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externalLinks/externalLink4.xml" ContentType="application/vnd.openxmlformats-officedocument.spreadsheetml.externalLink+xml"/>
  <Override PartName="/xl/externalLinks/externalLink5.xml" ContentType="application/vnd.openxmlformats-officedocument.spreadsheetml.externalLink+xml"/>
  <Override PartName="/xl/externalLinks/externalLink6.xml" ContentType="application/vnd.openxmlformats-officedocument.spreadsheetml.externalLink+xml"/>
  <Override PartName="/xl/externalLinks/externalLink7.xml" ContentType="application/vnd.openxmlformats-officedocument.spreadsheetml.externalLink+xml"/>
  <Override PartName="/xl/externalLinks/externalLink8.xml" ContentType="application/vnd.openxmlformats-officedocument.spreadsheetml.externalLink+xml"/>
  <Override PartName="/xl/externalLinks/externalLink9.xml" ContentType="application/vnd.openxmlformats-officedocument.spreadsheetml.externalLink+xml"/>
  <Override PartName="/xl/externalLinks/externalLink10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64011"/>
  <mc:AlternateContent xmlns:mc="http://schemas.openxmlformats.org/markup-compatibility/2006">
    <mc:Choice Requires="x15">
      <x15ac:absPath xmlns:x15ac="http://schemas.microsoft.com/office/spreadsheetml/2010/11/ac" url="C:\Users\abramkina_as\Desktop\"/>
    </mc:Choice>
  </mc:AlternateContent>
  <bookViews>
    <workbookView xWindow="0" yWindow="0" windowWidth="28800" windowHeight="12300"/>
  </bookViews>
  <sheets>
    <sheet name="Круглосуточный стационар" sheetId="1" r:id="rId1"/>
    <sheet name="ВМП" sheetId="2" r:id="rId2"/>
    <sheet name="Дневной стационар" sheetId="3" r:id="rId3"/>
    <sheet name="ЭКО" sheetId="4" r:id="rId4"/>
    <sheet name="Диализ" sheetId="5" r:id="rId5"/>
    <sheet name="Диспансеризация взр 1 этап" sheetId="6" r:id="rId6"/>
    <sheet name="Проф.осмотры_взр" sheetId="7" r:id="rId7"/>
    <sheet name="Проф.осмотры_несов" sheetId="8" r:id="rId8"/>
    <sheet name="Углубленная диспансеризация" sheetId="9" r:id="rId9"/>
    <sheet name="Диспансеризация детей сирот " sheetId="10" r:id="rId10"/>
    <sheet name="Агрегированные посещения" sheetId="24" r:id="rId11"/>
    <sheet name="АПП_УЕТ" sheetId="11" r:id="rId12"/>
    <sheet name="КТ" sheetId="12" r:id="rId13"/>
    <sheet name="МРТ" sheetId="13" r:id="rId14"/>
    <sheet name="Сцинтиграфия" sheetId="14" r:id="rId15"/>
    <sheet name="ASSR" sheetId="15" r:id="rId16"/>
    <sheet name="СОЗ" sheetId="16" r:id="rId17"/>
    <sheet name="ПД" sheetId="17" r:id="rId18"/>
    <sheet name="УЗИ" sheetId="18" r:id="rId19"/>
    <sheet name="Эндоскопия" sheetId="19" r:id="rId20"/>
    <sheet name="Гистология" sheetId="20" r:id="rId21"/>
    <sheet name="МГИ" sheetId="21" r:id="rId22"/>
    <sheet name="Тестирование(COVID-19)" sheetId="22" r:id="rId23"/>
    <sheet name="Скорая_МП" sheetId="23" r:id="rId24"/>
  </sheets>
  <externalReferences>
    <externalReference r:id="rId25"/>
    <externalReference r:id="rId26"/>
    <externalReference r:id="rId27"/>
    <externalReference r:id="rId28"/>
    <externalReference r:id="rId29"/>
    <externalReference r:id="rId30"/>
    <externalReference r:id="rId31"/>
    <externalReference r:id="rId32"/>
    <externalReference r:id="rId33"/>
    <externalReference r:id="rId34"/>
  </externalReferences>
  <definedNames>
    <definedName name="_" localSheetId="15">#REF!</definedName>
    <definedName name="_" localSheetId="1">#REF!</definedName>
    <definedName name="_" localSheetId="20">#REF!</definedName>
    <definedName name="_" localSheetId="4">#REF!</definedName>
    <definedName name="_" localSheetId="5">#REF!</definedName>
    <definedName name="_" localSheetId="2">#REF!</definedName>
    <definedName name="_" localSheetId="0">#REF!</definedName>
    <definedName name="_" localSheetId="12">#REF!</definedName>
    <definedName name="_" localSheetId="21">#REF!</definedName>
    <definedName name="_" localSheetId="13">#REF!</definedName>
    <definedName name="_" localSheetId="17">#REF!</definedName>
    <definedName name="_" localSheetId="23">#REF!</definedName>
    <definedName name="_" localSheetId="16">#REF!</definedName>
    <definedName name="_" localSheetId="14">#REF!</definedName>
    <definedName name="_" localSheetId="18">#REF!</definedName>
    <definedName name="_" localSheetId="3">#REF!</definedName>
    <definedName name="_" localSheetId="19">#REF!</definedName>
    <definedName name="_">#REF!</definedName>
    <definedName name="_xlnm._FilterDatabase" localSheetId="15" hidden="1">ASSR!$A$6:$AJ$6</definedName>
    <definedName name="_xlnm._FilterDatabase" localSheetId="10" hidden="1">'Агрегированные посещения'!$A$7:$BO$237</definedName>
    <definedName name="_xlnm._FilterDatabase" localSheetId="11" hidden="1">АПП_УЕТ!$A$6:$AJ$138</definedName>
    <definedName name="_xlnm._FilterDatabase" localSheetId="1" hidden="1">ВМП!$A$6:$AM$106</definedName>
    <definedName name="_xlnm._FilterDatabase" localSheetId="20" hidden="1">Гистология!$A$6:$AJ$67</definedName>
    <definedName name="_xlnm._FilterDatabase" localSheetId="4" hidden="1">Диализ!$A$6:$AJ$34</definedName>
    <definedName name="_xlnm._FilterDatabase" localSheetId="5" hidden="1">'Диспансеризация взр 1 этап'!$A$6:$AJ$87</definedName>
    <definedName name="_xlnm._FilterDatabase" localSheetId="9" hidden="1">'Диспансеризация детей сирот '!$A$6:$AJ$73</definedName>
    <definedName name="_xlnm._FilterDatabase" localSheetId="2" hidden="1">'Дневной стационар'!$A$6:$CV$333</definedName>
    <definedName name="_xlnm._FilterDatabase" localSheetId="0" hidden="1">'Круглосуточный стационар'!$A$6:$AL$270</definedName>
    <definedName name="_xlnm._FilterDatabase" localSheetId="12" hidden="1">КТ!$A$6:$AJ$89</definedName>
    <definedName name="_xlnm._FilterDatabase" localSheetId="21" hidden="1">МГИ!$A$6:$AJ$6</definedName>
    <definedName name="_xlnm._FilterDatabase" localSheetId="13" hidden="1">МРТ!$A$6:$AJ$84</definedName>
    <definedName name="_xlnm._FilterDatabase" localSheetId="17" hidden="1">ПД!$A$6:$AJ$34</definedName>
    <definedName name="_xlnm._FilterDatabase" localSheetId="6" hidden="1">Проф.осмотры_взр!$A$6:$AJ$87</definedName>
    <definedName name="_xlnm._FilterDatabase" localSheetId="7" hidden="1">Проф.осмотры_несов!$A$6:$AJ$77</definedName>
    <definedName name="_xlnm._FilterDatabase" localSheetId="23" hidden="1">Скорая_МП!$A$6:$AJ$6</definedName>
    <definedName name="_xlnm._FilterDatabase" localSheetId="16" hidden="1">СОЗ!$A$6:$AJ$6</definedName>
    <definedName name="_xlnm._FilterDatabase" localSheetId="14" hidden="1">Сцинтиграфия!$A$6:$AJ$6</definedName>
    <definedName name="_xlnm._FilterDatabase" localSheetId="8" hidden="1">'Углубленная диспансеризация'!$A$6:$AK$88</definedName>
    <definedName name="_xlnm._FilterDatabase" localSheetId="18" hidden="1">УЗИ!$A$6:$AJ$103</definedName>
    <definedName name="_xlnm._FilterDatabase" localSheetId="3" hidden="1">ЭКО!$A$6:$AJ$35</definedName>
    <definedName name="_xlnm._FilterDatabase" localSheetId="19" hidden="1">Эндоскопия!$A$6:$AJ$102</definedName>
    <definedName name="_xlnm._FilterDatabase">фин+объемы [3]АПП!$A$5:$AU$10418</definedName>
    <definedName name="A" localSheetId="5">#REF!</definedName>
    <definedName name="A">#REF!</definedName>
    <definedName name="AVANS_SUM">'[4]Базовая программа'!$C$6:$C$199</definedName>
    <definedName name="AVANS_SUM_S" localSheetId="5">#REF!</definedName>
    <definedName name="AVANS_SUM_S">#REF!</definedName>
    <definedName name="CODE_LPU_S">'[5]нояб СМО2'!#REF!</definedName>
    <definedName name="COKR_NAME_S">'[5]нояб СМО2'!#REF!</definedName>
    <definedName name="CONTRACT_S">'[5]нояб СМО2'!#REF!</definedName>
    <definedName name="DELT">'[5]нояб СМО2'!$F$11:$F$39</definedName>
    <definedName name="DELT_S">'[5]нояб СМО2'!#REF!</definedName>
    <definedName name="Excel_BuiltIn__FilterDatabase_15" localSheetId="5">#REF!</definedName>
    <definedName name="Excel_BuiltIn__FilterDatabase_15">#REF!</definedName>
    <definedName name="Excel_BuiltIn_Database" localSheetId="5">#REF!</definedName>
    <definedName name="Excel_BuiltIn_Database">#REF!</definedName>
    <definedName name="Excel_BuiltIn_Print_Area_1_1" localSheetId="5">#REF!</definedName>
    <definedName name="Excel_BuiltIn_Print_Area_1_1">#REF!</definedName>
    <definedName name="Excel_BuiltIn_Print_Area_1_1_1_1">#REF!</definedName>
    <definedName name="Excel_BuiltIn_Print_Area_1_1_1_1_1">#REF!</definedName>
    <definedName name="Excel_BuiltIn_Print_Area_1_1_1_1_1_1">#REF!</definedName>
    <definedName name="Excel_BuiltIn_Print_Area_1_1_1_1_1_1_1">#REF!</definedName>
    <definedName name="LPUNAME_S">#REF!</definedName>
    <definedName name="NAME_LPU_S">'[5]нояб СМО2'!#REF!</definedName>
    <definedName name="NN_S">'[5]нояб СМО2'!#REF!</definedName>
    <definedName name="PERIOD_S_CELL" localSheetId="5">#REF!</definedName>
    <definedName name="PERIOD_S_CELL">#REF!</definedName>
    <definedName name="PREPAID_EXPENSE">'[5]нояб СМО2'!$G$11:$G$39</definedName>
    <definedName name="PREPAID_EXPENSE_S">'[5]нояб СМО2'!#REF!</definedName>
    <definedName name="PRGNAME_S_CELL" localSheetId="5">#REF!</definedName>
    <definedName name="PRGNAME_S_CELL">#REF!</definedName>
    <definedName name="RF_SUM_S" localSheetId="5">#REF!</definedName>
    <definedName name="RF_SUM_S">#REF!</definedName>
    <definedName name="Ryb">[6]Сентябрь_свод!$A$1:$H$118</definedName>
    <definedName name="s" localSheetId="5">#REF!</definedName>
    <definedName name="s">#REF!</definedName>
    <definedName name="SMO_FULL_NAME_S_CELL" localSheetId="5">#REF!</definedName>
    <definedName name="SMO_FULL_NAME_S_CELL">#REF!</definedName>
    <definedName name="XLRPARAMS_PLAN_DS" hidden="1">[7]XLR_NoRangeSheet!$R$6</definedName>
    <definedName name="XLRPARAMS_PLAN_POL" hidden="1">[7]XLR_NoRangeSheet!$P$6</definedName>
    <definedName name="XLRPARAMS_PLAN_STAC" hidden="1">[7]XLR_NoRangeSheet!$N$6</definedName>
    <definedName name="XLRPARAMS_PLAN_STAC_MES" hidden="1">[7]XLR_NoRangeSheet!$T$6</definedName>
    <definedName name="Z_04883614_6FD7_4B53_A9AB_ECFFCCCD4607_.wvu.FilterData" localSheetId="1" hidden="1">ВМП!$A$6:$H$44</definedName>
    <definedName name="Z_04883614_6FD7_4B53_A9AB_ECFFCCCD4607_.wvu.FilterData" localSheetId="2" hidden="1">'Дневной стационар'!$A$6:$H$326</definedName>
    <definedName name="Z_04883614_6FD7_4B53_A9AB_ECFFCCCD4607_.wvu.FilterData" localSheetId="0" hidden="1">'Круглосуточный стационар'!$A$6:$H$270</definedName>
    <definedName name="Z_0BF1B18C_0CF0_44AE_B4E4_FACCD28AA6F3_.wvu.FilterData" localSheetId="1" hidden="1">ВМП!$A$6:$H$44</definedName>
    <definedName name="Z_0BF1B18C_0CF0_44AE_B4E4_FACCD28AA6F3_.wvu.FilterData" localSheetId="2" hidden="1">'Дневной стационар'!$A$6:$H$326</definedName>
    <definedName name="Z_0BF1B18C_0CF0_44AE_B4E4_FACCD28AA6F3_.wvu.FilterData" localSheetId="0" hidden="1">'Круглосуточный стационар'!$A$6:$H$270</definedName>
    <definedName name="Z_28181EE5_E0C5_498E_80DF_92EB04736628_.wvu.FilterData" localSheetId="2" hidden="1">'Дневной стационар'!$A$6:$H$6</definedName>
    <definedName name="Z_34F4691A_1637_4C24_92B6_D3689123185D_.wvu.FilterData" localSheetId="2" hidden="1">'Дневной стационар'!$A$6:$H$6</definedName>
    <definedName name="Z_34F4691A_1637_4C24_92B6_D3689123185D_.wvu.FilterData" localSheetId="0" hidden="1">'Круглосуточный стационар'!$A$6:$H$6</definedName>
    <definedName name="Z_351E3F32_BA9C_4F5B_A0E2_C5A2ABD0376B_.wvu.FilterData" localSheetId="0" hidden="1">'Круглосуточный стационар'!$A$6:$H$6</definedName>
    <definedName name="Z_3A6C13AC_4E0F_4940_90BB_A3520E545274_.wvu.FilterData" localSheetId="1" hidden="1">ВМП!$A$6:$H$44</definedName>
    <definedName name="Z_3A6C13AC_4E0F_4940_90BB_A3520E545274_.wvu.FilterData" localSheetId="2" hidden="1">'Дневной стационар'!$A$6:$H$326</definedName>
    <definedName name="Z_3A6C13AC_4E0F_4940_90BB_A3520E545274_.wvu.FilterData" localSheetId="0" hidden="1">'Круглосуточный стационар'!$A$6:$H$270</definedName>
    <definedName name="Z_3A7C223C_D1B4_4553_8B3A_2D2965BCF60A_.wvu.FilterData" localSheetId="1" hidden="1">ВМП!$A$6:$H$44</definedName>
    <definedName name="Z_3A7C223C_D1B4_4553_8B3A_2D2965BCF60A_.wvu.FilterData" localSheetId="2" hidden="1">'Дневной стационар'!$A$6:$H$326</definedName>
    <definedName name="Z_3A7C223C_D1B4_4553_8B3A_2D2965BCF60A_.wvu.FilterData" localSheetId="0" hidden="1">'Круглосуточный стационар'!$A$6:$H$270</definedName>
    <definedName name="Z_51BC30E2_795E_4E95_B204_818A83D6F970_.wvu.FilterData" localSheetId="1" hidden="1">ВМП!$A$6:$H$44</definedName>
    <definedName name="Z_51BC30E2_795E_4E95_B204_818A83D6F970_.wvu.FilterData" localSheetId="2" hidden="1">'Дневной стационар'!$A$6:$H$326</definedName>
    <definedName name="Z_51BC30E2_795E_4E95_B204_818A83D6F970_.wvu.FilterData" localSheetId="0" hidden="1">'Круглосуточный стационар'!$A$6:$H$6</definedName>
    <definedName name="Z_5208700B_9BF7_4586_8B7B_D86A6EF79A72_.wvu.FilterData" localSheetId="1" hidden="1">ВМП!$A$4:$H$42</definedName>
    <definedName name="Z_5208700B_9BF7_4586_8B7B_D86A6EF79A72_.wvu.FilterData" localSheetId="2" hidden="1">'Дневной стационар'!$A$6:$H$326</definedName>
    <definedName name="Z_68898C38_DB84_431F_B7FB_805ACAD16248_.wvu.FilterData" localSheetId="1" hidden="1">ВМП!$A$6:$H$44</definedName>
    <definedName name="Z_68898C38_DB84_431F_B7FB_805ACAD16248_.wvu.FilterData" localSheetId="2" hidden="1">'Дневной стационар'!$A$6:$H$326</definedName>
    <definedName name="Z_68898C38_DB84_431F_B7FB_805ACAD16248_.wvu.FilterData" localSheetId="0" hidden="1">'Круглосуточный стационар'!$A$6:$H$270</definedName>
    <definedName name="Z_6924C9E4_8B1E_478E_B761_4499919451ED_.wvu.FilterData" localSheetId="1" hidden="1">ВМП!$A$6:$H$44</definedName>
    <definedName name="Z_6924C9E4_8B1E_478E_B761_4499919451ED_.wvu.FilterData" localSheetId="2" hidden="1">'Дневной стационар'!$A$6:$H$326</definedName>
    <definedName name="Z_6924C9E4_8B1E_478E_B761_4499919451ED_.wvu.FilterData" localSheetId="0" hidden="1">'Круглосуточный стационар'!$A$6:$H$6</definedName>
    <definedName name="Z_73FB4389_870D_4631_BB77_E7C48C680E07_.wvu.FilterData" localSheetId="1" hidden="1">ВМП!$A$6:$H$6</definedName>
    <definedName name="Z_73FB4389_870D_4631_BB77_E7C48C680E07_.wvu.FilterData" localSheetId="2" hidden="1">'Дневной стационар'!$A$6:$H$6</definedName>
    <definedName name="Z_73FB4389_870D_4631_BB77_E7C48C680E07_.wvu.FilterData" localSheetId="0" hidden="1">'Круглосуточный стационар'!$A$6:$H$6</definedName>
    <definedName name="Z_82794A64_EED8_4581_AB09_6FED6AAA894B_.wvu.FilterData" localSheetId="1" hidden="1">ВМП!$A$6:$H$6</definedName>
    <definedName name="Z_8777C987_C1B9_4C05_BD1A_63370C121BEE_.wvu.FilterData" localSheetId="1" hidden="1">ВМП!$A$6:$H$6</definedName>
    <definedName name="Z_8777C987_C1B9_4C05_BD1A_63370C121BEE_.wvu.FilterData" localSheetId="2" hidden="1">'Дневной стационар'!$A$6:$H$6</definedName>
    <definedName name="Z_8777C987_C1B9_4C05_BD1A_63370C121BEE_.wvu.FilterData" localSheetId="0" hidden="1">'Круглосуточный стационар'!$A$6:$H$6</definedName>
    <definedName name="Z_A069EFE6_F60F_4656_938E_0D1C8A51EB5E_.wvu.FilterData" localSheetId="2" hidden="1">'Дневной стационар'!$A$6:$H$6</definedName>
    <definedName name="Z_A51C287D_C985_4571_8016_2795F3EA6E16_.wvu.FilterData" localSheetId="2" hidden="1">'Дневной стационар'!$A$6:$H$6</definedName>
    <definedName name="Z_A6498991_3F88_4659_908C_674017F9B15B_.wvu.FilterData" localSheetId="0" hidden="1">'Круглосуточный стационар'!$A$6:$H$6</definedName>
    <definedName name="Z_A98FAF14_541F_4F63_9A11_5D5E3718CCE1_.wvu.FilterData" localSheetId="1" hidden="1">ВМП!$A$6:$H$44</definedName>
    <definedName name="Z_A98FAF14_541F_4F63_9A11_5D5E3718CCE1_.wvu.FilterData" localSheetId="2" hidden="1">'Дневной стационар'!$A$6:$H$326</definedName>
    <definedName name="Z_A98FAF14_541F_4F63_9A11_5D5E3718CCE1_.wvu.FilterData" localSheetId="0" hidden="1">'Круглосуточный стационар'!$A$6:$H$270</definedName>
    <definedName name="Z_ADA1942D_2B80_449A_BA1B_BABFF47EB7B5_.wvu.FilterData" localSheetId="2" hidden="1">'Дневной стационар'!$A$6:$H$6</definedName>
    <definedName name="Z_AE1BA67E_6559_4DC6_8737_C3127296BA9C_.wvu.FilterData" localSheetId="1" hidden="1">ВМП!$A$6:$H$6</definedName>
    <definedName name="Z_AE1BA67E_6559_4DC6_8737_C3127296BA9C_.wvu.FilterData" localSheetId="2" hidden="1">'Дневной стационар'!$A$6:$H$6</definedName>
    <definedName name="Z_AE1BA67E_6559_4DC6_8737_C3127296BA9C_.wvu.FilterData" localSheetId="0" hidden="1">'Круглосуточный стационар'!$A$6:$H$6</definedName>
    <definedName name="Z_B464BFEF_746B_4CF8_BD65_531E80E6EE14_.wvu.FilterData" localSheetId="1" hidden="1">ВМП!$A$6:$H$44</definedName>
    <definedName name="Z_B464BFEF_746B_4CF8_BD65_531E80E6EE14_.wvu.FilterData" localSheetId="2" hidden="1">'Дневной стационар'!$A$6:$H$326</definedName>
    <definedName name="Z_B464BFEF_746B_4CF8_BD65_531E80E6EE14_.wvu.FilterData" localSheetId="0" hidden="1">'Круглосуточный стационар'!$A$6:$H$270</definedName>
    <definedName name="Z_DC5F69B3_87F1_4C8A_A0A1_9981906C47CE_.wvu.FilterData" localSheetId="1" hidden="1">ВМП!$A$6:$H$44</definedName>
    <definedName name="Z_DC5F69B3_87F1_4C8A_A0A1_9981906C47CE_.wvu.FilterData" localSheetId="2" hidden="1">'Дневной стационар'!$A$6:$H$326</definedName>
    <definedName name="Z_DC5F69B3_87F1_4C8A_A0A1_9981906C47CE_.wvu.FilterData" localSheetId="0" hidden="1">'Круглосуточный стационар'!$A$6:$H$270</definedName>
    <definedName name="Z_F8D4B7E4_4637_40BD_82B2_D197CCE19299_.wvu.FilterData" localSheetId="2" hidden="1">'Дневной стационар'!$A$6:$H$6</definedName>
    <definedName name="Z_FE55F879_F83D_417D_8228_94137648C724_.wvu.FilterData" localSheetId="2" hidden="1">'Дневной стационар'!$A$6:$H$6</definedName>
    <definedName name="А1" localSheetId="5">#REF!</definedName>
    <definedName name="А1">#REF!</definedName>
    <definedName name="А11" localSheetId="5">#REF!</definedName>
    <definedName name="А11">#REF!</definedName>
    <definedName name="А30" localSheetId="5">#REF!</definedName>
    <definedName name="А30">#REF!</definedName>
    <definedName name="апвап">[8]Сентябрь_свод!$A$1:$H$118</definedName>
    <definedName name="апраоаоаоа" localSheetId="5">#REF!</definedName>
    <definedName name="апраоаоаоа">#REF!</definedName>
    <definedName name="б" localSheetId="15">#REF!</definedName>
    <definedName name="б" localSheetId="1">#REF!</definedName>
    <definedName name="б" localSheetId="20">#REF!</definedName>
    <definedName name="б" localSheetId="4">#REF!</definedName>
    <definedName name="б" localSheetId="5">#REF!</definedName>
    <definedName name="б" localSheetId="2">#REF!</definedName>
    <definedName name="б" localSheetId="0">#REF!</definedName>
    <definedName name="б" localSheetId="12">#REF!</definedName>
    <definedName name="б" localSheetId="21">#REF!</definedName>
    <definedName name="б" localSheetId="13">#REF!</definedName>
    <definedName name="б" localSheetId="17">#REF!</definedName>
    <definedName name="б" localSheetId="23">#REF!</definedName>
    <definedName name="б" localSheetId="16">#REF!</definedName>
    <definedName name="б" localSheetId="14">#REF!</definedName>
    <definedName name="б" localSheetId="18">#REF!</definedName>
    <definedName name="б" localSheetId="3">#REF!</definedName>
    <definedName name="б" localSheetId="19">#REF!</definedName>
    <definedName name="б">#REF!</definedName>
    <definedName name="_xlnm.Database" localSheetId="15">#REF!</definedName>
    <definedName name="_xlnm.Database" localSheetId="1">#REF!</definedName>
    <definedName name="_xlnm.Database" localSheetId="20">#REF!</definedName>
    <definedName name="_xlnm.Database" localSheetId="4">#REF!</definedName>
    <definedName name="_xlnm.Database" localSheetId="2">#REF!</definedName>
    <definedName name="_xlnm.Database" localSheetId="0">#REF!</definedName>
    <definedName name="_xlnm.Database" localSheetId="12">#REF!</definedName>
    <definedName name="_xlnm.Database" localSheetId="21">#REF!</definedName>
    <definedName name="_xlnm.Database" localSheetId="13">#REF!</definedName>
    <definedName name="_xlnm.Database" localSheetId="17">#REF!</definedName>
    <definedName name="_xlnm.Database" localSheetId="23">#REF!</definedName>
    <definedName name="_xlnm.Database" localSheetId="16">#REF!</definedName>
    <definedName name="_xlnm.Database" localSheetId="14">#REF!</definedName>
    <definedName name="_xlnm.Database" localSheetId="18">#REF!</definedName>
    <definedName name="_xlnm.Database" localSheetId="3">#REF!</definedName>
    <definedName name="_xlnm.Database" localSheetId="19">#REF!</definedName>
    <definedName name="_xlnm.Database">#REF!</definedName>
    <definedName name="В32">#REF!</definedName>
    <definedName name="В32_12">#REF!</definedName>
    <definedName name="В32_42">#REF!</definedName>
    <definedName name="вася">#REF!</definedName>
    <definedName name="вмп" localSheetId="15">#REF!</definedName>
    <definedName name="вмп" localSheetId="1">#REF!</definedName>
    <definedName name="вмп" localSheetId="20">#REF!</definedName>
    <definedName name="вмп" localSheetId="4">#REF!</definedName>
    <definedName name="вмп" localSheetId="2">#REF!</definedName>
    <definedName name="вмп" localSheetId="0">#REF!</definedName>
    <definedName name="вмп" localSheetId="12">#REF!</definedName>
    <definedName name="вмп" localSheetId="21">#REF!</definedName>
    <definedName name="вмп" localSheetId="13">#REF!</definedName>
    <definedName name="вмп" localSheetId="17">#REF!</definedName>
    <definedName name="вмп" localSheetId="23">#REF!</definedName>
    <definedName name="вмп" localSheetId="16">#REF!</definedName>
    <definedName name="вмп" localSheetId="14">#REF!</definedName>
    <definedName name="вмп" localSheetId="18">#REF!</definedName>
    <definedName name="вмп" localSheetId="3">#REF!</definedName>
    <definedName name="вмп" localSheetId="19">#REF!</definedName>
    <definedName name="вмп">#REF!</definedName>
    <definedName name="Зап" localSheetId="5">#REF!</definedName>
    <definedName name="Зап">#N/A</definedName>
    <definedName name="Запрос11" localSheetId="5">#REF!</definedName>
    <definedName name="Запрос11">#N/A</definedName>
    <definedName name="Запрос8" localSheetId="5">#REF!</definedName>
    <definedName name="Запрос8">#N/A</definedName>
    <definedName name="запрс9" localSheetId="15">#REF!</definedName>
    <definedName name="запрс9" localSheetId="1">#REF!</definedName>
    <definedName name="запрс9" localSheetId="20">#REF!</definedName>
    <definedName name="запрс9" localSheetId="4">#REF!</definedName>
    <definedName name="запрс9" localSheetId="2">#REF!</definedName>
    <definedName name="запрс9" localSheetId="0">#REF!</definedName>
    <definedName name="запрс9" localSheetId="12">#REF!</definedName>
    <definedName name="запрс9" localSheetId="21">#REF!</definedName>
    <definedName name="запрс9" localSheetId="13">#REF!</definedName>
    <definedName name="запрс9" localSheetId="17">#REF!</definedName>
    <definedName name="запрс9" localSheetId="23">#REF!</definedName>
    <definedName name="запрс9" localSheetId="16">#REF!</definedName>
    <definedName name="запрс9" localSheetId="14">#REF!</definedName>
    <definedName name="запрс9" localSheetId="18">#REF!</definedName>
    <definedName name="запрс9" localSheetId="3">#REF!</definedName>
    <definedName name="запрс9" localSheetId="19">#REF!</definedName>
    <definedName name="запрс9">#REF!</definedName>
    <definedName name="комиссия" localSheetId="15">фин+объемы [3]АПП!$A$5:$AU$10418</definedName>
    <definedName name="комиссия" localSheetId="10">фин+объемы [3]АПП!$A$5:$AU$10418</definedName>
    <definedName name="комиссия" localSheetId="1">фин+объемы [3]АПП!$A$5:$AU$10418</definedName>
    <definedName name="комиссия" localSheetId="20">фин+объемы [3]АПП!$A$5:$AU$10418</definedName>
    <definedName name="комиссия" localSheetId="4">фин+объемы [3]АПП!$A$5:$AU$10418</definedName>
    <definedName name="комиссия" localSheetId="5">фин+объемы [3]АПП!$A$5:$AU$10418</definedName>
    <definedName name="комиссия" localSheetId="2">фин+объемы [3]АПП!$A$5:$AU$10418</definedName>
    <definedName name="комиссия" localSheetId="0">фин+объемы [3]АПП!$A$5:$AU$10418</definedName>
    <definedName name="комиссия" localSheetId="12">фин+объемы [3]АПП!$A$5:$AU$10418</definedName>
    <definedName name="комиссия" localSheetId="21">фин+объемы [3]АПП!$A$5:$AU$10418</definedName>
    <definedName name="комиссия" localSheetId="13">фин+объемы [3]АПП!$A$5:$AU$10418</definedName>
    <definedName name="комиссия" localSheetId="17">фин+объемы [3]АПП!$A$5:$AU$10418</definedName>
    <definedName name="комиссия" localSheetId="23">фин+объемы [3]АПП!$A$5:$AU$10418</definedName>
    <definedName name="комиссия" localSheetId="16">фин+объемы [3]АПП!$A$5:$AU$10418</definedName>
    <definedName name="комиссия" localSheetId="14">фин+объемы [3]АПП!$A$5:$AU$10418</definedName>
    <definedName name="комиссия" localSheetId="18">фин+объемы [3]АПП!$A$5:$AU$10418</definedName>
    <definedName name="комиссия" localSheetId="3">фин+объемы [3]АПП!$A$5:$AU$10418</definedName>
    <definedName name="комиссия" localSheetId="19">фин+объемы [3]АПП!$A$5:$AU$10418</definedName>
    <definedName name="комиссия">фин+объемы [3]АПП!$A$5:$AU$10418</definedName>
    <definedName name="комменты">'[9]свод (рабочий)'!$BG$4:$BG$5</definedName>
    <definedName name="л" localSheetId="15">#REF!</definedName>
    <definedName name="л" localSheetId="1">#REF!</definedName>
    <definedName name="л" localSheetId="20">#REF!</definedName>
    <definedName name="л" localSheetId="4">#REF!</definedName>
    <definedName name="л" localSheetId="5">#REF!</definedName>
    <definedName name="л" localSheetId="2">#REF!</definedName>
    <definedName name="л" localSheetId="0">#REF!</definedName>
    <definedName name="л" localSheetId="12">#REF!</definedName>
    <definedName name="л" localSheetId="21">#REF!</definedName>
    <definedName name="л" localSheetId="13">#REF!</definedName>
    <definedName name="л" localSheetId="17">#REF!</definedName>
    <definedName name="л" localSheetId="23">#REF!</definedName>
    <definedName name="л" localSheetId="16">#REF!</definedName>
    <definedName name="л" localSheetId="14">#REF!</definedName>
    <definedName name="л" localSheetId="18">#REF!</definedName>
    <definedName name="л" localSheetId="3">#REF!</definedName>
    <definedName name="л" localSheetId="19">#REF!</definedName>
    <definedName name="л">#REF!</definedName>
    <definedName name="о">[6]Сентябрь_свод!$A$1:$H$118</definedName>
    <definedName name="_xlnm.Print_Area" localSheetId="5">#REF!</definedName>
    <definedName name="_xlnm.Print_Area">#REF!</definedName>
    <definedName name="ОВП" localSheetId="5">#REF!</definedName>
    <definedName name="ОВП">#REF!</definedName>
    <definedName name="п" localSheetId="5">#REF!</definedName>
    <definedName name="п">#REF!</definedName>
    <definedName name="пеее">#REF!</definedName>
    <definedName name="пр">#REF!</definedName>
    <definedName name="пррр" localSheetId="5">#REF!</definedName>
    <definedName name="пррр">#N/A</definedName>
    <definedName name="р" localSheetId="15">#REF!</definedName>
    <definedName name="р" localSheetId="1">#REF!</definedName>
    <definedName name="р" localSheetId="20">#REF!</definedName>
    <definedName name="р" localSheetId="4">#REF!</definedName>
    <definedName name="р" localSheetId="2">#REF!</definedName>
    <definedName name="р" localSheetId="0">#REF!</definedName>
    <definedName name="р" localSheetId="12">#REF!</definedName>
    <definedName name="р" localSheetId="21">#REF!</definedName>
    <definedName name="р" localSheetId="13">#REF!</definedName>
    <definedName name="р" localSheetId="17">#REF!</definedName>
    <definedName name="р" localSheetId="23">#REF!</definedName>
    <definedName name="р" localSheetId="16">#REF!</definedName>
    <definedName name="р" localSheetId="14">#REF!</definedName>
    <definedName name="р" localSheetId="18">#REF!</definedName>
    <definedName name="р" localSheetId="3">#REF!</definedName>
    <definedName name="р" localSheetId="19">#REF!</definedName>
    <definedName name="р">#REF!</definedName>
    <definedName name="ро">#REF!</definedName>
    <definedName name="справочник_МО_2015" localSheetId="15">#REF!</definedName>
    <definedName name="справочник_МО_2015" localSheetId="1">#REF!</definedName>
    <definedName name="справочник_МО_2015" localSheetId="20">#REF!</definedName>
    <definedName name="справочник_МО_2015" localSheetId="4">#REF!</definedName>
    <definedName name="справочник_МО_2015" localSheetId="2">#REF!</definedName>
    <definedName name="справочник_МО_2015" localSheetId="0">#REF!</definedName>
    <definedName name="справочник_МО_2015" localSheetId="12">#REF!</definedName>
    <definedName name="справочник_МО_2015" localSheetId="21">#REF!</definedName>
    <definedName name="справочник_МО_2015" localSheetId="13">#REF!</definedName>
    <definedName name="справочник_МО_2015" localSheetId="17">#REF!</definedName>
    <definedName name="справочник_МО_2015" localSheetId="23">#REF!</definedName>
    <definedName name="справочник_МО_2015" localSheetId="16">#REF!</definedName>
    <definedName name="справочник_МО_2015" localSheetId="14">#REF!</definedName>
    <definedName name="справочник_МО_2015" localSheetId="18">#REF!</definedName>
    <definedName name="справочник_МО_2015" localSheetId="3">#REF!</definedName>
    <definedName name="справочник_МО_2015" localSheetId="19">#REF!</definedName>
    <definedName name="справочник_МО_2015">#REF!</definedName>
    <definedName name="т" localSheetId="15">#REF!</definedName>
    <definedName name="т" localSheetId="1">#REF!</definedName>
    <definedName name="т" localSheetId="20">#REF!</definedName>
    <definedName name="т" localSheetId="2">#REF!</definedName>
    <definedName name="т" localSheetId="0">#REF!</definedName>
    <definedName name="т" localSheetId="12">#REF!</definedName>
    <definedName name="т" localSheetId="21">#REF!</definedName>
    <definedName name="т" localSheetId="13">#REF!</definedName>
    <definedName name="т" localSheetId="17">#REF!</definedName>
    <definedName name="т" localSheetId="23">#REF!</definedName>
    <definedName name="т" localSheetId="16">#REF!</definedName>
    <definedName name="т" localSheetId="14">#REF!</definedName>
    <definedName name="т" localSheetId="18">#REF!</definedName>
    <definedName name="т" localSheetId="19">#REF!</definedName>
    <definedName name="т">#REF!</definedName>
    <definedName name="тан" localSheetId="15">#REF!</definedName>
    <definedName name="тан" localSheetId="1">#REF!</definedName>
    <definedName name="тан" localSheetId="20">#REF!</definedName>
    <definedName name="тан" localSheetId="2">#REF!</definedName>
    <definedName name="тан" localSheetId="0">#REF!</definedName>
    <definedName name="тан" localSheetId="12">#REF!</definedName>
    <definedName name="тан" localSheetId="21">#REF!</definedName>
    <definedName name="тан" localSheetId="13">#REF!</definedName>
    <definedName name="тан" localSheetId="17">#REF!</definedName>
    <definedName name="тан" localSheetId="23">#REF!</definedName>
    <definedName name="тан" localSheetId="16">#REF!</definedName>
    <definedName name="тан" localSheetId="14">#REF!</definedName>
    <definedName name="тан" localSheetId="18">#REF!</definedName>
    <definedName name="тан" localSheetId="19">#REF!</definedName>
    <definedName name="тан">#REF!</definedName>
    <definedName name="цццц" localSheetId="5">#REF!</definedName>
    <definedName name="цццц">#N/A</definedName>
    <definedName name="цыва">[10]Сентябрь_свод!$A$1:$H$118</definedName>
    <definedName name="що" localSheetId="5">#REF!</definedName>
    <definedName name="що">#REF!</definedName>
    <definedName name="щщщ" localSheetId="15">#REF!</definedName>
    <definedName name="щщщ" localSheetId="1">#REF!</definedName>
    <definedName name="щщщ" localSheetId="20">#REF!</definedName>
    <definedName name="щщщ" localSheetId="4">#REF!</definedName>
    <definedName name="щщщ" localSheetId="5">#REF!</definedName>
    <definedName name="щщщ" localSheetId="2">#REF!</definedName>
    <definedName name="щщщ" localSheetId="0">#REF!</definedName>
    <definedName name="щщщ" localSheetId="12">#REF!</definedName>
    <definedName name="щщщ" localSheetId="21">#REF!</definedName>
    <definedName name="щщщ" localSheetId="13">#REF!</definedName>
    <definedName name="щщщ" localSheetId="17">#REF!</definedName>
    <definedName name="щщщ" localSheetId="23">#REF!</definedName>
    <definedName name="щщщ" localSheetId="16">#REF!</definedName>
    <definedName name="щщщ" localSheetId="14">#REF!</definedName>
    <definedName name="щщщ" localSheetId="18">#REF!</definedName>
    <definedName name="щщщ" localSheetId="3">#REF!</definedName>
    <definedName name="щщщ" localSheetId="19">#REF!</definedName>
    <definedName name="щщщ">#REF!</definedName>
    <definedName name="ыыы">#REF!</definedName>
    <definedName name="ЭЭЭ" localSheetId="15">#REF!</definedName>
    <definedName name="ЭЭЭ" localSheetId="1">#REF!</definedName>
    <definedName name="ЭЭЭ" localSheetId="20">#REF!</definedName>
    <definedName name="ЭЭЭ" localSheetId="4">#REF!</definedName>
    <definedName name="ЭЭЭ" localSheetId="2">#REF!</definedName>
    <definedName name="ЭЭЭ" localSheetId="0">#REF!</definedName>
    <definedName name="ЭЭЭ" localSheetId="12">#REF!</definedName>
    <definedName name="ЭЭЭ" localSheetId="21">#REF!</definedName>
    <definedName name="ЭЭЭ" localSheetId="13">#REF!</definedName>
    <definedName name="ЭЭЭ" localSheetId="17">#REF!</definedName>
    <definedName name="ЭЭЭ" localSheetId="23">#REF!</definedName>
    <definedName name="ЭЭЭ" localSheetId="16">#REF!</definedName>
    <definedName name="ЭЭЭ" localSheetId="14">#REF!</definedName>
    <definedName name="ЭЭЭ" localSheetId="18">#REF!</definedName>
    <definedName name="ЭЭЭ" localSheetId="3">#REF!</definedName>
    <definedName name="ЭЭЭ" localSheetId="19">#REF!</definedName>
    <definedName name="ЭЭЭ">#REF!</definedName>
    <definedName name="январь">[10]Сентябрь_свод!$A$1:$H$118</definedName>
  </definedNames>
  <calcPr calcId="162913"/>
  <extLs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N34" i="17" l="1"/>
  <c r="O34" i="17"/>
  <c r="P34" i="17"/>
  <c r="Q34" i="17"/>
  <c r="R34" i="17"/>
  <c r="T34" i="17"/>
  <c r="U34" i="17"/>
  <c r="V34" i="17"/>
  <c r="W34" i="17"/>
  <c r="X34" i="17"/>
  <c r="Z34" i="17"/>
  <c r="AA34" i="17"/>
  <c r="AB34" i="17"/>
  <c r="AC34" i="17"/>
  <c r="AD34" i="17"/>
  <c r="AF34" i="17"/>
  <c r="AG34" i="17"/>
  <c r="AH34" i="17"/>
  <c r="AI34" i="17"/>
  <c r="AJ34" i="17"/>
  <c r="H13" i="14"/>
  <c r="I13" i="14"/>
  <c r="J13" i="14"/>
  <c r="K13" i="14"/>
  <c r="L13" i="14"/>
  <c r="M13" i="14"/>
  <c r="N13" i="14"/>
  <c r="O13" i="14"/>
  <c r="P13" i="14"/>
  <c r="Q13" i="14"/>
  <c r="R13" i="14"/>
  <c r="S13" i="14"/>
  <c r="T13" i="14"/>
  <c r="U13" i="14"/>
  <c r="V13" i="14"/>
  <c r="W13" i="14"/>
  <c r="X13" i="14"/>
  <c r="Y13" i="14"/>
  <c r="Z13" i="14"/>
  <c r="AA13" i="14"/>
  <c r="AB13" i="14"/>
  <c r="AC13" i="14"/>
  <c r="AD13" i="14"/>
  <c r="AE13" i="14"/>
  <c r="AF13" i="14"/>
  <c r="AG13" i="14"/>
  <c r="AH13" i="14"/>
  <c r="AI13" i="14"/>
  <c r="AJ13" i="14"/>
  <c r="BN237" i="24"/>
  <c r="BM237" i="24"/>
  <c r="BL237" i="24"/>
  <c r="BK237" i="24"/>
  <c r="BJ237" i="24"/>
  <c r="BH237" i="24"/>
  <c r="BG237" i="24"/>
  <c r="BF237" i="24"/>
  <c r="BE237" i="24"/>
  <c r="BD237" i="24"/>
  <c r="BB237" i="24"/>
  <c r="BA237" i="24"/>
  <c r="AZ237" i="24"/>
  <c r="AY237" i="24"/>
  <c r="AX237" i="24"/>
  <c r="AV237" i="24"/>
  <c r="AU237" i="24"/>
  <c r="AT237" i="24"/>
  <c r="AS237" i="24"/>
  <c r="AR237" i="24"/>
  <c r="AJ237" i="24"/>
  <c r="AI237" i="24"/>
  <c r="AH237" i="24"/>
  <c r="AG237" i="24"/>
  <c r="AF237" i="24"/>
  <c r="AD237" i="24"/>
  <c r="AC237" i="24"/>
  <c r="AB237" i="24"/>
  <c r="AA237" i="24"/>
  <c r="Z237" i="24"/>
  <c r="X237" i="24"/>
  <c r="W237" i="24"/>
  <c r="V237" i="24"/>
  <c r="U237" i="24"/>
  <c r="T237" i="24"/>
  <c r="R237" i="24"/>
  <c r="Q237" i="24"/>
  <c r="P237" i="24"/>
  <c r="O237" i="24"/>
  <c r="N237" i="24"/>
  <c r="BI236" i="24"/>
  <c r="BC236" i="24"/>
  <c r="AW236" i="24"/>
  <c r="AQ236" i="24"/>
  <c r="AP236" i="24"/>
  <c r="AO236" i="24"/>
  <c r="AN236" i="24"/>
  <c r="AM236" i="24"/>
  <c r="AL236" i="24"/>
  <c r="AE236" i="24"/>
  <c r="Y236" i="24"/>
  <c r="S236" i="24"/>
  <c r="M236" i="24"/>
  <c r="L236" i="24"/>
  <c r="K236" i="24"/>
  <c r="J236" i="24"/>
  <c r="I236" i="24"/>
  <c r="H236" i="24"/>
  <c r="BI235" i="24"/>
  <c r="BC235" i="24"/>
  <c r="AW235" i="24"/>
  <c r="AQ235" i="24"/>
  <c r="AP235" i="24"/>
  <c r="AO235" i="24"/>
  <c r="AN235" i="24"/>
  <c r="AM235" i="24"/>
  <c r="AL235" i="24"/>
  <c r="AE235" i="24"/>
  <c r="Y235" i="24"/>
  <c r="S235" i="24"/>
  <c r="M235" i="24"/>
  <c r="L235" i="24"/>
  <c r="K235" i="24"/>
  <c r="J235" i="24"/>
  <c r="I235" i="24"/>
  <c r="H235" i="24"/>
  <c r="BI234" i="24"/>
  <c r="BC234" i="24"/>
  <c r="AW234" i="24"/>
  <c r="AQ234" i="24"/>
  <c r="AP234" i="24"/>
  <c r="AO234" i="24"/>
  <c r="AN234" i="24"/>
  <c r="AM234" i="24"/>
  <c r="AK234" i="24" s="1"/>
  <c r="AL234" i="24"/>
  <c r="AE234" i="24"/>
  <c r="Y234" i="24"/>
  <c r="S234" i="24"/>
  <c r="M234" i="24"/>
  <c r="L234" i="24"/>
  <c r="K234" i="24"/>
  <c r="J234" i="24"/>
  <c r="I234" i="24"/>
  <c r="H234" i="24"/>
  <c r="BI233" i="24"/>
  <c r="BC233" i="24"/>
  <c r="AW233" i="24"/>
  <c r="AQ233" i="24"/>
  <c r="AP233" i="24"/>
  <c r="AO233" i="24"/>
  <c r="AN233" i="24"/>
  <c r="AM233" i="24"/>
  <c r="AL233" i="24"/>
  <c r="AE233" i="24"/>
  <c r="Y233" i="24"/>
  <c r="S233" i="24"/>
  <c r="M233" i="24"/>
  <c r="L233" i="24"/>
  <c r="K233" i="24"/>
  <c r="J233" i="24"/>
  <c r="I233" i="24"/>
  <c r="H233" i="24"/>
  <c r="BI232" i="24"/>
  <c r="BC232" i="24"/>
  <c r="AW232" i="24"/>
  <c r="AQ232" i="24"/>
  <c r="AP232" i="24"/>
  <c r="AO232" i="24"/>
  <c r="AN232" i="24"/>
  <c r="AM232" i="24"/>
  <c r="AK232" i="24" s="1"/>
  <c r="AL232" i="24"/>
  <c r="AE232" i="24"/>
  <c r="Y232" i="24"/>
  <c r="S232" i="24"/>
  <c r="M232" i="24"/>
  <c r="L232" i="24"/>
  <c r="K232" i="24"/>
  <c r="J232" i="24"/>
  <c r="I232" i="24"/>
  <c r="H232" i="24"/>
  <c r="BI231" i="24"/>
  <c r="BC231" i="24"/>
  <c r="AW231" i="24"/>
  <c r="AQ231" i="24"/>
  <c r="AP231" i="24"/>
  <c r="AO231" i="24"/>
  <c r="AN231" i="24"/>
  <c r="AM231" i="24"/>
  <c r="AL231" i="24"/>
  <c r="AE231" i="24"/>
  <c r="Y231" i="24"/>
  <c r="S231" i="24"/>
  <c r="M231" i="24"/>
  <c r="L231" i="24"/>
  <c r="K231" i="24"/>
  <c r="J231" i="24"/>
  <c r="I231" i="24"/>
  <c r="H231" i="24"/>
  <c r="BI230" i="24"/>
  <c r="BC230" i="24"/>
  <c r="AW230" i="24"/>
  <c r="AQ230" i="24"/>
  <c r="AP230" i="24"/>
  <c r="AO230" i="24"/>
  <c r="AN230" i="24"/>
  <c r="AM230" i="24"/>
  <c r="AK230" i="24" s="1"/>
  <c r="AL230" i="24"/>
  <c r="AE230" i="24"/>
  <c r="Y230" i="24"/>
  <c r="S230" i="24"/>
  <c r="M230" i="24"/>
  <c r="L230" i="24"/>
  <c r="K230" i="24"/>
  <c r="J230" i="24"/>
  <c r="I230" i="24"/>
  <c r="H230" i="24"/>
  <c r="BI229" i="24"/>
  <c r="BC229" i="24"/>
  <c r="AW229" i="24"/>
  <c r="AQ229" i="24"/>
  <c r="AP229" i="24"/>
  <c r="AO229" i="24"/>
  <c r="AN229" i="24"/>
  <c r="AM229" i="24"/>
  <c r="AL229" i="24"/>
  <c r="AE229" i="24"/>
  <c r="Y229" i="24"/>
  <c r="S229" i="24"/>
  <c r="M229" i="24"/>
  <c r="L229" i="24"/>
  <c r="K229" i="24"/>
  <c r="J229" i="24"/>
  <c r="I229" i="24"/>
  <c r="H229" i="24"/>
  <c r="BI228" i="24"/>
  <c r="BC228" i="24"/>
  <c r="AW228" i="24"/>
  <c r="AQ228" i="24"/>
  <c r="AP228" i="24"/>
  <c r="AO228" i="24"/>
  <c r="AN228" i="24"/>
  <c r="AM228" i="24"/>
  <c r="AK228" i="24" s="1"/>
  <c r="AL228" i="24"/>
  <c r="AE228" i="24"/>
  <c r="Y228" i="24"/>
  <c r="S228" i="24"/>
  <c r="M228" i="24"/>
  <c r="L228" i="24"/>
  <c r="K228" i="24"/>
  <c r="J228" i="24"/>
  <c r="I228" i="24"/>
  <c r="H228" i="24"/>
  <c r="BI227" i="24"/>
  <c r="BC227" i="24"/>
  <c r="AW227" i="24"/>
  <c r="AQ227" i="24"/>
  <c r="AP227" i="24"/>
  <c r="AO227" i="24"/>
  <c r="AN227" i="24"/>
  <c r="AM227" i="24"/>
  <c r="AL227" i="24"/>
  <c r="AE227" i="24"/>
  <c r="Y227" i="24"/>
  <c r="S227" i="24"/>
  <c r="M227" i="24"/>
  <c r="L227" i="24"/>
  <c r="K227" i="24"/>
  <c r="J227" i="24"/>
  <c r="I227" i="24"/>
  <c r="H227" i="24"/>
  <c r="BI226" i="24"/>
  <c r="BC226" i="24"/>
  <c r="AW226" i="24"/>
  <c r="AQ226" i="24"/>
  <c r="AP226" i="24"/>
  <c r="AO226" i="24"/>
  <c r="AN226" i="24"/>
  <c r="AM226" i="24"/>
  <c r="AK226" i="24" s="1"/>
  <c r="AL226" i="24"/>
  <c r="AE226" i="24"/>
  <c r="Y226" i="24"/>
  <c r="S226" i="24"/>
  <c r="M226" i="24"/>
  <c r="L226" i="24"/>
  <c r="K226" i="24"/>
  <c r="J226" i="24"/>
  <c r="I226" i="24"/>
  <c r="H226" i="24"/>
  <c r="BI225" i="24"/>
  <c r="BC225" i="24"/>
  <c r="AW225" i="24"/>
  <c r="AQ225" i="24"/>
  <c r="AP225" i="24"/>
  <c r="AO225" i="24"/>
  <c r="AN225" i="24"/>
  <c r="AM225" i="24"/>
  <c r="AL225" i="24"/>
  <c r="AE225" i="24"/>
  <c r="Y225" i="24"/>
  <c r="S225" i="24"/>
  <c r="M225" i="24"/>
  <c r="L225" i="24"/>
  <c r="K225" i="24"/>
  <c r="J225" i="24"/>
  <c r="I225" i="24"/>
  <c r="H225" i="24"/>
  <c r="BI224" i="24"/>
  <c r="BC224" i="24"/>
  <c r="AW224" i="24"/>
  <c r="AQ224" i="24"/>
  <c r="AP224" i="24"/>
  <c r="AO224" i="24"/>
  <c r="AN224" i="24"/>
  <c r="AM224" i="24"/>
  <c r="AK224" i="24" s="1"/>
  <c r="AL224" i="24"/>
  <c r="AE224" i="24"/>
  <c r="Y224" i="24"/>
  <c r="S224" i="24"/>
  <c r="M224" i="24"/>
  <c r="L224" i="24"/>
  <c r="K224" i="24"/>
  <c r="J224" i="24"/>
  <c r="I224" i="24"/>
  <c r="H224" i="24"/>
  <c r="BI223" i="24"/>
  <c r="BC223" i="24"/>
  <c r="AW223" i="24"/>
  <c r="AQ223" i="24"/>
  <c r="AP223" i="24"/>
  <c r="AO223" i="24"/>
  <c r="AN223" i="24"/>
  <c r="AM223" i="24"/>
  <c r="AL223" i="24"/>
  <c r="AE223" i="24"/>
  <c r="Y223" i="24"/>
  <c r="S223" i="24"/>
  <c r="M223" i="24"/>
  <c r="L223" i="24"/>
  <c r="K223" i="24"/>
  <c r="J223" i="24"/>
  <c r="I223" i="24"/>
  <c r="H223" i="24"/>
  <c r="BI222" i="24"/>
  <c r="BC222" i="24"/>
  <c r="AW222" i="24"/>
  <c r="AQ222" i="24"/>
  <c r="AP222" i="24"/>
  <c r="AO222" i="24"/>
  <c r="AN222" i="24"/>
  <c r="AM222" i="24"/>
  <c r="AK222" i="24" s="1"/>
  <c r="AL222" i="24"/>
  <c r="AE222" i="24"/>
  <c r="Y222" i="24"/>
  <c r="S222" i="24"/>
  <c r="M222" i="24"/>
  <c r="L222" i="24"/>
  <c r="K222" i="24"/>
  <c r="J222" i="24"/>
  <c r="I222" i="24"/>
  <c r="H222" i="24"/>
  <c r="BI221" i="24"/>
  <c r="BC221" i="24"/>
  <c r="AW221" i="24"/>
  <c r="AQ221" i="24"/>
  <c r="AP221" i="24"/>
  <c r="AO221" i="24"/>
  <c r="AN221" i="24"/>
  <c r="AM221" i="24"/>
  <c r="AL221" i="24"/>
  <c r="AE221" i="24"/>
  <c r="Y221" i="24"/>
  <c r="S221" i="24"/>
  <c r="M221" i="24"/>
  <c r="L221" i="24"/>
  <c r="K221" i="24"/>
  <c r="J221" i="24"/>
  <c r="I221" i="24"/>
  <c r="H221" i="24"/>
  <c r="BI220" i="24"/>
  <c r="BC220" i="24"/>
  <c r="AW220" i="24"/>
  <c r="AQ220" i="24"/>
  <c r="AP220" i="24"/>
  <c r="AO220" i="24"/>
  <c r="AN220" i="24"/>
  <c r="AM220" i="24"/>
  <c r="AK220" i="24" s="1"/>
  <c r="AL220" i="24"/>
  <c r="AE220" i="24"/>
  <c r="Y220" i="24"/>
  <c r="S220" i="24"/>
  <c r="M220" i="24"/>
  <c r="L220" i="24"/>
  <c r="K220" i="24"/>
  <c r="J220" i="24"/>
  <c r="I220" i="24"/>
  <c r="H220" i="24"/>
  <c r="BI219" i="24"/>
  <c r="BC219" i="24"/>
  <c r="AW219" i="24"/>
  <c r="AQ219" i="24"/>
  <c r="AP219" i="24"/>
  <c r="AO219" i="24"/>
  <c r="AN219" i="24"/>
  <c r="AM219" i="24"/>
  <c r="AL219" i="24"/>
  <c r="AE219" i="24"/>
  <c r="Y219" i="24"/>
  <c r="S219" i="24"/>
  <c r="M219" i="24"/>
  <c r="L219" i="24"/>
  <c r="K219" i="24"/>
  <c r="J219" i="24"/>
  <c r="I219" i="24"/>
  <c r="H219" i="24"/>
  <c r="BI218" i="24"/>
  <c r="BC218" i="24"/>
  <c r="AW218" i="24"/>
  <c r="AQ218" i="24"/>
  <c r="AP218" i="24"/>
  <c r="AO218" i="24"/>
  <c r="AN218" i="24"/>
  <c r="AM218" i="24"/>
  <c r="AK218" i="24" s="1"/>
  <c r="AL218" i="24"/>
  <c r="AE218" i="24"/>
  <c r="Y218" i="24"/>
  <c r="S218" i="24"/>
  <c r="M218" i="24"/>
  <c r="L218" i="24"/>
  <c r="K218" i="24"/>
  <c r="J218" i="24"/>
  <c r="I218" i="24"/>
  <c r="H218" i="24"/>
  <c r="BI217" i="24"/>
  <c r="BC217" i="24"/>
  <c r="AW217" i="24"/>
  <c r="AQ217" i="24"/>
  <c r="AP217" i="24"/>
  <c r="AO217" i="24"/>
  <c r="AN217" i="24"/>
  <c r="AM217" i="24"/>
  <c r="AL217" i="24"/>
  <c r="AE217" i="24"/>
  <c r="Y217" i="24"/>
  <c r="S217" i="24"/>
  <c r="M217" i="24"/>
  <c r="L217" i="24"/>
  <c r="K217" i="24"/>
  <c r="J217" i="24"/>
  <c r="I217" i="24"/>
  <c r="H217" i="24"/>
  <c r="BI216" i="24"/>
  <c r="BC216" i="24"/>
  <c r="AW216" i="24"/>
  <c r="AQ216" i="24"/>
  <c r="AP216" i="24"/>
  <c r="AO216" i="24"/>
  <c r="AN216" i="24"/>
  <c r="AM216" i="24"/>
  <c r="AK216" i="24" s="1"/>
  <c r="AL216" i="24"/>
  <c r="AE216" i="24"/>
  <c r="Y216" i="24"/>
  <c r="S216" i="24"/>
  <c r="M216" i="24"/>
  <c r="L216" i="24"/>
  <c r="K216" i="24"/>
  <c r="J216" i="24"/>
  <c r="I216" i="24"/>
  <c r="H216" i="24"/>
  <c r="BI215" i="24"/>
  <c r="BC215" i="24"/>
  <c r="AW215" i="24"/>
  <c r="AQ215" i="24"/>
  <c r="AP215" i="24"/>
  <c r="AO215" i="24"/>
  <c r="AN215" i="24"/>
  <c r="AM215" i="24"/>
  <c r="AL215" i="24"/>
  <c r="AE215" i="24"/>
  <c r="Y215" i="24"/>
  <c r="S215" i="24"/>
  <c r="M215" i="24"/>
  <c r="L215" i="24"/>
  <c r="K215" i="24"/>
  <c r="J215" i="24"/>
  <c r="I215" i="24"/>
  <c r="H215" i="24"/>
  <c r="BI214" i="24"/>
  <c r="BC214" i="24"/>
  <c r="AW214" i="24"/>
  <c r="AQ214" i="24"/>
  <c r="AP214" i="24"/>
  <c r="AO214" i="24"/>
  <c r="AN214" i="24"/>
  <c r="AM214" i="24"/>
  <c r="AK214" i="24" s="1"/>
  <c r="AL214" i="24"/>
  <c r="AE214" i="24"/>
  <c r="Y214" i="24"/>
  <c r="S214" i="24"/>
  <c r="M214" i="24"/>
  <c r="L214" i="24"/>
  <c r="K214" i="24"/>
  <c r="J214" i="24"/>
  <c r="I214" i="24"/>
  <c r="H214" i="24"/>
  <c r="BI213" i="24"/>
  <c r="BC213" i="24"/>
  <c r="AW213" i="24"/>
  <c r="AQ213" i="24"/>
  <c r="AP213" i="24"/>
  <c r="AO213" i="24"/>
  <c r="AN213" i="24"/>
  <c r="AM213" i="24"/>
  <c r="AL213" i="24"/>
  <c r="AE213" i="24"/>
  <c r="Y213" i="24"/>
  <c r="S213" i="24"/>
  <c r="M213" i="24"/>
  <c r="L213" i="24"/>
  <c r="K213" i="24"/>
  <c r="J213" i="24"/>
  <c r="I213" i="24"/>
  <c r="H213" i="24"/>
  <c r="BI212" i="24"/>
  <c r="BC212" i="24"/>
  <c r="AW212" i="24"/>
  <c r="AQ212" i="24"/>
  <c r="AP212" i="24"/>
  <c r="AO212" i="24"/>
  <c r="AN212" i="24"/>
  <c r="AM212" i="24"/>
  <c r="AL212" i="24"/>
  <c r="AE212" i="24"/>
  <c r="Y212" i="24"/>
  <c r="S212" i="24"/>
  <c r="M212" i="24"/>
  <c r="L212" i="24"/>
  <c r="K212" i="24"/>
  <c r="J212" i="24"/>
  <c r="I212" i="24"/>
  <c r="H212" i="24"/>
  <c r="BI211" i="24"/>
  <c r="BC211" i="24"/>
  <c r="AW211" i="24"/>
  <c r="AQ211" i="24"/>
  <c r="AP211" i="24"/>
  <c r="AO211" i="24"/>
  <c r="AN211" i="24"/>
  <c r="AM211" i="24"/>
  <c r="AL211" i="24"/>
  <c r="AE211" i="24"/>
  <c r="Y211" i="24"/>
  <c r="S211" i="24"/>
  <c r="M211" i="24"/>
  <c r="L211" i="24"/>
  <c r="K211" i="24"/>
  <c r="J211" i="24"/>
  <c r="I211" i="24"/>
  <c r="H211" i="24"/>
  <c r="BI210" i="24"/>
  <c r="BC210" i="24"/>
  <c r="AW210" i="24"/>
  <c r="AQ210" i="24"/>
  <c r="AP210" i="24"/>
  <c r="AO210" i="24"/>
  <c r="AN210" i="24"/>
  <c r="AM210" i="24"/>
  <c r="AL210" i="24"/>
  <c r="AE210" i="24"/>
  <c r="Y210" i="24"/>
  <c r="S210" i="24"/>
  <c r="M210" i="24"/>
  <c r="L210" i="24"/>
  <c r="K210" i="24"/>
  <c r="J210" i="24"/>
  <c r="I210" i="24"/>
  <c r="H210" i="24"/>
  <c r="BI209" i="24"/>
  <c r="BC209" i="24"/>
  <c r="AW209" i="24"/>
  <c r="AQ209" i="24"/>
  <c r="AP209" i="24"/>
  <c r="AO209" i="24"/>
  <c r="AN209" i="24"/>
  <c r="AM209" i="24"/>
  <c r="AL209" i="24"/>
  <c r="AE209" i="24"/>
  <c r="Y209" i="24"/>
  <c r="S209" i="24"/>
  <c r="M209" i="24"/>
  <c r="L209" i="24"/>
  <c r="K209" i="24"/>
  <c r="J209" i="24"/>
  <c r="I209" i="24"/>
  <c r="H209" i="24"/>
  <c r="BI208" i="24"/>
  <c r="BC208" i="24"/>
  <c r="AW208" i="24"/>
  <c r="AQ208" i="24"/>
  <c r="AP208" i="24"/>
  <c r="AO208" i="24"/>
  <c r="AN208" i="24"/>
  <c r="AM208" i="24"/>
  <c r="AL208" i="24"/>
  <c r="AE208" i="24"/>
  <c r="Y208" i="24"/>
  <c r="S208" i="24"/>
  <c r="M208" i="24"/>
  <c r="L208" i="24"/>
  <c r="K208" i="24"/>
  <c r="J208" i="24"/>
  <c r="I208" i="24"/>
  <c r="H208" i="24"/>
  <c r="BI207" i="24"/>
  <c r="BC207" i="24"/>
  <c r="AW207" i="24"/>
  <c r="AQ207" i="24"/>
  <c r="AP207" i="24"/>
  <c r="AO207" i="24"/>
  <c r="AN207" i="24"/>
  <c r="AM207" i="24"/>
  <c r="AL207" i="24"/>
  <c r="AE207" i="24"/>
  <c r="Y207" i="24"/>
  <c r="S207" i="24"/>
  <c r="M207" i="24"/>
  <c r="L207" i="24"/>
  <c r="K207" i="24"/>
  <c r="J207" i="24"/>
  <c r="I207" i="24"/>
  <c r="H207" i="24"/>
  <c r="BI206" i="24"/>
  <c r="BC206" i="24"/>
  <c r="AW206" i="24"/>
  <c r="AQ206" i="24"/>
  <c r="AP206" i="24"/>
  <c r="AO206" i="24"/>
  <c r="AN206" i="24"/>
  <c r="AM206" i="24"/>
  <c r="AL206" i="24"/>
  <c r="AE206" i="24"/>
  <c r="Y206" i="24"/>
  <c r="S206" i="24"/>
  <c r="M206" i="24"/>
  <c r="L206" i="24"/>
  <c r="K206" i="24"/>
  <c r="J206" i="24"/>
  <c r="I206" i="24"/>
  <c r="H206" i="24"/>
  <c r="BI205" i="24"/>
  <c r="BC205" i="24"/>
  <c r="AW205" i="24"/>
  <c r="AQ205" i="24"/>
  <c r="AP205" i="24"/>
  <c r="AO205" i="24"/>
  <c r="AN205" i="24"/>
  <c r="AM205" i="24"/>
  <c r="AL205" i="24"/>
  <c r="AE205" i="24"/>
  <c r="Y205" i="24"/>
  <c r="S205" i="24"/>
  <c r="M205" i="24"/>
  <c r="L205" i="24"/>
  <c r="K205" i="24"/>
  <c r="J205" i="24"/>
  <c r="I205" i="24"/>
  <c r="H205" i="24"/>
  <c r="BI204" i="24"/>
  <c r="BC204" i="24"/>
  <c r="AW204" i="24"/>
  <c r="AQ204" i="24"/>
  <c r="AP204" i="24"/>
  <c r="AO204" i="24"/>
  <c r="AN204" i="24"/>
  <c r="AM204" i="24"/>
  <c r="AL204" i="24"/>
  <c r="AE204" i="24"/>
  <c r="Y204" i="24"/>
  <c r="S204" i="24"/>
  <c r="M204" i="24"/>
  <c r="L204" i="24"/>
  <c r="K204" i="24"/>
  <c r="J204" i="24"/>
  <c r="I204" i="24"/>
  <c r="H204" i="24"/>
  <c r="BI203" i="24"/>
  <c r="BC203" i="24"/>
  <c r="AW203" i="24"/>
  <c r="AQ203" i="24"/>
  <c r="AP203" i="24"/>
  <c r="AO203" i="24"/>
  <c r="AN203" i="24"/>
  <c r="AM203" i="24"/>
  <c r="AL203" i="24"/>
  <c r="AE203" i="24"/>
  <c r="Y203" i="24"/>
  <c r="S203" i="24"/>
  <c r="M203" i="24"/>
  <c r="L203" i="24"/>
  <c r="K203" i="24"/>
  <c r="J203" i="24"/>
  <c r="I203" i="24"/>
  <c r="H203" i="24"/>
  <c r="BI202" i="24"/>
  <c r="BC202" i="24"/>
  <c r="AW202" i="24"/>
  <c r="AQ202" i="24"/>
  <c r="AP202" i="24"/>
  <c r="AO202" i="24"/>
  <c r="AN202" i="24"/>
  <c r="AM202" i="24"/>
  <c r="AL202" i="24"/>
  <c r="AE202" i="24"/>
  <c r="Y202" i="24"/>
  <c r="S202" i="24"/>
  <c r="M202" i="24"/>
  <c r="L202" i="24"/>
  <c r="K202" i="24"/>
  <c r="J202" i="24"/>
  <c r="I202" i="24"/>
  <c r="H202" i="24"/>
  <c r="BI201" i="24"/>
  <c r="BC201" i="24"/>
  <c r="AW201" i="24"/>
  <c r="AQ201" i="24"/>
  <c r="AP201" i="24"/>
  <c r="AO201" i="24"/>
  <c r="AN201" i="24"/>
  <c r="AM201" i="24"/>
  <c r="AL201" i="24"/>
  <c r="AE201" i="24"/>
  <c r="Y201" i="24"/>
  <c r="S201" i="24"/>
  <c r="M201" i="24"/>
  <c r="L201" i="24"/>
  <c r="K201" i="24"/>
  <c r="J201" i="24"/>
  <c r="I201" i="24"/>
  <c r="H201" i="24"/>
  <c r="BI200" i="24"/>
  <c r="BC200" i="24"/>
  <c r="AW200" i="24"/>
  <c r="AQ200" i="24"/>
  <c r="AP200" i="24"/>
  <c r="AO200" i="24"/>
  <c r="AN200" i="24"/>
  <c r="AM200" i="24"/>
  <c r="AL200" i="24"/>
  <c r="AE200" i="24"/>
  <c r="Y200" i="24"/>
  <c r="S200" i="24"/>
  <c r="M200" i="24"/>
  <c r="L200" i="24"/>
  <c r="K200" i="24"/>
  <c r="J200" i="24"/>
  <c r="I200" i="24"/>
  <c r="H200" i="24"/>
  <c r="BI199" i="24"/>
  <c r="BC199" i="24"/>
  <c r="AW199" i="24"/>
  <c r="AQ199" i="24"/>
  <c r="AP199" i="24"/>
  <c r="AO199" i="24"/>
  <c r="AN199" i="24"/>
  <c r="AM199" i="24"/>
  <c r="AL199" i="24"/>
  <c r="AE199" i="24"/>
  <c r="Y199" i="24"/>
  <c r="S199" i="24"/>
  <c r="M199" i="24"/>
  <c r="L199" i="24"/>
  <c r="K199" i="24"/>
  <c r="J199" i="24"/>
  <c r="I199" i="24"/>
  <c r="H199" i="24"/>
  <c r="BI198" i="24"/>
  <c r="BC198" i="24"/>
  <c r="AW198" i="24"/>
  <c r="AQ198" i="24"/>
  <c r="AP198" i="24"/>
  <c r="AO198" i="24"/>
  <c r="AN198" i="24"/>
  <c r="AM198" i="24"/>
  <c r="AL198" i="24"/>
  <c r="AE198" i="24"/>
  <c r="Y198" i="24"/>
  <c r="S198" i="24"/>
  <c r="M198" i="24"/>
  <c r="L198" i="24"/>
  <c r="K198" i="24"/>
  <c r="J198" i="24"/>
  <c r="I198" i="24"/>
  <c r="H198" i="24"/>
  <c r="BI197" i="24"/>
  <c r="BC197" i="24"/>
  <c r="AW197" i="24"/>
  <c r="AQ197" i="24"/>
  <c r="AP197" i="24"/>
  <c r="AO197" i="24"/>
  <c r="AN197" i="24"/>
  <c r="AM197" i="24"/>
  <c r="AL197" i="24"/>
  <c r="AE197" i="24"/>
  <c r="Y197" i="24"/>
  <c r="S197" i="24"/>
  <c r="M197" i="24"/>
  <c r="L197" i="24"/>
  <c r="K197" i="24"/>
  <c r="J197" i="24"/>
  <c r="I197" i="24"/>
  <c r="H197" i="24"/>
  <c r="BI196" i="24"/>
  <c r="BC196" i="24"/>
  <c r="AW196" i="24"/>
  <c r="AQ196" i="24"/>
  <c r="AP196" i="24"/>
  <c r="AO196" i="24"/>
  <c r="AN196" i="24"/>
  <c r="AM196" i="24"/>
  <c r="AL196" i="24"/>
  <c r="AE196" i="24"/>
  <c r="Y196" i="24"/>
  <c r="S196" i="24"/>
  <c r="M196" i="24"/>
  <c r="L196" i="24"/>
  <c r="K196" i="24"/>
  <c r="J196" i="24"/>
  <c r="I196" i="24"/>
  <c r="H196" i="24"/>
  <c r="BI195" i="24"/>
  <c r="BC195" i="24"/>
  <c r="AW195" i="24"/>
  <c r="AQ195" i="24"/>
  <c r="AP195" i="24"/>
  <c r="AO195" i="24"/>
  <c r="AN195" i="24"/>
  <c r="AM195" i="24"/>
  <c r="AL195" i="24"/>
  <c r="AE195" i="24"/>
  <c r="Y195" i="24"/>
  <c r="S195" i="24"/>
  <c r="M195" i="24"/>
  <c r="L195" i="24"/>
  <c r="K195" i="24"/>
  <c r="J195" i="24"/>
  <c r="I195" i="24"/>
  <c r="H195" i="24"/>
  <c r="G195" i="24" s="1"/>
  <c r="BI194" i="24"/>
  <c r="BC194" i="24"/>
  <c r="AW194" i="24"/>
  <c r="AQ194" i="24"/>
  <c r="AP194" i="24"/>
  <c r="AO194" i="24"/>
  <c r="AN194" i="24"/>
  <c r="AM194" i="24"/>
  <c r="AL194" i="24"/>
  <c r="AE194" i="24"/>
  <c r="Y194" i="24"/>
  <c r="S194" i="24"/>
  <c r="M194" i="24"/>
  <c r="L194" i="24"/>
  <c r="K194" i="24"/>
  <c r="J194" i="24"/>
  <c r="I194" i="24"/>
  <c r="H194" i="24"/>
  <c r="BI193" i="24"/>
  <c r="BC193" i="24"/>
  <c r="AW193" i="24"/>
  <c r="AQ193" i="24"/>
  <c r="AP193" i="24"/>
  <c r="AO193" i="24"/>
  <c r="AN193" i="24"/>
  <c r="AM193" i="24"/>
  <c r="AL193" i="24"/>
  <c r="AE193" i="24"/>
  <c r="Y193" i="24"/>
  <c r="S193" i="24"/>
  <c r="M193" i="24"/>
  <c r="L193" i="24"/>
  <c r="K193" i="24"/>
  <c r="J193" i="24"/>
  <c r="I193" i="24"/>
  <c r="H193" i="24"/>
  <c r="BI192" i="24"/>
  <c r="BC192" i="24"/>
  <c r="AW192" i="24"/>
  <c r="AQ192" i="24"/>
  <c r="AP192" i="24"/>
  <c r="AO192" i="24"/>
  <c r="AN192" i="24"/>
  <c r="AM192" i="24"/>
  <c r="AL192" i="24"/>
  <c r="AE192" i="24"/>
  <c r="Y192" i="24"/>
  <c r="S192" i="24"/>
  <c r="M192" i="24"/>
  <c r="L192" i="24"/>
  <c r="K192" i="24"/>
  <c r="J192" i="24"/>
  <c r="I192" i="24"/>
  <c r="H192" i="24"/>
  <c r="BI191" i="24"/>
  <c r="BC191" i="24"/>
  <c r="AW191" i="24"/>
  <c r="AQ191" i="24"/>
  <c r="AP191" i="24"/>
  <c r="AO191" i="24"/>
  <c r="AN191" i="24"/>
  <c r="AM191" i="24"/>
  <c r="AL191" i="24"/>
  <c r="AE191" i="24"/>
  <c r="Y191" i="24"/>
  <c r="S191" i="24"/>
  <c r="M191" i="24"/>
  <c r="L191" i="24"/>
  <c r="K191" i="24"/>
  <c r="J191" i="24"/>
  <c r="I191" i="24"/>
  <c r="H191" i="24"/>
  <c r="BI190" i="24"/>
  <c r="BC190" i="24"/>
  <c r="AW190" i="24"/>
  <c r="AQ190" i="24"/>
  <c r="AP190" i="24"/>
  <c r="AO190" i="24"/>
  <c r="AN190" i="24"/>
  <c r="AM190" i="24"/>
  <c r="AL190" i="24"/>
  <c r="AE190" i="24"/>
  <c r="Y190" i="24"/>
  <c r="S190" i="24"/>
  <c r="M190" i="24"/>
  <c r="L190" i="24"/>
  <c r="K190" i="24"/>
  <c r="J190" i="24"/>
  <c r="I190" i="24"/>
  <c r="H190" i="24"/>
  <c r="BI189" i="24"/>
  <c r="BC189" i="24"/>
  <c r="AW189" i="24"/>
  <c r="AQ189" i="24"/>
  <c r="AP189" i="24"/>
  <c r="AO189" i="24"/>
  <c r="AN189" i="24"/>
  <c r="AM189" i="24"/>
  <c r="AL189" i="24"/>
  <c r="AE189" i="24"/>
  <c r="Y189" i="24"/>
  <c r="S189" i="24"/>
  <c r="M189" i="24"/>
  <c r="L189" i="24"/>
  <c r="K189" i="24"/>
  <c r="J189" i="24"/>
  <c r="I189" i="24"/>
  <c r="H189" i="24"/>
  <c r="BI188" i="24"/>
  <c r="BC188" i="24"/>
  <c r="AW188" i="24"/>
  <c r="AQ188" i="24"/>
  <c r="AP188" i="24"/>
  <c r="AO188" i="24"/>
  <c r="AN188" i="24"/>
  <c r="AM188" i="24"/>
  <c r="AL188" i="24"/>
  <c r="AE188" i="24"/>
  <c r="Y188" i="24"/>
  <c r="S188" i="24"/>
  <c r="M188" i="24"/>
  <c r="L188" i="24"/>
  <c r="K188" i="24"/>
  <c r="J188" i="24"/>
  <c r="I188" i="24"/>
  <c r="H188" i="24"/>
  <c r="BI187" i="24"/>
  <c r="BC187" i="24"/>
  <c r="AW187" i="24"/>
  <c r="AQ187" i="24"/>
  <c r="AP187" i="24"/>
  <c r="AO187" i="24"/>
  <c r="AN187" i="24"/>
  <c r="AM187" i="24"/>
  <c r="AL187" i="24"/>
  <c r="AE187" i="24"/>
  <c r="Y187" i="24"/>
  <c r="S187" i="24"/>
  <c r="M187" i="24"/>
  <c r="L187" i="24"/>
  <c r="K187" i="24"/>
  <c r="J187" i="24"/>
  <c r="I187" i="24"/>
  <c r="H187" i="24"/>
  <c r="BI186" i="24"/>
  <c r="BC186" i="24"/>
  <c r="AW186" i="24"/>
  <c r="AQ186" i="24"/>
  <c r="AP186" i="24"/>
  <c r="AO186" i="24"/>
  <c r="AN186" i="24"/>
  <c r="AM186" i="24"/>
  <c r="AL186" i="24"/>
  <c r="AE186" i="24"/>
  <c r="Y186" i="24"/>
  <c r="S186" i="24"/>
  <c r="M186" i="24"/>
  <c r="L186" i="24"/>
  <c r="K186" i="24"/>
  <c r="J186" i="24"/>
  <c r="I186" i="24"/>
  <c r="H186" i="24"/>
  <c r="BI185" i="24"/>
  <c r="BC185" i="24"/>
  <c r="AW185" i="24"/>
  <c r="AQ185" i="24"/>
  <c r="AP185" i="24"/>
  <c r="AO185" i="24"/>
  <c r="AN185" i="24"/>
  <c r="AM185" i="24"/>
  <c r="AL185" i="24"/>
  <c r="AE185" i="24"/>
  <c r="Y185" i="24"/>
  <c r="S185" i="24"/>
  <c r="M185" i="24"/>
  <c r="L185" i="24"/>
  <c r="K185" i="24"/>
  <c r="J185" i="24"/>
  <c r="I185" i="24"/>
  <c r="H185" i="24"/>
  <c r="BI184" i="24"/>
  <c r="BC184" i="24"/>
  <c r="AW184" i="24"/>
  <c r="AQ184" i="24"/>
  <c r="AP184" i="24"/>
  <c r="AO184" i="24"/>
  <c r="AN184" i="24"/>
  <c r="AM184" i="24"/>
  <c r="AL184" i="24"/>
  <c r="AE184" i="24"/>
  <c r="Y184" i="24"/>
  <c r="S184" i="24"/>
  <c r="M184" i="24"/>
  <c r="L184" i="24"/>
  <c r="K184" i="24"/>
  <c r="J184" i="24"/>
  <c r="I184" i="24"/>
  <c r="H184" i="24"/>
  <c r="BI183" i="24"/>
  <c r="BC183" i="24"/>
  <c r="AW183" i="24"/>
  <c r="AQ183" i="24"/>
  <c r="AP183" i="24"/>
  <c r="AO183" i="24"/>
  <c r="AN183" i="24"/>
  <c r="AM183" i="24"/>
  <c r="AL183" i="24"/>
  <c r="AE183" i="24"/>
  <c r="Y183" i="24"/>
  <c r="S183" i="24"/>
  <c r="M183" i="24"/>
  <c r="L183" i="24"/>
  <c r="K183" i="24"/>
  <c r="J183" i="24"/>
  <c r="I183" i="24"/>
  <c r="H183" i="24"/>
  <c r="BI182" i="24"/>
  <c r="BC182" i="24"/>
  <c r="AW182" i="24"/>
  <c r="AQ182" i="24"/>
  <c r="AP182" i="24"/>
  <c r="AO182" i="24"/>
  <c r="AN182" i="24"/>
  <c r="AM182" i="24"/>
  <c r="AL182" i="24"/>
  <c r="AE182" i="24"/>
  <c r="Y182" i="24"/>
  <c r="S182" i="24"/>
  <c r="M182" i="24"/>
  <c r="L182" i="24"/>
  <c r="K182" i="24"/>
  <c r="J182" i="24"/>
  <c r="I182" i="24"/>
  <c r="H182" i="24"/>
  <c r="BI181" i="24"/>
  <c r="BC181" i="24"/>
  <c r="AW181" i="24"/>
  <c r="AQ181" i="24"/>
  <c r="AP181" i="24"/>
  <c r="AO181" i="24"/>
  <c r="AN181" i="24"/>
  <c r="AM181" i="24"/>
  <c r="AL181" i="24"/>
  <c r="AE181" i="24"/>
  <c r="Y181" i="24"/>
  <c r="S181" i="24"/>
  <c r="M181" i="24"/>
  <c r="L181" i="24"/>
  <c r="K181" i="24"/>
  <c r="J181" i="24"/>
  <c r="I181" i="24"/>
  <c r="H181" i="24"/>
  <c r="BI180" i="24"/>
  <c r="BC180" i="24"/>
  <c r="AW180" i="24"/>
  <c r="AQ180" i="24"/>
  <c r="AP180" i="24"/>
  <c r="AO180" i="24"/>
  <c r="AN180" i="24"/>
  <c r="AM180" i="24"/>
  <c r="AL180" i="24"/>
  <c r="AE180" i="24"/>
  <c r="Y180" i="24"/>
  <c r="S180" i="24"/>
  <c r="M180" i="24"/>
  <c r="L180" i="24"/>
  <c r="K180" i="24"/>
  <c r="J180" i="24"/>
  <c r="I180" i="24"/>
  <c r="H180" i="24"/>
  <c r="BI179" i="24"/>
  <c r="BC179" i="24"/>
  <c r="AW179" i="24"/>
  <c r="AQ179" i="24"/>
  <c r="AP179" i="24"/>
  <c r="AO179" i="24"/>
  <c r="AN179" i="24"/>
  <c r="AM179" i="24"/>
  <c r="AL179" i="24"/>
  <c r="AE179" i="24"/>
  <c r="Y179" i="24"/>
  <c r="S179" i="24"/>
  <c r="M179" i="24"/>
  <c r="L179" i="24"/>
  <c r="K179" i="24"/>
  <c r="J179" i="24"/>
  <c r="I179" i="24"/>
  <c r="H179" i="24"/>
  <c r="BI178" i="24"/>
  <c r="BC178" i="24"/>
  <c r="AW178" i="24"/>
  <c r="AQ178" i="24"/>
  <c r="AP178" i="24"/>
  <c r="AO178" i="24"/>
  <c r="AN178" i="24"/>
  <c r="AM178" i="24"/>
  <c r="AL178" i="24"/>
  <c r="AE178" i="24"/>
  <c r="Y178" i="24"/>
  <c r="S178" i="24"/>
  <c r="M178" i="24"/>
  <c r="L178" i="24"/>
  <c r="K178" i="24"/>
  <c r="J178" i="24"/>
  <c r="I178" i="24"/>
  <c r="H178" i="24"/>
  <c r="BI177" i="24"/>
  <c r="BC177" i="24"/>
  <c r="AW177" i="24"/>
  <c r="AQ177" i="24"/>
  <c r="AP177" i="24"/>
  <c r="AO177" i="24"/>
  <c r="AN177" i="24"/>
  <c r="AM177" i="24"/>
  <c r="AL177" i="24"/>
  <c r="AK177" i="24" s="1"/>
  <c r="AE177" i="24"/>
  <c r="Y177" i="24"/>
  <c r="S177" i="24"/>
  <c r="M177" i="24"/>
  <c r="L177" i="24"/>
  <c r="K177" i="24"/>
  <c r="J177" i="24"/>
  <c r="I177" i="24"/>
  <c r="H177" i="24"/>
  <c r="BI176" i="24"/>
  <c r="BC176" i="24"/>
  <c r="AW176" i="24"/>
  <c r="AQ176" i="24"/>
  <c r="AP176" i="24"/>
  <c r="AO176" i="24"/>
  <c r="AN176" i="24"/>
  <c r="AM176" i="24"/>
  <c r="AL176" i="24"/>
  <c r="AE176" i="24"/>
  <c r="Y176" i="24"/>
  <c r="S176" i="24"/>
  <c r="M176" i="24"/>
  <c r="L176" i="24"/>
  <c r="K176" i="24"/>
  <c r="J176" i="24"/>
  <c r="I176" i="24"/>
  <c r="H176" i="24"/>
  <c r="BI175" i="24"/>
  <c r="BC175" i="24"/>
  <c r="AW175" i="24"/>
  <c r="AQ175" i="24"/>
  <c r="AP175" i="24"/>
  <c r="AO175" i="24"/>
  <c r="AN175" i="24"/>
  <c r="AM175" i="24"/>
  <c r="AL175" i="24"/>
  <c r="AE175" i="24"/>
  <c r="Y175" i="24"/>
  <c r="S175" i="24"/>
  <c r="M175" i="24"/>
  <c r="L175" i="24"/>
  <c r="K175" i="24"/>
  <c r="J175" i="24"/>
  <c r="I175" i="24"/>
  <c r="H175" i="24"/>
  <c r="BI174" i="24"/>
  <c r="BC174" i="24"/>
  <c r="AW174" i="24"/>
  <c r="AQ174" i="24"/>
  <c r="AP174" i="24"/>
  <c r="AO174" i="24"/>
  <c r="AN174" i="24"/>
  <c r="AM174" i="24"/>
  <c r="AL174" i="24"/>
  <c r="AE174" i="24"/>
  <c r="Y174" i="24"/>
  <c r="S174" i="24"/>
  <c r="M174" i="24"/>
  <c r="L174" i="24"/>
  <c r="K174" i="24"/>
  <c r="J174" i="24"/>
  <c r="I174" i="24"/>
  <c r="H174" i="24"/>
  <c r="BI173" i="24"/>
  <c r="BC173" i="24"/>
  <c r="AW173" i="24"/>
  <c r="AQ173" i="24"/>
  <c r="AP173" i="24"/>
  <c r="AO173" i="24"/>
  <c r="AN173" i="24"/>
  <c r="AM173" i="24"/>
  <c r="AL173" i="24"/>
  <c r="AE173" i="24"/>
  <c r="Y173" i="24"/>
  <c r="S173" i="24"/>
  <c r="M173" i="24"/>
  <c r="L173" i="24"/>
  <c r="K173" i="24"/>
  <c r="J173" i="24"/>
  <c r="I173" i="24"/>
  <c r="H173" i="24"/>
  <c r="BI172" i="24"/>
  <c r="BC172" i="24"/>
  <c r="AW172" i="24"/>
  <c r="AQ172" i="24"/>
  <c r="AP172" i="24"/>
  <c r="AO172" i="24"/>
  <c r="AN172" i="24"/>
  <c r="AM172" i="24"/>
  <c r="AL172" i="24"/>
  <c r="AE172" i="24"/>
  <c r="Y172" i="24"/>
  <c r="S172" i="24"/>
  <c r="M172" i="24"/>
  <c r="L172" i="24"/>
  <c r="K172" i="24"/>
  <c r="J172" i="24"/>
  <c r="I172" i="24"/>
  <c r="H172" i="24"/>
  <c r="BI171" i="24"/>
  <c r="BC171" i="24"/>
  <c r="AW171" i="24"/>
  <c r="AQ171" i="24"/>
  <c r="AP171" i="24"/>
  <c r="AO171" i="24"/>
  <c r="AN171" i="24"/>
  <c r="AM171" i="24"/>
  <c r="AL171" i="24"/>
  <c r="AE171" i="24"/>
  <c r="Y171" i="24"/>
  <c r="S171" i="24"/>
  <c r="M171" i="24"/>
  <c r="L171" i="24"/>
  <c r="K171" i="24"/>
  <c r="J171" i="24"/>
  <c r="I171" i="24"/>
  <c r="H171" i="24"/>
  <c r="BI170" i="24"/>
  <c r="BC170" i="24"/>
  <c r="AW170" i="24"/>
  <c r="AQ170" i="24"/>
  <c r="AP170" i="24"/>
  <c r="AO170" i="24"/>
  <c r="AN170" i="24"/>
  <c r="AM170" i="24"/>
  <c r="AL170" i="24"/>
  <c r="AE170" i="24"/>
  <c r="Y170" i="24"/>
  <c r="S170" i="24"/>
  <c r="M170" i="24"/>
  <c r="L170" i="24"/>
  <c r="K170" i="24"/>
  <c r="J170" i="24"/>
  <c r="I170" i="24"/>
  <c r="H170" i="24"/>
  <c r="BI169" i="24"/>
  <c r="BC169" i="24"/>
  <c r="AW169" i="24"/>
  <c r="AQ169" i="24"/>
  <c r="AP169" i="24"/>
  <c r="AO169" i="24"/>
  <c r="AN169" i="24"/>
  <c r="AM169" i="24"/>
  <c r="AL169" i="24"/>
  <c r="AE169" i="24"/>
  <c r="Y169" i="24"/>
  <c r="S169" i="24"/>
  <c r="M169" i="24"/>
  <c r="L169" i="24"/>
  <c r="K169" i="24"/>
  <c r="J169" i="24"/>
  <c r="I169" i="24"/>
  <c r="H169" i="24"/>
  <c r="BI168" i="24"/>
  <c r="BC168" i="24"/>
  <c r="AW168" i="24"/>
  <c r="AQ168" i="24"/>
  <c r="AP168" i="24"/>
  <c r="AO168" i="24"/>
  <c r="AN168" i="24"/>
  <c r="AM168" i="24"/>
  <c r="AL168" i="24"/>
  <c r="AE168" i="24"/>
  <c r="Y168" i="24"/>
  <c r="S168" i="24"/>
  <c r="M168" i="24"/>
  <c r="L168" i="24"/>
  <c r="K168" i="24"/>
  <c r="J168" i="24"/>
  <c r="I168" i="24"/>
  <c r="H168" i="24"/>
  <c r="BI167" i="24"/>
  <c r="BC167" i="24"/>
  <c r="AW167" i="24"/>
  <c r="AQ167" i="24"/>
  <c r="AP167" i="24"/>
  <c r="AO167" i="24"/>
  <c r="AN167" i="24"/>
  <c r="AM167" i="24"/>
  <c r="AL167" i="24"/>
  <c r="AE167" i="24"/>
  <c r="Y167" i="24"/>
  <c r="S167" i="24"/>
  <c r="M167" i="24"/>
  <c r="L167" i="24"/>
  <c r="K167" i="24"/>
  <c r="J167" i="24"/>
  <c r="I167" i="24"/>
  <c r="H167" i="24"/>
  <c r="BI166" i="24"/>
  <c r="BC166" i="24"/>
  <c r="AW166" i="24"/>
  <c r="AQ166" i="24"/>
  <c r="AP166" i="24"/>
  <c r="AO166" i="24"/>
  <c r="AN166" i="24"/>
  <c r="AM166" i="24"/>
  <c r="AL166" i="24"/>
  <c r="AE166" i="24"/>
  <c r="Y166" i="24"/>
  <c r="S166" i="24"/>
  <c r="M166" i="24"/>
  <c r="L166" i="24"/>
  <c r="K166" i="24"/>
  <c r="J166" i="24"/>
  <c r="I166" i="24"/>
  <c r="H166" i="24"/>
  <c r="BI165" i="24"/>
  <c r="BC165" i="24"/>
  <c r="AW165" i="24"/>
  <c r="AQ165" i="24"/>
  <c r="AP165" i="24"/>
  <c r="AO165" i="24"/>
  <c r="AN165" i="24"/>
  <c r="AM165" i="24"/>
  <c r="AL165" i="24"/>
  <c r="AE165" i="24"/>
  <c r="Y165" i="24"/>
  <c r="S165" i="24"/>
  <c r="M165" i="24"/>
  <c r="L165" i="24"/>
  <c r="K165" i="24"/>
  <c r="J165" i="24"/>
  <c r="I165" i="24"/>
  <c r="H165" i="24"/>
  <c r="BI164" i="24"/>
  <c r="BC164" i="24"/>
  <c r="AW164" i="24"/>
  <c r="AQ164" i="24"/>
  <c r="AP164" i="24"/>
  <c r="AO164" i="24"/>
  <c r="AN164" i="24"/>
  <c r="AM164" i="24"/>
  <c r="AL164" i="24"/>
  <c r="AE164" i="24"/>
  <c r="Y164" i="24"/>
  <c r="S164" i="24"/>
  <c r="M164" i="24"/>
  <c r="L164" i="24"/>
  <c r="K164" i="24"/>
  <c r="J164" i="24"/>
  <c r="I164" i="24"/>
  <c r="H164" i="24"/>
  <c r="BI163" i="24"/>
  <c r="BC163" i="24"/>
  <c r="AW163" i="24"/>
  <c r="AQ163" i="24"/>
  <c r="AP163" i="24"/>
  <c r="AO163" i="24"/>
  <c r="AN163" i="24"/>
  <c r="AM163" i="24"/>
  <c r="AL163" i="24"/>
  <c r="AE163" i="24"/>
  <c r="Y163" i="24"/>
  <c r="S163" i="24"/>
  <c r="M163" i="24"/>
  <c r="L163" i="24"/>
  <c r="K163" i="24"/>
  <c r="J163" i="24"/>
  <c r="I163" i="24"/>
  <c r="H163" i="24"/>
  <c r="BI162" i="24"/>
  <c r="BC162" i="24"/>
  <c r="AW162" i="24"/>
  <c r="AQ162" i="24"/>
  <c r="AP162" i="24"/>
  <c r="AO162" i="24"/>
  <c r="AN162" i="24"/>
  <c r="AM162" i="24"/>
  <c r="AL162" i="24"/>
  <c r="AE162" i="24"/>
  <c r="Y162" i="24"/>
  <c r="S162" i="24"/>
  <c r="M162" i="24"/>
  <c r="L162" i="24"/>
  <c r="K162" i="24"/>
  <c r="J162" i="24"/>
  <c r="I162" i="24"/>
  <c r="H162" i="24"/>
  <c r="BI161" i="24"/>
  <c r="BC161" i="24"/>
  <c r="AW161" i="24"/>
  <c r="AQ161" i="24"/>
  <c r="AP161" i="24"/>
  <c r="AO161" i="24"/>
  <c r="AN161" i="24"/>
  <c r="AM161" i="24"/>
  <c r="AL161" i="24"/>
  <c r="AE161" i="24"/>
  <c r="Y161" i="24"/>
  <c r="S161" i="24"/>
  <c r="M161" i="24"/>
  <c r="L161" i="24"/>
  <c r="K161" i="24"/>
  <c r="J161" i="24"/>
  <c r="I161" i="24"/>
  <c r="H161" i="24"/>
  <c r="BI160" i="24"/>
  <c r="BC160" i="24"/>
  <c r="AW160" i="24"/>
  <c r="AQ160" i="24"/>
  <c r="AP160" i="24"/>
  <c r="AO160" i="24"/>
  <c r="AN160" i="24"/>
  <c r="AM160" i="24"/>
  <c r="AL160" i="24"/>
  <c r="AE160" i="24"/>
  <c r="Y160" i="24"/>
  <c r="S160" i="24"/>
  <c r="M160" i="24"/>
  <c r="L160" i="24"/>
  <c r="K160" i="24"/>
  <c r="J160" i="24"/>
  <c r="I160" i="24"/>
  <c r="H160" i="24"/>
  <c r="BI159" i="24"/>
  <c r="BC159" i="24"/>
  <c r="AW159" i="24"/>
  <c r="AQ159" i="24"/>
  <c r="AP159" i="24"/>
  <c r="AO159" i="24"/>
  <c r="AN159" i="24"/>
  <c r="AM159" i="24"/>
  <c r="AL159" i="24"/>
  <c r="AE159" i="24"/>
  <c r="Y159" i="24"/>
  <c r="S159" i="24"/>
  <c r="M159" i="24"/>
  <c r="L159" i="24"/>
  <c r="K159" i="24"/>
  <c r="J159" i="24"/>
  <c r="I159" i="24"/>
  <c r="H159" i="24"/>
  <c r="BI158" i="24"/>
  <c r="BC158" i="24"/>
  <c r="AW158" i="24"/>
  <c r="AQ158" i="24"/>
  <c r="AP158" i="24"/>
  <c r="AO158" i="24"/>
  <c r="AN158" i="24"/>
  <c r="AM158" i="24"/>
  <c r="AL158" i="24"/>
  <c r="AE158" i="24"/>
  <c r="Y158" i="24"/>
  <c r="S158" i="24"/>
  <c r="M158" i="24"/>
  <c r="L158" i="24"/>
  <c r="K158" i="24"/>
  <c r="J158" i="24"/>
  <c r="I158" i="24"/>
  <c r="H158" i="24"/>
  <c r="BI157" i="24"/>
  <c r="BC157" i="24"/>
  <c r="AW157" i="24"/>
  <c r="AQ157" i="24"/>
  <c r="AP157" i="24"/>
  <c r="AO157" i="24"/>
  <c r="AN157" i="24"/>
  <c r="AM157" i="24"/>
  <c r="AL157" i="24"/>
  <c r="AE157" i="24"/>
  <c r="Y157" i="24"/>
  <c r="S157" i="24"/>
  <c r="M157" i="24"/>
  <c r="L157" i="24"/>
  <c r="K157" i="24"/>
  <c r="J157" i="24"/>
  <c r="I157" i="24"/>
  <c r="H157" i="24"/>
  <c r="BI156" i="24"/>
  <c r="BC156" i="24"/>
  <c r="AW156" i="24"/>
  <c r="AQ156" i="24"/>
  <c r="AP156" i="24"/>
  <c r="AO156" i="24"/>
  <c r="AN156" i="24"/>
  <c r="AM156" i="24"/>
  <c r="AL156" i="24"/>
  <c r="AE156" i="24"/>
  <c r="Y156" i="24"/>
  <c r="S156" i="24"/>
  <c r="M156" i="24"/>
  <c r="L156" i="24"/>
  <c r="K156" i="24"/>
  <c r="J156" i="24"/>
  <c r="I156" i="24"/>
  <c r="H156" i="24"/>
  <c r="BI155" i="24"/>
  <c r="BC155" i="24"/>
  <c r="AW155" i="24"/>
  <c r="AQ155" i="24"/>
  <c r="AP155" i="24"/>
  <c r="AO155" i="24"/>
  <c r="AN155" i="24"/>
  <c r="AM155" i="24"/>
  <c r="AL155" i="24"/>
  <c r="AE155" i="24"/>
  <c r="Y155" i="24"/>
  <c r="S155" i="24"/>
  <c r="M155" i="24"/>
  <c r="L155" i="24"/>
  <c r="K155" i="24"/>
  <c r="J155" i="24"/>
  <c r="I155" i="24"/>
  <c r="H155" i="24"/>
  <c r="G155" i="24" s="1"/>
  <c r="BI154" i="24"/>
  <c r="BC154" i="24"/>
  <c r="AW154" i="24"/>
  <c r="AQ154" i="24"/>
  <c r="AP154" i="24"/>
  <c r="AO154" i="24"/>
  <c r="AN154" i="24"/>
  <c r="AM154" i="24"/>
  <c r="AL154" i="24"/>
  <c r="AE154" i="24"/>
  <c r="Y154" i="24"/>
  <c r="S154" i="24"/>
  <c r="M154" i="24"/>
  <c r="L154" i="24"/>
  <c r="K154" i="24"/>
  <c r="J154" i="24"/>
  <c r="I154" i="24"/>
  <c r="H154" i="24"/>
  <c r="BI153" i="24"/>
  <c r="BC153" i="24"/>
  <c r="AW153" i="24"/>
  <c r="AQ153" i="24"/>
  <c r="AP153" i="24"/>
  <c r="AO153" i="24"/>
  <c r="AN153" i="24"/>
  <c r="AM153" i="24"/>
  <c r="AL153" i="24"/>
  <c r="AE153" i="24"/>
  <c r="Y153" i="24"/>
  <c r="S153" i="24"/>
  <c r="M153" i="24"/>
  <c r="L153" i="24"/>
  <c r="K153" i="24"/>
  <c r="J153" i="24"/>
  <c r="I153" i="24"/>
  <c r="H153" i="24"/>
  <c r="BI152" i="24"/>
  <c r="BC152" i="24"/>
  <c r="AW152" i="24"/>
  <c r="AQ152" i="24"/>
  <c r="AP152" i="24"/>
  <c r="AO152" i="24"/>
  <c r="AN152" i="24"/>
  <c r="AM152" i="24"/>
  <c r="AL152" i="24"/>
  <c r="AE152" i="24"/>
  <c r="Y152" i="24"/>
  <c r="S152" i="24"/>
  <c r="M152" i="24"/>
  <c r="L152" i="24"/>
  <c r="K152" i="24"/>
  <c r="J152" i="24"/>
  <c r="I152" i="24"/>
  <c r="H152" i="24"/>
  <c r="BI151" i="24"/>
  <c r="BC151" i="24"/>
  <c r="AW151" i="24"/>
  <c r="AQ151" i="24"/>
  <c r="AP151" i="24"/>
  <c r="AO151" i="24"/>
  <c r="AN151" i="24"/>
  <c r="AM151" i="24"/>
  <c r="AL151" i="24"/>
  <c r="AE151" i="24"/>
  <c r="Y151" i="24"/>
  <c r="S151" i="24"/>
  <c r="M151" i="24"/>
  <c r="L151" i="24"/>
  <c r="K151" i="24"/>
  <c r="J151" i="24"/>
  <c r="I151" i="24"/>
  <c r="H151" i="24"/>
  <c r="BI150" i="24"/>
  <c r="BC150" i="24"/>
  <c r="AW150" i="24"/>
  <c r="AQ150" i="24"/>
  <c r="AP150" i="24"/>
  <c r="AO150" i="24"/>
  <c r="AN150" i="24"/>
  <c r="AM150" i="24"/>
  <c r="AL150" i="24"/>
  <c r="AE150" i="24"/>
  <c r="Y150" i="24"/>
  <c r="S150" i="24"/>
  <c r="M150" i="24"/>
  <c r="L150" i="24"/>
  <c r="K150" i="24"/>
  <c r="J150" i="24"/>
  <c r="I150" i="24"/>
  <c r="H150" i="24"/>
  <c r="BI149" i="24"/>
  <c r="BC149" i="24"/>
  <c r="AW149" i="24"/>
  <c r="AQ149" i="24"/>
  <c r="AP149" i="24"/>
  <c r="AO149" i="24"/>
  <c r="AN149" i="24"/>
  <c r="AM149" i="24"/>
  <c r="AL149" i="24"/>
  <c r="AE149" i="24"/>
  <c r="Y149" i="24"/>
  <c r="S149" i="24"/>
  <c r="M149" i="24"/>
  <c r="L149" i="24"/>
  <c r="K149" i="24"/>
  <c r="J149" i="24"/>
  <c r="I149" i="24"/>
  <c r="H149" i="24"/>
  <c r="BI148" i="24"/>
  <c r="BC148" i="24"/>
  <c r="AW148" i="24"/>
  <c r="AQ148" i="24"/>
  <c r="AP148" i="24"/>
  <c r="AO148" i="24"/>
  <c r="AN148" i="24"/>
  <c r="AM148" i="24"/>
  <c r="AL148" i="24"/>
  <c r="AE148" i="24"/>
  <c r="Y148" i="24"/>
  <c r="S148" i="24"/>
  <c r="M148" i="24"/>
  <c r="L148" i="24"/>
  <c r="K148" i="24"/>
  <c r="J148" i="24"/>
  <c r="I148" i="24"/>
  <c r="H148" i="24"/>
  <c r="BI147" i="24"/>
  <c r="BC147" i="24"/>
  <c r="AW147" i="24"/>
  <c r="AQ147" i="24"/>
  <c r="AP147" i="24"/>
  <c r="AO147" i="24"/>
  <c r="AN147" i="24"/>
  <c r="AM147" i="24"/>
  <c r="AL147" i="24"/>
  <c r="AE147" i="24"/>
  <c r="Y147" i="24"/>
  <c r="S147" i="24"/>
  <c r="M147" i="24"/>
  <c r="L147" i="24"/>
  <c r="K147" i="24"/>
  <c r="J147" i="24"/>
  <c r="I147" i="24"/>
  <c r="H147" i="24"/>
  <c r="BI146" i="24"/>
  <c r="BC146" i="24"/>
  <c r="AW146" i="24"/>
  <c r="AQ146" i="24"/>
  <c r="AP146" i="24"/>
  <c r="AO146" i="24"/>
  <c r="AN146" i="24"/>
  <c r="AM146" i="24"/>
  <c r="AL146" i="24"/>
  <c r="AE146" i="24"/>
  <c r="Y146" i="24"/>
  <c r="S146" i="24"/>
  <c r="M146" i="24"/>
  <c r="L146" i="24"/>
  <c r="K146" i="24"/>
  <c r="J146" i="24"/>
  <c r="I146" i="24"/>
  <c r="H146" i="24"/>
  <c r="BI145" i="24"/>
  <c r="BC145" i="24"/>
  <c r="AW145" i="24"/>
  <c r="AQ145" i="24"/>
  <c r="AP145" i="24"/>
  <c r="AO145" i="24"/>
  <c r="AN145" i="24"/>
  <c r="AM145" i="24"/>
  <c r="AL145" i="24"/>
  <c r="AE145" i="24"/>
  <c r="Y145" i="24"/>
  <c r="S145" i="24"/>
  <c r="M145" i="24"/>
  <c r="L145" i="24"/>
  <c r="K145" i="24"/>
  <c r="J145" i="24"/>
  <c r="I145" i="24"/>
  <c r="H145" i="24"/>
  <c r="BI144" i="24"/>
  <c r="BC144" i="24"/>
  <c r="AW144" i="24"/>
  <c r="AQ144" i="24"/>
  <c r="AP144" i="24"/>
  <c r="AO144" i="24"/>
  <c r="AN144" i="24"/>
  <c r="AM144" i="24"/>
  <c r="AL144" i="24"/>
  <c r="AE144" i="24"/>
  <c r="Y144" i="24"/>
  <c r="S144" i="24"/>
  <c r="M144" i="24"/>
  <c r="L144" i="24"/>
  <c r="K144" i="24"/>
  <c r="J144" i="24"/>
  <c r="I144" i="24"/>
  <c r="H144" i="24"/>
  <c r="BI143" i="24"/>
  <c r="BC143" i="24"/>
  <c r="AW143" i="24"/>
  <c r="AQ143" i="24"/>
  <c r="AP143" i="24"/>
  <c r="AO143" i="24"/>
  <c r="AN143" i="24"/>
  <c r="AM143" i="24"/>
  <c r="AL143" i="24"/>
  <c r="AE143" i="24"/>
  <c r="Y143" i="24"/>
  <c r="S143" i="24"/>
  <c r="M143" i="24"/>
  <c r="L143" i="24"/>
  <c r="K143" i="24"/>
  <c r="J143" i="24"/>
  <c r="I143" i="24"/>
  <c r="H143" i="24"/>
  <c r="BI142" i="24"/>
  <c r="BC142" i="24"/>
  <c r="AW142" i="24"/>
  <c r="AQ142" i="24"/>
  <c r="AP142" i="24"/>
  <c r="AO142" i="24"/>
  <c r="AN142" i="24"/>
  <c r="AM142" i="24"/>
  <c r="AL142" i="24"/>
  <c r="AE142" i="24"/>
  <c r="Y142" i="24"/>
  <c r="S142" i="24"/>
  <c r="M142" i="24"/>
  <c r="L142" i="24"/>
  <c r="K142" i="24"/>
  <c r="J142" i="24"/>
  <c r="I142" i="24"/>
  <c r="H142" i="24"/>
  <c r="BI141" i="24"/>
  <c r="BC141" i="24"/>
  <c r="AW141" i="24"/>
  <c r="AQ141" i="24"/>
  <c r="AP141" i="24"/>
  <c r="AO141" i="24"/>
  <c r="AN141" i="24"/>
  <c r="AM141" i="24"/>
  <c r="AL141" i="24"/>
  <c r="AE141" i="24"/>
  <c r="Y141" i="24"/>
  <c r="S141" i="24"/>
  <c r="M141" i="24"/>
  <c r="L141" i="24"/>
  <c r="K141" i="24"/>
  <c r="J141" i="24"/>
  <c r="I141" i="24"/>
  <c r="H141" i="24"/>
  <c r="BI140" i="24"/>
  <c r="BC140" i="24"/>
  <c r="AW140" i="24"/>
  <c r="AQ140" i="24"/>
  <c r="AP140" i="24"/>
  <c r="AO140" i="24"/>
  <c r="AN140" i="24"/>
  <c r="AM140" i="24"/>
  <c r="AL140" i="24"/>
  <c r="AE140" i="24"/>
  <c r="Y140" i="24"/>
  <c r="S140" i="24"/>
  <c r="M140" i="24"/>
  <c r="L140" i="24"/>
  <c r="K140" i="24"/>
  <c r="J140" i="24"/>
  <c r="I140" i="24"/>
  <c r="H140" i="24"/>
  <c r="BI139" i="24"/>
  <c r="BC139" i="24"/>
  <c r="AW139" i="24"/>
  <c r="AQ139" i="24"/>
  <c r="AP139" i="24"/>
  <c r="AO139" i="24"/>
  <c r="AN139" i="24"/>
  <c r="AM139" i="24"/>
  <c r="AL139" i="24"/>
  <c r="AE139" i="24"/>
  <c r="Y139" i="24"/>
  <c r="S139" i="24"/>
  <c r="M139" i="24"/>
  <c r="L139" i="24"/>
  <c r="K139" i="24"/>
  <c r="J139" i="24"/>
  <c r="I139" i="24"/>
  <c r="H139" i="24"/>
  <c r="BI138" i="24"/>
  <c r="BC138" i="24"/>
  <c r="AW138" i="24"/>
  <c r="AQ138" i="24"/>
  <c r="AP138" i="24"/>
  <c r="AO138" i="24"/>
  <c r="AN138" i="24"/>
  <c r="AM138" i="24"/>
  <c r="AL138" i="24"/>
  <c r="AE138" i="24"/>
  <c r="Y138" i="24"/>
  <c r="S138" i="24"/>
  <c r="M138" i="24"/>
  <c r="L138" i="24"/>
  <c r="K138" i="24"/>
  <c r="J138" i="24"/>
  <c r="I138" i="24"/>
  <c r="H138" i="24"/>
  <c r="BI137" i="24"/>
  <c r="BC137" i="24"/>
  <c r="AW137" i="24"/>
  <c r="AQ137" i="24"/>
  <c r="AP137" i="24"/>
  <c r="AO137" i="24"/>
  <c r="AN137" i="24"/>
  <c r="AM137" i="24"/>
  <c r="AL137" i="24"/>
  <c r="AE137" i="24"/>
  <c r="Y137" i="24"/>
  <c r="S137" i="24"/>
  <c r="M137" i="24"/>
  <c r="L137" i="24"/>
  <c r="K137" i="24"/>
  <c r="J137" i="24"/>
  <c r="I137" i="24"/>
  <c r="H137" i="24"/>
  <c r="BI136" i="24"/>
  <c r="BC136" i="24"/>
  <c r="AW136" i="24"/>
  <c r="AQ136" i="24"/>
  <c r="AP136" i="24"/>
  <c r="AO136" i="24"/>
  <c r="AN136" i="24"/>
  <c r="AM136" i="24"/>
  <c r="AL136" i="24"/>
  <c r="AE136" i="24"/>
  <c r="Y136" i="24"/>
  <c r="S136" i="24"/>
  <c r="M136" i="24"/>
  <c r="L136" i="24"/>
  <c r="K136" i="24"/>
  <c r="J136" i="24"/>
  <c r="I136" i="24"/>
  <c r="H136" i="24"/>
  <c r="BI135" i="24"/>
  <c r="BC135" i="24"/>
  <c r="AW135" i="24"/>
  <c r="AQ135" i="24"/>
  <c r="AP135" i="24"/>
  <c r="AO135" i="24"/>
  <c r="AN135" i="24"/>
  <c r="AM135" i="24"/>
  <c r="AL135" i="24"/>
  <c r="AE135" i="24"/>
  <c r="Y135" i="24"/>
  <c r="S135" i="24"/>
  <c r="M135" i="24"/>
  <c r="L135" i="24"/>
  <c r="K135" i="24"/>
  <c r="J135" i="24"/>
  <c r="I135" i="24"/>
  <c r="H135" i="24"/>
  <c r="BI134" i="24"/>
  <c r="BC134" i="24"/>
  <c r="AW134" i="24"/>
  <c r="AQ134" i="24"/>
  <c r="AP134" i="24"/>
  <c r="AO134" i="24"/>
  <c r="AN134" i="24"/>
  <c r="AM134" i="24"/>
  <c r="AL134" i="24"/>
  <c r="AE134" i="24"/>
  <c r="Y134" i="24"/>
  <c r="S134" i="24"/>
  <c r="M134" i="24"/>
  <c r="L134" i="24"/>
  <c r="K134" i="24"/>
  <c r="J134" i="24"/>
  <c r="I134" i="24"/>
  <c r="H134" i="24"/>
  <c r="BI133" i="24"/>
  <c r="BC133" i="24"/>
  <c r="AW133" i="24"/>
  <c r="AQ133" i="24"/>
  <c r="AP133" i="24"/>
  <c r="AO133" i="24"/>
  <c r="AN133" i="24"/>
  <c r="AM133" i="24"/>
  <c r="AK133" i="24" s="1"/>
  <c r="AL133" i="24"/>
  <c r="AE133" i="24"/>
  <c r="Y133" i="24"/>
  <c r="S133" i="24"/>
  <c r="M133" i="24"/>
  <c r="L133" i="24"/>
  <c r="K133" i="24"/>
  <c r="J133" i="24"/>
  <c r="I133" i="24"/>
  <c r="H133" i="24"/>
  <c r="BI132" i="24"/>
  <c r="BC132" i="24"/>
  <c r="AW132" i="24"/>
  <c r="AQ132" i="24"/>
  <c r="AP132" i="24"/>
  <c r="AO132" i="24"/>
  <c r="AN132" i="24"/>
  <c r="AM132" i="24"/>
  <c r="AL132" i="24"/>
  <c r="AE132" i="24"/>
  <c r="Y132" i="24"/>
  <c r="S132" i="24"/>
  <c r="M132" i="24"/>
  <c r="L132" i="24"/>
  <c r="K132" i="24"/>
  <c r="J132" i="24"/>
  <c r="I132" i="24"/>
  <c r="H132" i="24"/>
  <c r="BI131" i="24"/>
  <c r="BC131" i="24"/>
  <c r="AW131" i="24"/>
  <c r="AQ131" i="24"/>
  <c r="AP131" i="24"/>
  <c r="AO131" i="24"/>
  <c r="AN131" i="24"/>
  <c r="AM131" i="24"/>
  <c r="AL131" i="24"/>
  <c r="AE131" i="24"/>
  <c r="Y131" i="24"/>
  <c r="S131" i="24"/>
  <c r="M131" i="24"/>
  <c r="L131" i="24"/>
  <c r="K131" i="24"/>
  <c r="J131" i="24"/>
  <c r="I131" i="24"/>
  <c r="H131" i="24"/>
  <c r="BI130" i="24"/>
  <c r="BC130" i="24"/>
  <c r="AW130" i="24"/>
  <c r="AQ130" i="24"/>
  <c r="AP130" i="24"/>
  <c r="AO130" i="24"/>
  <c r="AN130" i="24"/>
  <c r="AM130" i="24"/>
  <c r="AL130" i="24"/>
  <c r="AE130" i="24"/>
  <c r="Y130" i="24"/>
  <c r="S130" i="24"/>
  <c r="M130" i="24"/>
  <c r="L130" i="24"/>
  <c r="K130" i="24"/>
  <c r="J130" i="24"/>
  <c r="I130" i="24"/>
  <c r="H130" i="24"/>
  <c r="BI129" i="24"/>
  <c r="BC129" i="24"/>
  <c r="AW129" i="24"/>
  <c r="AQ129" i="24"/>
  <c r="AP129" i="24"/>
  <c r="AO129" i="24"/>
  <c r="AN129" i="24"/>
  <c r="AM129" i="24"/>
  <c r="AL129" i="24"/>
  <c r="AE129" i="24"/>
  <c r="Y129" i="24"/>
  <c r="S129" i="24"/>
  <c r="M129" i="24"/>
  <c r="L129" i="24"/>
  <c r="K129" i="24"/>
  <c r="J129" i="24"/>
  <c r="I129" i="24"/>
  <c r="H129" i="24"/>
  <c r="BI128" i="24"/>
  <c r="BC128" i="24"/>
  <c r="AW128" i="24"/>
  <c r="AQ128" i="24"/>
  <c r="AP128" i="24"/>
  <c r="AO128" i="24"/>
  <c r="AN128" i="24"/>
  <c r="AM128" i="24"/>
  <c r="AL128" i="24"/>
  <c r="AE128" i="24"/>
  <c r="Y128" i="24"/>
  <c r="S128" i="24"/>
  <c r="M128" i="24"/>
  <c r="L128" i="24"/>
  <c r="K128" i="24"/>
  <c r="J128" i="24"/>
  <c r="I128" i="24"/>
  <c r="H128" i="24"/>
  <c r="BI127" i="24"/>
  <c r="BC127" i="24"/>
  <c r="AW127" i="24"/>
  <c r="AQ127" i="24"/>
  <c r="AP127" i="24"/>
  <c r="AO127" i="24"/>
  <c r="AN127" i="24"/>
  <c r="AM127" i="24"/>
  <c r="AL127" i="24"/>
  <c r="AE127" i="24"/>
  <c r="Y127" i="24"/>
  <c r="S127" i="24"/>
  <c r="M127" i="24"/>
  <c r="L127" i="24"/>
  <c r="K127" i="24"/>
  <c r="J127" i="24"/>
  <c r="I127" i="24"/>
  <c r="H127" i="24"/>
  <c r="BI126" i="24"/>
  <c r="BC126" i="24"/>
  <c r="AW126" i="24"/>
  <c r="AQ126" i="24"/>
  <c r="AP126" i="24"/>
  <c r="AO126" i="24"/>
  <c r="AN126" i="24"/>
  <c r="AM126" i="24"/>
  <c r="AL126" i="24"/>
  <c r="AE126" i="24"/>
  <c r="Y126" i="24"/>
  <c r="S126" i="24"/>
  <c r="M126" i="24"/>
  <c r="L126" i="24"/>
  <c r="K126" i="24"/>
  <c r="J126" i="24"/>
  <c r="I126" i="24"/>
  <c r="H126" i="24"/>
  <c r="BI125" i="24"/>
  <c r="BC125" i="24"/>
  <c r="AW125" i="24"/>
  <c r="AQ125" i="24"/>
  <c r="AP125" i="24"/>
  <c r="AO125" i="24"/>
  <c r="AN125" i="24"/>
  <c r="AM125" i="24"/>
  <c r="AL125" i="24"/>
  <c r="AE125" i="24"/>
  <c r="Y125" i="24"/>
  <c r="S125" i="24"/>
  <c r="M125" i="24"/>
  <c r="L125" i="24"/>
  <c r="K125" i="24"/>
  <c r="J125" i="24"/>
  <c r="I125" i="24"/>
  <c r="H125" i="24"/>
  <c r="BI124" i="24"/>
  <c r="BC124" i="24"/>
  <c r="AW124" i="24"/>
  <c r="AQ124" i="24"/>
  <c r="AP124" i="24"/>
  <c r="AO124" i="24"/>
  <c r="AN124" i="24"/>
  <c r="AM124" i="24"/>
  <c r="AL124" i="24"/>
  <c r="AE124" i="24"/>
  <c r="Y124" i="24"/>
  <c r="S124" i="24"/>
  <c r="M124" i="24"/>
  <c r="L124" i="24"/>
  <c r="K124" i="24"/>
  <c r="J124" i="24"/>
  <c r="I124" i="24"/>
  <c r="H124" i="24"/>
  <c r="BI123" i="24"/>
  <c r="BC123" i="24"/>
  <c r="AW123" i="24"/>
  <c r="AQ123" i="24"/>
  <c r="AP123" i="24"/>
  <c r="AO123" i="24"/>
  <c r="AN123" i="24"/>
  <c r="AM123" i="24"/>
  <c r="AL123" i="24"/>
  <c r="AE123" i="24"/>
  <c r="Y123" i="24"/>
  <c r="S123" i="24"/>
  <c r="M123" i="24"/>
  <c r="L123" i="24"/>
  <c r="K123" i="24"/>
  <c r="J123" i="24"/>
  <c r="I123" i="24"/>
  <c r="H123" i="24"/>
  <c r="BI122" i="24"/>
  <c r="BC122" i="24"/>
  <c r="AW122" i="24"/>
  <c r="AQ122" i="24"/>
  <c r="AP122" i="24"/>
  <c r="AO122" i="24"/>
  <c r="AN122" i="24"/>
  <c r="AM122" i="24"/>
  <c r="AL122" i="24"/>
  <c r="AE122" i="24"/>
  <c r="Y122" i="24"/>
  <c r="S122" i="24"/>
  <c r="M122" i="24"/>
  <c r="L122" i="24"/>
  <c r="K122" i="24"/>
  <c r="J122" i="24"/>
  <c r="I122" i="24"/>
  <c r="H122" i="24"/>
  <c r="BI121" i="24"/>
  <c r="BC121" i="24"/>
  <c r="AW121" i="24"/>
  <c r="AQ121" i="24"/>
  <c r="AP121" i="24"/>
  <c r="AO121" i="24"/>
  <c r="AN121" i="24"/>
  <c r="AM121" i="24"/>
  <c r="AL121" i="24"/>
  <c r="AE121" i="24"/>
  <c r="Y121" i="24"/>
  <c r="S121" i="24"/>
  <c r="M121" i="24"/>
  <c r="L121" i="24"/>
  <c r="K121" i="24"/>
  <c r="J121" i="24"/>
  <c r="I121" i="24"/>
  <c r="H121" i="24"/>
  <c r="BI120" i="24"/>
  <c r="BC120" i="24"/>
  <c r="AW120" i="24"/>
  <c r="AQ120" i="24"/>
  <c r="AP120" i="24"/>
  <c r="AO120" i="24"/>
  <c r="AN120" i="24"/>
  <c r="AM120" i="24"/>
  <c r="AL120" i="24"/>
  <c r="AE120" i="24"/>
  <c r="Y120" i="24"/>
  <c r="S120" i="24"/>
  <c r="M120" i="24"/>
  <c r="L120" i="24"/>
  <c r="K120" i="24"/>
  <c r="J120" i="24"/>
  <c r="I120" i="24"/>
  <c r="H120" i="24"/>
  <c r="BI119" i="24"/>
  <c r="BC119" i="24"/>
  <c r="AW119" i="24"/>
  <c r="AQ119" i="24"/>
  <c r="AP119" i="24"/>
  <c r="AO119" i="24"/>
  <c r="AN119" i="24"/>
  <c r="AM119" i="24"/>
  <c r="AL119" i="24"/>
  <c r="AE119" i="24"/>
  <c r="Y119" i="24"/>
  <c r="S119" i="24"/>
  <c r="M119" i="24"/>
  <c r="L119" i="24"/>
  <c r="K119" i="24"/>
  <c r="J119" i="24"/>
  <c r="I119" i="24"/>
  <c r="H119" i="24"/>
  <c r="BI118" i="24"/>
  <c r="BC118" i="24"/>
  <c r="AW118" i="24"/>
  <c r="AQ118" i="24"/>
  <c r="AP118" i="24"/>
  <c r="AO118" i="24"/>
  <c r="AN118" i="24"/>
  <c r="AM118" i="24"/>
  <c r="AL118" i="24"/>
  <c r="AE118" i="24"/>
  <c r="Y118" i="24"/>
  <c r="S118" i="24"/>
  <c r="M118" i="24"/>
  <c r="L118" i="24"/>
  <c r="K118" i="24"/>
  <c r="J118" i="24"/>
  <c r="I118" i="24"/>
  <c r="H118" i="24"/>
  <c r="BI117" i="24"/>
  <c r="BC117" i="24"/>
  <c r="AW117" i="24"/>
  <c r="AQ117" i="24"/>
  <c r="AP117" i="24"/>
  <c r="AO117" i="24"/>
  <c r="AN117" i="24"/>
  <c r="AM117" i="24"/>
  <c r="AL117" i="24"/>
  <c r="AE117" i="24"/>
  <c r="Y117" i="24"/>
  <c r="S117" i="24"/>
  <c r="M117" i="24"/>
  <c r="L117" i="24"/>
  <c r="K117" i="24"/>
  <c r="J117" i="24"/>
  <c r="I117" i="24"/>
  <c r="H117" i="24"/>
  <c r="BI116" i="24"/>
  <c r="BC116" i="24"/>
  <c r="AW116" i="24"/>
  <c r="AQ116" i="24"/>
  <c r="AP116" i="24"/>
  <c r="AO116" i="24"/>
  <c r="AN116" i="24"/>
  <c r="AM116" i="24"/>
  <c r="AL116" i="24"/>
  <c r="AE116" i="24"/>
  <c r="Y116" i="24"/>
  <c r="S116" i="24"/>
  <c r="M116" i="24"/>
  <c r="L116" i="24"/>
  <c r="K116" i="24"/>
  <c r="J116" i="24"/>
  <c r="I116" i="24"/>
  <c r="H116" i="24"/>
  <c r="BI115" i="24"/>
  <c r="BC115" i="24"/>
  <c r="AW115" i="24"/>
  <c r="AQ115" i="24"/>
  <c r="AP115" i="24"/>
  <c r="AO115" i="24"/>
  <c r="AN115" i="24"/>
  <c r="AM115" i="24"/>
  <c r="AL115" i="24"/>
  <c r="AE115" i="24"/>
  <c r="Y115" i="24"/>
  <c r="S115" i="24"/>
  <c r="M115" i="24"/>
  <c r="L115" i="24"/>
  <c r="K115" i="24"/>
  <c r="J115" i="24"/>
  <c r="I115" i="24"/>
  <c r="H115" i="24"/>
  <c r="BI114" i="24"/>
  <c r="BC114" i="24"/>
  <c r="AW114" i="24"/>
  <c r="AQ114" i="24"/>
  <c r="AP114" i="24"/>
  <c r="AO114" i="24"/>
  <c r="AN114" i="24"/>
  <c r="AM114" i="24"/>
  <c r="AL114" i="24"/>
  <c r="AE114" i="24"/>
  <c r="Y114" i="24"/>
  <c r="S114" i="24"/>
  <c r="M114" i="24"/>
  <c r="L114" i="24"/>
  <c r="K114" i="24"/>
  <c r="J114" i="24"/>
  <c r="I114" i="24"/>
  <c r="H114" i="24"/>
  <c r="BI113" i="24"/>
  <c r="BC113" i="24"/>
  <c r="AW113" i="24"/>
  <c r="AQ113" i="24"/>
  <c r="AP113" i="24"/>
  <c r="AO113" i="24"/>
  <c r="AN113" i="24"/>
  <c r="AM113" i="24"/>
  <c r="AL113" i="24"/>
  <c r="AE113" i="24"/>
  <c r="Y113" i="24"/>
  <c r="S113" i="24"/>
  <c r="M113" i="24"/>
  <c r="L113" i="24"/>
  <c r="K113" i="24"/>
  <c r="J113" i="24"/>
  <c r="I113" i="24"/>
  <c r="H113" i="24"/>
  <c r="BI112" i="24"/>
  <c r="BC112" i="24"/>
  <c r="AW112" i="24"/>
  <c r="AQ112" i="24"/>
  <c r="AP112" i="24"/>
  <c r="AO112" i="24"/>
  <c r="AN112" i="24"/>
  <c r="AM112" i="24"/>
  <c r="AL112" i="24"/>
  <c r="AE112" i="24"/>
  <c r="Y112" i="24"/>
  <c r="S112" i="24"/>
  <c r="M112" i="24"/>
  <c r="L112" i="24"/>
  <c r="K112" i="24"/>
  <c r="J112" i="24"/>
  <c r="I112" i="24"/>
  <c r="H112" i="24"/>
  <c r="BI111" i="24"/>
  <c r="BC111" i="24"/>
  <c r="AW111" i="24"/>
  <c r="AQ111" i="24"/>
  <c r="AP111" i="24"/>
  <c r="AO111" i="24"/>
  <c r="AN111" i="24"/>
  <c r="AM111" i="24"/>
  <c r="AL111" i="24"/>
  <c r="AE111" i="24"/>
  <c r="Y111" i="24"/>
  <c r="S111" i="24"/>
  <c r="M111" i="24"/>
  <c r="L111" i="24"/>
  <c r="K111" i="24"/>
  <c r="J111" i="24"/>
  <c r="I111" i="24"/>
  <c r="H111" i="24"/>
  <c r="BI110" i="24"/>
  <c r="BC110" i="24"/>
  <c r="AW110" i="24"/>
  <c r="AQ110" i="24"/>
  <c r="AP110" i="24"/>
  <c r="AO110" i="24"/>
  <c r="AN110" i="24"/>
  <c r="AM110" i="24"/>
  <c r="AL110" i="24"/>
  <c r="AE110" i="24"/>
  <c r="Y110" i="24"/>
  <c r="S110" i="24"/>
  <c r="M110" i="24"/>
  <c r="L110" i="24"/>
  <c r="K110" i="24"/>
  <c r="J110" i="24"/>
  <c r="I110" i="24"/>
  <c r="H110" i="24"/>
  <c r="BI109" i="24"/>
  <c r="BC109" i="24"/>
  <c r="AW109" i="24"/>
  <c r="AQ109" i="24"/>
  <c r="AP109" i="24"/>
  <c r="AO109" i="24"/>
  <c r="AN109" i="24"/>
  <c r="AM109" i="24"/>
  <c r="AL109" i="24"/>
  <c r="AE109" i="24"/>
  <c r="Y109" i="24"/>
  <c r="S109" i="24"/>
  <c r="M109" i="24"/>
  <c r="L109" i="24"/>
  <c r="K109" i="24"/>
  <c r="J109" i="24"/>
  <c r="I109" i="24"/>
  <c r="H109" i="24"/>
  <c r="A109" i="24"/>
  <c r="BI108" i="24"/>
  <c r="BC108" i="24"/>
  <c r="AW108" i="24"/>
  <c r="AQ108" i="24"/>
  <c r="AP108" i="24"/>
  <c r="AO108" i="24"/>
  <c r="AN108" i="24"/>
  <c r="AM108" i="24"/>
  <c r="AL108" i="24"/>
  <c r="AE108" i="24"/>
  <c r="Y108" i="24"/>
  <c r="S108" i="24"/>
  <c r="M108" i="24"/>
  <c r="L108" i="24"/>
  <c r="K108" i="24"/>
  <c r="J108" i="24"/>
  <c r="I108" i="24"/>
  <c r="H108" i="24"/>
  <c r="BI107" i="24"/>
  <c r="BC107" i="24"/>
  <c r="AW107" i="24"/>
  <c r="AQ107" i="24"/>
  <c r="AP107" i="24"/>
  <c r="AO107" i="24"/>
  <c r="AN107" i="24"/>
  <c r="AM107" i="24"/>
  <c r="AL107" i="24"/>
  <c r="AE107" i="24"/>
  <c r="Y107" i="24"/>
  <c r="S107" i="24"/>
  <c r="M107" i="24"/>
  <c r="L107" i="24"/>
  <c r="K107" i="24"/>
  <c r="J107" i="24"/>
  <c r="I107" i="24"/>
  <c r="H107" i="24"/>
  <c r="BI106" i="24"/>
  <c r="BC106" i="24"/>
  <c r="AW106" i="24"/>
  <c r="AQ106" i="24"/>
  <c r="AP106" i="24"/>
  <c r="AO106" i="24"/>
  <c r="AN106" i="24"/>
  <c r="AM106" i="24"/>
  <c r="AL106" i="24"/>
  <c r="AE106" i="24"/>
  <c r="Y106" i="24"/>
  <c r="S106" i="24"/>
  <c r="M106" i="24"/>
  <c r="L106" i="24"/>
  <c r="K106" i="24"/>
  <c r="J106" i="24"/>
  <c r="I106" i="24"/>
  <c r="H106" i="24"/>
  <c r="BI105" i="24"/>
  <c r="BC105" i="24"/>
  <c r="AW105" i="24"/>
  <c r="AQ105" i="24"/>
  <c r="AP105" i="24"/>
  <c r="AO105" i="24"/>
  <c r="AN105" i="24"/>
  <c r="AM105" i="24"/>
  <c r="AL105" i="24"/>
  <c r="AE105" i="24"/>
  <c r="Y105" i="24"/>
  <c r="S105" i="24"/>
  <c r="M105" i="24"/>
  <c r="L105" i="24"/>
  <c r="K105" i="24"/>
  <c r="J105" i="24"/>
  <c r="I105" i="24"/>
  <c r="H105" i="24"/>
  <c r="BI104" i="24"/>
  <c r="BC104" i="24"/>
  <c r="AW104" i="24"/>
  <c r="AQ104" i="24"/>
  <c r="AP104" i="24"/>
  <c r="AO104" i="24"/>
  <c r="AN104" i="24"/>
  <c r="AM104" i="24"/>
  <c r="AL104" i="24"/>
  <c r="AE104" i="24"/>
  <c r="Y104" i="24"/>
  <c r="S104" i="24"/>
  <c r="M104" i="24"/>
  <c r="L104" i="24"/>
  <c r="K104" i="24"/>
  <c r="J104" i="24"/>
  <c r="I104" i="24"/>
  <c r="H104" i="24"/>
  <c r="BI103" i="24"/>
  <c r="BC103" i="24"/>
  <c r="AW103" i="24"/>
  <c r="AQ103" i="24"/>
  <c r="AP103" i="24"/>
  <c r="AO103" i="24"/>
  <c r="AN103" i="24"/>
  <c r="AM103" i="24"/>
  <c r="AL103" i="24"/>
  <c r="AE103" i="24"/>
  <c r="Y103" i="24"/>
  <c r="S103" i="24"/>
  <c r="M103" i="24"/>
  <c r="L103" i="24"/>
  <c r="K103" i="24"/>
  <c r="J103" i="24"/>
  <c r="I103" i="24"/>
  <c r="H103" i="24"/>
  <c r="BI102" i="24"/>
  <c r="BC102" i="24"/>
  <c r="AW102" i="24"/>
  <c r="AQ102" i="24"/>
  <c r="AP102" i="24"/>
  <c r="AO102" i="24"/>
  <c r="AN102" i="24"/>
  <c r="AM102" i="24"/>
  <c r="AL102" i="24"/>
  <c r="AE102" i="24"/>
  <c r="Y102" i="24"/>
  <c r="S102" i="24"/>
  <c r="M102" i="24"/>
  <c r="L102" i="24"/>
  <c r="K102" i="24"/>
  <c r="J102" i="24"/>
  <c r="I102" i="24"/>
  <c r="H102" i="24"/>
  <c r="BI101" i="24"/>
  <c r="BC101" i="24"/>
  <c r="AW101" i="24"/>
  <c r="AQ101" i="24"/>
  <c r="AP101" i="24"/>
  <c r="AO101" i="24"/>
  <c r="AN101" i="24"/>
  <c r="AM101" i="24"/>
  <c r="AL101" i="24"/>
  <c r="AE101" i="24"/>
  <c r="Y101" i="24"/>
  <c r="S101" i="24"/>
  <c r="M101" i="24"/>
  <c r="L101" i="24"/>
  <c r="K101" i="24"/>
  <c r="J101" i="24"/>
  <c r="I101" i="24"/>
  <c r="H101" i="24"/>
  <c r="BI100" i="24"/>
  <c r="BC100" i="24"/>
  <c r="AW100" i="24"/>
  <c r="AQ100" i="24"/>
  <c r="AP100" i="24"/>
  <c r="AO100" i="24"/>
  <c r="AN100" i="24"/>
  <c r="AM100" i="24"/>
  <c r="AL100" i="24"/>
  <c r="AE100" i="24"/>
  <c r="Y100" i="24"/>
  <c r="S100" i="24"/>
  <c r="M100" i="24"/>
  <c r="L100" i="24"/>
  <c r="K100" i="24"/>
  <c r="J100" i="24"/>
  <c r="I100" i="24"/>
  <c r="H100" i="24"/>
  <c r="BI99" i="24"/>
  <c r="BC99" i="24"/>
  <c r="AW99" i="24"/>
  <c r="AQ99" i="24"/>
  <c r="AP99" i="24"/>
  <c r="AO99" i="24"/>
  <c r="AN99" i="24"/>
  <c r="AM99" i="24"/>
  <c r="AL99" i="24"/>
  <c r="AE99" i="24"/>
  <c r="Y99" i="24"/>
  <c r="S99" i="24"/>
  <c r="M99" i="24"/>
  <c r="L99" i="24"/>
  <c r="K99" i="24"/>
  <c r="J99" i="24"/>
  <c r="I99" i="24"/>
  <c r="H99" i="24"/>
  <c r="G99" i="24" s="1"/>
  <c r="BI98" i="24"/>
  <c r="BC98" i="24"/>
  <c r="AW98" i="24"/>
  <c r="AQ98" i="24"/>
  <c r="AP98" i="24"/>
  <c r="AO98" i="24"/>
  <c r="AN98" i="24"/>
  <c r="AM98" i="24"/>
  <c r="AL98" i="24"/>
  <c r="AE98" i="24"/>
  <c r="Y98" i="24"/>
  <c r="S98" i="24"/>
  <c r="M98" i="24"/>
  <c r="L98" i="24"/>
  <c r="K98" i="24"/>
  <c r="J98" i="24"/>
  <c r="I98" i="24"/>
  <c r="H98" i="24"/>
  <c r="BI97" i="24"/>
  <c r="BC97" i="24"/>
  <c r="AW97" i="24"/>
  <c r="AQ97" i="24"/>
  <c r="AP97" i="24"/>
  <c r="AO97" i="24"/>
  <c r="AN97" i="24"/>
  <c r="AM97" i="24"/>
  <c r="AL97" i="24"/>
  <c r="AE97" i="24"/>
  <c r="Y97" i="24"/>
  <c r="S97" i="24"/>
  <c r="M97" i="24"/>
  <c r="L97" i="24"/>
  <c r="K97" i="24"/>
  <c r="J97" i="24"/>
  <c r="I97" i="24"/>
  <c r="H97" i="24"/>
  <c r="BI96" i="24"/>
  <c r="BC96" i="24"/>
  <c r="AW96" i="24"/>
  <c r="AQ96" i="24"/>
  <c r="AP96" i="24"/>
  <c r="AO96" i="24"/>
  <c r="AN96" i="24"/>
  <c r="AM96" i="24"/>
  <c r="AL96" i="24"/>
  <c r="AE96" i="24"/>
  <c r="Y96" i="24"/>
  <c r="S96" i="24"/>
  <c r="M96" i="24"/>
  <c r="L96" i="24"/>
  <c r="K96" i="24"/>
  <c r="J96" i="24"/>
  <c r="I96" i="24"/>
  <c r="H96" i="24"/>
  <c r="BI95" i="24"/>
  <c r="BC95" i="24"/>
  <c r="AW95" i="24"/>
  <c r="AQ95" i="24"/>
  <c r="AP95" i="24"/>
  <c r="AO95" i="24"/>
  <c r="AN95" i="24"/>
  <c r="AM95" i="24"/>
  <c r="AL95" i="24"/>
  <c r="AE95" i="24"/>
  <c r="Y95" i="24"/>
  <c r="S95" i="24"/>
  <c r="M95" i="24"/>
  <c r="L95" i="24"/>
  <c r="K95" i="24"/>
  <c r="J95" i="24"/>
  <c r="I95" i="24"/>
  <c r="H95" i="24"/>
  <c r="BI94" i="24"/>
  <c r="BC94" i="24"/>
  <c r="AW94" i="24"/>
  <c r="AQ94" i="24"/>
  <c r="AP94" i="24"/>
  <c r="AO94" i="24"/>
  <c r="AN94" i="24"/>
  <c r="AM94" i="24"/>
  <c r="AL94" i="24"/>
  <c r="AE94" i="24"/>
  <c r="Y94" i="24"/>
  <c r="S94" i="24"/>
  <c r="M94" i="24"/>
  <c r="L94" i="24"/>
  <c r="K94" i="24"/>
  <c r="J94" i="24"/>
  <c r="I94" i="24"/>
  <c r="H94" i="24"/>
  <c r="BI93" i="24"/>
  <c r="BC93" i="24"/>
  <c r="AW93" i="24"/>
  <c r="AQ93" i="24"/>
  <c r="AP93" i="24"/>
  <c r="AO93" i="24"/>
  <c r="AN93" i="24"/>
  <c r="AM93" i="24"/>
  <c r="AL93" i="24"/>
  <c r="AE93" i="24"/>
  <c r="Y93" i="24"/>
  <c r="S93" i="24"/>
  <c r="M93" i="24"/>
  <c r="L93" i="24"/>
  <c r="K93" i="24"/>
  <c r="J93" i="24"/>
  <c r="I93" i="24"/>
  <c r="H93" i="24"/>
  <c r="BI92" i="24"/>
  <c r="BC92" i="24"/>
  <c r="AW92" i="24"/>
  <c r="AQ92" i="24"/>
  <c r="AP92" i="24"/>
  <c r="AO92" i="24"/>
  <c r="AN92" i="24"/>
  <c r="AM92" i="24"/>
  <c r="AL92" i="24"/>
  <c r="AE92" i="24"/>
  <c r="Y92" i="24"/>
  <c r="S92" i="24"/>
  <c r="M92" i="24"/>
  <c r="L92" i="24"/>
  <c r="K92" i="24"/>
  <c r="J92" i="24"/>
  <c r="I92" i="24"/>
  <c r="H92" i="24"/>
  <c r="BI91" i="24"/>
  <c r="BC91" i="24"/>
  <c r="AW91" i="24"/>
  <c r="AQ91" i="24"/>
  <c r="AP91" i="24"/>
  <c r="AO91" i="24"/>
  <c r="AN91" i="24"/>
  <c r="AM91" i="24"/>
  <c r="AL91" i="24"/>
  <c r="AE91" i="24"/>
  <c r="Y91" i="24"/>
  <c r="S91" i="24"/>
  <c r="M91" i="24"/>
  <c r="L91" i="24"/>
  <c r="K91" i="24"/>
  <c r="J91" i="24"/>
  <c r="I91" i="24"/>
  <c r="H91" i="24"/>
  <c r="BI90" i="24"/>
  <c r="BC90" i="24"/>
  <c r="AW90" i="24"/>
  <c r="AQ90" i="24"/>
  <c r="AP90" i="24"/>
  <c r="AO90" i="24"/>
  <c r="AN90" i="24"/>
  <c r="AM90" i="24"/>
  <c r="AL90" i="24"/>
  <c r="AE90" i="24"/>
  <c r="Y90" i="24"/>
  <c r="S90" i="24"/>
  <c r="M90" i="24"/>
  <c r="L90" i="24"/>
  <c r="K90" i="24"/>
  <c r="J90" i="24"/>
  <c r="I90" i="24"/>
  <c r="H90" i="24"/>
  <c r="BI89" i="24"/>
  <c r="BC89" i="24"/>
  <c r="AW89" i="24"/>
  <c r="AQ89" i="24"/>
  <c r="AP89" i="24"/>
  <c r="AO89" i="24"/>
  <c r="AN89" i="24"/>
  <c r="AM89" i="24"/>
  <c r="AL89" i="24"/>
  <c r="AE89" i="24"/>
  <c r="Y89" i="24"/>
  <c r="S89" i="24"/>
  <c r="M89" i="24"/>
  <c r="L89" i="24"/>
  <c r="K89" i="24"/>
  <c r="J89" i="24"/>
  <c r="I89" i="24"/>
  <c r="H89" i="24"/>
  <c r="BI88" i="24"/>
  <c r="BC88" i="24"/>
  <c r="AW88" i="24"/>
  <c r="AQ88" i="24"/>
  <c r="AP88" i="24"/>
  <c r="AO88" i="24"/>
  <c r="AN88" i="24"/>
  <c r="AM88" i="24"/>
  <c r="AL88" i="24"/>
  <c r="AE88" i="24"/>
  <c r="Y88" i="24"/>
  <c r="S88" i="24"/>
  <c r="M88" i="24"/>
  <c r="L88" i="24"/>
  <c r="K88" i="24"/>
  <c r="J88" i="24"/>
  <c r="I88" i="24"/>
  <c r="H88" i="24"/>
  <c r="BI87" i="24"/>
  <c r="BC87" i="24"/>
  <c r="AW87" i="24"/>
  <c r="AQ87" i="24"/>
  <c r="AP87" i="24"/>
  <c r="AO87" i="24"/>
  <c r="AN87" i="24"/>
  <c r="AM87" i="24"/>
  <c r="AL87" i="24"/>
  <c r="AE87" i="24"/>
  <c r="Y87" i="24"/>
  <c r="S87" i="24"/>
  <c r="M87" i="24"/>
  <c r="L87" i="24"/>
  <c r="K87" i="24"/>
  <c r="J87" i="24"/>
  <c r="I87" i="24"/>
  <c r="H87" i="24"/>
  <c r="BI86" i="24"/>
  <c r="BC86" i="24"/>
  <c r="AW86" i="24"/>
  <c r="AQ86" i="24"/>
  <c r="AP86" i="24"/>
  <c r="AO86" i="24"/>
  <c r="AN86" i="24"/>
  <c r="AM86" i="24"/>
  <c r="AL86" i="24"/>
  <c r="AE86" i="24"/>
  <c r="Y86" i="24"/>
  <c r="S86" i="24"/>
  <c r="M86" i="24"/>
  <c r="L86" i="24"/>
  <c r="K86" i="24"/>
  <c r="J86" i="24"/>
  <c r="I86" i="24"/>
  <c r="H86" i="24"/>
  <c r="BI85" i="24"/>
  <c r="BC85" i="24"/>
  <c r="AW85" i="24"/>
  <c r="AQ85" i="24"/>
  <c r="AP85" i="24"/>
  <c r="AO85" i="24"/>
  <c r="AN85" i="24"/>
  <c r="AM85" i="24"/>
  <c r="AL85" i="24"/>
  <c r="AE85" i="24"/>
  <c r="Y85" i="24"/>
  <c r="S85" i="24"/>
  <c r="M85" i="24"/>
  <c r="L85" i="24"/>
  <c r="K85" i="24"/>
  <c r="J85" i="24"/>
  <c r="I85" i="24"/>
  <c r="H85" i="24"/>
  <c r="BI84" i="24"/>
  <c r="BC84" i="24"/>
  <c r="AW84" i="24"/>
  <c r="AQ84" i="24"/>
  <c r="AP84" i="24"/>
  <c r="AO84" i="24"/>
  <c r="AN84" i="24"/>
  <c r="AM84" i="24"/>
  <c r="AL84" i="24"/>
  <c r="AE84" i="24"/>
  <c r="Y84" i="24"/>
  <c r="S84" i="24"/>
  <c r="M84" i="24"/>
  <c r="L84" i="24"/>
  <c r="K84" i="24"/>
  <c r="J84" i="24"/>
  <c r="I84" i="24"/>
  <c r="H84" i="24"/>
  <c r="BI83" i="24"/>
  <c r="BC83" i="24"/>
  <c r="AW83" i="24"/>
  <c r="AQ83" i="24"/>
  <c r="AP83" i="24"/>
  <c r="AO83" i="24"/>
  <c r="AN83" i="24"/>
  <c r="AM83" i="24"/>
  <c r="AL83" i="24"/>
  <c r="AE83" i="24"/>
  <c r="Y83" i="24"/>
  <c r="S83" i="24"/>
  <c r="M83" i="24"/>
  <c r="L83" i="24"/>
  <c r="K83" i="24"/>
  <c r="J83" i="24"/>
  <c r="I83" i="24"/>
  <c r="H83" i="24"/>
  <c r="BI82" i="24"/>
  <c r="BC82" i="24"/>
  <c r="AW82" i="24"/>
  <c r="AQ82" i="24"/>
  <c r="AP82" i="24"/>
  <c r="AO82" i="24"/>
  <c r="AN82" i="24"/>
  <c r="AM82" i="24"/>
  <c r="AL82" i="24"/>
  <c r="AE82" i="24"/>
  <c r="Y82" i="24"/>
  <c r="S82" i="24"/>
  <c r="M82" i="24"/>
  <c r="L82" i="24"/>
  <c r="K82" i="24"/>
  <c r="J82" i="24"/>
  <c r="I82" i="24"/>
  <c r="H82" i="24"/>
  <c r="BI81" i="24"/>
  <c r="BC81" i="24"/>
  <c r="AW81" i="24"/>
  <c r="AQ81" i="24"/>
  <c r="AP81" i="24"/>
  <c r="AO81" i="24"/>
  <c r="AN81" i="24"/>
  <c r="AM81" i="24"/>
  <c r="AL81" i="24"/>
  <c r="AE81" i="24"/>
  <c r="Y81" i="24"/>
  <c r="S81" i="24"/>
  <c r="M81" i="24"/>
  <c r="L81" i="24"/>
  <c r="K81" i="24"/>
  <c r="J81" i="24"/>
  <c r="I81" i="24"/>
  <c r="H81" i="24"/>
  <c r="BI80" i="24"/>
  <c r="BC80" i="24"/>
  <c r="AW80" i="24"/>
  <c r="AQ80" i="24"/>
  <c r="AP80" i="24"/>
  <c r="AO80" i="24"/>
  <c r="AN80" i="24"/>
  <c r="AM80" i="24"/>
  <c r="AL80" i="24"/>
  <c r="AE80" i="24"/>
  <c r="Y80" i="24"/>
  <c r="S80" i="24"/>
  <c r="M80" i="24"/>
  <c r="L80" i="24"/>
  <c r="K80" i="24"/>
  <c r="J80" i="24"/>
  <c r="I80" i="24"/>
  <c r="H80" i="24"/>
  <c r="BI79" i="24"/>
  <c r="BC79" i="24"/>
  <c r="AW79" i="24"/>
  <c r="AQ79" i="24"/>
  <c r="AP79" i="24"/>
  <c r="AO79" i="24"/>
  <c r="AN79" i="24"/>
  <c r="AM79" i="24"/>
  <c r="AL79" i="24"/>
  <c r="AE79" i="24"/>
  <c r="Y79" i="24"/>
  <c r="S79" i="24"/>
  <c r="M79" i="24"/>
  <c r="L79" i="24"/>
  <c r="K79" i="24"/>
  <c r="J79" i="24"/>
  <c r="I79" i="24"/>
  <c r="H79" i="24"/>
  <c r="BI78" i="24"/>
  <c r="BC78" i="24"/>
  <c r="AW78" i="24"/>
  <c r="AQ78" i="24"/>
  <c r="AP78" i="24"/>
  <c r="AO78" i="24"/>
  <c r="AN78" i="24"/>
  <c r="AM78" i="24"/>
  <c r="AL78" i="24"/>
  <c r="AE78" i="24"/>
  <c r="Y78" i="24"/>
  <c r="S78" i="24"/>
  <c r="M78" i="24"/>
  <c r="L78" i="24"/>
  <c r="K78" i="24"/>
  <c r="J78" i="24"/>
  <c r="I78" i="24"/>
  <c r="H78" i="24"/>
  <c r="BI77" i="24"/>
  <c r="BC77" i="24"/>
  <c r="AW77" i="24"/>
  <c r="AQ77" i="24"/>
  <c r="AP77" i="24"/>
  <c r="AO77" i="24"/>
  <c r="AN77" i="24"/>
  <c r="AM77" i="24"/>
  <c r="AL77" i="24"/>
  <c r="AE77" i="24"/>
  <c r="Y77" i="24"/>
  <c r="S77" i="24"/>
  <c r="M77" i="24"/>
  <c r="L77" i="24"/>
  <c r="K77" i="24"/>
  <c r="J77" i="24"/>
  <c r="I77" i="24"/>
  <c r="H77" i="24"/>
  <c r="BI76" i="24"/>
  <c r="BC76" i="24"/>
  <c r="AW76" i="24"/>
  <c r="AQ76" i="24"/>
  <c r="AP76" i="24"/>
  <c r="AO76" i="24"/>
  <c r="AN76" i="24"/>
  <c r="AM76" i="24"/>
  <c r="AL76" i="24"/>
  <c r="AE76" i="24"/>
  <c r="Y76" i="24"/>
  <c r="S76" i="24"/>
  <c r="M76" i="24"/>
  <c r="L76" i="24"/>
  <c r="K76" i="24"/>
  <c r="J76" i="24"/>
  <c r="I76" i="24"/>
  <c r="H76" i="24"/>
  <c r="BI75" i="24"/>
  <c r="BC75" i="24"/>
  <c r="AW75" i="24"/>
  <c r="AQ75" i="24"/>
  <c r="AP75" i="24"/>
  <c r="AO75" i="24"/>
  <c r="AN75" i="24"/>
  <c r="AM75" i="24"/>
  <c r="AL75" i="24"/>
  <c r="AE75" i="24"/>
  <c r="Y75" i="24"/>
  <c r="S75" i="24"/>
  <c r="M75" i="24"/>
  <c r="L75" i="24"/>
  <c r="K75" i="24"/>
  <c r="J75" i="24"/>
  <c r="I75" i="24"/>
  <c r="H75" i="24"/>
  <c r="BI74" i="24"/>
  <c r="BC74" i="24"/>
  <c r="AW74" i="24"/>
  <c r="AQ74" i="24"/>
  <c r="AP74" i="24"/>
  <c r="AO74" i="24"/>
  <c r="AN74" i="24"/>
  <c r="AM74" i="24"/>
  <c r="AL74" i="24"/>
  <c r="AE74" i="24"/>
  <c r="Y74" i="24"/>
  <c r="S74" i="24"/>
  <c r="M74" i="24"/>
  <c r="L74" i="24"/>
  <c r="K74" i="24"/>
  <c r="J74" i="24"/>
  <c r="I74" i="24"/>
  <c r="H74" i="24"/>
  <c r="BI73" i="24"/>
  <c r="BC73" i="24"/>
  <c r="AW73" i="24"/>
  <c r="AQ73" i="24"/>
  <c r="AP73" i="24"/>
  <c r="AO73" i="24"/>
  <c r="AN73" i="24"/>
  <c r="AM73" i="24"/>
  <c r="AL73" i="24"/>
  <c r="AE73" i="24"/>
  <c r="Y73" i="24"/>
  <c r="S73" i="24"/>
  <c r="M73" i="24"/>
  <c r="L73" i="24"/>
  <c r="K73" i="24"/>
  <c r="J73" i="24"/>
  <c r="I73" i="24"/>
  <c r="H73" i="24"/>
  <c r="BI72" i="24"/>
  <c r="BC72" i="24"/>
  <c r="AW72" i="24"/>
  <c r="AQ72" i="24"/>
  <c r="AP72" i="24"/>
  <c r="AO72" i="24"/>
  <c r="AN72" i="24"/>
  <c r="AM72" i="24"/>
  <c r="AL72" i="24"/>
  <c r="AE72" i="24"/>
  <c r="Y72" i="24"/>
  <c r="S72" i="24"/>
  <c r="M72" i="24"/>
  <c r="L72" i="24"/>
  <c r="K72" i="24"/>
  <c r="J72" i="24"/>
  <c r="I72" i="24"/>
  <c r="H72" i="24"/>
  <c r="BI71" i="24"/>
  <c r="BC71" i="24"/>
  <c r="AW71" i="24"/>
  <c r="AQ71" i="24"/>
  <c r="AP71" i="24"/>
  <c r="AO71" i="24"/>
  <c r="AN71" i="24"/>
  <c r="AM71" i="24"/>
  <c r="AL71" i="24"/>
  <c r="AE71" i="24"/>
  <c r="Y71" i="24"/>
  <c r="S71" i="24"/>
  <c r="M71" i="24"/>
  <c r="L71" i="24"/>
  <c r="K71" i="24"/>
  <c r="J71" i="24"/>
  <c r="I71" i="24"/>
  <c r="H71" i="24"/>
  <c r="BI70" i="24"/>
  <c r="BC70" i="24"/>
  <c r="AW70" i="24"/>
  <c r="AQ70" i="24"/>
  <c r="AP70" i="24"/>
  <c r="AO70" i="24"/>
  <c r="AN70" i="24"/>
  <c r="AM70" i="24"/>
  <c r="AL70" i="24"/>
  <c r="AE70" i="24"/>
  <c r="Y70" i="24"/>
  <c r="S70" i="24"/>
  <c r="M70" i="24"/>
  <c r="L70" i="24"/>
  <c r="K70" i="24"/>
  <c r="J70" i="24"/>
  <c r="I70" i="24"/>
  <c r="H70" i="24"/>
  <c r="BI69" i="24"/>
  <c r="BC69" i="24"/>
  <c r="AW69" i="24"/>
  <c r="AQ69" i="24"/>
  <c r="AP69" i="24"/>
  <c r="AO69" i="24"/>
  <c r="AN69" i="24"/>
  <c r="AM69" i="24"/>
  <c r="AL69" i="24"/>
  <c r="AE69" i="24"/>
  <c r="Y69" i="24"/>
  <c r="S69" i="24"/>
  <c r="M69" i="24"/>
  <c r="L69" i="24"/>
  <c r="K69" i="24"/>
  <c r="J69" i="24"/>
  <c r="I69" i="24"/>
  <c r="H69" i="24"/>
  <c r="BI68" i="24"/>
  <c r="BC68" i="24"/>
  <c r="AW68" i="24"/>
  <c r="AQ68" i="24"/>
  <c r="AP68" i="24"/>
  <c r="AO68" i="24"/>
  <c r="AN68" i="24"/>
  <c r="AM68" i="24"/>
  <c r="AL68" i="24"/>
  <c r="AE68" i="24"/>
  <c r="Y68" i="24"/>
  <c r="S68" i="24"/>
  <c r="M68" i="24"/>
  <c r="L68" i="24"/>
  <c r="K68" i="24"/>
  <c r="J68" i="24"/>
  <c r="I68" i="24"/>
  <c r="H68" i="24"/>
  <c r="BI67" i="24"/>
  <c r="BC67" i="24"/>
  <c r="AW67" i="24"/>
  <c r="AQ67" i="24"/>
  <c r="AP67" i="24"/>
  <c r="AO67" i="24"/>
  <c r="AN67" i="24"/>
  <c r="AM67" i="24"/>
  <c r="AL67" i="24"/>
  <c r="AE67" i="24"/>
  <c r="Y67" i="24"/>
  <c r="S67" i="24"/>
  <c r="M67" i="24"/>
  <c r="L67" i="24"/>
  <c r="K67" i="24"/>
  <c r="J67" i="24"/>
  <c r="I67" i="24"/>
  <c r="H67" i="24"/>
  <c r="BI66" i="24"/>
  <c r="BC66" i="24"/>
  <c r="AW66" i="24"/>
  <c r="AQ66" i="24"/>
  <c r="AP66" i="24"/>
  <c r="AO66" i="24"/>
  <c r="AN66" i="24"/>
  <c r="AM66" i="24"/>
  <c r="AL66" i="24"/>
  <c r="AE66" i="24"/>
  <c r="Y66" i="24"/>
  <c r="S66" i="24"/>
  <c r="M66" i="24"/>
  <c r="L66" i="24"/>
  <c r="K66" i="24"/>
  <c r="J66" i="24"/>
  <c r="I66" i="24"/>
  <c r="H66" i="24"/>
  <c r="BI65" i="24"/>
  <c r="BC65" i="24"/>
  <c r="AW65" i="24"/>
  <c r="AQ65" i="24"/>
  <c r="AP65" i="24"/>
  <c r="AO65" i="24"/>
  <c r="AN65" i="24"/>
  <c r="AM65" i="24"/>
  <c r="AL65" i="24"/>
  <c r="AE65" i="24"/>
  <c r="Y65" i="24"/>
  <c r="S65" i="24"/>
  <c r="M65" i="24"/>
  <c r="L65" i="24"/>
  <c r="K65" i="24"/>
  <c r="J65" i="24"/>
  <c r="I65" i="24"/>
  <c r="H65" i="24"/>
  <c r="BI64" i="24"/>
  <c r="BC64" i="24"/>
  <c r="AW64" i="24"/>
  <c r="AQ64" i="24"/>
  <c r="AP64" i="24"/>
  <c r="AO64" i="24"/>
  <c r="AN64" i="24"/>
  <c r="AM64" i="24"/>
  <c r="AL64" i="24"/>
  <c r="AE64" i="24"/>
  <c r="Y64" i="24"/>
  <c r="S64" i="24"/>
  <c r="M64" i="24"/>
  <c r="L64" i="24"/>
  <c r="K64" i="24"/>
  <c r="J64" i="24"/>
  <c r="I64" i="24"/>
  <c r="H64" i="24"/>
  <c r="BI63" i="24"/>
  <c r="BC63" i="24"/>
  <c r="AW63" i="24"/>
  <c r="AQ63" i="24"/>
  <c r="AP63" i="24"/>
  <c r="AO63" i="24"/>
  <c r="AN63" i="24"/>
  <c r="AM63" i="24"/>
  <c r="AL63" i="24"/>
  <c r="AE63" i="24"/>
  <c r="Y63" i="24"/>
  <c r="S63" i="24"/>
  <c r="M63" i="24"/>
  <c r="L63" i="24"/>
  <c r="K63" i="24"/>
  <c r="J63" i="24"/>
  <c r="I63" i="24"/>
  <c r="H63" i="24"/>
  <c r="BI62" i="24"/>
  <c r="BC62" i="24"/>
  <c r="AW62" i="24"/>
  <c r="AQ62" i="24"/>
  <c r="AP62" i="24"/>
  <c r="AO62" i="24"/>
  <c r="AN62" i="24"/>
  <c r="AM62" i="24"/>
  <c r="AL62" i="24"/>
  <c r="AE62" i="24"/>
  <c r="Y62" i="24"/>
  <c r="S62" i="24"/>
  <c r="M62" i="24"/>
  <c r="L62" i="24"/>
  <c r="K62" i="24"/>
  <c r="J62" i="24"/>
  <c r="I62" i="24"/>
  <c r="H62" i="24"/>
  <c r="BI61" i="24"/>
  <c r="BC61" i="24"/>
  <c r="AW61" i="24"/>
  <c r="AQ61" i="24"/>
  <c r="AP61" i="24"/>
  <c r="AO61" i="24"/>
  <c r="AN61" i="24"/>
  <c r="AM61" i="24"/>
  <c r="AL61" i="24"/>
  <c r="AE61" i="24"/>
  <c r="Y61" i="24"/>
  <c r="S61" i="24"/>
  <c r="M61" i="24"/>
  <c r="L61" i="24"/>
  <c r="K61" i="24"/>
  <c r="J61" i="24"/>
  <c r="I61" i="24"/>
  <c r="H61" i="24"/>
  <c r="BI60" i="24"/>
  <c r="BC60" i="24"/>
  <c r="AW60" i="24"/>
  <c r="AQ60" i="24"/>
  <c r="AP60" i="24"/>
  <c r="AO60" i="24"/>
  <c r="AN60" i="24"/>
  <c r="AM60" i="24"/>
  <c r="AL60" i="24"/>
  <c r="AE60" i="24"/>
  <c r="Y60" i="24"/>
  <c r="S60" i="24"/>
  <c r="M60" i="24"/>
  <c r="L60" i="24"/>
  <c r="K60" i="24"/>
  <c r="J60" i="24"/>
  <c r="I60" i="24"/>
  <c r="H60" i="24"/>
  <c r="BI59" i="24"/>
  <c r="BC59" i="24"/>
  <c r="AW59" i="24"/>
  <c r="AQ59" i="24"/>
  <c r="AP59" i="24"/>
  <c r="AO59" i="24"/>
  <c r="AN59" i="24"/>
  <c r="AM59" i="24"/>
  <c r="AL59" i="24"/>
  <c r="AE59" i="24"/>
  <c r="Y59" i="24"/>
  <c r="S59" i="24"/>
  <c r="M59" i="24"/>
  <c r="L59" i="24"/>
  <c r="K59" i="24"/>
  <c r="J59" i="24"/>
  <c r="I59" i="24"/>
  <c r="H59" i="24"/>
  <c r="BI58" i="24"/>
  <c r="BC58" i="24"/>
  <c r="AW58" i="24"/>
  <c r="AQ58" i="24"/>
  <c r="AP58" i="24"/>
  <c r="AO58" i="24"/>
  <c r="AN58" i="24"/>
  <c r="AM58" i="24"/>
  <c r="AL58" i="24"/>
  <c r="AE58" i="24"/>
  <c r="Y58" i="24"/>
  <c r="S58" i="24"/>
  <c r="M58" i="24"/>
  <c r="L58" i="24"/>
  <c r="K58" i="24"/>
  <c r="J58" i="24"/>
  <c r="I58" i="24"/>
  <c r="H58" i="24"/>
  <c r="BI57" i="24"/>
  <c r="BC57" i="24"/>
  <c r="AW57" i="24"/>
  <c r="AQ57" i="24"/>
  <c r="AP57" i="24"/>
  <c r="AO57" i="24"/>
  <c r="AN57" i="24"/>
  <c r="AM57" i="24"/>
  <c r="AL57" i="24"/>
  <c r="AE57" i="24"/>
  <c r="Y57" i="24"/>
  <c r="S57" i="24"/>
  <c r="M57" i="24"/>
  <c r="L57" i="24"/>
  <c r="K57" i="24"/>
  <c r="J57" i="24"/>
  <c r="I57" i="24"/>
  <c r="H57" i="24"/>
  <c r="BI56" i="24"/>
  <c r="BC56" i="24"/>
  <c r="AW56" i="24"/>
  <c r="AQ56" i="24"/>
  <c r="AP56" i="24"/>
  <c r="AO56" i="24"/>
  <c r="AN56" i="24"/>
  <c r="AM56" i="24"/>
  <c r="AL56" i="24"/>
  <c r="AE56" i="24"/>
  <c r="Y56" i="24"/>
  <c r="S56" i="24"/>
  <c r="M56" i="24"/>
  <c r="L56" i="24"/>
  <c r="K56" i="24"/>
  <c r="J56" i="24"/>
  <c r="I56" i="24"/>
  <c r="H56" i="24"/>
  <c r="BI55" i="24"/>
  <c r="BC55" i="24"/>
  <c r="AW55" i="24"/>
  <c r="AQ55" i="24"/>
  <c r="AP55" i="24"/>
  <c r="AO55" i="24"/>
  <c r="AN55" i="24"/>
  <c r="AM55" i="24"/>
  <c r="AL55" i="24"/>
  <c r="AE55" i="24"/>
  <c r="Y55" i="24"/>
  <c r="S55" i="24"/>
  <c r="M55" i="24"/>
  <c r="L55" i="24"/>
  <c r="K55" i="24"/>
  <c r="J55" i="24"/>
  <c r="I55" i="24"/>
  <c r="H55" i="24"/>
  <c r="BI54" i="24"/>
  <c r="BC54" i="24"/>
  <c r="AW54" i="24"/>
  <c r="AQ54" i="24"/>
  <c r="AP54" i="24"/>
  <c r="AO54" i="24"/>
  <c r="AN54" i="24"/>
  <c r="AM54" i="24"/>
  <c r="AL54" i="24"/>
  <c r="AE54" i="24"/>
  <c r="Y54" i="24"/>
  <c r="S54" i="24"/>
  <c r="M54" i="24"/>
  <c r="L54" i="24"/>
  <c r="K54" i="24"/>
  <c r="J54" i="24"/>
  <c r="I54" i="24"/>
  <c r="H54" i="24"/>
  <c r="BI53" i="24"/>
  <c r="BC53" i="24"/>
  <c r="AW53" i="24"/>
  <c r="AQ53" i="24"/>
  <c r="AP53" i="24"/>
  <c r="AO53" i="24"/>
  <c r="AN53" i="24"/>
  <c r="AM53" i="24"/>
  <c r="AL53" i="24"/>
  <c r="AE53" i="24"/>
  <c r="Y53" i="24"/>
  <c r="S53" i="24"/>
  <c r="M53" i="24"/>
  <c r="L53" i="24"/>
  <c r="K53" i="24"/>
  <c r="J53" i="24"/>
  <c r="I53" i="24"/>
  <c r="H53" i="24"/>
  <c r="BI52" i="24"/>
  <c r="BC52" i="24"/>
  <c r="AW52" i="24"/>
  <c r="AQ52" i="24"/>
  <c r="AP52" i="24"/>
  <c r="AO52" i="24"/>
  <c r="AN52" i="24"/>
  <c r="AM52" i="24"/>
  <c r="AL52" i="24"/>
  <c r="AE52" i="24"/>
  <c r="Y52" i="24"/>
  <c r="S52" i="24"/>
  <c r="M52" i="24"/>
  <c r="L52" i="24"/>
  <c r="K52" i="24"/>
  <c r="J52" i="24"/>
  <c r="I52" i="24"/>
  <c r="H52" i="24"/>
  <c r="BI51" i="24"/>
  <c r="BC51" i="24"/>
  <c r="AW51" i="24"/>
  <c r="AQ51" i="24"/>
  <c r="AP51" i="24"/>
  <c r="AO51" i="24"/>
  <c r="AN51" i="24"/>
  <c r="AM51" i="24"/>
  <c r="AL51" i="24"/>
  <c r="AE51" i="24"/>
  <c r="Y51" i="24"/>
  <c r="S51" i="24"/>
  <c r="M51" i="24"/>
  <c r="L51" i="24"/>
  <c r="K51" i="24"/>
  <c r="J51" i="24"/>
  <c r="I51" i="24"/>
  <c r="H51" i="24"/>
  <c r="BI50" i="24"/>
  <c r="BC50" i="24"/>
  <c r="AW50" i="24"/>
  <c r="AQ50" i="24"/>
  <c r="AP50" i="24"/>
  <c r="AO50" i="24"/>
  <c r="AN50" i="24"/>
  <c r="AM50" i="24"/>
  <c r="AL50" i="24"/>
  <c r="AE50" i="24"/>
  <c r="Y50" i="24"/>
  <c r="S50" i="24"/>
  <c r="M50" i="24"/>
  <c r="L50" i="24"/>
  <c r="K50" i="24"/>
  <c r="J50" i="24"/>
  <c r="I50" i="24"/>
  <c r="H50" i="24"/>
  <c r="BI49" i="24"/>
  <c r="BC49" i="24"/>
  <c r="AW49" i="24"/>
  <c r="AQ49" i="24"/>
  <c r="AP49" i="24"/>
  <c r="AO49" i="24"/>
  <c r="AN49" i="24"/>
  <c r="AM49" i="24"/>
  <c r="AL49" i="24"/>
  <c r="AE49" i="24"/>
  <c r="Y49" i="24"/>
  <c r="S49" i="24"/>
  <c r="M49" i="24"/>
  <c r="L49" i="24"/>
  <c r="K49" i="24"/>
  <c r="J49" i="24"/>
  <c r="I49" i="24"/>
  <c r="H49" i="24"/>
  <c r="BI48" i="24"/>
  <c r="BC48" i="24"/>
  <c r="AW48" i="24"/>
  <c r="AQ48" i="24"/>
  <c r="AP48" i="24"/>
  <c r="AO48" i="24"/>
  <c r="AN48" i="24"/>
  <c r="AM48" i="24"/>
  <c r="AL48" i="24"/>
  <c r="AE48" i="24"/>
  <c r="Y48" i="24"/>
  <c r="S48" i="24"/>
  <c r="M48" i="24"/>
  <c r="L48" i="24"/>
  <c r="K48" i="24"/>
  <c r="J48" i="24"/>
  <c r="I48" i="24"/>
  <c r="H48" i="24"/>
  <c r="BI47" i="24"/>
  <c r="BC47" i="24"/>
  <c r="AW47" i="24"/>
  <c r="AQ47" i="24"/>
  <c r="AP47" i="24"/>
  <c r="AO47" i="24"/>
  <c r="AN47" i="24"/>
  <c r="AM47" i="24"/>
  <c r="AL47" i="24"/>
  <c r="AE47" i="24"/>
  <c r="Y47" i="24"/>
  <c r="S47" i="24"/>
  <c r="M47" i="24"/>
  <c r="L47" i="24"/>
  <c r="K47" i="24"/>
  <c r="J47" i="24"/>
  <c r="I47" i="24"/>
  <c r="H47" i="24"/>
  <c r="BI46" i="24"/>
  <c r="BC46" i="24"/>
  <c r="AW46" i="24"/>
  <c r="AQ46" i="24"/>
  <c r="AP46" i="24"/>
  <c r="AO46" i="24"/>
  <c r="AN46" i="24"/>
  <c r="AM46" i="24"/>
  <c r="AL46" i="24"/>
  <c r="AE46" i="24"/>
  <c r="Y46" i="24"/>
  <c r="S46" i="24"/>
  <c r="M46" i="24"/>
  <c r="L46" i="24"/>
  <c r="K46" i="24"/>
  <c r="J46" i="24"/>
  <c r="I46" i="24"/>
  <c r="H46" i="24"/>
  <c r="BI45" i="24"/>
  <c r="BC45" i="24"/>
  <c r="AW45" i="24"/>
  <c r="AQ45" i="24"/>
  <c r="AP45" i="24"/>
  <c r="AO45" i="24"/>
  <c r="AN45" i="24"/>
  <c r="AM45" i="24"/>
  <c r="AL45" i="24"/>
  <c r="AE45" i="24"/>
  <c r="Y45" i="24"/>
  <c r="S45" i="24"/>
  <c r="M45" i="24"/>
  <c r="L45" i="24"/>
  <c r="K45" i="24"/>
  <c r="J45" i="24"/>
  <c r="I45" i="24"/>
  <c r="H45" i="24"/>
  <c r="BI44" i="24"/>
  <c r="BC44" i="24"/>
  <c r="AW44" i="24"/>
  <c r="AQ44" i="24"/>
  <c r="AP44" i="24"/>
  <c r="AO44" i="24"/>
  <c r="AN44" i="24"/>
  <c r="AM44" i="24"/>
  <c r="AL44" i="24"/>
  <c r="AE44" i="24"/>
  <c r="Y44" i="24"/>
  <c r="S44" i="24"/>
  <c r="M44" i="24"/>
  <c r="L44" i="24"/>
  <c r="K44" i="24"/>
  <c r="J44" i="24"/>
  <c r="I44" i="24"/>
  <c r="H44" i="24"/>
  <c r="BI43" i="24"/>
  <c r="BC43" i="24"/>
  <c r="AW43" i="24"/>
  <c r="AQ43" i="24"/>
  <c r="AP43" i="24"/>
  <c r="AO43" i="24"/>
  <c r="AN43" i="24"/>
  <c r="AM43" i="24"/>
  <c r="AL43" i="24"/>
  <c r="AE43" i="24"/>
  <c r="Y43" i="24"/>
  <c r="S43" i="24"/>
  <c r="M43" i="24"/>
  <c r="L43" i="24"/>
  <c r="K43" i="24"/>
  <c r="J43" i="24"/>
  <c r="I43" i="24"/>
  <c r="H43" i="24"/>
  <c r="BI42" i="24"/>
  <c r="BC42" i="24"/>
  <c r="AW42" i="24"/>
  <c r="AQ42" i="24"/>
  <c r="AP42" i="24"/>
  <c r="AO42" i="24"/>
  <c r="AN42" i="24"/>
  <c r="AM42" i="24"/>
  <c r="AL42" i="24"/>
  <c r="AE42" i="24"/>
  <c r="Y42" i="24"/>
  <c r="S42" i="24"/>
  <c r="M42" i="24"/>
  <c r="L42" i="24"/>
  <c r="K42" i="24"/>
  <c r="J42" i="24"/>
  <c r="I42" i="24"/>
  <c r="H42" i="24"/>
  <c r="BI41" i="24"/>
  <c r="BC41" i="24"/>
  <c r="AW41" i="24"/>
  <c r="AQ41" i="24"/>
  <c r="AP41" i="24"/>
  <c r="AO41" i="24"/>
  <c r="AN41" i="24"/>
  <c r="AM41" i="24"/>
  <c r="AL41" i="24"/>
  <c r="AE41" i="24"/>
  <c r="Y41" i="24"/>
  <c r="S41" i="24"/>
  <c r="M41" i="24"/>
  <c r="L41" i="24"/>
  <c r="K41" i="24"/>
  <c r="J41" i="24"/>
  <c r="I41" i="24"/>
  <c r="H41" i="24"/>
  <c r="BI40" i="24"/>
  <c r="BC40" i="24"/>
  <c r="AW40" i="24"/>
  <c r="AQ40" i="24"/>
  <c r="AP40" i="24"/>
  <c r="AO40" i="24"/>
  <c r="AN40" i="24"/>
  <c r="AM40" i="24"/>
  <c r="AL40" i="24"/>
  <c r="AE40" i="24"/>
  <c r="Y40" i="24"/>
  <c r="S40" i="24"/>
  <c r="M40" i="24"/>
  <c r="L40" i="24"/>
  <c r="K40" i="24"/>
  <c r="J40" i="24"/>
  <c r="I40" i="24"/>
  <c r="H40" i="24"/>
  <c r="BI39" i="24"/>
  <c r="BC39" i="24"/>
  <c r="AW39" i="24"/>
  <c r="AQ39" i="24"/>
  <c r="AP39" i="24"/>
  <c r="AO39" i="24"/>
  <c r="AN39" i="24"/>
  <c r="AM39" i="24"/>
  <c r="AL39" i="24"/>
  <c r="AE39" i="24"/>
  <c r="Y39" i="24"/>
  <c r="S39" i="24"/>
  <c r="M39" i="24"/>
  <c r="L39" i="24"/>
  <c r="K39" i="24"/>
  <c r="J39" i="24"/>
  <c r="I39" i="24"/>
  <c r="H39" i="24"/>
  <c r="BI38" i="24"/>
  <c r="BC38" i="24"/>
  <c r="AW38" i="24"/>
  <c r="AQ38" i="24"/>
  <c r="AP38" i="24"/>
  <c r="AO38" i="24"/>
  <c r="AN38" i="24"/>
  <c r="AM38" i="24"/>
  <c r="AL38" i="24"/>
  <c r="AE38" i="24"/>
  <c r="Y38" i="24"/>
  <c r="S38" i="24"/>
  <c r="M38" i="24"/>
  <c r="L38" i="24"/>
  <c r="K38" i="24"/>
  <c r="J38" i="24"/>
  <c r="I38" i="24"/>
  <c r="H38" i="24"/>
  <c r="BI37" i="24"/>
  <c r="BC37" i="24"/>
  <c r="AW37" i="24"/>
  <c r="AQ37" i="24"/>
  <c r="AP37" i="24"/>
  <c r="AO37" i="24"/>
  <c r="AN37" i="24"/>
  <c r="AM37" i="24"/>
  <c r="AL37" i="24"/>
  <c r="AE37" i="24"/>
  <c r="Y37" i="24"/>
  <c r="S37" i="24"/>
  <c r="M37" i="24"/>
  <c r="L37" i="24"/>
  <c r="K37" i="24"/>
  <c r="J37" i="24"/>
  <c r="I37" i="24"/>
  <c r="H37" i="24"/>
  <c r="BI36" i="24"/>
  <c r="BC36" i="24"/>
  <c r="AW36" i="24"/>
  <c r="AQ36" i="24"/>
  <c r="AP36" i="24"/>
  <c r="AO36" i="24"/>
  <c r="AN36" i="24"/>
  <c r="AM36" i="24"/>
  <c r="AL36" i="24"/>
  <c r="AE36" i="24"/>
  <c r="Y36" i="24"/>
  <c r="S36" i="24"/>
  <c r="M36" i="24"/>
  <c r="L36" i="24"/>
  <c r="K36" i="24"/>
  <c r="J36" i="24"/>
  <c r="I36" i="24"/>
  <c r="H36" i="24"/>
  <c r="BI35" i="24"/>
  <c r="BC35" i="24"/>
  <c r="AW35" i="24"/>
  <c r="AQ35" i="24"/>
  <c r="AP35" i="24"/>
  <c r="AO35" i="24"/>
  <c r="AN35" i="24"/>
  <c r="AM35" i="24"/>
  <c r="AL35" i="24"/>
  <c r="AE35" i="24"/>
  <c r="Y35" i="24"/>
  <c r="S35" i="24"/>
  <c r="M35" i="24"/>
  <c r="L35" i="24"/>
  <c r="K35" i="24"/>
  <c r="J35" i="24"/>
  <c r="I35" i="24"/>
  <c r="H35" i="24"/>
  <c r="BI34" i="24"/>
  <c r="BC34" i="24"/>
  <c r="AW34" i="24"/>
  <c r="AQ34" i="24"/>
  <c r="AP34" i="24"/>
  <c r="AO34" i="24"/>
  <c r="AN34" i="24"/>
  <c r="AM34" i="24"/>
  <c r="AL34" i="24"/>
  <c r="AE34" i="24"/>
  <c r="Y34" i="24"/>
  <c r="S34" i="24"/>
  <c r="M34" i="24"/>
  <c r="L34" i="24"/>
  <c r="K34" i="24"/>
  <c r="J34" i="24"/>
  <c r="I34" i="24"/>
  <c r="H34" i="24"/>
  <c r="BI33" i="24"/>
  <c r="BC33" i="24"/>
  <c r="AW33" i="24"/>
  <c r="AQ33" i="24"/>
  <c r="AP33" i="24"/>
  <c r="AO33" i="24"/>
  <c r="AN33" i="24"/>
  <c r="AM33" i="24"/>
  <c r="AL33" i="24"/>
  <c r="AE33" i="24"/>
  <c r="Y33" i="24"/>
  <c r="S33" i="24"/>
  <c r="M33" i="24"/>
  <c r="L33" i="24"/>
  <c r="K33" i="24"/>
  <c r="J33" i="24"/>
  <c r="I33" i="24"/>
  <c r="H33" i="24"/>
  <c r="BI32" i="24"/>
  <c r="BC32" i="24"/>
  <c r="AW32" i="24"/>
  <c r="AQ32" i="24"/>
  <c r="AP32" i="24"/>
  <c r="AO32" i="24"/>
  <c r="AN32" i="24"/>
  <c r="AM32" i="24"/>
  <c r="AL32" i="24"/>
  <c r="AE32" i="24"/>
  <c r="Y32" i="24"/>
  <c r="S32" i="24"/>
  <c r="M32" i="24"/>
  <c r="L32" i="24"/>
  <c r="K32" i="24"/>
  <c r="J32" i="24"/>
  <c r="I32" i="24"/>
  <c r="H32" i="24"/>
  <c r="BI31" i="24"/>
  <c r="BC31" i="24"/>
  <c r="AW31" i="24"/>
  <c r="AQ31" i="24"/>
  <c r="AP31" i="24"/>
  <c r="AO31" i="24"/>
  <c r="AN31" i="24"/>
  <c r="AM31" i="24"/>
  <c r="AL31" i="24"/>
  <c r="AE31" i="24"/>
  <c r="Y31" i="24"/>
  <c r="S31" i="24"/>
  <c r="M31" i="24"/>
  <c r="L31" i="24"/>
  <c r="K31" i="24"/>
  <c r="J31" i="24"/>
  <c r="I31" i="24"/>
  <c r="H31" i="24"/>
  <c r="BI30" i="24"/>
  <c r="BC30" i="24"/>
  <c r="AW30" i="24"/>
  <c r="AQ30" i="24"/>
  <c r="AP30" i="24"/>
  <c r="AO30" i="24"/>
  <c r="AN30" i="24"/>
  <c r="AM30" i="24"/>
  <c r="AL30" i="24"/>
  <c r="AE30" i="24"/>
  <c r="Y30" i="24"/>
  <c r="S30" i="24"/>
  <c r="M30" i="24"/>
  <c r="L30" i="24"/>
  <c r="K30" i="24"/>
  <c r="J30" i="24"/>
  <c r="I30" i="24"/>
  <c r="H30" i="24"/>
  <c r="BI29" i="24"/>
  <c r="BC29" i="24"/>
  <c r="AW29" i="24"/>
  <c r="AQ29" i="24"/>
  <c r="AP29" i="24"/>
  <c r="AO29" i="24"/>
  <c r="AN29" i="24"/>
  <c r="AM29" i="24"/>
  <c r="AL29" i="24"/>
  <c r="AE29" i="24"/>
  <c r="Y29" i="24"/>
  <c r="S29" i="24"/>
  <c r="M29" i="24"/>
  <c r="L29" i="24"/>
  <c r="K29" i="24"/>
  <c r="J29" i="24"/>
  <c r="I29" i="24"/>
  <c r="H29" i="24"/>
  <c r="BI28" i="24"/>
  <c r="BC28" i="24"/>
  <c r="AW28" i="24"/>
  <c r="AQ28" i="24"/>
  <c r="AP28" i="24"/>
  <c r="AO28" i="24"/>
  <c r="AN28" i="24"/>
  <c r="AM28" i="24"/>
  <c r="AL28" i="24"/>
  <c r="AE28" i="24"/>
  <c r="Y28" i="24"/>
  <c r="S28" i="24"/>
  <c r="M28" i="24"/>
  <c r="L28" i="24"/>
  <c r="K28" i="24"/>
  <c r="J28" i="24"/>
  <c r="I28" i="24"/>
  <c r="H28" i="24"/>
  <c r="BI27" i="24"/>
  <c r="BC27" i="24"/>
  <c r="AW27" i="24"/>
  <c r="AQ27" i="24"/>
  <c r="AP27" i="24"/>
  <c r="AO27" i="24"/>
  <c r="AN27" i="24"/>
  <c r="AM27" i="24"/>
  <c r="AL27" i="24"/>
  <c r="AE27" i="24"/>
  <c r="Y27" i="24"/>
  <c r="S27" i="24"/>
  <c r="M27" i="24"/>
  <c r="L27" i="24"/>
  <c r="K27" i="24"/>
  <c r="J27" i="24"/>
  <c r="I27" i="24"/>
  <c r="H27" i="24"/>
  <c r="BI26" i="24"/>
  <c r="BC26" i="24"/>
  <c r="AW26" i="24"/>
  <c r="AQ26" i="24"/>
  <c r="AP26" i="24"/>
  <c r="AO26" i="24"/>
  <c r="AN26" i="24"/>
  <c r="AM26" i="24"/>
  <c r="AL26" i="24"/>
  <c r="AE26" i="24"/>
  <c r="Y26" i="24"/>
  <c r="S26" i="24"/>
  <c r="M26" i="24"/>
  <c r="L26" i="24"/>
  <c r="K26" i="24"/>
  <c r="J26" i="24"/>
  <c r="I26" i="24"/>
  <c r="H26" i="24"/>
  <c r="BI25" i="24"/>
  <c r="BC25" i="24"/>
  <c r="AW25" i="24"/>
  <c r="AQ25" i="24"/>
  <c r="AP25" i="24"/>
  <c r="AO25" i="24"/>
  <c r="AN25" i="24"/>
  <c r="AM25" i="24"/>
  <c r="AL25" i="24"/>
  <c r="AE25" i="24"/>
  <c r="Y25" i="24"/>
  <c r="S25" i="24"/>
  <c r="M25" i="24"/>
  <c r="L25" i="24"/>
  <c r="K25" i="24"/>
  <c r="J25" i="24"/>
  <c r="I25" i="24"/>
  <c r="H25" i="24"/>
  <c r="BI24" i="24"/>
  <c r="BC24" i="24"/>
  <c r="AW24" i="24"/>
  <c r="AQ24" i="24"/>
  <c r="AP24" i="24"/>
  <c r="AO24" i="24"/>
  <c r="AN24" i="24"/>
  <c r="AM24" i="24"/>
  <c r="AL24" i="24"/>
  <c r="AE24" i="24"/>
  <c r="Y24" i="24"/>
  <c r="S24" i="24"/>
  <c r="M24" i="24"/>
  <c r="L24" i="24"/>
  <c r="K24" i="24"/>
  <c r="J24" i="24"/>
  <c r="I24" i="24"/>
  <c r="H24" i="24"/>
  <c r="BI23" i="24"/>
  <c r="BC23" i="24"/>
  <c r="AW23" i="24"/>
  <c r="AQ23" i="24"/>
  <c r="AP23" i="24"/>
  <c r="AO23" i="24"/>
  <c r="AN23" i="24"/>
  <c r="AM23" i="24"/>
  <c r="AL23" i="24"/>
  <c r="AE23" i="24"/>
  <c r="Y23" i="24"/>
  <c r="S23" i="24"/>
  <c r="M23" i="24"/>
  <c r="L23" i="24"/>
  <c r="K23" i="24"/>
  <c r="J23" i="24"/>
  <c r="I23" i="24"/>
  <c r="H23" i="24"/>
  <c r="BI22" i="24"/>
  <c r="BC22" i="24"/>
  <c r="AW22" i="24"/>
  <c r="AQ22" i="24"/>
  <c r="AP22" i="24"/>
  <c r="AO22" i="24"/>
  <c r="AN22" i="24"/>
  <c r="AM22" i="24"/>
  <c r="AL22" i="24"/>
  <c r="AE22" i="24"/>
  <c r="Y22" i="24"/>
  <c r="S22" i="24"/>
  <c r="M22" i="24"/>
  <c r="L22" i="24"/>
  <c r="K22" i="24"/>
  <c r="J22" i="24"/>
  <c r="I22" i="24"/>
  <c r="H22" i="24"/>
  <c r="BI21" i="24"/>
  <c r="BC21" i="24"/>
  <c r="AW21" i="24"/>
  <c r="AQ21" i="24"/>
  <c r="AP21" i="24"/>
  <c r="AO21" i="24"/>
  <c r="AN21" i="24"/>
  <c r="AM21" i="24"/>
  <c r="AL21" i="24"/>
  <c r="AE21" i="24"/>
  <c r="Y21" i="24"/>
  <c r="S21" i="24"/>
  <c r="M21" i="24"/>
  <c r="L21" i="24"/>
  <c r="K21" i="24"/>
  <c r="J21" i="24"/>
  <c r="I21" i="24"/>
  <c r="H21" i="24"/>
  <c r="BI20" i="24"/>
  <c r="BC20" i="24"/>
  <c r="AW20" i="24"/>
  <c r="AQ20" i="24"/>
  <c r="AP20" i="24"/>
  <c r="AO20" i="24"/>
  <c r="AN20" i="24"/>
  <c r="AM20" i="24"/>
  <c r="AL20" i="24"/>
  <c r="AE20" i="24"/>
  <c r="Y20" i="24"/>
  <c r="S20" i="24"/>
  <c r="M20" i="24"/>
  <c r="L20" i="24"/>
  <c r="K20" i="24"/>
  <c r="J20" i="24"/>
  <c r="I20" i="24"/>
  <c r="H20" i="24"/>
  <c r="BI19" i="24"/>
  <c r="BC19" i="24"/>
  <c r="AW19" i="24"/>
  <c r="AQ19" i="24"/>
  <c r="AP19" i="24"/>
  <c r="AO19" i="24"/>
  <c r="AN19" i="24"/>
  <c r="AM19" i="24"/>
  <c r="AL19" i="24"/>
  <c r="AE19" i="24"/>
  <c r="Y19" i="24"/>
  <c r="S19" i="24"/>
  <c r="M19" i="24"/>
  <c r="L19" i="24"/>
  <c r="K19" i="24"/>
  <c r="J19" i="24"/>
  <c r="I19" i="24"/>
  <c r="H19" i="24"/>
  <c r="BI18" i="24"/>
  <c r="BC18" i="24"/>
  <c r="AW18" i="24"/>
  <c r="AQ18" i="24"/>
  <c r="AP18" i="24"/>
  <c r="AO18" i="24"/>
  <c r="AN18" i="24"/>
  <c r="AM18" i="24"/>
  <c r="AL18" i="24"/>
  <c r="AE18" i="24"/>
  <c r="Y18" i="24"/>
  <c r="S18" i="24"/>
  <c r="M18" i="24"/>
  <c r="L18" i="24"/>
  <c r="K18" i="24"/>
  <c r="J18" i="24"/>
  <c r="G18" i="24" s="1"/>
  <c r="I18" i="24"/>
  <c r="H18" i="24"/>
  <c r="BI17" i="24"/>
  <c r="BC17" i="24"/>
  <c r="AW17" i="24"/>
  <c r="AQ17" i="24"/>
  <c r="AP17" i="24"/>
  <c r="AO17" i="24"/>
  <c r="AN17" i="24"/>
  <c r="AM17" i="24"/>
  <c r="AL17" i="24"/>
  <c r="AE17" i="24"/>
  <c r="Y17" i="24"/>
  <c r="S17" i="24"/>
  <c r="M17" i="24"/>
  <c r="L17" i="24"/>
  <c r="K17" i="24"/>
  <c r="J17" i="24"/>
  <c r="I17" i="24"/>
  <c r="H17" i="24"/>
  <c r="BI16" i="24"/>
  <c r="BC16" i="24"/>
  <c r="AW16" i="24"/>
  <c r="AQ16" i="24"/>
  <c r="AP16" i="24"/>
  <c r="AO16" i="24"/>
  <c r="AN16" i="24"/>
  <c r="AM16" i="24"/>
  <c r="AL16" i="24"/>
  <c r="AE16" i="24"/>
  <c r="Y16" i="24"/>
  <c r="S16" i="24"/>
  <c r="M16" i="24"/>
  <c r="L16" i="24"/>
  <c r="K16" i="24"/>
  <c r="J16" i="24"/>
  <c r="I16" i="24"/>
  <c r="H16" i="24"/>
  <c r="BI15" i="24"/>
  <c r="BC15" i="24"/>
  <c r="AW15" i="24"/>
  <c r="AQ15" i="24"/>
  <c r="AP15" i="24"/>
  <c r="AO15" i="24"/>
  <c r="AN15" i="24"/>
  <c r="AM15" i="24"/>
  <c r="AL15" i="24"/>
  <c r="AE15" i="24"/>
  <c r="Y15" i="24"/>
  <c r="S15" i="24"/>
  <c r="M15" i="24"/>
  <c r="L15" i="24"/>
  <c r="K15" i="24"/>
  <c r="J15" i="24"/>
  <c r="I15" i="24"/>
  <c r="H15" i="24"/>
  <c r="BI14" i="24"/>
  <c r="BC14" i="24"/>
  <c r="AW14" i="24"/>
  <c r="AQ14" i="24"/>
  <c r="AP14" i="24"/>
  <c r="AO14" i="24"/>
  <c r="AN14" i="24"/>
  <c r="AM14" i="24"/>
  <c r="AL14" i="24"/>
  <c r="AE14" i="24"/>
  <c r="Y14" i="24"/>
  <c r="S14" i="24"/>
  <c r="M14" i="24"/>
  <c r="L14" i="24"/>
  <c r="K14" i="24"/>
  <c r="J14" i="24"/>
  <c r="I14" i="24"/>
  <c r="H14" i="24"/>
  <c r="BI13" i="24"/>
  <c r="BC13" i="24"/>
  <c r="AW13" i="24"/>
  <c r="AQ13" i="24"/>
  <c r="AP13" i="24"/>
  <c r="AO13" i="24"/>
  <c r="AN13" i="24"/>
  <c r="AM13" i="24"/>
  <c r="AL13" i="24"/>
  <c r="AE13" i="24"/>
  <c r="Y13" i="24"/>
  <c r="S13" i="24"/>
  <c r="M13" i="24"/>
  <c r="L13" i="24"/>
  <c r="K13" i="24"/>
  <c r="J13" i="24"/>
  <c r="I13" i="24"/>
  <c r="H13" i="24"/>
  <c r="A13" i="24"/>
  <c r="BI12" i="24"/>
  <c r="BC12" i="24"/>
  <c r="AW12" i="24"/>
  <c r="AQ12" i="24"/>
  <c r="AP12" i="24"/>
  <c r="AO12" i="24"/>
  <c r="AN12" i="24"/>
  <c r="AM12" i="24"/>
  <c r="AL12" i="24"/>
  <c r="AE12" i="24"/>
  <c r="Y12" i="24"/>
  <c r="S12" i="24"/>
  <c r="M12" i="24"/>
  <c r="L12" i="24"/>
  <c r="K12" i="24"/>
  <c r="J12" i="24"/>
  <c r="I12" i="24"/>
  <c r="H12" i="24"/>
  <c r="BI11" i="24"/>
  <c r="BC11" i="24"/>
  <c r="AW11" i="24"/>
  <c r="AQ11" i="24"/>
  <c r="AP11" i="24"/>
  <c r="AO11" i="24"/>
  <c r="AN11" i="24"/>
  <c r="AM11" i="24"/>
  <c r="AL11" i="24"/>
  <c r="AE11" i="24"/>
  <c r="Y11" i="24"/>
  <c r="S11" i="24"/>
  <c r="M11" i="24"/>
  <c r="L11" i="24"/>
  <c r="K11" i="24"/>
  <c r="J11" i="24"/>
  <c r="I11" i="24"/>
  <c r="H11" i="24"/>
  <c r="BI10" i="24"/>
  <c r="BC10" i="24"/>
  <c r="AW10" i="24"/>
  <c r="AQ10" i="24"/>
  <c r="AP10" i="24"/>
  <c r="AO10" i="24"/>
  <c r="AN10" i="24"/>
  <c r="AM10" i="24"/>
  <c r="AL10" i="24"/>
  <c r="AE10" i="24"/>
  <c r="Y10" i="24"/>
  <c r="S10" i="24"/>
  <c r="M10" i="24"/>
  <c r="L10" i="24"/>
  <c r="K10" i="24"/>
  <c r="J10" i="24"/>
  <c r="I10" i="24"/>
  <c r="H10" i="24"/>
  <c r="BI9" i="24"/>
  <c r="BC9" i="24"/>
  <c r="AW9" i="24"/>
  <c r="AQ9" i="24"/>
  <c r="AP9" i="24"/>
  <c r="AO9" i="24"/>
  <c r="AN9" i="24"/>
  <c r="AM9" i="24"/>
  <c r="AL9" i="24"/>
  <c r="AE9" i="24"/>
  <c r="Y9" i="24"/>
  <c r="S9" i="24"/>
  <c r="M9" i="24"/>
  <c r="L9" i="24"/>
  <c r="K9" i="24"/>
  <c r="J9" i="24"/>
  <c r="I9" i="24"/>
  <c r="H9" i="24"/>
  <c r="BI8" i="24"/>
  <c r="BC8" i="24"/>
  <c r="AW8" i="24"/>
  <c r="AQ8" i="24"/>
  <c r="AP8" i="24"/>
  <c r="AO8" i="24"/>
  <c r="AN8" i="24"/>
  <c r="AM8" i="24"/>
  <c r="AL8" i="24"/>
  <c r="AE8" i="24"/>
  <c r="Y8" i="24"/>
  <c r="S8" i="24"/>
  <c r="M8" i="24"/>
  <c r="L8" i="24"/>
  <c r="K8" i="24"/>
  <c r="J8" i="24"/>
  <c r="I8" i="24"/>
  <c r="H8" i="24"/>
  <c r="AJ13" i="23"/>
  <c r="AI13" i="23"/>
  <c r="AH13" i="23"/>
  <c r="AG13" i="23"/>
  <c r="AF13" i="23"/>
  <c r="AD13" i="23"/>
  <c r="AC13" i="23"/>
  <c r="AB13" i="23"/>
  <c r="AA13" i="23"/>
  <c r="Z13" i="23"/>
  <c r="X13" i="23"/>
  <c r="W13" i="23"/>
  <c r="V13" i="23"/>
  <c r="U13" i="23"/>
  <c r="T13" i="23"/>
  <c r="R13" i="23"/>
  <c r="Q13" i="23"/>
  <c r="P13" i="23"/>
  <c r="O13" i="23"/>
  <c r="N13" i="23"/>
  <c r="AE12" i="23"/>
  <c r="Y12" i="23"/>
  <c r="S12" i="23"/>
  <c r="M12" i="23"/>
  <c r="L12" i="23"/>
  <c r="K12" i="23"/>
  <c r="J12" i="23"/>
  <c r="I12" i="23"/>
  <c r="H12" i="23"/>
  <c r="AE11" i="23"/>
  <c r="Y11" i="23"/>
  <c r="S11" i="23"/>
  <c r="M11" i="23"/>
  <c r="L11" i="23"/>
  <c r="K11" i="23"/>
  <c r="J11" i="23"/>
  <c r="I11" i="23"/>
  <c r="H11" i="23"/>
  <c r="AE10" i="23"/>
  <c r="Y10" i="23"/>
  <c r="S10" i="23"/>
  <c r="M10" i="23"/>
  <c r="L10" i="23"/>
  <c r="K10" i="23"/>
  <c r="J10" i="23"/>
  <c r="I10" i="23"/>
  <c r="H10" i="23"/>
  <c r="AE9" i="23"/>
  <c r="Y9" i="23"/>
  <c r="S9" i="23"/>
  <c r="M9" i="23"/>
  <c r="L9" i="23"/>
  <c r="K9" i="23"/>
  <c r="J9" i="23"/>
  <c r="I9" i="23"/>
  <c r="H9" i="23"/>
  <c r="AE8" i="23"/>
  <c r="Y8" i="23"/>
  <c r="S8" i="23"/>
  <c r="M8" i="23"/>
  <c r="L8" i="23"/>
  <c r="K8" i="23"/>
  <c r="J8" i="23"/>
  <c r="I8" i="23"/>
  <c r="H8" i="23"/>
  <c r="AE7" i="23"/>
  <c r="AE13" i="23" s="1"/>
  <c r="Y7" i="23"/>
  <c r="S7" i="23"/>
  <c r="M7" i="23"/>
  <c r="L7" i="23"/>
  <c r="L13" i="23" s="1"/>
  <c r="K7" i="23"/>
  <c r="J7" i="23"/>
  <c r="I7" i="23"/>
  <c r="H7" i="23"/>
  <c r="AI19" i="22"/>
  <c r="AH19" i="22"/>
  <c r="AG19" i="22"/>
  <c r="AF19" i="22"/>
  <c r="AE19" i="22"/>
  <c r="AC19" i="22"/>
  <c r="AB19" i="22"/>
  <c r="AA19" i="22"/>
  <c r="Z19" i="22"/>
  <c r="Y19" i="22"/>
  <c r="W19" i="22"/>
  <c r="V19" i="22"/>
  <c r="U19" i="22"/>
  <c r="T19" i="22"/>
  <c r="S19" i="22"/>
  <c r="Q19" i="22"/>
  <c r="P19" i="22"/>
  <c r="O19" i="22"/>
  <c r="N19" i="22"/>
  <c r="M19" i="22"/>
  <c r="AD18" i="22"/>
  <c r="X18" i="22"/>
  <c r="R18" i="22"/>
  <c r="L18" i="22"/>
  <c r="K18" i="22"/>
  <c r="J18" i="22"/>
  <c r="I18" i="22"/>
  <c r="H18" i="22"/>
  <c r="G18" i="22"/>
  <c r="AD17" i="22"/>
  <c r="X17" i="22"/>
  <c r="R17" i="22"/>
  <c r="L17" i="22"/>
  <c r="K17" i="22"/>
  <c r="J17" i="22"/>
  <c r="I17" i="22"/>
  <c r="H17" i="22"/>
  <c r="G17" i="22"/>
  <c r="AD16" i="22"/>
  <c r="X16" i="22"/>
  <c r="R16" i="22"/>
  <c r="L16" i="22"/>
  <c r="K16" i="22"/>
  <c r="J16" i="22"/>
  <c r="I16" i="22"/>
  <c r="H16" i="22"/>
  <c r="G16" i="22"/>
  <c r="AD15" i="22"/>
  <c r="X15" i="22"/>
  <c r="R15" i="22"/>
  <c r="L15" i="22"/>
  <c r="K15" i="22"/>
  <c r="J15" i="22"/>
  <c r="I15" i="22"/>
  <c r="H15" i="22"/>
  <c r="G15" i="22"/>
  <c r="AD14" i="22"/>
  <c r="X14" i="22"/>
  <c r="R14" i="22"/>
  <c r="L14" i="22"/>
  <c r="K14" i="22"/>
  <c r="J14" i="22"/>
  <c r="I14" i="22"/>
  <c r="H14" i="22"/>
  <c r="G14" i="22"/>
  <c r="F14" i="22" s="1"/>
  <c r="AD13" i="22"/>
  <c r="X13" i="22"/>
  <c r="R13" i="22"/>
  <c r="L13" i="22"/>
  <c r="K13" i="22"/>
  <c r="J13" i="22"/>
  <c r="I13" i="22"/>
  <c r="H13" i="22"/>
  <c r="G13" i="22"/>
  <c r="AD12" i="22"/>
  <c r="X12" i="22"/>
  <c r="R12" i="22"/>
  <c r="L12" i="22"/>
  <c r="K12" i="22"/>
  <c r="J12" i="22"/>
  <c r="I12" i="22"/>
  <c r="H12" i="22"/>
  <c r="G12" i="22"/>
  <c r="AD11" i="22"/>
  <c r="X11" i="22"/>
  <c r="R11" i="22"/>
  <c r="L11" i="22"/>
  <c r="K11" i="22"/>
  <c r="J11" i="22"/>
  <c r="I11" i="22"/>
  <c r="H11" i="22"/>
  <c r="G11" i="22"/>
  <c r="AD10" i="22"/>
  <c r="X10" i="22"/>
  <c r="R10" i="22"/>
  <c r="L10" i="22"/>
  <c r="K10" i="22"/>
  <c r="J10" i="22"/>
  <c r="I10" i="22"/>
  <c r="H10" i="22"/>
  <c r="G10" i="22"/>
  <c r="AD9" i="22"/>
  <c r="X9" i="22"/>
  <c r="R9" i="22"/>
  <c r="L9" i="22"/>
  <c r="K9" i="22"/>
  <c r="J9" i="22"/>
  <c r="I9" i="22"/>
  <c r="H9" i="22"/>
  <c r="G9" i="22"/>
  <c r="AD8" i="22"/>
  <c r="X8" i="22"/>
  <c r="R8" i="22"/>
  <c r="L8" i="22"/>
  <c r="K8" i="22"/>
  <c r="J8" i="22"/>
  <c r="I8" i="22"/>
  <c r="H8" i="22"/>
  <c r="G8" i="22"/>
  <c r="AD7" i="22"/>
  <c r="X7" i="22"/>
  <c r="X19" i="22" s="1"/>
  <c r="R7" i="22"/>
  <c r="L7" i="22"/>
  <c r="K7" i="22"/>
  <c r="J7" i="22"/>
  <c r="J19" i="22" s="1"/>
  <c r="I7" i="22"/>
  <c r="H7" i="22"/>
  <c r="G7" i="22"/>
  <c r="AJ17" i="21"/>
  <c r="AI17" i="21"/>
  <c r="AH17" i="21"/>
  <c r="AG17" i="21"/>
  <c r="AF17" i="21"/>
  <c r="AD17" i="21"/>
  <c r="AC17" i="21"/>
  <c r="AB17" i="21"/>
  <c r="AA17" i="21"/>
  <c r="Z17" i="21"/>
  <c r="X17" i="21"/>
  <c r="W17" i="21"/>
  <c r="V17" i="21"/>
  <c r="U17" i="21"/>
  <c r="T17" i="21"/>
  <c r="R17" i="21"/>
  <c r="Q17" i="21"/>
  <c r="P17" i="21"/>
  <c r="O17" i="21"/>
  <c r="N17" i="21"/>
  <c r="AE16" i="21"/>
  <c r="Y16" i="21"/>
  <c r="S16" i="21"/>
  <c r="M16" i="21"/>
  <c r="L16" i="21"/>
  <c r="K16" i="21"/>
  <c r="J16" i="21"/>
  <c r="I16" i="21"/>
  <c r="H16" i="21"/>
  <c r="AE15" i="21"/>
  <c r="Y15" i="21"/>
  <c r="S15" i="21"/>
  <c r="M15" i="21"/>
  <c r="L15" i="21"/>
  <c r="K15" i="21"/>
  <c r="J15" i="21"/>
  <c r="I15" i="21"/>
  <c r="H15" i="21"/>
  <c r="G15" i="21" s="1"/>
  <c r="AE14" i="21"/>
  <c r="Y14" i="21"/>
  <c r="S14" i="21"/>
  <c r="M14" i="21"/>
  <c r="L14" i="21"/>
  <c r="K14" i="21"/>
  <c r="J14" i="21"/>
  <c r="I14" i="21"/>
  <c r="H14" i="21"/>
  <c r="AE13" i="21"/>
  <c r="Y13" i="21"/>
  <c r="S13" i="21"/>
  <c r="M13" i="21"/>
  <c r="L13" i="21"/>
  <c r="K13" i="21"/>
  <c r="J13" i="21"/>
  <c r="I13" i="21"/>
  <c r="H13" i="21"/>
  <c r="G13" i="21"/>
  <c r="AE12" i="21"/>
  <c r="Y12" i="21"/>
  <c r="S12" i="21"/>
  <c r="M12" i="21"/>
  <c r="L12" i="21"/>
  <c r="K12" i="21"/>
  <c r="J12" i="21"/>
  <c r="I12" i="21"/>
  <c r="G12" i="21" s="1"/>
  <c r="H12" i="21"/>
  <c r="AE11" i="21"/>
  <c r="Y11" i="21"/>
  <c r="S11" i="21"/>
  <c r="M11" i="21"/>
  <c r="L11" i="21"/>
  <c r="K11" i="21"/>
  <c r="J11" i="21"/>
  <c r="G11" i="21" s="1"/>
  <c r="I11" i="21"/>
  <c r="H11" i="21"/>
  <c r="AE10" i="21"/>
  <c r="Y10" i="21"/>
  <c r="S10" i="21"/>
  <c r="M10" i="21"/>
  <c r="L10" i="21"/>
  <c r="K10" i="21"/>
  <c r="J10" i="21"/>
  <c r="I10" i="21"/>
  <c r="H10" i="21"/>
  <c r="AE9" i="21"/>
  <c r="Y9" i="21"/>
  <c r="S9" i="21"/>
  <c r="M9" i="21"/>
  <c r="L9" i="21"/>
  <c r="K9" i="21"/>
  <c r="J9" i="21"/>
  <c r="I9" i="21"/>
  <c r="H9" i="21"/>
  <c r="AE8" i="21"/>
  <c r="Y8" i="21"/>
  <c r="S8" i="21"/>
  <c r="M8" i="21"/>
  <c r="L8" i="21"/>
  <c r="K8" i="21"/>
  <c r="J8" i="21"/>
  <c r="I8" i="21"/>
  <c r="H8" i="21"/>
  <c r="AE7" i="21"/>
  <c r="Y7" i="21"/>
  <c r="Y17" i="21" s="1"/>
  <c r="S7" i="21"/>
  <c r="M7" i="21"/>
  <c r="L7" i="21"/>
  <c r="K7" i="21"/>
  <c r="K17" i="21" s="1"/>
  <c r="J7" i="21"/>
  <c r="I7" i="21"/>
  <c r="H7" i="21"/>
  <c r="AJ67" i="20"/>
  <c r="AI67" i="20"/>
  <c r="AH67" i="20"/>
  <c r="AG67" i="20"/>
  <c r="AF67" i="20"/>
  <c r="AD67" i="20"/>
  <c r="AC67" i="20"/>
  <c r="AB67" i="20"/>
  <c r="AA67" i="20"/>
  <c r="Z67" i="20"/>
  <c r="X67" i="20"/>
  <c r="W67" i="20"/>
  <c r="V67" i="20"/>
  <c r="U67" i="20"/>
  <c r="T67" i="20"/>
  <c r="R67" i="20"/>
  <c r="Q67" i="20"/>
  <c r="P67" i="20"/>
  <c r="O67" i="20"/>
  <c r="N67" i="20"/>
  <c r="AE66" i="20"/>
  <c r="Y66" i="20"/>
  <c r="S66" i="20"/>
  <c r="M66" i="20"/>
  <c r="L66" i="20"/>
  <c r="K66" i="20"/>
  <c r="J66" i="20"/>
  <c r="I66" i="20"/>
  <c r="H66" i="20"/>
  <c r="AE65" i="20"/>
  <c r="Y65" i="20"/>
  <c r="S65" i="20"/>
  <c r="M65" i="20"/>
  <c r="L65" i="20"/>
  <c r="K65" i="20"/>
  <c r="J65" i="20"/>
  <c r="I65" i="20"/>
  <c r="H65" i="20"/>
  <c r="AE64" i="20"/>
  <c r="Y64" i="20"/>
  <c r="S64" i="20"/>
  <c r="M64" i="20"/>
  <c r="L64" i="20"/>
  <c r="K64" i="20"/>
  <c r="J64" i="20"/>
  <c r="I64" i="20"/>
  <c r="H64" i="20"/>
  <c r="AE63" i="20"/>
  <c r="Y63" i="20"/>
  <c r="S63" i="20"/>
  <c r="M63" i="20"/>
  <c r="L63" i="20"/>
  <c r="K63" i="20"/>
  <c r="J63" i="20"/>
  <c r="I63" i="20"/>
  <c r="H63" i="20"/>
  <c r="AE62" i="20"/>
  <c r="Y62" i="20"/>
  <c r="S62" i="20"/>
  <c r="M62" i="20"/>
  <c r="L62" i="20"/>
  <c r="K62" i="20"/>
  <c r="J62" i="20"/>
  <c r="I62" i="20"/>
  <c r="H62" i="20"/>
  <c r="AE61" i="20"/>
  <c r="Y61" i="20"/>
  <c r="S61" i="20"/>
  <c r="M61" i="20"/>
  <c r="L61" i="20"/>
  <c r="K61" i="20"/>
  <c r="J61" i="20"/>
  <c r="I61" i="20"/>
  <c r="H61" i="20"/>
  <c r="AE60" i="20"/>
  <c r="Y60" i="20"/>
  <c r="S60" i="20"/>
  <c r="M60" i="20"/>
  <c r="L60" i="20"/>
  <c r="K60" i="20"/>
  <c r="J60" i="20"/>
  <c r="I60" i="20"/>
  <c r="H60" i="20"/>
  <c r="AE59" i="20"/>
  <c r="Y59" i="20"/>
  <c r="S59" i="20"/>
  <c r="M59" i="20"/>
  <c r="L59" i="20"/>
  <c r="K59" i="20"/>
  <c r="J59" i="20"/>
  <c r="I59" i="20"/>
  <c r="H59" i="20"/>
  <c r="AE58" i="20"/>
  <c r="Y58" i="20"/>
  <c r="S58" i="20"/>
  <c r="M58" i="20"/>
  <c r="L58" i="20"/>
  <c r="K58" i="20"/>
  <c r="J58" i="20"/>
  <c r="I58" i="20"/>
  <c r="H58" i="20"/>
  <c r="AE57" i="20"/>
  <c r="Y57" i="20"/>
  <c r="S57" i="20"/>
  <c r="M57" i="20"/>
  <c r="L57" i="20"/>
  <c r="K57" i="20"/>
  <c r="J57" i="20"/>
  <c r="I57" i="20"/>
  <c r="H57" i="20"/>
  <c r="AE56" i="20"/>
  <c r="Y56" i="20"/>
  <c r="S56" i="20"/>
  <c r="M56" i="20"/>
  <c r="L56" i="20"/>
  <c r="K56" i="20"/>
  <c r="J56" i="20"/>
  <c r="I56" i="20"/>
  <c r="H56" i="20"/>
  <c r="AE55" i="20"/>
  <c r="Y55" i="20"/>
  <c r="S55" i="20"/>
  <c r="M55" i="20"/>
  <c r="L55" i="20"/>
  <c r="K55" i="20"/>
  <c r="J55" i="20"/>
  <c r="I55" i="20"/>
  <c r="H55" i="20"/>
  <c r="AE54" i="20"/>
  <c r="Y54" i="20"/>
  <c r="S54" i="20"/>
  <c r="M54" i="20"/>
  <c r="L54" i="20"/>
  <c r="K54" i="20"/>
  <c r="J54" i="20"/>
  <c r="I54" i="20"/>
  <c r="H54" i="20"/>
  <c r="AE53" i="20"/>
  <c r="Y53" i="20"/>
  <c r="S53" i="20"/>
  <c r="M53" i="20"/>
  <c r="L53" i="20"/>
  <c r="K53" i="20"/>
  <c r="J53" i="20"/>
  <c r="I53" i="20"/>
  <c r="H53" i="20"/>
  <c r="AE52" i="20"/>
  <c r="Y52" i="20"/>
  <c r="S52" i="20"/>
  <c r="M52" i="20"/>
  <c r="L52" i="20"/>
  <c r="K52" i="20"/>
  <c r="J52" i="20"/>
  <c r="I52" i="20"/>
  <c r="H52" i="20"/>
  <c r="AE51" i="20"/>
  <c r="Y51" i="20"/>
  <c r="S51" i="20"/>
  <c r="M51" i="20"/>
  <c r="L51" i="20"/>
  <c r="K51" i="20"/>
  <c r="J51" i="20"/>
  <c r="I51" i="20"/>
  <c r="H51" i="20"/>
  <c r="AE50" i="20"/>
  <c r="Y50" i="20"/>
  <c r="S50" i="20"/>
  <c r="M50" i="20"/>
  <c r="L50" i="20"/>
  <c r="K50" i="20"/>
  <c r="J50" i="20"/>
  <c r="I50" i="20"/>
  <c r="H50" i="20"/>
  <c r="AE49" i="20"/>
  <c r="Y49" i="20"/>
  <c r="S49" i="20"/>
  <c r="M49" i="20"/>
  <c r="L49" i="20"/>
  <c r="K49" i="20"/>
  <c r="J49" i="20"/>
  <c r="I49" i="20"/>
  <c r="H49" i="20"/>
  <c r="AE48" i="20"/>
  <c r="Y48" i="20"/>
  <c r="S48" i="20"/>
  <c r="M48" i="20"/>
  <c r="L48" i="20"/>
  <c r="K48" i="20"/>
  <c r="J48" i="20"/>
  <c r="I48" i="20"/>
  <c r="H48" i="20"/>
  <c r="AE47" i="20"/>
  <c r="Y47" i="20"/>
  <c r="S47" i="20"/>
  <c r="M47" i="20"/>
  <c r="L47" i="20"/>
  <c r="K47" i="20"/>
  <c r="J47" i="20"/>
  <c r="I47" i="20"/>
  <c r="H47" i="20"/>
  <c r="G47" i="20" s="1"/>
  <c r="AE46" i="20"/>
  <c r="Y46" i="20"/>
  <c r="S46" i="20"/>
  <c r="M46" i="20"/>
  <c r="L46" i="20"/>
  <c r="K46" i="20"/>
  <c r="J46" i="20"/>
  <c r="I46" i="20"/>
  <c r="H46" i="20"/>
  <c r="AE45" i="20"/>
  <c r="Y45" i="20"/>
  <c r="S45" i="20"/>
  <c r="M45" i="20"/>
  <c r="L45" i="20"/>
  <c r="K45" i="20"/>
  <c r="J45" i="20"/>
  <c r="I45" i="20"/>
  <c r="H45" i="20"/>
  <c r="AE44" i="20"/>
  <c r="Y44" i="20"/>
  <c r="S44" i="20"/>
  <c r="M44" i="20"/>
  <c r="L44" i="20"/>
  <c r="K44" i="20"/>
  <c r="J44" i="20"/>
  <c r="I44" i="20"/>
  <c r="H44" i="20"/>
  <c r="AE43" i="20"/>
  <c r="Y43" i="20"/>
  <c r="S43" i="20"/>
  <c r="M43" i="20"/>
  <c r="L43" i="20"/>
  <c r="K43" i="20"/>
  <c r="J43" i="20"/>
  <c r="I43" i="20"/>
  <c r="H43" i="20"/>
  <c r="G43" i="20" s="1"/>
  <c r="AE42" i="20"/>
  <c r="Y42" i="20"/>
  <c r="S42" i="20"/>
  <c r="M42" i="20"/>
  <c r="L42" i="20"/>
  <c r="K42" i="20"/>
  <c r="J42" i="20"/>
  <c r="I42" i="20"/>
  <c r="H42" i="20"/>
  <c r="AE41" i="20"/>
  <c r="Y41" i="20"/>
  <c r="S41" i="20"/>
  <c r="M41" i="20"/>
  <c r="L41" i="20"/>
  <c r="K41" i="20"/>
  <c r="J41" i="20"/>
  <c r="I41" i="20"/>
  <c r="H41" i="20"/>
  <c r="AE40" i="20"/>
  <c r="Y40" i="20"/>
  <c r="S40" i="20"/>
  <c r="M40" i="20"/>
  <c r="L40" i="20"/>
  <c r="K40" i="20"/>
  <c r="J40" i="20"/>
  <c r="I40" i="20"/>
  <c r="H40" i="20"/>
  <c r="AE39" i="20"/>
  <c r="Y39" i="20"/>
  <c r="S39" i="20"/>
  <c r="M39" i="20"/>
  <c r="L39" i="20"/>
  <c r="K39" i="20"/>
  <c r="J39" i="20"/>
  <c r="I39" i="20"/>
  <c r="H39" i="20"/>
  <c r="G39" i="20" s="1"/>
  <c r="AE38" i="20"/>
  <c r="Y38" i="20"/>
  <c r="S38" i="20"/>
  <c r="M38" i="20"/>
  <c r="L38" i="20"/>
  <c r="K38" i="20"/>
  <c r="J38" i="20"/>
  <c r="I38" i="20"/>
  <c r="H38" i="20"/>
  <c r="AE37" i="20"/>
  <c r="Y37" i="20"/>
  <c r="S37" i="20"/>
  <c r="M37" i="20"/>
  <c r="L37" i="20"/>
  <c r="K37" i="20"/>
  <c r="J37" i="20"/>
  <c r="I37" i="20"/>
  <c r="H37" i="20"/>
  <c r="AE36" i="20"/>
  <c r="Y36" i="20"/>
  <c r="S36" i="20"/>
  <c r="M36" i="20"/>
  <c r="L36" i="20"/>
  <c r="K36" i="20"/>
  <c r="J36" i="20"/>
  <c r="I36" i="20"/>
  <c r="H36" i="20"/>
  <c r="G36" i="20"/>
  <c r="AE35" i="20"/>
  <c r="Y35" i="20"/>
  <c r="S35" i="20"/>
  <c r="M35" i="20"/>
  <c r="L35" i="20"/>
  <c r="K35" i="20"/>
  <c r="J35" i="20"/>
  <c r="I35" i="20"/>
  <c r="H35" i="20"/>
  <c r="AE34" i="20"/>
  <c r="Y34" i="20"/>
  <c r="S34" i="20"/>
  <c r="M34" i="20"/>
  <c r="L34" i="20"/>
  <c r="K34" i="20"/>
  <c r="J34" i="20"/>
  <c r="G34" i="20" s="1"/>
  <c r="I34" i="20"/>
  <c r="H34" i="20"/>
  <c r="AE33" i="20"/>
  <c r="Y33" i="20"/>
  <c r="S33" i="20"/>
  <c r="M33" i="20"/>
  <c r="L33" i="20"/>
  <c r="K33" i="20"/>
  <c r="J33" i="20"/>
  <c r="I33" i="20"/>
  <c r="H33" i="20"/>
  <c r="AE32" i="20"/>
  <c r="Y32" i="20"/>
  <c r="S32" i="20"/>
  <c r="M32" i="20"/>
  <c r="L32" i="20"/>
  <c r="K32" i="20"/>
  <c r="J32" i="20"/>
  <c r="I32" i="20"/>
  <c r="H32" i="20"/>
  <c r="G32" i="20" s="1"/>
  <c r="AE31" i="20"/>
  <c r="Y31" i="20"/>
  <c r="S31" i="20"/>
  <c r="M31" i="20"/>
  <c r="L31" i="20"/>
  <c r="K31" i="20"/>
  <c r="J31" i="20"/>
  <c r="I31" i="20"/>
  <c r="H31" i="20"/>
  <c r="AE30" i="20"/>
  <c r="Y30" i="20"/>
  <c r="S30" i="20"/>
  <c r="M30" i="20"/>
  <c r="L30" i="20"/>
  <c r="K30" i="20"/>
  <c r="J30" i="20"/>
  <c r="I30" i="20"/>
  <c r="H30" i="20"/>
  <c r="AE29" i="20"/>
  <c r="Y29" i="20"/>
  <c r="S29" i="20"/>
  <c r="M29" i="20"/>
  <c r="L29" i="20"/>
  <c r="K29" i="20"/>
  <c r="J29" i="20"/>
  <c r="I29" i="20"/>
  <c r="H29" i="20"/>
  <c r="AE28" i="20"/>
  <c r="Y28" i="20"/>
  <c r="S28" i="20"/>
  <c r="M28" i="20"/>
  <c r="L28" i="20"/>
  <c r="K28" i="20"/>
  <c r="J28" i="20"/>
  <c r="I28" i="20"/>
  <c r="H28" i="20"/>
  <c r="G28" i="20" s="1"/>
  <c r="AE27" i="20"/>
  <c r="Y27" i="20"/>
  <c r="S27" i="20"/>
  <c r="M27" i="20"/>
  <c r="L27" i="20"/>
  <c r="K27" i="20"/>
  <c r="J27" i="20"/>
  <c r="I27" i="20"/>
  <c r="H27" i="20"/>
  <c r="AE26" i="20"/>
  <c r="Y26" i="20"/>
  <c r="S26" i="20"/>
  <c r="M26" i="20"/>
  <c r="L26" i="20"/>
  <c r="K26" i="20"/>
  <c r="J26" i="20"/>
  <c r="I26" i="20"/>
  <c r="H26" i="20"/>
  <c r="AE25" i="20"/>
  <c r="Y25" i="20"/>
  <c r="S25" i="20"/>
  <c r="M25" i="20"/>
  <c r="L25" i="20"/>
  <c r="K25" i="20"/>
  <c r="J25" i="20"/>
  <c r="I25" i="20"/>
  <c r="H25" i="20"/>
  <c r="AE24" i="20"/>
  <c r="Y24" i="20"/>
  <c r="S24" i="20"/>
  <c r="M24" i="20"/>
  <c r="L24" i="20"/>
  <c r="K24" i="20"/>
  <c r="J24" i="20"/>
  <c r="I24" i="20"/>
  <c r="H24" i="20"/>
  <c r="AE23" i="20"/>
  <c r="Y23" i="20"/>
  <c r="S23" i="20"/>
  <c r="M23" i="20"/>
  <c r="L23" i="20"/>
  <c r="K23" i="20"/>
  <c r="J23" i="20"/>
  <c r="I23" i="20"/>
  <c r="H23" i="20"/>
  <c r="AE22" i="20"/>
  <c r="Y22" i="20"/>
  <c r="S22" i="20"/>
  <c r="M22" i="20"/>
  <c r="L22" i="20"/>
  <c r="K22" i="20"/>
  <c r="J22" i="20"/>
  <c r="I22" i="20"/>
  <c r="H22" i="20"/>
  <c r="AE21" i="20"/>
  <c r="Y21" i="20"/>
  <c r="S21" i="20"/>
  <c r="M21" i="20"/>
  <c r="L21" i="20"/>
  <c r="K21" i="20"/>
  <c r="J21" i="20"/>
  <c r="I21" i="20"/>
  <c r="H21" i="20"/>
  <c r="AE20" i="20"/>
  <c r="Y20" i="20"/>
  <c r="S20" i="20"/>
  <c r="M20" i="20"/>
  <c r="L20" i="20"/>
  <c r="K20" i="20"/>
  <c r="J20" i="20"/>
  <c r="I20" i="20"/>
  <c r="H20" i="20"/>
  <c r="G20" i="20" s="1"/>
  <c r="AE19" i="20"/>
  <c r="Y19" i="20"/>
  <c r="S19" i="20"/>
  <c r="M19" i="20"/>
  <c r="L19" i="20"/>
  <c r="K19" i="20"/>
  <c r="J19" i="20"/>
  <c r="I19" i="20"/>
  <c r="H19" i="20"/>
  <c r="AE18" i="20"/>
  <c r="Y18" i="20"/>
  <c r="S18" i="20"/>
  <c r="M18" i="20"/>
  <c r="L18" i="20"/>
  <c r="K18" i="20"/>
  <c r="J18" i="20"/>
  <c r="I18" i="20"/>
  <c r="H18" i="20"/>
  <c r="AE17" i="20"/>
  <c r="Y17" i="20"/>
  <c r="S17" i="20"/>
  <c r="M17" i="20"/>
  <c r="L17" i="20"/>
  <c r="K17" i="20"/>
  <c r="J17" i="20"/>
  <c r="I17" i="20"/>
  <c r="H17" i="20"/>
  <c r="AE16" i="20"/>
  <c r="Y16" i="20"/>
  <c r="S16" i="20"/>
  <c r="M16" i="20"/>
  <c r="L16" i="20"/>
  <c r="K16" i="20"/>
  <c r="J16" i="20"/>
  <c r="I16" i="20"/>
  <c r="H16" i="20"/>
  <c r="AE15" i="20"/>
  <c r="Y15" i="20"/>
  <c r="S15" i="20"/>
  <c r="M15" i="20"/>
  <c r="L15" i="20"/>
  <c r="K15" i="20"/>
  <c r="G15" i="20" s="1"/>
  <c r="J15" i="20"/>
  <c r="I15" i="20"/>
  <c r="H15" i="20"/>
  <c r="AE14" i="20"/>
  <c r="Y14" i="20"/>
  <c r="S14" i="20"/>
  <c r="M14" i="20"/>
  <c r="L14" i="20"/>
  <c r="K14" i="20"/>
  <c r="J14" i="20"/>
  <c r="I14" i="20"/>
  <c r="H14" i="20"/>
  <c r="AE13" i="20"/>
  <c r="Y13" i="20"/>
  <c r="S13" i="20"/>
  <c r="M13" i="20"/>
  <c r="L13" i="20"/>
  <c r="K13" i="20"/>
  <c r="J13" i="20"/>
  <c r="I13" i="20"/>
  <c r="H13" i="20"/>
  <c r="AE12" i="20"/>
  <c r="Y12" i="20"/>
  <c r="S12" i="20"/>
  <c r="M12" i="20"/>
  <c r="L12" i="20"/>
  <c r="K12" i="20"/>
  <c r="J12" i="20"/>
  <c r="I12" i="20"/>
  <c r="H12" i="20"/>
  <c r="AE11" i="20"/>
  <c r="Y11" i="20"/>
  <c r="S11" i="20"/>
  <c r="M11" i="20"/>
  <c r="L11" i="20"/>
  <c r="K11" i="20"/>
  <c r="J11" i="20"/>
  <c r="I11" i="20"/>
  <c r="H11" i="20"/>
  <c r="AE10" i="20"/>
  <c r="Y10" i="20"/>
  <c r="S10" i="20"/>
  <c r="M10" i="20"/>
  <c r="L10" i="20"/>
  <c r="K10" i="20"/>
  <c r="J10" i="20"/>
  <c r="I10" i="20"/>
  <c r="H10" i="20"/>
  <c r="G10" i="20" s="1"/>
  <c r="AE9" i="20"/>
  <c r="Y9" i="20"/>
  <c r="S9" i="20"/>
  <c r="M9" i="20"/>
  <c r="L9" i="20"/>
  <c r="K9" i="20"/>
  <c r="J9" i="20"/>
  <c r="I9" i="20"/>
  <c r="H9" i="20"/>
  <c r="AE8" i="20"/>
  <c r="Y8" i="20"/>
  <c r="S8" i="20"/>
  <c r="M8" i="20"/>
  <c r="L8" i="20"/>
  <c r="K8" i="20"/>
  <c r="J8" i="20"/>
  <c r="I8" i="20"/>
  <c r="H8" i="20"/>
  <c r="AE7" i="20"/>
  <c r="AE67" i="20" s="1"/>
  <c r="Y7" i="20"/>
  <c r="S7" i="20"/>
  <c r="M7" i="20"/>
  <c r="L7" i="20"/>
  <c r="L67" i="20" s="1"/>
  <c r="K7" i="20"/>
  <c r="J7" i="20"/>
  <c r="I7" i="20"/>
  <c r="H7" i="20"/>
  <c r="H67" i="20" s="1"/>
  <c r="L104" i="19"/>
  <c r="K104" i="19"/>
  <c r="J104" i="19"/>
  <c r="I104" i="19"/>
  <c r="H104" i="19"/>
  <c r="AJ100" i="19"/>
  <c r="AI100" i="19"/>
  <c r="AH100" i="19"/>
  <c r="AG100" i="19"/>
  <c r="AF100" i="19"/>
  <c r="AD100" i="19"/>
  <c r="AC100" i="19"/>
  <c r="AB100" i="19"/>
  <c r="AA100" i="19"/>
  <c r="Z100" i="19"/>
  <c r="X100" i="19"/>
  <c r="W100" i="19"/>
  <c r="K106" i="19" s="1"/>
  <c r="V100" i="19"/>
  <c r="J106" i="19" s="1"/>
  <c r="U100" i="19"/>
  <c r="T100" i="19"/>
  <c r="R100" i="19"/>
  <c r="L105" i="19" s="1"/>
  <c r="Q100" i="19"/>
  <c r="K105" i="19" s="1"/>
  <c r="P100" i="19"/>
  <c r="J105" i="19" s="1"/>
  <c r="O100" i="19"/>
  <c r="N100" i="19"/>
  <c r="H105" i="19" s="1"/>
  <c r="AE99" i="19"/>
  <c r="Y99" i="19"/>
  <c r="S99" i="19"/>
  <c r="M99" i="19"/>
  <c r="L99" i="19"/>
  <c r="K99" i="19"/>
  <c r="J99" i="19"/>
  <c r="I99" i="19"/>
  <c r="H99" i="19"/>
  <c r="G99" i="19" s="1"/>
  <c r="AE98" i="19"/>
  <c r="Y98" i="19"/>
  <c r="S98" i="19"/>
  <c r="M98" i="19"/>
  <c r="L98" i="19"/>
  <c r="K98" i="19"/>
  <c r="J98" i="19"/>
  <c r="I98" i="19"/>
  <c r="H98" i="19"/>
  <c r="AE97" i="19"/>
  <c r="Y97" i="19"/>
  <c r="S97" i="19"/>
  <c r="M97" i="19"/>
  <c r="L97" i="19"/>
  <c r="K97" i="19"/>
  <c r="J97" i="19"/>
  <c r="I97" i="19"/>
  <c r="H97" i="19"/>
  <c r="G97" i="19" s="1"/>
  <c r="AE96" i="19"/>
  <c r="Y96" i="19"/>
  <c r="S96" i="19"/>
  <c r="M96" i="19"/>
  <c r="L96" i="19"/>
  <c r="K96" i="19"/>
  <c r="J96" i="19"/>
  <c r="I96" i="19"/>
  <c r="H96" i="19"/>
  <c r="AE95" i="19"/>
  <c r="Y95" i="19"/>
  <c r="S95" i="19"/>
  <c r="M95" i="19"/>
  <c r="L95" i="19"/>
  <c r="K95" i="19"/>
  <c r="J95" i="19"/>
  <c r="I95" i="19"/>
  <c r="H95" i="19"/>
  <c r="G95" i="19"/>
  <c r="AE94" i="19"/>
  <c r="Y94" i="19"/>
  <c r="S94" i="19"/>
  <c r="M94" i="19"/>
  <c r="L94" i="19"/>
  <c r="K94" i="19"/>
  <c r="J94" i="19"/>
  <c r="I94" i="19"/>
  <c r="G94" i="19" s="1"/>
  <c r="H94" i="19"/>
  <c r="AE93" i="19"/>
  <c r="Y93" i="19"/>
  <c r="S93" i="19"/>
  <c r="M93" i="19"/>
  <c r="L93" i="19"/>
  <c r="K93" i="19"/>
  <c r="J93" i="19"/>
  <c r="I93" i="19"/>
  <c r="G93" i="19" s="1"/>
  <c r="H93" i="19"/>
  <c r="AE92" i="19"/>
  <c r="Y92" i="19"/>
  <c r="S92" i="19"/>
  <c r="M92" i="19"/>
  <c r="L92" i="19"/>
  <c r="K92" i="19"/>
  <c r="J92" i="19"/>
  <c r="I92" i="19"/>
  <c r="H92" i="19"/>
  <c r="AE91" i="19"/>
  <c r="Y91" i="19"/>
  <c r="S91" i="19"/>
  <c r="M91" i="19"/>
  <c r="L91" i="19"/>
  <c r="K91" i="19"/>
  <c r="J91" i="19"/>
  <c r="I91" i="19"/>
  <c r="H91" i="19"/>
  <c r="G91" i="19" s="1"/>
  <c r="AE90" i="19"/>
  <c r="Y90" i="19"/>
  <c r="S90" i="19"/>
  <c r="M90" i="19"/>
  <c r="L90" i="19"/>
  <c r="K90" i="19"/>
  <c r="J90" i="19"/>
  <c r="I90" i="19"/>
  <c r="H90" i="19"/>
  <c r="AE89" i="19"/>
  <c r="Y89" i="19"/>
  <c r="S89" i="19"/>
  <c r="M89" i="19"/>
  <c r="L89" i="19"/>
  <c r="K89" i="19"/>
  <c r="J89" i="19"/>
  <c r="I89" i="19"/>
  <c r="H89" i="19"/>
  <c r="G89" i="19" s="1"/>
  <c r="AE88" i="19"/>
  <c r="Y88" i="19"/>
  <c r="S88" i="19"/>
  <c r="M88" i="19"/>
  <c r="L88" i="19"/>
  <c r="K88" i="19"/>
  <c r="J88" i="19"/>
  <c r="I88" i="19"/>
  <c r="H88" i="19"/>
  <c r="AE87" i="19"/>
  <c r="Y87" i="19"/>
  <c r="S87" i="19"/>
  <c r="M87" i="19"/>
  <c r="L87" i="19"/>
  <c r="K87" i="19"/>
  <c r="J87" i="19"/>
  <c r="I87" i="19"/>
  <c r="H87" i="19"/>
  <c r="G87" i="19"/>
  <c r="AE86" i="19"/>
  <c r="Y86" i="19"/>
  <c r="S86" i="19"/>
  <c r="M86" i="19"/>
  <c r="L86" i="19"/>
  <c r="K86" i="19"/>
  <c r="J86" i="19"/>
  <c r="I86" i="19"/>
  <c r="G86" i="19" s="1"/>
  <c r="H86" i="19"/>
  <c r="AE85" i="19"/>
  <c r="Y85" i="19"/>
  <c r="S85" i="19"/>
  <c r="M85" i="19"/>
  <c r="L85" i="19"/>
  <c r="K85" i="19"/>
  <c r="J85" i="19"/>
  <c r="I85" i="19"/>
  <c r="G85" i="19" s="1"/>
  <c r="H85" i="19"/>
  <c r="AE84" i="19"/>
  <c r="Y84" i="19"/>
  <c r="S84" i="19"/>
  <c r="M84" i="19"/>
  <c r="L84" i="19"/>
  <c r="K84" i="19"/>
  <c r="J84" i="19"/>
  <c r="I84" i="19"/>
  <c r="H84" i="19"/>
  <c r="AE83" i="19"/>
  <c r="Y83" i="19"/>
  <c r="S83" i="19"/>
  <c r="M83" i="19"/>
  <c r="L83" i="19"/>
  <c r="K83" i="19"/>
  <c r="J83" i="19"/>
  <c r="I83" i="19"/>
  <c r="H83" i="19"/>
  <c r="G83" i="19" s="1"/>
  <c r="AE82" i="19"/>
  <c r="Y82" i="19"/>
  <c r="S82" i="19"/>
  <c r="M82" i="19"/>
  <c r="L82" i="19"/>
  <c r="K82" i="19"/>
  <c r="J82" i="19"/>
  <c r="I82" i="19"/>
  <c r="H82" i="19"/>
  <c r="AE81" i="19"/>
  <c r="Y81" i="19"/>
  <c r="S81" i="19"/>
  <c r="M81" i="19"/>
  <c r="L81" i="19"/>
  <c r="K81" i="19"/>
  <c r="J81" i="19"/>
  <c r="I81" i="19"/>
  <c r="H81" i="19"/>
  <c r="G81" i="19" s="1"/>
  <c r="AE80" i="19"/>
  <c r="Y80" i="19"/>
  <c r="S80" i="19"/>
  <c r="M80" i="19"/>
  <c r="L80" i="19"/>
  <c r="K80" i="19"/>
  <c r="J80" i="19"/>
  <c r="I80" i="19"/>
  <c r="H80" i="19"/>
  <c r="AE79" i="19"/>
  <c r="Y79" i="19"/>
  <c r="S79" i="19"/>
  <c r="M79" i="19"/>
  <c r="L79" i="19"/>
  <c r="K79" i="19"/>
  <c r="J79" i="19"/>
  <c r="I79" i="19"/>
  <c r="H79" i="19"/>
  <c r="G79" i="19"/>
  <c r="AE78" i="19"/>
  <c r="Y78" i="19"/>
  <c r="S78" i="19"/>
  <c r="M78" i="19"/>
  <c r="L78" i="19"/>
  <c r="K78" i="19"/>
  <c r="J78" i="19"/>
  <c r="I78" i="19"/>
  <c r="G78" i="19" s="1"/>
  <c r="H78" i="19"/>
  <c r="AE77" i="19"/>
  <c r="Y77" i="19"/>
  <c r="S77" i="19"/>
  <c r="M77" i="19"/>
  <c r="L77" i="19"/>
  <c r="K77" i="19"/>
  <c r="J77" i="19"/>
  <c r="I77" i="19"/>
  <c r="G77" i="19" s="1"/>
  <c r="H77" i="19"/>
  <c r="AE76" i="19"/>
  <c r="Y76" i="19"/>
  <c r="S76" i="19"/>
  <c r="M76" i="19"/>
  <c r="L76" i="19"/>
  <c r="K76" i="19"/>
  <c r="J76" i="19"/>
  <c r="I76" i="19"/>
  <c r="H76" i="19"/>
  <c r="AE75" i="19"/>
  <c r="Y75" i="19"/>
  <c r="S75" i="19"/>
  <c r="M75" i="19"/>
  <c r="L75" i="19"/>
  <c r="K75" i="19"/>
  <c r="J75" i="19"/>
  <c r="I75" i="19"/>
  <c r="H75" i="19"/>
  <c r="G75" i="19" s="1"/>
  <c r="AE74" i="19"/>
  <c r="Y74" i="19"/>
  <c r="S74" i="19"/>
  <c r="M74" i="19"/>
  <c r="L74" i="19"/>
  <c r="K74" i="19"/>
  <c r="J74" i="19"/>
  <c r="I74" i="19"/>
  <c r="H74" i="19"/>
  <c r="AE73" i="19"/>
  <c r="Y73" i="19"/>
  <c r="S73" i="19"/>
  <c r="M73" i="19"/>
  <c r="L73" i="19"/>
  <c r="K73" i="19"/>
  <c r="J73" i="19"/>
  <c r="I73" i="19"/>
  <c r="H73" i="19"/>
  <c r="AE72" i="19"/>
  <c r="Y72" i="19"/>
  <c r="S72" i="19"/>
  <c r="M72" i="19"/>
  <c r="L72" i="19"/>
  <c r="K72" i="19"/>
  <c r="J72" i="19"/>
  <c r="I72" i="19"/>
  <c r="G72" i="19" s="1"/>
  <c r="H72" i="19"/>
  <c r="AE71" i="19"/>
  <c r="Y71" i="19"/>
  <c r="S71" i="19"/>
  <c r="M71" i="19"/>
  <c r="L71" i="19"/>
  <c r="K71" i="19"/>
  <c r="J71" i="19"/>
  <c r="I71" i="19"/>
  <c r="H71" i="19"/>
  <c r="AE70" i="19"/>
  <c r="Y70" i="19"/>
  <c r="S70" i="19"/>
  <c r="M70" i="19"/>
  <c r="L70" i="19"/>
  <c r="K70" i="19"/>
  <c r="J70" i="19"/>
  <c r="I70" i="19"/>
  <c r="H70" i="19"/>
  <c r="AE69" i="19"/>
  <c r="Y69" i="19"/>
  <c r="S69" i="19"/>
  <c r="M69" i="19"/>
  <c r="L69" i="19"/>
  <c r="K69" i="19"/>
  <c r="J69" i="19"/>
  <c r="I69" i="19"/>
  <c r="H69" i="19"/>
  <c r="AE68" i="19"/>
  <c r="Y68" i="19"/>
  <c r="S68" i="19"/>
  <c r="M68" i="19"/>
  <c r="L68" i="19"/>
  <c r="K68" i="19"/>
  <c r="J68" i="19"/>
  <c r="I68" i="19"/>
  <c r="H68" i="19"/>
  <c r="AE67" i="19"/>
  <c r="Y67" i="19"/>
  <c r="S67" i="19"/>
  <c r="M67" i="19"/>
  <c r="L67" i="19"/>
  <c r="K67" i="19"/>
  <c r="J67" i="19"/>
  <c r="I67" i="19"/>
  <c r="H67" i="19"/>
  <c r="AE66" i="19"/>
  <c r="Y66" i="19"/>
  <c r="S66" i="19"/>
  <c r="M66" i="19"/>
  <c r="L66" i="19"/>
  <c r="K66" i="19"/>
  <c r="J66" i="19"/>
  <c r="I66" i="19"/>
  <c r="H66" i="19"/>
  <c r="AE65" i="19"/>
  <c r="Y65" i="19"/>
  <c r="S65" i="19"/>
  <c r="M65" i="19"/>
  <c r="L65" i="19"/>
  <c r="K65" i="19"/>
  <c r="J65" i="19"/>
  <c r="I65" i="19"/>
  <c r="H65" i="19"/>
  <c r="G65" i="19" s="1"/>
  <c r="AE64" i="19"/>
  <c r="Y64" i="19"/>
  <c r="S64" i="19"/>
  <c r="M64" i="19"/>
  <c r="L64" i="19"/>
  <c r="K64" i="19"/>
  <c r="J64" i="19"/>
  <c r="I64" i="19"/>
  <c r="H64" i="19"/>
  <c r="AE63" i="19"/>
  <c r="Y63" i="19"/>
  <c r="S63" i="19"/>
  <c r="M63" i="19"/>
  <c r="L63" i="19"/>
  <c r="K63" i="19"/>
  <c r="J63" i="19"/>
  <c r="I63" i="19"/>
  <c r="H63" i="19"/>
  <c r="AE62" i="19"/>
  <c r="Y62" i="19"/>
  <c r="S62" i="19"/>
  <c r="M62" i="19"/>
  <c r="L62" i="19"/>
  <c r="K62" i="19"/>
  <c r="J62" i="19"/>
  <c r="I62" i="19"/>
  <c r="H62" i="19"/>
  <c r="AE61" i="19"/>
  <c r="Y61" i="19"/>
  <c r="S61" i="19"/>
  <c r="M61" i="19"/>
  <c r="L61" i="19"/>
  <c r="K61" i="19"/>
  <c r="J61" i="19"/>
  <c r="I61" i="19"/>
  <c r="H61" i="19"/>
  <c r="G61" i="19" s="1"/>
  <c r="AE60" i="19"/>
  <c r="Y60" i="19"/>
  <c r="S60" i="19"/>
  <c r="M60" i="19"/>
  <c r="L60" i="19"/>
  <c r="K60" i="19"/>
  <c r="J60" i="19"/>
  <c r="I60" i="19"/>
  <c r="H60" i="19"/>
  <c r="AE59" i="19"/>
  <c r="Y59" i="19"/>
  <c r="S59" i="19"/>
  <c r="M59" i="19"/>
  <c r="L59" i="19"/>
  <c r="K59" i="19"/>
  <c r="J59" i="19"/>
  <c r="I59" i="19"/>
  <c r="H59" i="19"/>
  <c r="AE58" i="19"/>
  <c r="Y58" i="19"/>
  <c r="S58" i="19"/>
  <c r="M58" i="19"/>
  <c r="L58" i="19"/>
  <c r="K58" i="19"/>
  <c r="J58" i="19"/>
  <c r="I58" i="19"/>
  <c r="H58" i="19"/>
  <c r="AE57" i="19"/>
  <c r="Y57" i="19"/>
  <c r="S57" i="19"/>
  <c r="M57" i="19"/>
  <c r="L57" i="19"/>
  <c r="K57" i="19"/>
  <c r="J57" i="19"/>
  <c r="I57" i="19"/>
  <c r="H57" i="19"/>
  <c r="G57" i="19" s="1"/>
  <c r="AE56" i="19"/>
  <c r="Y56" i="19"/>
  <c r="S56" i="19"/>
  <c r="M56" i="19"/>
  <c r="L56" i="19"/>
  <c r="K56" i="19"/>
  <c r="J56" i="19"/>
  <c r="I56" i="19"/>
  <c r="H56" i="19"/>
  <c r="AE55" i="19"/>
  <c r="Y55" i="19"/>
  <c r="S55" i="19"/>
  <c r="M55" i="19"/>
  <c r="L55" i="19"/>
  <c r="K55" i="19"/>
  <c r="J55" i="19"/>
  <c r="I55" i="19"/>
  <c r="H55" i="19"/>
  <c r="AE54" i="19"/>
  <c r="Y54" i="19"/>
  <c r="S54" i="19"/>
  <c r="M54" i="19"/>
  <c r="L54" i="19"/>
  <c r="K54" i="19"/>
  <c r="J54" i="19"/>
  <c r="I54" i="19"/>
  <c r="H54" i="19"/>
  <c r="AE53" i="19"/>
  <c r="Y53" i="19"/>
  <c r="S53" i="19"/>
  <c r="M53" i="19"/>
  <c r="L53" i="19"/>
  <c r="K53" i="19"/>
  <c r="J53" i="19"/>
  <c r="I53" i="19"/>
  <c r="H53" i="19"/>
  <c r="G53" i="19" s="1"/>
  <c r="AE52" i="19"/>
  <c r="Y52" i="19"/>
  <c r="S52" i="19"/>
  <c r="M52" i="19"/>
  <c r="L52" i="19"/>
  <c r="K52" i="19"/>
  <c r="J52" i="19"/>
  <c r="I52" i="19"/>
  <c r="H52" i="19"/>
  <c r="AE51" i="19"/>
  <c r="Y51" i="19"/>
  <c r="S51" i="19"/>
  <c r="M51" i="19"/>
  <c r="L51" i="19"/>
  <c r="K51" i="19"/>
  <c r="J51" i="19"/>
  <c r="I51" i="19"/>
  <c r="H51" i="19"/>
  <c r="AE50" i="19"/>
  <c r="Y50" i="19"/>
  <c r="S50" i="19"/>
  <c r="M50" i="19"/>
  <c r="L50" i="19"/>
  <c r="K50" i="19"/>
  <c r="J50" i="19"/>
  <c r="I50" i="19"/>
  <c r="H50" i="19"/>
  <c r="AE49" i="19"/>
  <c r="Y49" i="19"/>
  <c r="S49" i="19"/>
  <c r="M49" i="19"/>
  <c r="L49" i="19"/>
  <c r="K49" i="19"/>
  <c r="J49" i="19"/>
  <c r="I49" i="19"/>
  <c r="H49" i="19"/>
  <c r="G49" i="19" s="1"/>
  <c r="AE48" i="19"/>
  <c r="Y48" i="19"/>
  <c r="S48" i="19"/>
  <c r="M48" i="19"/>
  <c r="L48" i="19"/>
  <c r="K48" i="19"/>
  <c r="J48" i="19"/>
  <c r="I48" i="19"/>
  <c r="H48" i="19"/>
  <c r="AE47" i="19"/>
  <c r="Y47" i="19"/>
  <c r="S47" i="19"/>
  <c r="M47" i="19"/>
  <c r="L47" i="19"/>
  <c r="K47" i="19"/>
  <c r="J47" i="19"/>
  <c r="I47" i="19"/>
  <c r="H47" i="19"/>
  <c r="AE46" i="19"/>
  <c r="Y46" i="19"/>
  <c r="S46" i="19"/>
  <c r="M46" i="19"/>
  <c r="L46" i="19"/>
  <c r="K46" i="19"/>
  <c r="J46" i="19"/>
  <c r="I46" i="19"/>
  <c r="H46" i="19"/>
  <c r="AE45" i="19"/>
  <c r="Y45" i="19"/>
  <c r="S45" i="19"/>
  <c r="M45" i="19"/>
  <c r="L45" i="19"/>
  <c r="K45" i="19"/>
  <c r="J45" i="19"/>
  <c r="I45" i="19"/>
  <c r="H45" i="19"/>
  <c r="G45" i="19" s="1"/>
  <c r="AE44" i="19"/>
  <c r="Y44" i="19"/>
  <c r="S44" i="19"/>
  <c r="M44" i="19"/>
  <c r="L44" i="19"/>
  <c r="K44" i="19"/>
  <c r="J44" i="19"/>
  <c r="I44" i="19"/>
  <c r="H44" i="19"/>
  <c r="AE43" i="19"/>
  <c r="Y43" i="19"/>
  <c r="S43" i="19"/>
  <c r="M43" i="19"/>
  <c r="L43" i="19"/>
  <c r="K43" i="19"/>
  <c r="J43" i="19"/>
  <c r="I43" i="19"/>
  <c r="H43" i="19"/>
  <c r="AE42" i="19"/>
  <c r="Y42" i="19"/>
  <c r="S42" i="19"/>
  <c r="M42" i="19"/>
  <c r="L42" i="19"/>
  <c r="K42" i="19"/>
  <c r="J42" i="19"/>
  <c r="I42" i="19"/>
  <c r="H42" i="19"/>
  <c r="AE41" i="19"/>
  <c r="Y41" i="19"/>
  <c r="S41" i="19"/>
  <c r="M41" i="19"/>
  <c r="L41" i="19"/>
  <c r="K41" i="19"/>
  <c r="J41" i="19"/>
  <c r="I41" i="19"/>
  <c r="H41" i="19"/>
  <c r="G41" i="19" s="1"/>
  <c r="AE40" i="19"/>
  <c r="Y40" i="19"/>
  <c r="S40" i="19"/>
  <c r="M40" i="19"/>
  <c r="L40" i="19"/>
  <c r="K40" i="19"/>
  <c r="J40" i="19"/>
  <c r="I40" i="19"/>
  <c r="H40" i="19"/>
  <c r="AE39" i="19"/>
  <c r="Y39" i="19"/>
  <c r="S39" i="19"/>
  <c r="M39" i="19"/>
  <c r="L39" i="19"/>
  <c r="K39" i="19"/>
  <c r="J39" i="19"/>
  <c r="I39" i="19"/>
  <c r="H39" i="19"/>
  <c r="AE38" i="19"/>
  <c r="Y38" i="19"/>
  <c r="S38" i="19"/>
  <c r="M38" i="19"/>
  <c r="L38" i="19"/>
  <c r="K38" i="19"/>
  <c r="J38" i="19"/>
  <c r="I38" i="19"/>
  <c r="H38" i="19"/>
  <c r="AE37" i="19"/>
  <c r="Y37" i="19"/>
  <c r="S37" i="19"/>
  <c r="M37" i="19"/>
  <c r="L37" i="19"/>
  <c r="K37" i="19"/>
  <c r="J37" i="19"/>
  <c r="I37" i="19"/>
  <c r="H37" i="19"/>
  <c r="G37" i="19" s="1"/>
  <c r="AE36" i="19"/>
  <c r="Y36" i="19"/>
  <c r="S36" i="19"/>
  <c r="M36" i="19"/>
  <c r="L36" i="19"/>
  <c r="K36" i="19"/>
  <c r="J36" i="19"/>
  <c r="I36" i="19"/>
  <c r="H36" i="19"/>
  <c r="AE35" i="19"/>
  <c r="Y35" i="19"/>
  <c r="S35" i="19"/>
  <c r="M35" i="19"/>
  <c r="L35" i="19"/>
  <c r="K35" i="19"/>
  <c r="J35" i="19"/>
  <c r="I35" i="19"/>
  <c r="H35" i="19"/>
  <c r="AE34" i="19"/>
  <c r="Y34" i="19"/>
  <c r="S34" i="19"/>
  <c r="M34" i="19"/>
  <c r="L34" i="19"/>
  <c r="K34" i="19"/>
  <c r="J34" i="19"/>
  <c r="I34" i="19"/>
  <c r="H34" i="19"/>
  <c r="AE33" i="19"/>
  <c r="Y33" i="19"/>
  <c r="S33" i="19"/>
  <c r="M33" i="19"/>
  <c r="L33" i="19"/>
  <c r="K33" i="19"/>
  <c r="J33" i="19"/>
  <c r="I33" i="19"/>
  <c r="H33" i="19"/>
  <c r="G33" i="19" s="1"/>
  <c r="AE32" i="19"/>
  <c r="Y32" i="19"/>
  <c r="S32" i="19"/>
  <c r="M32" i="19"/>
  <c r="L32" i="19"/>
  <c r="K32" i="19"/>
  <c r="J32" i="19"/>
  <c r="I32" i="19"/>
  <c r="H32" i="19"/>
  <c r="AE31" i="19"/>
  <c r="Y31" i="19"/>
  <c r="S31" i="19"/>
  <c r="M31" i="19"/>
  <c r="L31" i="19"/>
  <c r="K31" i="19"/>
  <c r="J31" i="19"/>
  <c r="I31" i="19"/>
  <c r="H31" i="19"/>
  <c r="AE30" i="19"/>
  <c r="Y30" i="19"/>
  <c r="S30" i="19"/>
  <c r="M30" i="19"/>
  <c r="L30" i="19"/>
  <c r="K30" i="19"/>
  <c r="J30" i="19"/>
  <c r="I30" i="19"/>
  <c r="H30" i="19"/>
  <c r="AE29" i="19"/>
  <c r="Y29" i="19"/>
  <c r="S29" i="19"/>
  <c r="M29" i="19"/>
  <c r="L29" i="19"/>
  <c r="K29" i="19"/>
  <c r="J29" i="19"/>
  <c r="I29" i="19"/>
  <c r="H29" i="19"/>
  <c r="G29" i="19" s="1"/>
  <c r="AE28" i="19"/>
  <c r="Y28" i="19"/>
  <c r="S28" i="19"/>
  <c r="M28" i="19"/>
  <c r="L28" i="19"/>
  <c r="K28" i="19"/>
  <c r="J28" i="19"/>
  <c r="I28" i="19"/>
  <c r="H28" i="19"/>
  <c r="AE27" i="19"/>
  <c r="Y27" i="19"/>
  <c r="S27" i="19"/>
  <c r="M27" i="19"/>
  <c r="L27" i="19"/>
  <c r="K27" i="19"/>
  <c r="J27" i="19"/>
  <c r="I27" i="19"/>
  <c r="H27" i="19"/>
  <c r="AE26" i="19"/>
  <c r="Y26" i="19"/>
  <c r="S26" i="19"/>
  <c r="M26" i="19"/>
  <c r="L26" i="19"/>
  <c r="K26" i="19"/>
  <c r="J26" i="19"/>
  <c r="I26" i="19"/>
  <c r="H26" i="19"/>
  <c r="AE25" i="19"/>
  <c r="Y25" i="19"/>
  <c r="S25" i="19"/>
  <c r="M25" i="19"/>
  <c r="L25" i="19"/>
  <c r="K25" i="19"/>
  <c r="J25" i="19"/>
  <c r="I25" i="19"/>
  <c r="H25" i="19"/>
  <c r="G25" i="19" s="1"/>
  <c r="AE24" i="19"/>
  <c r="Y24" i="19"/>
  <c r="S24" i="19"/>
  <c r="M24" i="19"/>
  <c r="L24" i="19"/>
  <c r="K24" i="19"/>
  <c r="J24" i="19"/>
  <c r="I24" i="19"/>
  <c r="H24" i="19"/>
  <c r="AE23" i="19"/>
  <c r="Y23" i="19"/>
  <c r="S23" i="19"/>
  <c r="M23" i="19"/>
  <c r="L23" i="19"/>
  <c r="K23" i="19"/>
  <c r="J23" i="19"/>
  <c r="I23" i="19"/>
  <c r="H23" i="19"/>
  <c r="AE22" i="19"/>
  <c r="Y22" i="19"/>
  <c r="S22" i="19"/>
  <c r="M22" i="19"/>
  <c r="L22" i="19"/>
  <c r="K22" i="19"/>
  <c r="J22" i="19"/>
  <c r="I22" i="19"/>
  <c r="H22" i="19"/>
  <c r="AE21" i="19"/>
  <c r="Y21" i="19"/>
  <c r="S21" i="19"/>
  <c r="M21" i="19"/>
  <c r="L21" i="19"/>
  <c r="K21" i="19"/>
  <c r="J21" i="19"/>
  <c r="I21" i="19"/>
  <c r="H21" i="19"/>
  <c r="G21" i="19" s="1"/>
  <c r="AE20" i="19"/>
  <c r="Y20" i="19"/>
  <c r="S20" i="19"/>
  <c r="M20" i="19"/>
  <c r="L20" i="19"/>
  <c r="K20" i="19"/>
  <c r="J20" i="19"/>
  <c r="I20" i="19"/>
  <c r="H20" i="19"/>
  <c r="AE19" i="19"/>
  <c r="Y19" i="19"/>
  <c r="S19" i="19"/>
  <c r="M19" i="19"/>
  <c r="L19" i="19"/>
  <c r="K19" i="19"/>
  <c r="J19" i="19"/>
  <c r="I19" i="19"/>
  <c r="H19" i="19"/>
  <c r="AE18" i="19"/>
  <c r="Y18" i="19"/>
  <c r="S18" i="19"/>
  <c r="M18" i="19"/>
  <c r="L18" i="19"/>
  <c r="K18" i="19"/>
  <c r="J18" i="19"/>
  <c r="I18" i="19"/>
  <c r="H18" i="19"/>
  <c r="AE17" i="19"/>
  <c r="Y17" i="19"/>
  <c r="S17" i="19"/>
  <c r="M17" i="19"/>
  <c r="L17" i="19"/>
  <c r="K17" i="19"/>
  <c r="J17" i="19"/>
  <c r="I17" i="19"/>
  <c r="H17" i="19"/>
  <c r="G17" i="19" s="1"/>
  <c r="AE16" i="19"/>
  <c r="Y16" i="19"/>
  <c r="S16" i="19"/>
  <c r="M16" i="19"/>
  <c r="L16" i="19"/>
  <c r="K16" i="19"/>
  <c r="J16" i="19"/>
  <c r="I16" i="19"/>
  <c r="H16" i="19"/>
  <c r="AE15" i="19"/>
  <c r="Y15" i="19"/>
  <c r="S15" i="19"/>
  <c r="M15" i="19"/>
  <c r="L15" i="19"/>
  <c r="K15" i="19"/>
  <c r="J15" i="19"/>
  <c r="I15" i="19"/>
  <c r="H15" i="19"/>
  <c r="AE14" i="19"/>
  <c r="Y14" i="19"/>
  <c r="S14" i="19"/>
  <c r="M14" i="19"/>
  <c r="L14" i="19"/>
  <c r="K14" i="19"/>
  <c r="J14" i="19"/>
  <c r="I14" i="19"/>
  <c r="H14" i="19"/>
  <c r="AE13" i="19"/>
  <c r="Y13" i="19"/>
  <c r="S13" i="19"/>
  <c r="M13" i="19"/>
  <c r="L13" i="19"/>
  <c r="K13" i="19"/>
  <c r="J13" i="19"/>
  <c r="I13" i="19"/>
  <c r="H13" i="19"/>
  <c r="G13" i="19" s="1"/>
  <c r="AE12" i="19"/>
  <c r="Y12" i="19"/>
  <c r="S12" i="19"/>
  <c r="M12" i="19"/>
  <c r="L12" i="19"/>
  <c r="K12" i="19"/>
  <c r="J12" i="19"/>
  <c r="I12" i="19"/>
  <c r="G12" i="19" s="1"/>
  <c r="H12" i="19"/>
  <c r="AE11" i="19"/>
  <c r="Y11" i="19"/>
  <c r="S11" i="19"/>
  <c r="M11" i="19"/>
  <c r="L11" i="19"/>
  <c r="K11" i="19"/>
  <c r="J11" i="19"/>
  <c r="I11" i="19"/>
  <c r="G11" i="19" s="1"/>
  <c r="H11" i="19"/>
  <c r="AE10" i="19"/>
  <c r="Y10" i="19"/>
  <c r="S10" i="19"/>
  <c r="M10" i="19"/>
  <c r="L10" i="19"/>
  <c r="K10" i="19"/>
  <c r="J10" i="19"/>
  <c r="I10" i="19"/>
  <c r="H10" i="19"/>
  <c r="AE9" i="19"/>
  <c r="Y9" i="19"/>
  <c r="S9" i="19"/>
  <c r="M9" i="19"/>
  <c r="L9" i="19"/>
  <c r="K9" i="19"/>
  <c r="J9" i="19"/>
  <c r="I9" i="19"/>
  <c r="H9" i="19"/>
  <c r="G9" i="19" s="1"/>
  <c r="AE8" i="19"/>
  <c r="Y8" i="19"/>
  <c r="S8" i="19"/>
  <c r="M8" i="19"/>
  <c r="L8" i="19"/>
  <c r="K8" i="19"/>
  <c r="J8" i="19"/>
  <c r="I8" i="19"/>
  <c r="H8" i="19"/>
  <c r="AE7" i="19"/>
  <c r="AE100" i="19" s="1"/>
  <c r="Y7" i="19"/>
  <c r="S7" i="19"/>
  <c r="M7" i="19"/>
  <c r="L7" i="19"/>
  <c r="L100" i="19" s="1"/>
  <c r="K7" i="19"/>
  <c r="J7" i="19"/>
  <c r="I7" i="19"/>
  <c r="H7" i="19"/>
  <c r="H100" i="19" s="1"/>
  <c r="AJ103" i="18"/>
  <c r="AI103" i="18"/>
  <c r="AH103" i="18"/>
  <c r="AG103" i="18"/>
  <c r="AF103" i="18"/>
  <c r="AD103" i="18"/>
  <c r="AC103" i="18"/>
  <c r="AB103" i="18"/>
  <c r="AA103" i="18"/>
  <c r="Z103" i="18"/>
  <c r="X103" i="18"/>
  <c r="W103" i="18"/>
  <c r="V103" i="18"/>
  <c r="U103" i="18"/>
  <c r="T103" i="18"/>
  <c r="R103" i="18"/>
  <c r="Q103" i="18"/>
  <c r="P103" i="18"/>
  <c r="O103" i="18"/>
  <c r="N103" i="18"/>
  <c r="AE102" i="18"/>
  <c r="Y102" i="18"/>
  <c r="S102" i="18"/>
  <c r="M102" i="18"/>
  <c r="L102" i="18"/>
  <c r="K102" i="18"/>
  <c r="J102" i="18"/>
  <c r="I102" i="18"/>
  <c r="H102" i="18"/>
  <c r="AE101" i="18"/>
  <c r="Y101" i="18"/>
  <c r="S101" i="18"/>
  <c r="M101" i="18"/>
  <c r="L101" i="18"/>
  <c r="K101" i="18"/>
  <c r="J101" i="18"/>
  <c r="I101" i="18"/>
  <c r="H101" i="18"/>
  <c r="AE100" i="18"/>
  <c r="Y100" i="18"/>
  <c r="S100" i="18"/>
  <c r="M100" i="18"/>
  <c r="L100" i="18"/>
  <c r="K100" i="18"/>
  <c r="J100" i="18"/>
  <c r="I100" i="18"/>
  <c r="H100" i="18"/>
  <c r="AE99" i="18"/>
  <c r="Y99" i="18"/>
  <c r="S99" i="18"/>
  <c r="M99" i="18"/>
  <c r="L99" i="18"/>
  <c r="K99" i="18"/>
  <c r="J99" i="18"/>
  <c r="I99" i="18"/>
  <c r="H99" i="18"/>
  <c r="G99" i="18" s="1"/>
  <c r="AE98" i="18"/>
  <c r="Y98" i="18"/>
  <c r="S98" i="18"/>
  <c r="M98" i="18"/>
  <c r="L98" i="18"/>
  <c r="K98" i="18"/>
  <c r="J98" i="18"/>
  <c r="I98" i="18"/>
  <c r="H98" i="18"/>
  <c r="AE97" i="18"/>
  <c r="Y97" i="18"/>
  <c r="S97" i="18"/>
  <c r="M97" i="18"/>
  <c r="L97" i="18"/>
  <c r="K97" i="18"/>
  <c r="J97" i="18"/>
  <c r="I97" i="18"/>
  <c r="H97" i="18"/>
  <c r="AE96" i="18"/>
  <c r="Y96" i="18"/>
  <c r="S96" i="18"/>
  <c r="M96" i="18"/>
  <c r="L96" i="18"/>
  <c r="K96" i="18"/>
  <c r="J96" i="18"/>
  <c r="I96" i="18"/>
  <c r="H96" i="18"/>
  <c r="G96" i="18"/>
  <c r="AE95" i="18"/>
  <c r="Y95" i="18"/>
  <c r="S95" i="18"/>
  <c r="M95" i="18"/>
  <c r="L95" i="18"/>
  <c r="K95" i="18"/>
  <c r="J95" i="18"/>
  <c r="I95" i="18"/>
  <c r="H95" i="18"/>
  <c r="AE94" i="18"/>
  <c r="Y94" i="18"/>
  <c r="S94" i="18"/>
  <c r="M94" i="18"/>
  <c r="L94" i="18"/>
  <c r="K94" i="18"/>
  <c r="J94" i="18"/>
  <c r="I94" i="18"/>
  <c r="H94" i="18"/>
  <c r="AE93" i="18"/>
  <c r="Y93" i="18"/>
  <c r="S93" i="18"/>
  <c r="M93" i="18"/>
  <c r="L93" i="18"/>
  <c r="K93" i="18"/>
  <c r="J93" i="18"/>
  <c r="I93" i="18"/>
  <c r="H93" i="18"/>
  <c r="AE92" i="18"/>
  <c r="Y92" i="18"/>
  <c r="S92" i="18"/>
  <c r="M92" i="18"/>
  <c r="L92" i="18"/>
  <c r="K92" i="18"/>
  <c r="J92" i="18"/>
  <c r="I92" i="18"/>
  <c r="H92" i="18"/>
  <c r="G92" i="18" s="1"/>
  <c r="AE91" i="18"/>
  <c r="Y91" i="18"/>
  <c r="S91" i="18"/>
  <c r="M91" i="18"/>
  <c r="L91" i="18"/>
  <c r="K91" i="18"/>
  <c r="J91" i="18"/>
  <c r="I91" i="18"/>
  <c r="H91" i="18"/>
  <c r="AE90" i="18"/>
  <c r="Y90" i="18"/>
  <c r="S90" i="18"/>
  <c r="M90" i="18"/>
  <c r="L90" i="18"/>
  <c r="K90" i="18"/>
  <c r="J90" i="18"/>
  <c r="I90" i="18"/>
  <c r="H90" i="18"/>
  <c r="AE89" i="18"/>
  <c r="Y89" i="18"/>
  <c r="S89" i="18"/>
  <c r="M89" i="18"/>
  <c r="L89" i="18"/>
  <c r="K89" i="18"/>
  <c r="J89" i="18"/>
  <c r="I89" i="18"/>
  <c r="H89" i="18"/>
  <c r="AE88" i="18"/>
  <c r="Y88" i="18"/>
  <c r="S88" i="18"/>
  <c r="M88" i="18"/>
  <c r="L88" i="18"/>
  <c r="K88" i="18"/>
  <c r="J88" i="18"/>
  <c r="I88" i="18"/>
  <c r="H88" i="18"/>
  <c r="G88" i="18" s="1"/>
  <c r="AE87" i="18"/>
  <c r="Y87" i="18"/>
  <c r="S87" i="18"/>
  <c r="M87" i="18"/>
  <c r="L87" i="18"/>
  <c r="K87" i="18"/>
  <c r="J87" i="18"/>
  <c r="I87" i="18"/>
  <c r="H87" i="18"/>
  <c r="AE86" i="18"/>
  <c r="Y86" i="18"/>
  <c r="S86" i="18"/>
  <c r="M86" i="18"/>
  <c r="L86" i="18"/>
  <c r="K86" i="18"/>
  <c r="J86" i="18"/>
  <c r="I86" i="18"/>
  <c r="H86" i="18"/>
  <c r="AE85" i="18"/>
  <c r="Y85" i="18"/>
  <c r="S85" i="18"/>
  <c r="M85" i="18"/>
  <c r="L85" i="18"/>
  <c r="K85" i="18"/>
  <c r="J85" i="18"/>
  <c r="I85" i="18"/>
  <c r="H85" i="18"/>
  <c r="AE84" i="18"/>
  <c r="Y84" i="18"/>
  <c r="S84" i="18"/>
  <c r="M84" i="18"/>
  <c r="L84" i="18"/>
  <c r="K84" i="18"/>
  <c r="J84" i="18"/>
  <c r="I84" i="18"/>
  <c r="H84" i="18"/>
  <c r="AE83" i="18"/>
  <c r="Y83" i="18"/>
  <c r="S83" i="18"/>
  <c r="M83" i="18"/>
  <c r="L83" i="18"/>
  <c r="K83" i="18"/>
  <c r="J83" i="18"/>
  <c r="I83" i="18"/>
  <c r="H83" i="18"/>
  <c r="AE82" i="18"/>
  <c r="Y82" i="18"/>
  <c r="S82" i="18"/>
  <c r="M82" i="18"/>
  <c r="L82" i="18"/>
  <c r="K82" i="18"/>
  <c r="J82" i="18"/>
  <c r="I82" i="18"/>
  <c r="H82" i="18"/>
  <c r="AE81" i="18"/>
  <c r="Y81" i="18"/>
  <c r="S81" i="18"/>
  <c r="M81" i="18"/>
  <c r="L81" i="18"/>
  <c r="K81" i="18"/>
  <c r="J81" i="18"/>
  <c r="I81" i="18"/>
  <c r="H81" i="18"/>
  <c r="AE80" i="18"/>
  <c r="Y80" i="18"/>
  <c r="S80" i="18"/>
  <c r="M80" i="18"/>
  <c r="L80" i="18"/>
  <c r="K80" i="18"/>
  <c r="J80" i="18"/>
  <c r="I80" i="18"/>
  <c r="H80" i="18"/>
  <c r="G80" i="18" s="1"/>
  <c r="AE79" i="18"/>
  <c r="Y79" i="18"/>
  <c r="S79" i="18"/>
  <c r="M79" i="18"/>
  <c r="L79" i="18"/>
  <c r="K79" i="18"/>
  <c r="J79" i="18"/>
  <c r="I79" i="18"/>
  <c r="H79" i="18"/>
  <c r="AE78" i="18"/>
  <c r="Y78" i="18"/>
  <c r="S78" i="18"/>
  <c r="M78" i="18"/>
  <c r="L78" i="18"/>
  <c r="K78" i="18"/>
  <c r="J78" i="18"/>
  <c r="I78" i="18"/>
  <c r="H78" i="18"/>
  <c r="AE77" i="18"/>
  <c r="Y77" i="18"/>
  <c r="S77" i="18"/>
  <c r="M77" i="18"/>
  <c r="L77" i="18"/>
  <c r="K77" i="18"/>
  <c r="J77" i="18"/>
  <c r="I77" i="18"/>
  <c r="H77" i="18"/>
  <c r="AE76" i="18"/>
  <c r="Y76" i="18"/>
  <c r="S76" i="18"/>
  <c r="M76" i="18"/>
  <c r="L76" i="18"/>
  <c r="K76" i="18"/>
  <c r="J76" i="18"/>
  <c r="I76" i="18"/>
  <c r="H76" i="18"/>
  <c r="AE75" i="18"/>
  <c r="Y75" i="18"/>
  <c r="S75" i="18"/>
  <c r="M75" i="18"/>
  <c r="L75" i="18"/>
  <c r="K75" i="18"/>
  <c r="J75" i="18"/>
  <c r="I75" i="18"/>
  <c r="H75" i="18"/>
  <c r="AE74" i="18"/>
  <c r="Y74" i="18"/>
  <c r="S74" i="18"/>
  <c r="M74" i="18"/>
  <c r="L74" i="18"/>
  <c r="K74" i="18"/>
  <c r="J74" i="18"/>
  <c r="I74" i="18"/>
  <c r="H74" i="18"/>
  <c r="AE73" i="18"/>
  <c r="Y73" i="18"/>
  <c r="S73" i="18"/>
  <c r="M73" i="18"/>
  <c r="L73" i="18"/>
  <c r="K73" i="18"/>
  <c r="J73" i="18"/>
  <c r="I73" i="18"/>
  <c r="H73" i="18"/>
  <c r="AE72" i="18"/>
  <c r="Y72" i="18"/>
  <c r="S72" i="18"/>
  <c r="M72" i="18"/>
  <c r="L72" i="18"/>
  <c r="K72" i="18"/>
  <c r="J72" i="18"/>
  <c r="I72" i="18"/>
  <c r="H72" i="18"/>
  <c r="AE71" i="18"/>
  <c r="Y71" i="18"/>
  <c r="S71" i="18"/>
  <c r="M71" i="18"/>
  <c r="L71" i="18"/>
  <c r="K71" i="18"/>
  <c r="J71" i="18"/>
  <c r="I71" i="18"/>
  <c r="H71" i="18"/>
  <c r="AE70" i="18"/>
  <c r="Y70" i="18"/>
  <c r="S70" i="18"/>
  <c r="M70" i="18"/>
  <c r="L70" i="18"/>
  <c r="K70" i="18"/>
  <c r="J70" i="18"/>
  <c r="I70" i="18"/>
  <c r="H70" i="18"/>
  <c r="AE69" i="18"/>
  <c r="Y69" i="18"/>
  <c r="S69" i="18"/>
  <c r="M69" i="18"/>
  <c r="L69" i="18"/>
  <c r="K69" i="18"/>
  <c r="J69" i="18"/>
  <c r="I69" i="18"/>
  <c r="H69" i="18"/>
  <c r="AE68" i="18"/>
  <c r="Y68" i="18"/>
  <c r="S68" i="18"/>
  <c r="M68" i="18"/>
  <c r="L68" i="18"/>
  <c r="K68" i="18"/>
  <c r="J68" i="18"/>
  <c r="I68" i="18"/>
  <c r="H68" i="18"/>
  <c r="AE67" i="18"/>
  <c r="Y67" i="18"/>
  <c r="S67" i="18"/>
  <c r="M67" i="18"/>
  <c r="L67" i="18"/>
  <c r="K67" i="18"/>
  <c r="J67" i="18"/>
  <c r="I67" i="18"/>
  <c r="H67" i="18"/>
  <c r="AE66" i="18"/>
  <c r="Y66" i="18"/>
  <c r="S66" i="18"/>
  <c r="M66" i="18"/>
  <c r="L66" i="18"/>
  <c r="K66" i="18"/>
  <c r="J66" i="18"/>
  <c r="I66" i="18"/>
  <c r="H66" i="18"/>
  <c r="AE65" i="18"/>
  <c r="Y65" i="18"/>
  <c r="S65" i="18"/>
  <c r="M65" i="18"/>
  <c r="L65" i="18"/>
  <c r="K65" i="18"/>
  <c r="J65" i="18"/>
  <c r="I65" i="18"/>
  <c r="H65" i="18"/>
  <c r="AE64" i="18"/>
  <c r="Y64" i="18"/>
  <c r="S64" i="18"/>
  <c r="M64" i="18"/>
  <c r="L64" i="18"/>
  <c r="K64" i="18"/>
  <c r="J64" i="18"/>
  <c r="I64" i="18"/>
  <c r="H64" i="18"/>
  <c r="G64" i="18" s="1"/>
  <c r="AE63" i="18"/>
  <c r="Y63" i="18"/>
  <c r="S63" i="18"/>
  <c r="M63" i="18"/>
  <c r="L63" i="18"/>
  <c r="K63" i="18"/>
  <c r="J63" i="18"/>
  <c r="I63" i="18"/>
  <c r="H63" i="18"/>
  <c r="AE62" i="18"/>
  <c r="Y62" i="18"/>
  <c r="S62" i="18"/>
  <c r="M62" i="18"/>
  <c r="L62" i="18"/>
  <c r="K62" i="18"/>
  <c r="J62" i="18"/>
  <c r="I62" i="18"/>
  <c r="H62" i="18"/>
  <c r="AE61" i="18"/>
  <c r="Y61" i="18"/>
  <c r="S61" i="18"/>
  <c r="M61" i="18"/>
  <c r="L61" i="18"/>
  <c r="K61" i="18"/>
  <c r="J61" i="18"/>
  <c r="I61" i="18"/>
  <c r="H61" i="18"/>
  <c r="AE60" i="18"/>
  <c r="Y60" i="18"/>
  <c r="S60" i="18"/>
  <c r="M60" i="18"/>
  <c r="L60" i="18"/>
  <c r="K60" i="18"/>
  <c r="J60" i="18"/>
  <c r="I60" i="18"/>
  <c r="H60" i="18"/>
  <c r="AE59" i="18"/>
  <c r="Y59" i="18"/>
  <c r="S59" i="18"/>
  <c r="M59" i="18"/>
  <c r="L59" i="18"/>
  <c r="K59" i="18"/>
  <c r="J59" i="18"/>
  <c r="I59" i="18"/>
  <c r="H59" i="18"/>
  <c r="AE58" i="18"/>
  <c r="Y58" i="18"/>
  <c r="S58" i="18"/>
  <c r="M58" i="18"/>
  <c r="L58" i="18"/>
  <c r="K58" i="18"/>
  <c r="J58" i="18"/>
  <c r="I58" i="18"/>
  <c r="H58" i="18"/>
  <c r="AE57" i="18"/>
  <c r="Y57" i="18"/>
  <c r="S57" i="18"/>
  <c r="M57" i="18"/>
  <c r="L57" i="18"/>
  <c r="K57" i="18"/>
  <c r="J57" i="18"/>
  <c r="I57" i="18"/>
  <c r="H57" i="18"/>
  <c r="AE56" i="18"/>
  <c r="Y56" i="18"/>
  <c r="S56" i="18"/>
  <c r="M56" i="18"/>
  <c r="L56" i="18"/>
  <c r="K56" i="18"/>
  <c r="J56" i="18"/>
  <c r="I56" i="18"/>
  <c r="H56" i="18"/>
  <c r="A56" i="18"/>
  <c r="AE55" i="18"/>
  <c r="Y55" i="18"/>
  <c r="S55" i="18"/>
  <c r="M55" i="18"/>
  <c r="L55" i="18"/>
  <c r="K55" i="18"/>
  <c r="J55" i="18"/>
  <c r="I55" i="18"/>
  <c r="H55" i="18"/>
  <c r="AE54" i="18"/>
  <c r="Y54" i="18"/>
  <c r="S54" i="18"/>
  <c r="M54" i="18"/>
  <c r="L54" i="18"/>
  <c r="K54" i="18"/>
  <c r="J54" i="18"/>
  <c r="I54" i="18"/>
  <c r="H54" i="18"/>
  <c r="AE53" i="18"/>
  <c r="Y53" i="18"/>
  <c r="S53" i="18"/>
  <c r="M53" i="18"/>
  <c r="L53" i="18"/>
  <c r="K53" i="18"/>
  <c r="J53" i="18"/>
  <c r="I53" i="18"/>
  <c r="H53" i="18"/>
  <c r="AE52" i="18"/>
  <c r="Y52" i="18"/>
  <c r="S52" i="18"/>
  <c r="M52" i="18"/>
  <c r="L52" i="18"/>
  <c r="K52" i="18"/>
  <c r="J52" i="18"/>
  <c r="I52" i="18"/>
  <c r="H52" i="18"/>
  <c r="AE51" i="18"/>
  <c r="Y51" i="18"/>
  <c r="S51" i="18"/>
  <c r="M51" i="18"/>
  <c r="L51" i="18"/>
  <c r="K51" i="18"/>
  <c r="J51" i="18"/>
  <c r="I51" i="18"/>
  <c r="H51" i="18"/>
  <c r="AE50" i="18"/>
  <c r="Y50" i="18"/>
  <c r="S50" i="18"/>
  <c r="M50" i="18"/>
  <c r="L50" i="18"/>
  <c r="K50" i="18"/>
  <c r="J50" i="18"/>
  <c r="I50" i="18"/>
  <c r="H50" i="18"/>
  <c r="AE49" i="18"/>
  <c r="Y49" i="18"/>
  <c r="S49" i="18"/>
  <c r="M49" i="18"/>
  <c r="L49" i="18"/>
  <c r="K49" i="18"/>
  <c r="J49" i="18"/>
  <c r="I49" i="18"/>
  <c r="H49" i="18"/>
  <c r="AE48" i="18"/>
  <c r="Y48" i="18"/>
  <c r="S48" i="18"/>
  <c r="M48" i="18"/>
  <c r="L48" i="18"/>
  <c r="K48" i="18"/>
  <c r="J48" i="18"/>
  <c r="I48" i="18"/>
  <c r="H48" i="18"/>
  <c r="AE47" i="18"/>
  <c r="Y47" i="18"/>
  <c r="S47" i="18"/>
  <c r="M47" i="18"/>
  <c r="L47" i="18"/>
  <c r="K47" i="18"/>
  <c r="J47" i="18"/>
  <c r="I47" i="18"/>
  <c r="H47" i="18"/>
  <c r="AE46" i="18"/>
  <c r="Y46" i="18"/>
  <c r="S46" i="18"/>
  <c r="M46" i="18"/>
  <c r="L46" i="18"/>
  <c r="K46" i="18"/>
  <c r="J46" i="18"/>
  <c r="I46" i="18"/>
  <c r="H46" i="18"/>
  <c r="AE45" i="18"/>
  <c r="Y45" i="18"/>
  <c r="S45" i="18"/>
  <c r="M45" i="18"/>
  <c r="L45" i="18"/>
  <c r="K45" i="18"/>
  <c r="J45" i="18"/>
  <c r="I45" i="18"/>
  <c r="H45" i="18"/>
  <c r="AE44" i="18"/>
  <c r="Y44" i="18"/>
  <c r="S44" i="18"/>
  <c r="M44" i="18"/>
  <c r="L44" i="18"/>
  <c r="K44" i="18"/>
  <c r="J44" i="18"/>
  <c r="I44" i="18"/>
  <c r="H44" i="18"/>
  <c r="AE43" i="18"/>
  <c r="Y43" i="18"/>
  <c r="S43" i="18"/>
  <c r="M43" i="18"/>
  <c r="L43" i="18"/>
  <c r="K43" i="18"/>
  <c r="J43" i="18"/>
  <c r="I43" i="18"/>
  <c r="H43" i="18"/>
  <c r="AE42" i="18"/>
  <c r="Y42" i="18"/>
  <c r="S42" i="18"/>
  <c r="M42" i="18"/>
  <c r="L42" i="18"/>
  <c r="K42" i="18"/>
  <c r="J42" i="18"/>
  <c r="I42" i="18"/>
  <c r="H42" i="18"/>
  <c r="AE41" i="18"/>
  <c r="Y41" i="18"/>
  <c r="S41" i="18"/>
  <c r="M41" i="18"/>
  <c r="L41" i="18"/>
  <c r="K41" i="18"/>
  <c r="J41" i="18"/>
  <c r="I41" i="18"/>
  <c r="H41" i="18"/>
  <c r="AE40" i="18"/>
  <c r="Y40" i="18"/>
  <c r="S40" i="18"/>
  <c r="M40" i="18"/>
  <c r="L40" i="18"/>
  <c r="K40" i="18"/>
  <c r="J40" i="18"/>
  <c r="I40" i="18"/>
  <c r="H40" i="18"/>
  <c r="AE39" i="18"/>
  <c r="Y39" i="18"/>
  <c r="S39" i="18"/>
  <c r="M39" i="18"/>
  <c r="L39" i="18"/>
  <c r="K39" i="18"/>
  <c r="J39" i="18"/>
  <c r="I39" i="18"/>
  <c r="H39" i="18"/>
  <c r="AE38" i="18"/>
  <c r="Y38" i="18"/>
  <c r="S38" i="18"/>
  <c r="M38" i="18"/>
  <c r="L38" i="18"/>
  <c r="K38" i="18"/>
  <c r="J38" i="18"/>
  <c r="I38" i="18"/>
  <c r="H38" i="18"/>
  <c r="AE37" i="18"/>
  <c r="Y37" i="18"/>
  <c r="S37" i="18"/>
  <c r="M37" i="18"/>
  <c r="L37" i="18"/>
  <c r="K37" i="18"/>
  <c r="J37" i="18"/>
  <c r="I37" i="18"/>
  <c r="H37" i="18"/>
  <c r="AE36" i="18"/>
  <c r="Y36" i="18"/>
  <c r="S36" i="18"/>
  <c r="M36" i="18"/>
  <c r="L36" i="18"/>
  <c r="K36" i="18"/>
  <c r="J36" i="18"/>
  <c r="I36" i="18"/>
  <c r="H36" i="18"/>
  <c r="AE35" i="18"/>
  <c r="Y35" i="18"/>
  <c r="S35" i="18"/>
  <c r="M35" i="18"/>
  <c r="L35" i="18"/>
  <c r="K35" i="18"/>
  <c r="J35" i="18"/>
  <c r="I35" i="18"/>
  <c r="H35" i="18"/>
  <c r="AE34" i="18"/>
  <c r="Y34" i="18"/>
  <c r="S34" i="18"/>
  <c r="M34" i="18"/>
  <c r="L34" i="18"/>
  <c r="K34" i="18"/>
  <c r="J34" i="18"/>
  <c r="I34" i="18"/>
  <c r="H34" i="18"/>
  <c r="AE33" i="18"/>
  <c r="Y33" i="18"/>
  <c r="S33" i="18"/>
  <c r="M33" i="18"/>
  <c r="L33" i="18"/>
  <c r="K33" i="18"/>
  <c r="J33" i="18"/>
  <c r="I33" i="18"/>
  <c r="H33" i="18"/>
  <c r="AE32" i="18"/>
  <c r="Y32" i="18"/>
  <c r="S32" i="18"/>
  <c r="M32" i="18"/>
  <c r="L32" i="18"/>
  <c r="K32" i="18"/>
  <c r="J32" i="18"/>
  <c r="I32" i="18"/>
  <c r="H32" i="18"/>
  <c r="AE31" i="18"/>
  <c r="Y31" i="18"/>
  <c r="S31" i="18"/>
  <c r="M31" i="18"/>
  <c r="L31" i="18"/>
  <c r="K31" i="18"/>
  <c r="J31" i="18"/>
  <c r="I31" i="18"/>
  <c r="H31" i="18"/>
  <c r="AE30" i="18"/>
  <c r="Y30" i="18"/>
  <c r="S30" i="18"/>
  <c r="M30" i="18"/>
  <c r="L30" i="18"/>
  <c r="K30" i="18"/>
  <c r="J30" i="18"/>
  <c r="I30" i="18"/>
  <c r="H30" i="18"/>
  <c r="AE29" i="18"/>
  <c r="Y29" i="18"/>
  <c r="S29" i="18"/>
  <c r="M29" i="18"/>
  <c r="L29" i="18"/>
  <c r="K29" i="18"/>
  <c r="J29" i="18"/>
  <c r="I29" i="18"/>
  <c r="H29" i="18"/>
  <c r="AE28" i="18"/>
  <c r="Y28" i="18"/>
  <c r="S28" i="18"/>
  <c r="M28" i="18"/>
  <c r="L28" i="18"/>
  <c r="K28" i="18"/>
  <c r="J28" i="18"/>
  <c r="I28" i="18"/>
  <c r="H28" i="18"/>
  <c r="AE27" i="18"/>
  <c r="Y27" i="18"/>
  <c r="S27" i="18"/>
  <c r="M27" i="18"/>
  <c r="L27" i="18"/>
  <c r="K27" i="18"/>
  <c r="J27" i="18"/>
  <c r="I27" i="18"/>
  <c r="H27" i="18"/>
  <c r="AE26" i="18"/>
  <c r="Y26" i="18"/>
  <c r="S26" i="18"/>
  <c r="M26" i="18"/>
  <c r="L26" i="18"/>
  <c r="K26" i="18"/>
  <c r="J26" i="18"/>
  <c r="I26" i="18"/>
  <c r="H26" i="18"/>
  <c r="AE25" i="18"/>
  <c r="Y25" i="18"/>
  <c r="S25" i="18"/>
  <c r="M25" i="18"/>
  <c r="L25" i="18"/>
  <c r="K25" i="18"/>
  <c r="J25" i="18"/>
  <c r="I25" i="18"/>
  <c r="H25" i="18"/>
  <c r="AE24" i="18"/>
  <c r="Y24" i="18"/>
  <c r="S24" i="18"/>
  <c r="M24" i="18"/>
  <c r="L24" i="18"/>
  <c r="K24" i="18"/>
  <c r="J24" i="18"/>
  <c r="I24" i="18"/>
  <c r="H24" i="18"/>
  <c r="AE23" i="18"/>
  <c r="Y23" i="18"/>
  <c r="S23" i="18"/>
  <c r="M23" i="18"/>
  <c r="L23" i="18"/>
  <c r="K23" i="18"/>
  <c r="J23" i="18"/>
  <c r="I23" i="18"/>
  <c r="H23" i="18"/>
  <c r="AE22" i="18"/>
  <c r="Y22" i="18"/>
  <c r="S22" i="18"/>
  <c r="M22" i="18"/>
  <c r="L22" i="18"/>
  <c r="K22" i="18"/>
  <c r="J22" i="18"/>
  <c r="I22" i="18"/>
  <c r="H22" i="18"/>
  <c r="AE21" i="18"/>
  <c r="Y21" i="18"/>
  <c r="S21" i="18"/>
  <c r="M21" i="18"/>
  <c r="L21" i="18"/>
  <c r="K21" i="18"/>
  <c r="J21" i="18"/>
  <c r="I21" i="18"/>
  <c r="H21" i="18"/>
  <c r="AE20" i="18"/>
  <c r="Y20" i="18"/>
  <c r="S20" i="18"/>
  <c r="M20" i="18"/>
  <c r="L20" i="18"/>
  <c r="K20" i="18"/>
  <c r="J20" i="18"/>
  <c r="I20" i="18"/>
  <c r="H20" i="18"/>
  <c r="AE19" i="18"/>
  <c r="Y19" i="18"/>
  <c r="S19" i="18"/>
  <c r="M19" i="18"/>
  <c r="L19" i="18"/>
  <c r="K19" i="18"/>
  <c r="J19" i="18"/>
  <c r="I19" i="18"/>
  <c r="H19" i="18"/>
  <c r="AE18" i="18"/>
  <c r="Y18" i="18"/>
  <c r="S18" i="18"/>
  <c r="M18" i="18"/>
  <c r="L18" i="18"/>
  <c r="K18" i="18"/>
  <c r="J18" i="18"/>
  <c r="I18" i="18"/>
  <c r="H18" i="18"/>
  <c r="AE17" i="18"/>
  <c r="Y17" i="18"/>
  <c r="S17" i="18"/>
  <c r="M17" i="18"/>
  <c r="L17" i="18"/>
  <c r="K17" i="18"/>
  <c r="J17" i="18"/>
  <c r="I17" i="18"/>
  <c r="H17" i="18"/>
  <c r="AE16" i="18"/>
  <c r="Y16" i="18"/>
  <c r="S16" i="18"/>
  <c r="M16" i="18"/>
  <c r="L16" i="18"/>
  <c r="K16" i="18"/>
  <c r="J16" i="18"/>
  <c r="I16" i="18"/>
  <c r="H16" i="18"/>
  <c r="AE15" i="18"/>
  <c r="Y15" i="18"/>
  <c r="S15" i="18"/>
  <c r="M15" i="18"/>
  <c r="L15" i="18"/>
  <c r="K15" i="18"/>
  <c r="J15" i="18"/>
  <c r="I15" i="18"/>
  <c r="H15" i="18"/>
  <c r="AE14" i="18"/>
  <c r="Y14" i="18"/>
  <c r="S14" i="18"/>
  <c r="M14" i="18"/>
  <c r="L14" i="18"/>
  <c r="K14" i="18"/>
  <c r="J14" i="18"/>
  <c r="I14" i="18"/>
  <c r="H14" i="18"/>
  <c r="AE13" i="18"/>
  <c r="Y13" i="18"/>
  <c r="S13" i="18"/>
  <c r="M13" i="18"/>
  <c r="L13" i="18"/>
  <c r="K13" i="18"/>
  <c r="J13" i="18"/>
  <c r="I13" i="18"/>
  <c r="H13" i="18"/>
  <c r="AE12" i="18"/>
  <c r="Y12" i="18"/>
  <c r="S12" i="18"/>
  <c r="M12" i="18"/>
  <c r="L12" i="18"/>
  <c r="K12" i="18"/>
  <c r="J12" i="18"/>
  <c r="I12" i="18"/>
  <c r="H12" i="18"/>
  <c r="AE11" i="18"/>
  <c r="Y11" i="18"/>
  <c r="S11" i="18"/>
  <c r="M11" i="18"/>
  <c r="L11" i="18"/>
  <c r="K11" i="18"/>
  <c r="J11" i="18"/>
  <c r="I11" i="18"/>
  <c r="H11" i="18"/>
  <c r="AE10" i="18"/>
  <c r="Y10" i="18"/>
  <c r="S10" i="18"/>
  <c r="M10" i="18"/>
  <c r="L10" i="18"/>
  <c r="K10" i="18"/>
  <c r="J10" i="18"/>
  <c r="I10" i="18"/>
  <c r="H10" i="18"/>
  <c r="AE9" i="18"/>
  <c r="Y9" i="18"/>
  <c r="S9" i="18"/>
  <c r="M9" i="18"/>
  <c r="L9" i="18"/>
  <c r="K9" i="18"/>
  <c r="J9" i="18"/>
  <c r="I9" i="18"/>
  <c r="H9" i="18"/>
  <c r="A9" i="18"/>
  <c r="AE8" i="18"/>
  <c r="Y8" i="18"/>
  <c r="S8" i="18"/>
  <c r="M8" i="18"/>
  <c r="L8" i="18"/>
  <c r="K8" i="18"/>
  <c r="J8" i="18"/>
  <c r="I8" i="18"/>
  <c r="H8" i="18"/>
  <c r="AE7" i="18"/>
  <c r="Y7" i="18"/>
  <c r="S7" i="18"/>
  <c r="M7" i="18"/>
  <c r="L7" i="18"/>
  <c r="K7" i="18"/>
  <c r="J7" i="18"/>
  <c r="I7" i="18"/>
  <c r="H7" i="18"/>
  <c r="AE33" i="17"/>
  <c r="Y33" i="17"/>
  <c r="S33" i="17"/>
  <c r="M33" i="17"/>
  <c r="L33" i="17"/>
  <c r="K33" i="17"/>
  <c r="J33" i="17"/>
  <c r="I33" i="17"/>
  <c r="H33" i="17"/>
  <c r="AE32" i="17"/>
  <c r="Y32" i="17"/>
  <c r="S32" i="17"/>
  <c r="M32" i="17"/>
  <c r="L32" i="17"/>
  <c r="K32" i="17"/>
  <c r="J32" i="17"/>
  <c r="I32" i="17"/>
  <c r="H32" i="17"/>
  <c r="AE31" i="17"/>
  <c r="Y31" i="17"/>
  <c r="S31" i="17"/>
  <c r="M31" i="17"/>
  <c r="L31" i="17"/>
  <c r="K31" i="17"/>
  <c r="J31" i="17"/>
  <c r="I31" i="17"/>
  <c r="H31" i="17"/>
  <c r="AE30" i="17"/>
  <c r="Y30" i="17"/>
  <c r="S30" i="17"/>
  <c r="M30" i="17"/>
  <c r="L30" i="17"/>
  <c r="K30" i="17"/>
  <c r="J30" i="17"/>
  <c r="I30" i="17"/>
  <c r="G30" i="17" s="1"/>
  <c r="H30" i="17"/>
  <c r="AE29" i="17"/>
  <c r="Y29" i="17"/>
  <c r="S29" i="17"/>
  <c r="M29" i="17"/>
  <c r="L29" i="17"/>
  <c r="K29" i="17"/>
  <c r="J29" i="17"/>
  <c r="I29" i="17"/>
  <c r="H29" i="17"/>
  <c r="AE28" i="17"/>
  <c r="Y28" i="17"/>
  <c r="S28" i="17"/>
  <c r="M28" i="17"/>
  <c r="L28" i="17"/>
  <c r="K28" i="17"/>
  <c r="J28" i="17"/>
  <c r="I28" i="17"/>
  <c r="H28" i="17"/>
  <c r="AE27" i="17"/>
  <c r="Y27" i="17"/>
  <c r="S27" i="17"/>
  <c r="M27" i="17"/>
  <c r="L27" i="17"/>
  <c r="K27" i="17"/>
  <c r="J27" i="17"/>
  <c r="I27" i="17"/>
  <c r="H27" i="17"/>
  <c r="AE26" i="17"/>
  <c r="Y26" i="17"/>
  <c r="S26" i="17"/>
  <c r="M26" i="17"/>
  <c r="L26" i="17"/>
  <c r="K26" i="17"/>
  <c r="J26" i="17"/>
  <c r="I26" i="17"/>
  <c r="G26" i="17" s="1"/>
  <c r="H26" i="17"/>
  <c r="AE25" i="17"/>
  <c r="Y25" i="17"/>
  <c r="S25" i="17"/>
  <c r="M25" i="17"/>
  <c r="L25" i="17"/>
  <c r="K25" i="17"/>
  <c r="J25" i="17"/>
  <c r="I25" i="17"/>
  <c r="H25" i="17"/>
  <c r="AE24" i="17"/>
  <c r="Y24" i="17"/>
  <c r="S24" i="17"/>
  <c r="M24" i="17"/>
  <c r="L24" i="17"/>
  <c r="K24" i="17"/>
  <c r="J24" i="17"/>
  <c r="I24" i="17"/>
  <c r="H24" i="17"/>
  <c r="AE23" i="17"/>
  <c r="Y23" i="17"/>
  <c r="S23" i="17"/>
  <c r="M23" i="17"/>
  <c r="L23" i="17"/>
  <c r="K23" i="17"/>
  <c r="J23" i="17"/>
  <c r="I23" i="17"/>
  <c r="H23" i="17"/>
  <c r="AE22" i="17"/>
  <c r="Y22" i="17"/>
  <c r="S22" i="17"/>
  <c r="M22" i="17"/>
  <c r="L22" i="17"/>
  <c r="K22" i="17"/>
  <c r="J22" i="17"/>
  <c r="I22" i="17"/>
  <c r="G22" i="17" s="1"/>
  <c r="H22" i="17"/>
  <c r="A22" i="17"/>
  <c r="AE21" i="17"/>
  <c r="Y21" i="17"/>
  <c r="S21" i="17"/>
  <c r="M21" i="17"/>
  <c r="L21" i="17"/>
  <c r="K21" i="17"/>
  <c r="J21" i="17"/>
  <c r="I21" i="17"/>
  <c r="H21" i="17"/>
  <c r="AE20" i="17"/>
  <c r="Y20" i="17"/>
  <c r="S20" i="17"/>
  <c r="M20" i="17"/>
  <c r="L20" i="17"/>
  <c r="K20" i="17"/>
  <c r="J20" i="17"/>
  <c r="I20" i="17"/>
  <c r="H20" i="17"/>
  <c r="AE19" i="17"/>
  <c r="Y19" i="17"/>
  <c r="S19" i="17"/>
  <c r="M19" i="17"/>
  <c r="L19" i="17"/>
  <c r="K19" i="17"/>
  <c r="J19" i="17"/>
  <c r="I19" i="17"/>
  <c r="H19" i="17"/>
  <c r="AE18" i="17"/>
  <c r="Y18" i="17"/>
  <c r="S18" i="17"/>
  <c r="M18" i="17"/>
  <c r="L18" i="17"/>
  <c r="K18" i="17"/>
  <c r="J18" i="17"/>
  <c r="I18" i="17"/>
  <c r="H18" i="17"/>
  <c r="AE17" i="17"/>
  <c r="Y17" i="17"/>
  <c r="S17" i="17"/>
  <c r="M17" i="17"/>
  <c r="L17" i="17"/>
  <c r="K17" i="17"/>
  <c r="J17" i="17"/>
  <c r="I17" i="17"/>
  <c r="H17" i="17"/>
  <c r="G17" i="17" s="1"/>
  <c r="AE16" i="17"/>
  <c r="Y16" i="17"/>
  <c r="S16" i="17"/>
  <c r="M16" i="17"/>
  <c r="L16" i="17"/>
  <c r="K16" i="17"/>
  <c r="J16" i="17"/>
  <c r="I16" i="17"/>
  <c r="H16" i="17"/>
  <c r="AE15" i="17"/>
  <c r="Y15" i="17"/>
  <c r="S15" i="17"/>
  <c r="M15" i="17"/>
  <c r="L15" i="17"/>
  <c r="K15" i="17"/>
  <c r="J15" i="17"/>
  <c r="I15" i="17"/>
  <c r="H15" i="17"/>
  <c r="AE14" i="17"/>
  <c r="Y14" i="17"/>
  <c r="S14" i="17"/>
  <c r="M14" i="17"/>
  <c r="L14" i="17"/>
  <c r="K14" i="17"/>
  <c r="J14" i="17"/>
  <c r="I14" i="17"/>
  <c r="H14" i="17"/>
  <c r="AE13" i="17"/>
  <c r="Y13" i="17"/>
  <c r="S13" i="17"/>
  <c r="M13" i="17"/>
  <c r="L13" i="17"/>
  <c r="K13" i="17"/>
  <c r="J13" i="17"/>
  <c r="I13" i="17"/>
  <c r="G13" i="17" s="1"/>
  <c r="H13" i="17"/>
  <c r="AE12" i="17"/>
  <c r="Y12" i="17"/>
  <c r="S12" i="17"/>
  <c r="M12" i="17"/>
  <c r="L12" i="17"/>
  <c r="K12" i="17"/>
  <c r="J12" i="17"/>
  <c r="I12" i="17"/>
  <c r="H12" i="17"/>
  <c r="AE11" i="17"/>
  <c r="Y11" i="17"/>
  <c r="S11" i="17"/>
  <c r="M11" i="17"/>
  <c r="L11" i="17"/>
  <c r="K11" i="17"/>
  <c r="J11" i="17"/>
  <c r="I11" i="17"/>
  <c r="H11" i="17"/>
  <c r="AE10" i="17"/>
  <c r="AE34" i="17" s="1"/>
  <c r="Y10" i="17"/>
  <c r="S10" i="17"/>
  <c r="M10" i="17"/>
  <c r="L10" i="17"/>
  <c r="K10" i="17"/>
  <c r="J10" i="17"/>
  <c r="I10" i="17"/>
  <c r="H10" i="17"/>
  <c r="AE9" i="17"/>
  <c r="Y9" i="17"/>
  <c r="S9" i="17"/>
  <c r="M9" i="17"/>
  <c r="L9" i="17"/>
  <c r="K9" i="17"/>
  <c r="J9" i="17"/>
  <c r="I9" i="17"/>
  <c r="H9" i="17"/>
  <c r="AE8" i="17"/>
  <c r="Y8" i="17"/>
  <c r="S8" i="17"/>
  <c r="S34" i="17" s="1"/>
  <c r="M8" i="17"/>
  <c r="L8" i="17"/>
  <c r="K8" i="17"/>
  <c r="J8" i="17"/>
  <c r="I8" i="17"/>
  <c r="H8" i="17"/>
  <c r="AE7" i="17"/>
  <c r="Y7" i="17"/>
  <c r="Y34" i="17" s="1"/>
  <c r="S7" i="17"/>
  <c r="M7" i="17"/>
  <c r="M34" i="17" s="1"/>
  <c r="L7" i="17"/>
  <c r="L34" i="17" s="1"/>
  <c r="K7" i="17"/>
  <c r="K34" i="17" s="1"/>
  <c r="J7" i="17"/>
  <c r="J34" i="17" s="1"/>
  <c r="I7" i="17"/>
  <c r="I34" i="17" s="1"/>
  <c r="H7" i="17"/>
  <c r="H34" i="17" s="1"/>
  <c r="AJ10" i="16"/>
  <c r="AI10" i="16"/>
  <c r="AH10" i="16"/>
  <c r="AG10" i="16"/>
  <c r="AF10" i="16"/>
  <c r="AD10" i="16"/>
  <c r="AC10" i="16"/>
  <c r="AB10" i="16"/>
  <c r="AA10" i="16"/>
  <c r="Z10" i="16"/>
  <c r="X10" i="16"/>
  <c r="W10" i="16"/>
  <c r="V10" i="16"/>
  <c r="U10" i="16"/>
  <c r="T10" i="16"/>
  <c r="R10" i="16"/>
  <c r="Q10" i="16"/>
  <c r="P10" i="16"/>
  <c r="O10" i="16"/>
  <c r="N10" i="16"/>
  <c r="AE9" i="16"/>
  <c r="Y9" i="16"/>
  <c r="S9" i="16"/>
  <c r="M9" i="16"/>
  <c r="L9" i="16"/>
  <c r="K9" i="16"/>
  <c r="J9" i="16"/>
  <c r="I9" i="16"/>
  <c r="H9" i="16"/>
  <c r="AE8" i="16"/>
  <c r="Y8" i="16"/>
  <c r="S8" i="16"/>
  <c r="M8" i="16"/>
  <c r="L8" i="16"/>
  <c r="K8" i="16"/>
  <c r="J8" i="16"/>
  <c r="I8" i="16"/>
  <c r="H8" i="16"/>
  <c r="AE7" i="16"/>
  <c r="AE10" i="16" s="1"/>
  <c r="Y7" i="16"/>
  <c r="S7" i="16"/>
  <c r="M7" i="16"/>
  <c r="L7" i="16"/>
  <c r="L10" i="16" s="1"/>
  <c r="K7" i="16"/>
  <c r="J7" i="16"/>
  <c r="I7" i="16"/>
  <c r="H7" i="16"/>
  <c r="H10" i="16" s="1"/>
  <c r="AJ10" i="15"/>
  <c r="AI10" i="15"/>
  <c r="AH10" i="15"/>
  <c r="AG10" i="15"/>
  <c r="AF10" i="15"/>
  <c r="AD10" i="15"/>
  <c r="AC10" i="15"/>
  <c r="AB10" i="15"/>
  <c r="AA10" i="15"/>
  <c r="Z10" i="15"/>
  <c r="X10" i="15"/>
  <c r="W10" i="15"/>
  <c r="K10" i="15" s="1"/>
  <c r="V10" i="15"/>
  <c r="U10" i="15"/>
  <c r="T10" i="15"/>
  <c r="R10" i="15"/>
  <c r="Q10" i="15"/>
  <c r="P10" i="15"/>
  <c r="O10" i="15"/>
  <c r="N10" i="15"/>
  <c r="H10" i="15" s="1"/>
  <c r="AE9" i="15"/>
  <c r="Y9" i="15"/>
  <c r="S9" i="15"/>
  <c r="M9" i="15"/>
  <c r="L9" i="15"/>
  <c r="K9" i="15"/>
  <c r="J9" i="15"/>
  <c r="I9" i="15"/>
  <c r="H9" i="15"/>
  <c r="AE8" i="15"/>
  <c r="Y8" i="15"/>
  <c r="S8" i="15"/>
  <c r="M8" i="15"/>
  <c r="L8" i="15"/>
  <c r="K8" i="15"/>
  <c r="J8" i="15"/>
  <c r="I8" i="15"/>
  <c r="H8" i="15"/>
  <c r="AE7" i="15"/>
  <c r="Y7" i="15"/>
  <c r="S7" i="15"/>
  <c r="M7" i="15"/>
  <c r="L7" i="15"/>
  <c r="K7" i="15"/>
  <c r="J7" i="15"/>
  <c r="I7" i="15"/>
  <c r="H7" i="15"/>
  <c r="AE12" i="14"/>
  <c r="Y12" i="14"/>
  <c r="S12" i="14"/>
  <c r="M12" i="14"/>
  <c r="L12" i="14"/>
  <c r="K12" i="14"/>
  <c r="J12" i="14"/>
  <c r="I12" i="14"/>
  <c r="H12" i="14"/>
  <c r="AE11" i="14"/>
  <c r="Y11" i="14"/>
  <c r="S11" i="14"/>
  <c r="M11" i="14"/>
  <c r="L11" i="14"/>
  <c r="K11" i="14"/>
  <c r="J11" i="14"/>
  <c r="I11" i="14"/>
  <c r="H11" i="14"/>
  <c r="G11" i="14" s="1"/>
  <c r="AE10" i="14"/>
  <c r="Y10" i="14"/>
  <c r="S10" i="14"/>
  <c r="M10" i="14"/>
  <c r="L10" i="14"/>
  <c r="K10" i="14"/>
  <c r="J10" i="14"/>
  <c r="I10" i="14"/>
  <c r="H10" i="14"/>
  <c r="AE9" i="14"/>
  <c r="Y9" i="14"/>
  <c r="S9" i="14"/>
  <c r="M9" i="14"/>
  <c r="L9" i="14"/>
  <c r="K9" i="14"/>
  <c r="J9" i="14"/>
  <c r="I9" i="14"/>
  <c r="H9" i="14"/>
  <c r="AE8" i="14"/>
  <c r="Y8" i="14"/>
  <c r="S8" i="14"/>
  <c r="M8" i="14"/>
  <c r="L8" i="14"/>
  <c r="K8" i="14"/>
  <c r="J8" i="14"/>
  <c r="I8" i="14"/>
  <c r="H8" i="14"/>
  <c r="AE7" i="14"/>
  <c r="Y7" i="14"/>
  <c r="S7" i="14"/>
  <c r="M7" i="14"/>
  <c r="L7" i="14"/>
  <c r="K7" i="14"/>
  <c r="J7" i="14"/>
  <c r="I7" i="14"/>
  <c r="H7" i="14"/>
  <c r="G7" i="14" s="1"/>
  <c r="AJ84" i="13"/>
  <c r="AI84" i="13"/>
  <c r="AH84" i="13"/>
  <c r="AG84" i="13"/>
  <c r="AF84" i="13"/>
  <c r="AD84" i="13"/>
  <c r="AC84" i="13"/>
  <c r="AB84" i="13"/>
  <c r="AA84" i="13"/>
  <c r="Z84" i="13"/>
  <c r="X84" i="13"/>
  <c r="W84" i="13"/>
  <c r="V84" i="13"/>
  <c r="U84" i="13"/>
  <c r="T84" i="13"/>
  <c r="R84" i="13"/>
  <c r="Q84" i="13"/>
  <c r="P84" i="13"/>
  <c r="O84" i="13"/>
  <c r="N84" i="13"/>
  <c r="AE83" i="13"/>
  <c r="Y83" i="13"/>
  <c r="S83" i="13"/>
  <c r="M83" i="13"/>
  <c r="L83" i="13"/>
  <c r="K83" i="13"/>
  <c r="J83" i="13"/>
  <c r="I83" i="13"/>
  <c r="H83" i="13"/>
  <c r="AE82" i="13"/>
  <c r="Y82" i="13"/>
  <c r="S82" i="13"/>
  <c r="M82" i="13"/>
  <c r="L82" i="13"/>
  <c r="K82" i="13"/>
  <c r="J82" i="13"/>
  <c r="I82" i="13"/>
  <c r="H82" i="13"/>
  <c r="AE81" i="13"/>
  <c r="Y81" i="13"/>
  <c r="S81" i="13"/>
  <c r="M81" i="13"/>
  <c r="L81" i="13"/>
  <c r="K81" i="13"/>
  <c r="J81" i="13"/>
  <c r="I81" i="13"/>
  <c r="H81" i="13"/>
  <c r="AE80" i="13"/>
  <c r="Y80" i="13"/>
  <c r="S80" i="13"/>
  <c r="M80" i="13"/>
  <c r="L80" i="13"/>
  <c r="K80" i="13"/>
  <c r="J80" i="13"/>
  <c r="I80" i="13"/>
  <c r="H80" i="13"/>
  <c r="AE79" i="13"/>
  <c r="Y79" i="13"/>
  <c r="S79" i="13"/>
  <c r="M79" i="13"/>
  <c r="L79" i="13"/>
  <c r="K79" i="13"/>
  <c r="J79" i="13"/>
  <c r="I79" i="13"/>
  <c r="G79" i="13" s="1"/>
  <c r="H79" i="13"/>
  <c r="AE78" i="13"/>
  <c r="Y78" i="13"/>
  <c r="S78" i="13"/>
  <c r="M78" i="13"/>
  <c r="L78" i="13"/>
  <c r="K78" i="13"/>
  <c r="J78" i="13"/>
  <c r="I78" i="13"/>
  <c r="H78" i="13"/>
  <c r="AE77" i="13"/>
  <c r="Y77" i="13"/>
  <c r="S77" i="13"/>
  <c r="M77" i="13"/>
  <c r="L77" i="13"/>
  <c r="K77" i="13"/>
  <c r="J77" i="13"/>
  <c r="I77" i="13"/>
  <c r="H77" i="13"/>
  <c r="AE76" i="13"/>
  <c r="Y76" i="13"/>
  <c r="S76" i="13"/>
  <c r="M76" i="13"/>
  <c r="L76" i="13"/>
  <c r="K76" i="13"/>
  <c r="J76" i="13"/>
  <c r="I76" i="13"/>
  <c r="H76" i="13"/>
  <c r="AE75" i="13"/>
  <c r="Y75" i="13"/>
  <c r="S75" i="13"/>
  <c r="M75" i="13"/>
  <c r="L75" i="13"/>
  <c r="K75" i="13"/>
  <c r="J75" i="13"/>
  <c r="I75" i="13"/>
  <c r="H75" i="13"/>
  <c r="AE74" i="13"/>
  <c r="Y74" i="13"/>
  <c r="S74" i="13"/>
  <c r="M74" i="13"/>
  <c r="L74" i="13"/>
  <c r="K74" i="13"/>
  <c r="J74" i="13"/>
  <c r="I74" i="13"/>
  <c r="H74" i="13"/>
  <c r="AE73" i="13"/>
  <c r="Y73" i="13"/>
  <c r="S73" i="13"/>
  <c r="M73" i="13"/>
  <c r="L73" i="13"/>
  <c r="K73" i="13"/>
  <c r="J73" i="13"/>
  <c r="I73" i="13"/>
  <c r="H73" i="13"/>
  <c r="AE72" i="13"/>
  <c r="Y72" i="13"/>
  <c r="S72" i="13"/>
  <c r="M72" i="13"/>
  <c r="L72" i="13"/>
  <c r="K72" i="13"/>
  <c r="J72" i="13"/>
  <c r="I72" i="13"/>
  <c r="H72" i="13"/>
  <c r="AE71" i="13"/>
  <c r="Y71" i="13"/>
  <c r="S71" i="13"/>
  <c r="M71" i="13"/>
  <c r="L71" i="13"/>
  <c r="K71" i="13"/>
  <c r="J71" i="13"/>
  <c r="I71" i="13"/>
  <c r="H71" i="13"/>
  <c r="AE70" i="13"/>
  <c r="Y70" i="13"/>
  <c r="S70" i="13"/>
  <c r="M70" i="13"/>
  <c r="L70" i="13"/>
  <c r="K70" i="13"/>
  <c r="J70" i="13"/>
  <c r="I70" i="13"/>
  <c r="H70" i="13"/>
  <c r="AE69" i="13"/>
  <c r="Y69" i="13"/>
  <c r="S69" i="13"/>
  <c r="M69" i="13"/>
  <c r="L69" i="13"/>
  <c r="K69" i="13"/>
  <c r="J69" i="13"/>
  <c r="I69" i="13"/>
  <c r="H69" i="13"/>
  <c r="AE68" i="13"/>
  <c r="Y68" i="13"/>
  <c r="S68" i="13"/>
  <c r="M68" i="13"/>
  <c r="L68" i="13"/>
  <c r="K68" i="13"/>
  <c r="J68" i="13"/>
  <c r="I68" i="13"/>
  <c r="H68" i="13"/>
  <c r="AE67" i="13"/>
  <c r="Y67" i="13"/>
  <c r="S67" i="13"/>
  <c r="M67" i="13"/>
  <c r="L67" i="13"/>
  <c r="K67" i="13"/>
  <c r="J67" i="13"/>
  <c r="I67" i="13"/>
  <c r="H67" i="13"/>
  <c r="AE66" i="13"/>
  <c r="Y66" i="13"/>
  <c r="S66" i="13"/>
  <c r="M66" i="13"/>
  <c r="L66" i="13"/>
  <c r="K66" i="13"/>
  <c r="J66" i="13"/>
  <c r="I66" i="13"/>
  <c r="H66" i="13"/>
  <c r="AE65" i="13"/>
  <c r="Y65" i="13"/>
  <c r="S65" i="13"/>
  <c r="M65" i="13"/>
  <c r="L65" i="13"/>
  <c r="K65" i="13"/>
  <c r="J65" i="13"/>
  <c r="I65" i="13"/>
  <c r="H65" i="13"/>
  <c r="AE64" i="13"/>
  <c r="Y64" i="13"/>
  <c r="S64" i="13"/>
  <c r="M64" i="13"/>
  <c r="L64" i="13"/>
  <c r="K64" i="13"/>
  <c r="J64" i="13"/>
  <c r="I64" i="13"/>
  <c r="H64" i="13"/>
  <c r="AE63" i="13"/>
  <c r="Y63" i="13"/>
  <c r="S63" i="13"/>
  <c r="M63" i="13"/>
  <c r="L63" i="13"/>
  <c r="K63" i="13"/>
  <c r="J63" i="13"/>
  <c r="I63" i="13"/>
  <c r="H63" i="13"/>
  <c r="AE62" i="13"/>
  <c r="Y62" i="13"/>
  <c r="S62" i="13"/>
  <c r="M62" i="13"/>
  <c r="L62" i="13"/>
  <c r="K62" i="13"/>
  <c r="J62" i="13"/>
  <c r="I62" i="13"/>
  <c r="H62" i="13"/>
  <c r="AE61" i="13"/>
  <c r="Y61" i="13"/>
  <c r="S61" i="13"/>
  <c r="M61" i="13"/>
  <c r="L61" i="13"/>
  <c r="K61" i="13"/>
  <c r="J61" i="13"/>
  <c r="I61" i="13"/>
  <c r="H61" i="13"/>
  <c r="G61" i="13"/>
  <c r="AE60" i="13"/>
  <c r="Y60" i="13"/>
  <c r="S60" i="13"/>
  <c r="M60" i="13"/>
  <c r="L60" i="13"/>
  <c r="K60" i="13"/>
  <c r="J60" i="13"/>
  <c r="I60" i="13"/>
  <c r="H60" i="13"/>
  <c r="AE59" i="13"/>
  <c r="Y59" i="13"/>
  <c r="S59" i="13"/>
  <c r="M59" i="13"/>
  <c r="L59" i="13"/>
  <c r="K59" i="13"/>
  <c r="J59" i="13"/>
  <c r="I59" i="13"/>
  <c r="H59" i="13"/>
  <c r="AE58" i="13"/>
  <c r="Y58" i="13"/>
  <c r="S58" i="13"/>
  <c r="M58" i="13"/>
  <c r="L58" i="13"/>
  <c r="K58" i="13"/>
  <c r="J58" i="13"/>
  <c r="I58" i="13"/>
  <c r="H58" i="13"/>
  <c r="AE57" i="13"/>
  <c r="Y57" i="13"/>
  <c r="S57" i="13"/>
  <c r="M57" i="13"/>
  <c r="L57" i="13"/>
  <c r="K57" i="13"/>
  <c r="J57" i="13"/>
  <c r="I57" i="13"/>
  <c r="H57" i="13"/>
  <c r="AE56" i="13"/>
  <c r="Y56" i="13"/>
  <c r="S56" i="13"/>
  <c r="M56" i="13"/>
  <c r="L56" i="13"/>
  <c r="K56" i="13"/>
  <c r="J56" i="13"/>
  <c r="I56" i="13"/>
  <c r="H56" i="13"/>
  <c r="AE55" i="13"/>
  <c r="Y55" i="13"/>
  <c r="S55" i="13"/>
  <c r="M55" i="13"/>
  <c r="L55" i="13"/>
  <c r="K55" i="13"/>
  <c r="J55" i="13"/>
  <c r="I55" i="13"/>
  <c r="H55" i="13"/>
  <c r="AE54" i="13"/>
  <c r="Y54" i="13"/>
  <c r="S54" i="13"/>
  <c r="M54" i="13"/>
  <c r="L54" i="13"/>
  <c r="K54" i="13"/>
  <c r="J54" i="13"/>
  <c r="I54" i="13"/>
  <c r="H54" i="13"/>
  <c r="AE53" i="13"/>
  <c r="Y53" i="13"/>
  <c r="S53" i="13"/>
  <c r="M53" i="13"/>
  <c r="L53" i="13"/>
  <c r="K53" i="13"/>
  <c r="J53" i="13"/>
  <c r="I53" i="13"/>
  <c r="H53" i="13"/>
  <c r="AE52" i="13"/>
  <c r="Y52" i="13"/>
  <c r="S52" i="13"/>
  <c r="M52" i="13"/>
  <c r="L52" i="13"/>
  <c r="K52" i="13"/>
  <c r="J52" i="13"/>
  <c r="I52" i="13"/>
  <c r="H52" i="13"/>
  <c r="AE51" i="13"/>
  <c r="Y51" i="13"/>
  <c r="S51" i="13"/>
  <c r="M51" i="13"/>
  <c r="L51" i="13"/>
  <c r="K51" i="13"/>
  <c r="J51" i="13"/>
  <c r="I51" i="13"/>
  <c r="H51" i="13"/>
  <c r="AE50" i="13"/>
  <c r="Y50" i="13"/>
  <c r="S50" i="13"/>
  <c r="M50" i="13"/>
  <c r="L50" i="13"/>
  <c r="K50" i="13"/>
  <c r="J50" i="13"/>
  <c r="I50" i="13"/>
  <c r="H50" i="13"/>
  <c r="AE49" i="13"/>
  <c r="Y49" i="13"/>
  <c r="S49" i="13"/>
  <c r="M49" i="13"/>
  <c r="L49" i="13"/>
  <c r="K49" i="13"/>
  <c r="J49" i="13"/>
  <c r="I49" i="13"/>
  <c r="H49" i="13"/>
  <c r="AE48" i="13"/>
  <c r="Y48" i="13"/>
  <c r="S48" i="13"/>
  <c r="M48" i="13"/>
  <c r="L48" i="13"/>
  <c r="K48" i="13"/>
  <c r="J48" i="13"/>
  <c r="I48" i="13"/>
  <c r="H48" i="13"/>
  <c r="AE47" i="13"/>
  <c r="Y47" i="13"/>
  <c r="S47" i="13"/>
  <c r="M47" i="13"/>
  <c r="L47" i="13"/>
  <c r="K47" i="13"/>
  <c r="J47" i="13"/>
  <c r="I47" i="13"/>
  <c r="H47" i="13"/>
  <c r="AE46" i="13"/>
  <c r="Y46" i="13"/>
  <c r="S46" i="13"/>
  <c r="M46" i="13"/>
  <c r="L46" i="13"/>
  <c r="K46" i="13"/>
  <c r="J46" i="13"/>
  <c r="I46" i="13"/>
  <c r="H46" i="13"/>
  <c r="AE45" i="13"/>
  <c r="Y45" i="13"/>
  <c r="S45" i="13"/>
  <c r="M45" i="13"/>
  <c r="L45" i="13"/>
  <c r="K45" i="13"/>
  <c r="J45" i="13"/>
  <c r="I45" i="13"/>
  <c r="H45" i="13"/>
  <c r="A45" i="13"/>
  <c r="AE44" i="13"/>
  <c r="Y44" i="13"/>
  <c r="S44" i="13"/>
  <c r="M44" i="13"/>
  <c r="L44" i="13"/>
  <c r="K44" i="13"/>
  <c r="J44" i="13"/>
  <c r="I44" i="13"/>
  <c r="H44" i="13"/>
  <c r="AE43" i="13"/>
  <c r="Y43" i="13"/>
  <c r="S43" i="13"/>
  <c r="M43" i="13"/>
  <c r="L43" i="13"/>
  <c r="K43" i="13"/>
  <c r="J43" i="13"/>
  <c r="I43" i="13"/>
  <c r="H43" i="13"/>
  <c r="AE42" i="13"/>
  <c r="Y42" i="13"/>
  <c r="S42" i="13"/>
  <c r="M42" i="13"/>
  <c r="L42" i="13"/>
  <c r="K42" i="13"/>
  <c r="J42" i="13"/>
  <c r="I42" i="13"/>
  <c r="H42" i="13"/>
  <c r="AE41" i="13"/>
  <c r="Y41" i="13"/>
  <c r="S41" i="13"/>
  <c r="M41" i="13"/>
  <c r="L41" i="13"/>
  <c r="K41" i="13"/>
  <c r="J41" i="13"/>
  <c r="I41" i="13"/>
  <c r="H41" i="13"/>
  <c r="AE40" i="13"/>
  <c r="Y40" i="13"/>
  <c r="S40" i="13"/>
  <c r="M40" i="13"/>
  <c r="L40" i="13"/>
  <c r="K40" i="13"/>
  <c r="J40" i="13"/>
  <c r="I40" i="13"/>
  <c r="H40" i="13"/>
  <c r="AE39" i="13"/>
  <c r="Y39" i="13"/>
  <c r="S39" i="13"/>
  <c r="M39" i="13"/>
  <c r="L39" i="13"/>
  <c r="K39" i="13"/>
  <c r="J39" i="13"/>
  <c r="I39" i="13"/>
  <c r="H39" i="13"/>
  <c r="AE38" i="13"/>
  <c r="Y38" i="13"/>
  <c r="S38" i="13"/>
  <c r="M38" i="13"/>
  <c r="L38" i="13"/>
  <c r="K38" i="13"/>
  <c r="J38" i="13"/>
  <c r="I38" i="13"/>
  <c r="H38" i="13"/>
  <c r="AE37" i="13"/>
  <c r="Y37" i="13"/>
  <c r="S37" i="13"/>
  <c r="M37" i="13"/>
  <c r="L37" i="13"/>
  <c r="K37" i="13"/>
  <c r="J37" i="13"/>
  <c r="I37" i="13"/>
  <c r="H37" i="13"/>
  <c r="AE36" i="13"/>
  <c r="Y36" i="13"/>
  <c r="S36" i="13"/>
  <c r="M36" i="13"/>
  <c r="L36" i="13"/>
  <c r="K36" i="13"/>
  <c r="J36" i="13"/>
  <c r="I36" i="13"/>
  <c r="H36" i="13"/>
  <c r="AE35" i="13"/>
  <c r="Y35" i="13"/>
  <c r="S35" i="13"/>
  <c r="M35" i="13"/>
  <c r="L35" i="13"/>
  <c r="K35" i="13"/>
  <c r="J35" i="13"/>
  <c r="I35" i="13"/>
  <c r="H35" i="13"/>
  <c r="AE34" i="13"/>
  <c r="Y34" i="13"/>
  <c r="S34" i="13"/>
  <c r="M34" i="13"/>
  <c r="L34" i="13"/>
  <c r="K34" i="13"/>
  <c r="J34" i="13"/>
  <c r="I34" i="13"/>
  <c r="H34" i="13"/>
  <c r="AE33" i="13"/>
  <c r="Y33" i="13"/>
  <c r="S33" i="13"/>
  <c r="M33" i="13"/>
  <c r="L33" i="13"/>
  <c r="K33" i="13"/>
  <c r="J33" i="13"/>
  <c r="I33" i="13"/>
  <c r="H33" i="13"/>
  <c r="AE32" i="13"/>
  <c r="Y32" i="13"/>
  <c r="S32" i="13"/>
  <c r="M32" i="13"/>
  <c r="L32" i="13"/>
  <c r="K32" i="13"/>
  <c r="J32" i="13"/>
  <c r="I32" i="13"/>
  <c r="H32" i="13"/>
  <c r="AE31" i="13"/>
  <c r="Y31" i="13"/>
  <c r="S31" i="13"/>
  <c r="M31" i="13"/>
  <c r="L31" i="13"/>
  <c r="K31" i="13"/>
  <c r="J31" i="13"/>
  <c r="I31" i="13"/>
  <c r="H31" i="13"/>
  <c r="AE30" i="13"/>
  <c r="Y30" i="13"/>
  <c r="S30" i="13"/>
  <c r="M30" i="13"/>
  <c r="L30" i="13"/>
  <c r="K30" i="13"/>
  <c r="J30" i="13"/>
  <c r="I30" i="13"/>
  <c r="H30" i="13"/>
  <c r="AE29" i="13"/>
  <c r="Y29" i="13"/>
  <c r="S29" i="13"/>
  <c r="M29" i="13"/>
  <c r="L29" i="13"/>
  <c r="K29" i="13"/>
  <c r="J29" i="13"/>
  <c r="I29" i="13"/>
  <c r="H29" i="13"/>
  <c r="AE28" i="13"/>
  <c r="Y28" i="13"/>
  <c r="S28" i="13"/>
  <c r="M28" i="13"/>
  <c r="L28" i="13"/>
  <c r="K28" i="13"/>
  <c r="J28" i="13"/>
  <c r="I28" i="13"/>
  <c r="H28" i="13"/>
  <c r="AE27" i="13"/>
  <c r="Y27" i="13"/>
  <c r="S27" i="13"/>
  <c r="M27" i="13"/>
  <c r="L27" i="13"/>
  <c r="K27" i="13"/>
  <c r="J27" i="13"/>
  <c r="I27" i="13"/>
  <c r="H27" i="13"/>
  <c r="AE26" i="13"/>
  <c r="Y26" i="13"/>
  <c r="S26" i="13"/>
  <c r="M26" i="13"/>
  <c r="L26" i="13"/>
  <c r="K26" i="13"/>
  <c r="J26" i="13"/>
  <c r="I26" i="13"/>
  <c r="G26" i="13" s="1"/>
  <c r="H26" i="13"/>
  <c r="AE25" i="13"/>
  <c r="Y25" i="13"/>
  <c r="S25" i="13"/>
  <c r="M25" i="13"/>
  <c r="L25" i="13"/>
  <c r="K25" i="13"/>
  <c r="J25" i="13"/>
  <c r="I25" i="13"/>
  <c r="H25" i="13"/>
  <c r="AE24" i="13"/>
  <c r="Y24" i="13"/>
  <c r="S24" i="13"/>
  <c r="M24" i="13"/>
  <c r="L24" i="13"/>
  <c r="K24" i="13"/>
  <c r="J24" i="13"/>
  <c r="I24" i="13"/>
  <c r="H24" i="13"/>
  <c r="G24" i="13" s="1"/>
  <c r="AE23" i="13"/>
  <c r="Y23" i="13"/>
  <c r="S23" i="13"/>
  <c r="M23" i="13"/>
  <c r="L23" i="13"/>
  <c r="K23" i="13"/>
  <c r="J23" i="13"/>
  <c r="I23" i="13"/>
  <c r="H23" i="13"/>
  <c r="AE22" i="13"/>
  <c r="Y22" i="13"/>
  <c r="S22" i="13"/>
  <c r="M22" i="13"/>
  <c r="L22" i="13"/>
  <c r="K22" i="13"/>
  <c r="J22" i="13"/>
  <c r="I22" i="13"/>
  <c r="H22" i="13"/>
  <c r="AE21" i="13"/>
  <c r="Y21" i="13"/>
  <c r="S21" i="13"/>
  <c r="M21" i="13"/>
  <c r="L21" i="13"/>
  <c r="K21" i="13"/>
  <c r="J21" i="13"/>
  <c r="I21" i="13"/>
  <c r="H21" i="13"/>
  <c r="AE20" i="13"/>
  <c r="Y20" i="13"/>
  <c r="S20" i="13"/>
  <c r="M20" i="13"/>
  <c r="L20" i="13"/>
  <c r="K20" i="13"/>
  <c r="J20" i="13"/>
  <c r="I20" i="13"/>
  <c r="H20" i="13"/>
  <c r="AE19" i="13"/>
  <c r="Y19" i="13"/>
  <c r="S19" i="13"/>
  <c r="M19" i="13"/>
  <c r="L19" i="13"/>
  <c r="K19" i="13"/>
  <c r="J19" i="13"/>
  <c r="I19" i="13"/>
  <c r="H19" i="13"/>
  <c r="AE18" i="13"/>
  <c r="Y18" i="13"/>
  <c r="S18" i="13"/>
  <c r="M18" i="13"/>
  <c r="L18" i="13"/>
  <c r="K18" i="13"/>
  <c r="J18" i="13"/>
  <c r="I18" i="13"/>
  <c r="H18" i="13"/>
  <c r="AE17" i="13"/>
  <c r="Y17" i="13"/>
  <c r="S17" i="13"/>
  <c r="M17" i="13"/>
  <c r="L17" i="13"/>
  <c r="K17" i="13"/>
  <c r="J17" i="13"/>
  <c r="I17" i="13"/>
  <c r="H17" i="13"/>
  <c r="AE16" i="13"/>
  <c r="Y16" i="13"/>
  <c r="S16" i="13"/>
  <c r="M16" i="13"/>
  <c r="L16" i="13"/>
  <c r="K16" i="13"/>
  <c r="J16" i="13"/>
  <c r="I16" i="13"/>
  <c r="H16" i="13"/>
  <c r="AE15" i="13"/>
  <c r="Y15" i="13"/>
  <c r="S15" i="13"/>
  <c r="M15" i="13"/>
  <c r="L15" i="13"/>
  <c r="K15" i="13"/>
  <c r="J15" i="13"/>
  <c r="I15" i="13"/>
  <c r="H15" i="13"/>
  <c r="AE14" i="13"/>
  <c r="Y14" i="13"/>
  <c r="S14" i="13"/>
  <c r="M14" i="13"/>
  <c r="L14" i="13"/>
  <c r="K14" i="13"/>
  <c r="J14" i="13"/>
  <c r="I14" i="13"/>
  <c r="H14" i="13"/>
  <c r="AE13" i="13"/>
  <c r="Y13" i="13"/>
  <c r="S13" i="13"/>
  <c r="M13" i="13"/>
  <c r="L13" i="13"/>
  <c r="K13" i="13"/>
  <c r="J13" i="13"/>
  <c r="I13" i="13"/>
  <c r="H13" i="13"/>
  <c r="G13" i="13"/>
  <c r="AE12" i="13"/>
  <c r="Y12" i="13"/>
  <c r="S12" i="13"/>
  <c r="M12" i="13"/>
  <c r="L12" i="13"/>
  <c r="K12" i="13"/>
  <c r="J12" i="13"/>
  <c r="I12" i="13"/>
  <c r="H12" i="13"/>
  <c r="AE11" i="13"/>
  <c r="Y11" i="13"/>
  <c r="S11" i="13"/>
  <c r="M11" i="13"/>
  <c r="L11" i="13"/>
  <c r="K11" i="13"/>
  <c r="J11" i="13"/>
  <c r="I11" i="13"/>
  <c r="H11" i="13"/>
  <c r="AE10" i="13"/>
  <c r="Y10" i="13"/>
  <c r="S10" i="13"/>
  <c r="M10" i="13"/>
  <c r="L10" i="13"/>
  <c r="K10" i="13"/>
  <c r="J10" i="13"/>
  <c r="I10" i="13"/>
  <c r="H10" i="13"/>
  <c r="AE9" i="13"/>
  <c r="Y9" i="13"/>
  <c r="S9" i="13"/>
  <c r="M9" i="13"/>
  <c r="L9" i="13"/>
  <c r="K9" i="13"/>
  <c r="J9" i="13"/>
  <c r="I9" i="13"/>
  <c r="H9" i="13"/>
  <c r="AE8" i="13"/>
  <c r="Y8" i="13"/>
  <c r="S8" i="13"/>
  <c r="M8" i="13"/>
  <c r="L8" i="13"/>
  <c r="K8" i="13"/>
  <c r="J8" i="13"/>
  <c r="I8" i="13"/>
  <c r="H8" i="13"/>
  <c r="AE7" i="13"/>
  <c r="Y7" i="13"/>
  <c r="S7" i="13"/>
  <c r="S84" i="13" s="1"/>
  <c r="M7" i="13"/>
  <c r="L7" i="13"/>
  <c r="K7" i="13"/>
  <c r="J7" i="13"/>
  <c r="J84" i="13" s="1"/>
  <c r="I7" i="13"/>
  <c r="H7" i="13"/>
  <c r="AJ89" i="12"/>
  <c r="AI89" i="12"/>
  <c r="AH89" i="12"/>
  <c r="AG89" i="12"/>
  <c r="AF89" i="12"/>
  <c r="AD89" i="12"/>
  <c r="AC89" i="12"/>
  <c r="AB89" i="12"/>
  <c r="AA89" i="12"/>
  <c r="Z89" i="12"/>
  <c r="X89" i="12"/>
  <c r="W89" i="12"/>
  <c r="V89" i="12"/>
  <c r="U89" i="12"/>
  <c r="T89" i="12"/>
  <c r="R89" i="12"/>
  <c r="Q89" i="12"/>
  <c r="P89" i="12"/>
  <c r="O89" i="12"/>
  <c r="N89" i="12"/>
  <c r="AE88" i="12"/>
  <c r="Y88" i="12"/>
  <c r="S88" i="12"/>
  <c r="M88" i="12"/>
  <c r="L88" i="12"/>
  <c r="K88" i="12"/>
  <c r="J88" i="12"/>
  <c r="I88" i="12"/>
  <c r="H88" i="12"/>
  <c r="AE87" i="12"/>
  <c r="Y87" i="12"/>
  <c r="S87" i="12"/>
  <c r="M87" i="12"/>
  <c r="L87" i="12"/>
  <c r="K87" i="12"/>
  <c r="J87" i="12"/>
  <c r="I87" i="12"/>
  <c r="G87" i="12" s="1"/>
  <c r="H87" i="12"/>
  <c r="AE86" i="12"/>
  <c r="Y86" i="12"/>
  <c r="S86" i="12"/>
  <c r="M86" i="12"/>
  <c r="L86" i="12"/>
  <c r="K86" i="12"/>
  <c r="J86" i="12"/>
  <c r="I86" i="12"/>
  <c r="H86" i="12"/>
  <c r="AE85" i="12"/>
  <c r="Y85" i="12"/>
  <c r="S85" i="12"/>
  <c r="M85" i="12"/>
  <c r="L85" i="12"/>
  <c r="K85" i="12"/>
  <c r="J85" i="12"/>
  <c r="I85" i="12"/>
  <c r="H85" i="12"/>
  <c r="AE84" i="12"/>
  <c r="Y84" i="12"/>
  <c r="S84" i="12"/>
  <c r="M84" i="12"/>
  <c r="L84" i="12"/>
  <c r="K84" i="12"/>
  <c r="J84" i="12"/>
  <c r="I84" i="12"/>
  <c r="H84" i="12"/>
  <c r="AE83" i="12"/>
  <c r="Y83" i="12"/>
  <c r="S83" i="12"/>
  <c r="M83" i="12"/>
  <c r="L83" i="12"/>
  <c r="K83" i="12"/>
  <c r="J83" i="12"/>
  <c r="I83" i="12"/>
  <c r="H83" i="12"/>
  <c r="AE82" i="12"/>
  <c r="Y82" i="12"/>
  <c r="S82" i="12"/>
  <c r="M82" i="12"/>
  <c r="L82" i="12"/>
  <c r="K82" i="12"/>
  <c r="J82" i="12"/>
  <c r="I82" i="12"/>
  <c r="H82" i="12"/>
  <c r="AE81" i="12"/>
  <c r="Y81" i="12"/>
  <c r="S81" i="12"/>
  <c r="M81" i="12"/>
  <c r="L81" i="12"/>
  <c r="K81" i="12"/>
  <c r="J81" i="12"/>
  <c r="I81" i="12"/>
  <c r="H81" i="12"/>
  <c r="AE80" i="12"/>
  <c r="Y80" i="12"/>
  <c r="S80" i="12"/>
  <c r="M80" i="12"/>
  <c r="L80" i="12"/>
  <c r="K80" i="12"/>
  <c r="J80" i="12"/>
  <c r="I80" i="12"/>
  <c r="H80" i="12"/>
  <c r="AE79" i="12"/>
  <c r="Y79" i="12"/>
  <c r="S79" i="12"/>
  <c r="M79" i="12"/>
  <c r="L79" i="12"/>
  <c r="K79" i="12"/>
  <c r="J79" i="12"/>
  <c r="I79" i="12"/>
  <c r="H79" i="12"/>
  <c r="AE78" i="12"/>
  <c r="Y78" i="12"/>
  <c r="S78" i="12"/>
  <c r="M78" i="12"/>
  <c r="L78" i="12"/>
  <c r="K78" i="12"/>
  <c r="J78" i="12"/>
  <c r="I78" i="12"/>
  <c r="H78" i="12"/>
  <c r="G78" i="12" s="1"/>
  <c r="AE77" i="12"/>
  <c r="Y77" i="12"/>
  <c r="S77" i="12"/>
  <c r="M77" i="12"/>
  <c r="L77" i="12"/>
  <c r="K77" i="12"/>
  <c r="J77" i="12"/>
  <c r="I77" i="12"/>
  <c r="H77" i="12"/>
  <c r="AE76" i="12"/>
  <c r="Y76" i="12"/>
  <c r="S76" i="12"/>
  <c r="M76" i="12"/>
  <c r="L76" i="12"/>
  <c r="K76" i="12"/>
  <c r="J76" i="12"/>
  <c r="I76" i="12"/>
  <c r="H76" i="12"/>
  <c r="AE75" i="12"/>
  <c r="Y75" i="12"/>
  <c r="S75" i="12"/>
  <c r="M75" i="12"/>
  <c r="L75" i="12"/>
  <c r="K75" i="12"/>
  <c r="J75" i="12"/>
  <c r="I75" i="12"/>
  <c r="H75" i="12"/>
  <c r="AE74" i="12"/>
  <c r="Y74" i="12"/>
  <c r="S74" i="12"/>
  <c r="M74" i="12"/>
  <c r="L74" i="12"/>
  <c r="K74" i="12"/>
  <c r="J74" i="12"/>
  <c r="I74" i="12"/>
  <c r="H74" i="12"/>
  <c r="AE73" i="12"/>
  <c r="Y73" i="12"/>
  <c r="S73" i="12"/>
  <c r="M73" i="12"/>
  <c r="L73" i="12"/>
  <c r="K73" i="12"/>
  <c r="J73" i="12"/>
  <c r="I73" i="12"/>
  <c r="H73" i="12"/>
  <c r="AE72" i="12"/>
  <c r="Y72" i="12"/>
  <c r="S72" i="12"/>
  <c r="M72" i="12"/>
  <c r="L72" i="12"/>
  <c r="K72" i="12"/>
  <c r="J72" i="12"/>
  <c r="I72" i="12"/>
  <c r="H72" i="12"/>
  <c r="AE71" i="12"/>
  <c r="Y71" i="12"/>
  <c r="S71" i="12"/>
  <c r="M71" i="12"/>
  <c r="L71" i="12"/>
  <c r="K71" i="12"/>
  <c r="J71" i="12"/>
  <c r="I71" i="12"/>
  <c r="H71" i="12"/>
  <c r="AE70" i="12"/>
  <c r="Y70" i="12"/>
  <c r="S70" i="12"/>
  <c r="M70" i="12"/>
  <c r="L70" i="12"/>
  <c r="K70" i="12"/>
  <c r="J70" i="12"/>
  <c r="I70" i="12"/>
  <c r="H70" i="12"/>
  <c r="AE69" i="12"/>
  <c r="Y69" i="12"/>
  <c r="S69" i="12"/>
  <c r="M69" i="12"/>
  <c r="L69" i="12"/>
  <c r="K69" i="12"/>
  <c r="J69" i="12"/>
  <c r="I69" i="12"/>
  <c r="H69" i="12"/>
  <c r="AE68" i="12"/>
  <c r="Y68" i="12"/>
  <c r="S68" i="12"/>
  <c r="M68" i="12"/>
  <c r="L68" i="12"/>
  <c r="K68" i="12"/>
  <c r="J68" i="12"/>
  <c r="I68" i="12"/>
  <c r="H68" i="12"/>
  <c r="AE67" i="12"/>
  <c r="Y67" i="12"/>
  <c r="S67" i="12"/>
  <c r="M67" i="12"/>
  <c r="L67" i="12"/>
  <c r="K67" i="12"/>
  <c r="J67" i="12"/>
  <c r="I67" i="12"/>
  <c r="H67" i="12"/>
  <c r="AE66" i="12"/>
  <c r="Y66" i="12"/>
  <c r="S66" i="12"/>
  <c r="M66" i="12"/>
  <c r="L66" i="12"/>
  <c r="K66" i="12"/>
  <c r="J66" i="12"/>
  <c r="I66" i="12"/>
  <c r="H66" i="12"/>
  <c r="AE65" i="12"/>
  <c r="Y65" i="12"/>
  <c r="S65" i="12"/>
  <c r="M65" i="12"/>
  <c r="L65" i="12"/>
  <c r="K65" i="12"/>
  <c r="J65" i="12"/>
  <c r="I65" i="12"/>
  <c r="H65" i="12"/>
  <c r="AE64" i="12"/>
  <c r="Y64" i="12"/>
  <c r="S64" i="12"/>
  <c r="M64" i="12"/>
  <c r="L64" i="12"/>
  <c r="K64" i="12"/>
  <c r="J64" i="12"/>
  <c r="I64" i="12"/>
  <c r="H64" i="12"/>
  <c r="AE63" i="12"/>
  <c r="Y63" i="12"/>
  <c r="S63" i="12"/>
  <c r="M63" i="12"/>
  <c r="L63" i="12"/>
  <c r="K63" i="12"/>
  <c r="J63" i="12"/>
  <c r="I63" i="12"/>
  <c r="H63" i="12"/>
  <c r="AE62" i="12"/>
  <c r="Y62" i="12"/>
  <c r="S62" i="12"/>
  <c r="M62" i="12"/>
  <c r="L62" i="12"/>
  <c r="K62" i="12"/>
  <c r="J62" i="12"/>
  <c r="I62" i="12"/>
  <c r="H62" i="12"/>
  <c r="AE61" i="12"/>
  <c r="Y61" i="12"/>
  <c r="S61" i="12"/>
  <c r="M61" i="12"/>
  <c r="L61" i="12"/>
  <c r="K61" i="12"/>
  <c r="J61" i="12"/>
  <c r="I61" i="12"/>
  <c r="H61" i="12"/>
  <c r="AE60" i="12"/>
  <c r="Y60" i="12"/>
  <c r="S60" i="12"/>
  <c r="M60" i="12"/>
  <c r="L60" i="12"/>
  <c r="K60" i="12"/>
  <c r="J60" i="12"/>
  <c r="I60" i="12"/>
  <c r="H60" i="12"/>
  <c r="AE59" i="12"/>
  <c r="Y59" i="12"/>
  <c r="S59" i="12"/>
  <c r="M59" i="12"/>
  <c r="L59" i="12"/>
  <c r="K59" i="12"/>
  <c r="J59" i="12"/>
  <c r="I59" i="12"/>
  <c r="H59" i="12"/>
  <c r="AE58" i="12"/>
  <c r="Y58" i="12"/>
  <c r="S58" i="12"/>
  <c r="M58" i="12"/>
  <c r="L58" i="12"/>
  <c r="K58" i="12"/>
  <c r="J58" i="12"/>
  <c r="I58" i="12"/>
  <c r="H58" i="12"/>
  <c r="AE57" i="12"/>
  <c r="Y57" i="12"/>
  <c r="S57" i="12"/>
  <c r="M57" i="12"/>
  <c r="L57" i="12"/>
  <c r="K57" i="12"/>
  <c r="J57" i="12"/>
  <c r="I57" i="12"/>
  <c r="H57" i="12"/>
  <c r="AE56" i="12"/>
  <c r="Y56" i="12"/>
  <c r="S56" i="12"/>
  <c r="M56" i="12"/>
  <c r="L56" i="12"/>
  <c r="K56" i="12"/>
  <c r="J56" i="12"/>
  <c r="I56" i="12"/>
  <c r="H56" i="12"/>
  <c r="AE55" i="12"/>
  <c r="Y55" i="12"/>
  <c r="S55" i="12"/>
  <c r="M55" i="12"/>
  <c r="L55" i="12"/>
  <c r="K55" i="12"/>
  <c r="J55" i="12"/>
  <c r="I55" i="12"/>
  <c r="H55" i="12"/>
  <c r="AE54" i="12"/>
  <c r="Y54" i="12"/>
  <c r="S54" i="12"/>
  <c r="M54" i="12"/>
  <c r="L54" i="12"/>
  <c r="K54" i="12"/>
  <c r="J54" i="12"/>
  <c r="I54" i="12"/>
  <c r="H54" i="12"/>
  <c r="AE53" i="12"/>
  <c r="Y53" i="12"/>
  <c r="S53" i="12"/>
  <c r="M53" i="12"/>
  <c r="L53" i="12"/>
  <c r="K53" i="12"/>
  <c r="J53" i="12"/>
  <c r="I53" i="12"/>
  <c r="H53" i="12"/>
  <c r="AE52" i="12"/>
  <c r="Y52" i="12"/>
  <c r="S52" i="12"/>
  <c r="M52" i="12"/>
  <c r="L52" i="12"/>
  <c r="K52" i="12"/>
  <c r="J52" i="12"/>
  <c r="I52" i="12"/>
  <c r="H52" i="12"/>
  <c r="AE51" i="12"/>
  <c r="Y51" i="12"/>
  <c r="S51" i="12"/>
  <c r="M51" i="12"/>
  <c r="L51" i="12"/>
  <c r="K51" i="12"/>
  <c r="J51" i="12"/>
  <c r="I51" i="12"/>
  <c r="H51" i="12"/>
  <c r="AE50" i="12"/>
  <c r="Y50" i="12"/>
  <c r="S50" i="12"/>
  <c r="M50" i="12"/>
  <c r="L50" i="12"/>
  <c r="K50" i="12"/>
  <c r="J50" i="12"/>
  <c r="I50" i="12"/>
  <c r="H50" i="12"/>
  <c r="AE49" i="12"/>
  <c r="Y49" i="12"/>
  <c r="S49" i="12"/>
  <c r="M49" i="12"/>
  <c r="L49" i="12"/>
  <c r="K49" i="12"/>
  <c r="J49" i="12"/>
  <c r="I49" i="12"/>
  <c r="H49" i="12"/>
  <c r="G49" i="12" s="1"/>
  <c r="AE48" i="12"/>
  <c r="Y48" i="12"/>
  <c r="S48" i="12"/>
  <c r="M48" i="12"/>
  <c r="L48" i="12"/>
  <c r="K48" i="12"/>
  <c r="J48" i="12"/>
  <c r="I48" i="12"/>
  <c r="H48" i="12"/>
  <c r="A48" i="12"/>
  <c r="AE47" i="12"/>
  <c r="Y47" i="12"/>
  <c r="S47" i="12"/>
  <c r="M47" i="12"/>
  <c r="L47" i="12"/>
  <c r="K47" i="12"/>
  <c r="J47" i="12"/>
  <c r="I47" i="12"/>
  <c r="H47" i="12"/>
  <c r="AE46" i="12"/>
  <c r="Y46" i="12"/>
  <c r="S46" i="12"/>
  <c r="M46" i="12"/>
  <c r="L46" i="12"/>
  <c r="K46" i="12"/>
  <c r="J46" i="12"/>
  <c r="I46" i="12"/>
  <c r="H46" i="12"/>
  <c r="AE45" i="12"/>
  <c r="Y45" i="12"/>
  <c r="S45" i="12"/>
  <c r="M45" i="12"/>
  <c r="L45" i="12"/>
  <c r="K45" i="12"/>
  <c r="J45" i="12"/>
  <c r="I45" i="12"/>
  <c r="H45" i="12"/>
  <c r="AE44" i="12"/>
  <c r="Y44" i="12"/>
  <c r="S44" i="12"/>
  <c r="M44" i="12"/>
  <c r="L44" i="12"/>
  <c r="K44" i="12"/>
  <c r="J44" i="12"/>
  <c r="I44" i="12"/>
  <c r="H44" i="12"/>
  <c r="AE43" i="12"/>
  <c r="Y43" i="12"/>
  <c r="S43" i="12"/>
  <c r="M43" i="12"/>
  <c r="L43" i="12"/>
  <c r="K43" i="12"/>
  <c r="J43" i="12"/>
  <c r="I43" i="12"/>
  <c r="H43" i="12"/>
  <c r="AE42" i="12"/>
  <c r="Y42" i="12"/>
  <c r="S42" i="12"/>
  <c r="M42" i="12"/>
  <c r="L42" i="12"/>
  <c r="K42" i="12"/>
  <c r="J42" i="12"/>
  <c r="I42" i="12"/>
  <c r="H42" i="12"/>
  <c r="AE41" i="12"/>
  <c r="Y41" i="12"/>
  <c r="S41" i="12"/>
  <c r="M41" i="12"/>
  <c r="L41" i="12"/>
  <c r="K41" i="12"/>
  <c r="J41" i="12"/>
  <c r="I41" i="12"/>
  <c r="H41" i="12"/>
  <c r="AE40" i="12"/>
  <c r="Y40" i="12"/>
  <c r="S40" i="12"/>
  <c r="M40" i="12"/>
  <c r="L40" i="12"/>
  <c r="K40" i="12"/>
  <c r="J40" i="12"/>
  <c r="I40" i="12"/>
  <c r="H40" i="12"/>
  <c r="AE39" i="12"/>
  <c r="Y39" i="12"/>
  <c r="S39" i="12"/>
  <c r="M39" i="12"/>
  <c r="L39" i="12"/>
  <c r="K39" i="12"/>
  <c r="J39" i="12"/>
  <c r="I39" i="12"/>
  <c r="H39" i="12"/>
  <c r="AE38" i="12"/>
  <c r="Y38" i="12"/>
  <c r="S38" i="12"/>
  <c r="M38" i="12"/>
  <c r="L38" i="12"/>
  <c r="K38" i="12"/>
  <c r="J38" i="12"/>
  <c r="I38" i="12"/>
  <c r="H38" i="12"/>
  <c r="AE37" i="12"/>
  <c r="Y37" i="12"/>
  <c r="S37" i="12"/>
  <c r="M37" i="12"/>
  <c r="L37" i="12"/>
  <c r="K37" i="12"/>
  <c r="J37" i="12"/>
  <c r="I37" i="12"/>
  <c r="H37" i="12"/>
  <c r="AE36" i="12"/>
  <c r="Y36" i="12"/>
  <c r="S36" i="12"/>
  <c r="M36" i="12"/>
  <c r="L36" i="12"/>
  <c r="K36" i="12"/>
  <c r="J36" i="12"/>
  <c r="I36" i="12"/>
  <c r="H36" i="12"/>
  <c r="AE35" i="12"/>
  <c r="Y35" i="12"/>
  <c r="S35" i="12"/>
  <c r="M35" i="12"/>
  <c r="L35" i="12"/>
  <c r="K35" i="12"/>
  <c r="J35" i="12"/>
  <c r="I35" i="12"/>
  <c r="H35" i="12"/>
  <c r="G35" i="12" s="1"/>
  <c r="AE34" i="12"/>
  <c r="Y34" i="12"/>
  <c r="S34" i="12"/>
  <c r="M34" i="12"/>
  <c r="L34" i="12"/>
  <c r="K34" i="12"/>
  <c r="J34" i="12"/>
  <c r="I34" i="12"/>
  <c r="H34" i="12"/>
  <c r="AE33" i="12"/>
  <c r="Y33" i="12"/>
  <c r="S33" i="12"/>
  <c r="M33" i="12"/>
  <c r="L33" i="12"/>
  <c r="K33" i="12"/>
  <c r="J33" i="12"/>
  <c r="I33" i="12"/>
  <c r="H33" i="12"/>
  <c r="AE32" i="12"/>
  <c r="Y32" i="12"/>
  <c r="S32" i="12"/>
  <c r="M32" i="12"/>
  <c r="L32" i="12"/>
  <c r="K32" i="12"/>
  <c r="J32" i="12"/>
  <c r="I32" i="12"/>
  <c r="H32" i="12"/>
  <c r="AE31" i="12"/>
  <c r="Y31" i="12"/>
  <c r="S31" i="12"/>
  <c r="M31" i="12"/>
  <c r="L31" i="12"/>
  <c r="K31" i="12"/>
  <c r="J31" i="12"/>
  <c r="I31" i="12"/>
  <c r="H31" i="12"/>
  <c r="AE30" i="12"/>
  <c r="Y30" i="12"/>
  <c r="S30" i="12"/>
  <c r="M30" i="12"/>
  <c r="L30" i="12"/>
  <c r="K30" i="12"/>
  <c r="J30" i="12"/>
  <c r="I30" i="12"/>
  <c r="H30" i="12"/>
  <c r="AE29" i="12"/>
  <c r="Y29" i="12"/>
  <c r="S29" i="12"/>
  <c r="M29" i="12"/>
  <c r="L29" i="12"/>
  <c r="K29" i="12"/>
  <c r="J29" i="12"/>
  <c r="I29" i="12"/>
  <c r="H29" i="12"/>
  <c r="AE28" i="12"/>
  <c r="Y28" i="12"/>
  <c r="S28" i="12"/>
  <c r="M28" i="12"/>
  <c r="L28" i="12"/>
  <c r="K28" i="12"/>
  <c r="J28" i="12"/>
  <c r="I28" i="12"/>
  <c r="H28" i="12"/>
  <c r="AE27" i="12"/>
  <c r="Y27" i="12"/>
  <c r="S27" i="12"/>
  <c r="M27" i="12"/>
  <c r="L27" i="12"/>
  <c r="K27" i="12"/>
  <c r="J27" i="12"/>
  <c r="I27" i="12"/>
  <c r="H27" i="12"/>
  <c r="AE26" i="12"/>
  <c r="Y26" i="12"/>
  <c r="S26" i="12"/>
  <c r="M26" i="12"/>
  <c r="L26" i="12"/>
  <c r="K26" i="12"/>
  <c r="J26" i="12"/>
  <c r="I26" i="12"/>
  <c r="H26" i="12"/>
  <c r="AE25" i="12"/>
  <c r="Y25" i="12"/>
  <c r="S25" i="12"/>
  <c r="M25" i="12"/>
  <c r="L25" i="12"/>
  <c r="K25" i="12"/>
  <c r="J25" i="12"/>
  <c r="I25" i="12"/>
  <c r="H25" i="12"/>
  <c r="AE24" i="12"/>
  <c r="Y24" i="12"/>
  <c r="S24" i="12"/>
  <c r="M24" i="12"/>
  <c r="L24" i="12"/>
  <c r="K24" i="12"/>
  <c r="J24" i="12"/>
  <c r="I24" i="12"/>
  <c r="H24" i="12"/>
  <c r="AE23" i="12"/>
  <c r="Y23" i="12"/>
  <c r="S23" i="12"/>
  <c r="M23" i="12"/>
  <c r="L23" i="12"/>
  <c r="K23" i="12"/>
  <c r="J23" i="12"/>
  <c r="I23" i="12"/>
  <c r="H23" i="12"/>
  <c r="AE22" i="12"/>
  <c r="Y22" i="12"/>
  <c r="S22" i="12"/>
  <c r="M22" i="12"/>
  <c r="L22" i="12"/>
  <c r="K22" i="12"/>
  <c r="J22" i="12"/>
  <c r="I22" i="12"/>
  <c r="H22" i="12"/>
  <c r="AE21" i="12"/>
  <c r="Y21" i="12"/>
  <c r="S21" i="12"/>
  <c r="M21" i="12"/>
  <c r="L21" i="12"/>
  <c r="K21" i="12"/>
  <c r="J21" i="12"/>
  <c r="I21" i="12"/>
  <c r="H21" i="12"/>
  <c r="AE20" i="12"/>
  <c r="Y20" i="12"/>
  <c r="S20" i="12"/>
  <c r="M20" i="12"/>
  <c r="L20" i="12"/>
  <c r="K20" i="12"/>
  <c r="J20" i="12"/>
  <c r="I20" i="12"/>
  <c r="H20" i="12"/>
  <c r="AE19" i="12"/>
  <c r="Y19" i="12"/>
  <c r="S19" i="12"/>
  <c r="M19" i="12"/>
  <c r="L19" i="12"/>
  <c r="K19" i="12"/>
  <c r="J19" i="12"/>
  <c r="I19" i="12"/>
  <c r="H19" i="12"/>
  <c r="AE18" i="12"/>
  <c r="Y18" i="12"/>
  <c r="S18" i="12"/>
  <c r="M18" i="12"/>
  <c r="L18" i="12"/>
  <c r="K18" i="12"/>
  <c r="J18" i="12"/>
  <c r="I18" i="12"/>
  <c r="H18" i="12"/>
  <c r="AE17" i="12"/>
  <c r="Y17" i="12"/>
  <c r="S17" i="12"/>
  <c r="M17" i="12"/>
  <c r="L17" i="12"/>
  <c r="K17" i="12"/>
  <c r="J17" i="12"/>
  <c r="I17" i="12"/>
  <c r="H17" i="12"/>
  <c r="AE16" i="12"/>
  <c r="Y16" i="12"/>
  <c r="S16" i="12"/>
  <c r="M16" i="12"/>
  <c r="L16" i="12"/>
  <c r="K16" i="12"/>
  <c r="J16" i="12"/>
  <c r="I16" i="12"/>
  <c r="H16" i="12"/>
  <c r="AE15" i="12"/>
  <c r="Y15" i="12"/>
  <c r="S15" i="12"/>
  <c r="M15" i="12"/>
  <c r="L15" i="12"/>
  <c r="K15" i="12"/>
  <c r="J15" i="12"/>
  <c r="I15" i="12"/>
  <c r="H15" i="12"/>
  <c r="AE14" i="12"/>
  <c r="Y14" i="12"/>
  <c r="S14" i="12"/>
  <c r="M14" i="12"/>
  <c r="L14" i="12"/>
  <c r="K14" i="12"/>
  <c r="J14" i="12"/>
  <c r="I14" i="12"/>
  <c r="H14" i="12"/>
  <c r="AE13" i="12"/>
  <c r="Y13" i="12"/>
  <c r="S13" i="12"/>
  <c r="M13" i="12"/>
  <c r="L13" i="12"/>
  <c r="K13" i="12"/>
  <c r="J13" i="12"/>
  <c r="I13" i="12"/>
  <c r="H13" i="12"/>
  <c r="AE12" i="12"/>
  <c r="Y12" i="12"/>
  <c r="S12" i="12"/>
  <c r="M12" i="12"/>
  <c r="L12" i="12"/>
  <c r="K12" i="12"/>
  <c r="J12" i="12"/>
  <c r="I12" i="12"/>
  <c r="H12" i="12"/>
  <c r="AE11" i="12"/>
  <c r="Y11" i="12"/>
  <c r="S11" i="12"/>
  <c r="M11" i="12"/>
  <c r="L11" i="12"/>
  <c r="K11" i="12"/>
  <c r="J11" i="12"/>
  <c r="I11" i="12"/>
  <c r="H11" i="12"/>
  <c r="AE10" i="12"/>
  <c r="Y10" i="12"/>
  <c r="S10" i="12"/>
  <c r="M10" i="12"/>
  <c r="L10" i="12"/>
  <c r="K10" i="12"/>
  <c r="J10" i="12"/>
  <c r="I10" i="12"/>
  <c r="H10" i="12"/>
  <c r="A10" i="12"/>
  <c r="AE9" i="12"/>
  <c r="Y9" i="12"/>
  <c r="S9" i="12"/>
  <c r="M9" i="12"/>
  <c r="L9" i="12"/>
  <c r="K9" i="12"/>
  <c r="J9" i="12"/>
  <c r="I9" i="12"/>
  <c r="H9" i="12"/>
  <c r="AE8" i="12"/>
  <c r="Y8" i="12"/>
  <c r="S8" i="12"/>
  <c r="M8" i="12"/>
  <c r="L8" i="12"/>
  <c r="K8" i="12"/>
  <c r="J8" i="12"/>
  <c r="I8" i="12"/>
  <c r="H8" i="12"/>
  <c r="AE7" i="12"/>
  <c r="Y7" i="12"/>
  <c r="S7" i="12"/>
  <c r="M7" i="12"/>
  <c r="L7" i="12"/>
  <c r="K7" i="12"/>
  <c r="J7" i="12"/>
  <c r="I7" i="12"/>
  <c r="H7" i="12"/>
  <c r="AJ138" i="11"/>
  <c r="AI138" i="11"/>
  <c r="AH138" i="11"/>
  <c r="AG138" i="11"/>
  <c r="AF138" i="11"/>
  <c r="AD138" i="11"/>
  <c r="AC138" i="11"/>
  <c r="AB138" i="11"/>
  <c r="AA138" i="11"/>
  <c r="Z138" i="11"/>
  <c r="X138" i="11"/>
  <c r="W138" i="11"/>
  <c r="V138" i="11"/>
  <c r="U138" i="11"/>
  <c r="T138" i="11"/>
  <c r="R138" i="11"/>
  <c r="Q138" i="11"/>
  <c r="P138" i="11"/>
  <c r="O138" i="11"/>
  <c r="N138" i="11"/>
  <c r="AE137" i="11"/>
  <c r="Y137" i="11"/>
  <c r="S137" i="11"/>
  <c r="M137" i="11"/>
  <c r="L137" i="11"/>
  <c r="K137" i="11"/>
  <c r="J137" i="11"/>
  <c r="I137" i="11"/>
  <c r="H137" i="11"/>
  <c r="AE136" i="11"/>
  <c r="Y136" i="11"/>
  <c r="S136" i="11"/>
  <c r="M136" i="11"/>
  <c r="L136" i="11"/>
  <c r="K136" i="11"/>
  <c r="J136" i="11"/>
  <c r="I136" i="11"/>
  <c r="H136" i="11"/>
  <c r="AE135" i="11"/>
  <c r="Y135" i="11"/>
  <c r="S135" i="11"/>
  <c r="M135" i="11"/>
  <c r="L135" i="11"/>
  <c r="K135" i="11"/>
  <c r="J135" i="11"/>
  <c r="I135" i="11"/>
  <c r="H135" i="11"/>
  <c r="AE134" i="11"/>
  <c r="Y134" i="11"/>
  <c r="S134" i="11"/>
  <c r="M134" i="11"/>
  <c r="L134" i="11"/>
  <c r="K134" i="11"/>
  <c r="J134" i="11"/>
  <c r="I134" i="11"/>
  <c r="H134" i="11"/>
  <c r="AE133" i="11"/>
  <c r="Y133" i="11"/>
  <c r="S133" i="11"/>
  <c r="M133" i="11"/>
  <c r="L133" i="11"/>
  <c r="K133" i="11"/>
  <c r="J133" i="11"/>
  <c r="I133" i="11"/>
  <c r="H133" i="11"/>
  <c r="AE132" i="11"/>
  <c r="Y132" i="11"/>
  <c r="S132" i="11"/>
  <c r="M132" i="11"/>
  <c r="L132" i="11"/>
  <c r="K132" i="11"/>
  <c r="J132" i="11"/>
  <c r="I132" i="11"/>
  <c r="H132" i="11"/>
  <c r="AE131" i="11"/>
  <c r="Y131" i="11"/>
  <c r="S131" i="11"/>
  <c r="M131" i="11"/>
  <c r="L131" i="11"/>
  <c r="K131" i="11"/>
  <c r="J131" i="11"/>
  <c r="I131" i="11"/>
  <c r="H131" i="11"/>
  <c r="AE130" i="11"/>
  <c r="Y130" i="11"/>
  <c r="S130" i="11"/>
  <c r="M130" i="11"/>
  <c r="L130" i="11"/>
  <c r="K130" i="11"/>
  <c r="J130" i="11"/>
  <c r="I130" i="11"/>
  <c r="H130" i="11"/>
  <c r="AE129" i="11"/>
  <c r="Y129" i="11"/>
  <c r="S129" i="11"/>
  <c r="M129" i="11"/>
  <c r="L129" i="11"/>
  <c r="K129" i="11"/>
  <c r="J129" i="11"/>
  <c r="I129" i="11"/>
  <c r="H129" i="11"/>
  <c r="AE128" i="11"/>
  <c r="Y128" i="11"/>
  <c r="S128" i="11"/>
  <c r="M128" i="11"/>
  <c r="L128" i="11"/>
  <c r="K128" i="11"/>
  <c r="J128" i="11"/>
  <c r="I128" i="11"/>
  <c r="H128" i="11"/>
  <c r="AE127" i="11"/>
  <c r="Y127" i="11"/>
  <c r="S127" i="11"/>
  <c r="M127" i="11"/>
  <c r="L127" i="11"/>
  <c r="K127" i="11"/>
  <c r="J127" i="11"/>
  <c r="I127" i="11"/>
  <c r="H127" i="11"/>
  <c r="AE126" i="11"/>
  <c r="Y126" i="11"/>
  <c r="S126" i="11"/>
  <c r="M126" i="11"/>
  <c r="L126" i="11"/>
  <c r="K126" i="11"/>
  <c r="J126" i="11"/>
  <c r="I126" i="11"/>
  <c r="H126" i="11"/>
  <c r="AE125" i="11"/>
  <c r="Y125" i="11"/>
  <c r="S125" i="11"/>
  <c r="M125" i="11"/>
  <c r="L125" i="11"/>
  <c r="K125" i="11"/>
  <c r="J125" i="11"/>
  <c r="I125" i="11"/>
  <c r="H125" i="11"/>
  <c r="AE124" i="11"/>
  <c r="Y124" i="11"/>
  <c r="S124" i="11"/>
  <c r="M124" i="11"/>
  <c r="L124" i="11"/>
  <c r="K124" i="11"/>
  <c r="J124" i="11"/>
  <c r="I124" i="11"/>
  <c r="H124" i="11"/>
  <c r="AE123" i="11"/>
  <c r="Y123" i="11"/>
  <c r="S123" i="11"/>
  <c r="M123" i="11"/>
  <c r="L123" i="11"/>
  <c r="K123" i="11"/>
  <c r="J123" i="11"/>
  <c r="I123" i="11"/>
  <c r="H123" i="11"/>
  <c r="AE122" i="11"/>
  <c r="Y122" i="11"/>
  <c r="S122" i="11"/>
  <c r="M122" i="11"/>
  <c r="L122" i="11"/>
  <c r="K122" i="11"/>
  <c r="J122" i="11"/>
  <c r="I122" i="11"/>
  <c r="H122" i="11"/>
  <c r="AE121" i="11"/>
  <c r="Y121" i="11"/>
  <c r="S121" i="11"/>
  <c r="M121" i="11"/>
  <c r="L121" i="11"/>
  <c r="K121" i="11"/>
  <c r="J121" i="11"/>
  <c r="I121" i="11"/>
  <c r="H121" i="11"/>
  <c r="AE120" i="11"/>
  <c r="Y120" i="11"/>
  <c r="S120" i="11"/>
  <c r="M120" i="11"/>
  <c r="L120" i="11"/>
  <c r="K120" i="11"/>
  <c r="J120" i="11"/>
  <c r="I120" i="11"/>
  <c r="H120" i="11"/>
  <c r="AE119" i="11"/>
  <c r="Y119" i="11"/>
  <c r="S119" i="11"/>
  <c r="M119" i="11"/>
  <c r="L119" i="11"/>
  <c r="K119" i="11"/>
  <c r="J119" i="11"/>
  <c r="I119" i="11"/>
  <c r="H119" i="11"/>
  <c r="AE118" i="11"/>
  <c r="Y118" i="11"/>
  <c r="S118" i="11"/>
  <c r="M118" i="11"/>
  <c r="L118" i="11"/>
  <c r="K118" i="11"/>
  <c r="J118" i="11"/>
  <c r="I118" i="11"/>
  <c r="H118" i="11"/>
  <c r="AE117" i="11"/>
  <c r="Y117" i="11"/>
  <c r="S117" i="11"/>
  <c r="M117" i="11"/>
  <c r="L117" i="11"/>
  <c r="K117" i="11"/>
  <c r="J117" i="11"/>
  <c r="I117" i="11"/>
  <c r="H117" i="11"/>
  <c r="AE116" i="11"/>
  <c r="Y116" i="11"/>
  <c r="S116" i="11"/>
  <c r="M116" i="11"/>
  <c r="L116" i="11"/>
  <c r="K116" i="11"/>
  <c r="J116" i="11"/>
  <c r="I116" i="11"/>
  <c r="H116" i="11"/>
  <c r="AE115" i="11"/>
  <c r="Y115" i="11"/>
  <c r="S115" i="11"/>
  <c r="M115" i="11"/>
  <c r="L115" i="11"/>
  <c r="K115" i="11"/>
  <c r="J115" i="11"/>
  <c r="I115" i="11"/>
  <c r="H115" i="11"/>
  <c r="AE114" i="11"/>
  <c r="Y114" i="11"/>
  <c r="S114" i="11"/>
  <c r="M114" i="11"/>
  <c r="L114" i="11"/>
  <c r="K114" i="11"/>
  <c r="J114" i="11"/>
  <c r="I114" i="11"/>
  <c r="H114" i="11"/>
  <c r="AE113" i="11"/>
  <c r="Y113" i="11"/>
  <c r="S113" i="11"/>
  <c r="M113" i="11"/>
  <c r="L113" i="11"/>
  <c r="K113" i="11"/>
  <c r="J113" i="11"/>
  <c r="I113" i="11"/>
  <c r="H113" i="11"/>
  <c r="AE112" i="11"/>
  <c r="Y112" i="11"/>
  <c r="S112" i="11"/>
  <c r="M112" i="11"/>
  <c r="L112" i="11"/>
  <c r="K112" i="11"/>
  <c r="J112" i="11"/>
  <c r="I112" i="11"/>
  <c r="H112" i="11"/>
  <c r="AE111" i="11"/>
  <c r="Y111" i="11"/>
  <c r="S111" i="11"/>
  <c r="M111" i="11"/>
  <c r="L111" i="11"/>
  <c r="K111" i="11"/>
  <c r="J111" i="11"/>
  <c r="I111" i="11"/>
  <c r="H111" i="11"/>
  <c r="AE110" i="11"/>
  <c r="Y110" i="11"/>
  <c r="S110" i="11"/>
  <c r="M110" i="11"/>
  <c r="L110" i="11"/>
  <c r="K110" i="11"/>
  <c r="J110" i="11"/>
  <c r="I110" i="11"/>
  <c r="H110" i="11"/>
  <c r="AE109" i="11"/>
  <c r="Y109" i="11"/>
  <c r="S109" i="11"/>
  <c r="M109" i="11"/>
  <c r="L109" i="11"/>
  <c r="K109" i="11"/>
  <c r="J109" i="11"/>
  <c r="I109" i="11"/>
  <c r="H109" i="11"/>
  <c r="AE108" i="11"/>
  <c r="Y108" i="11"/>
  <c r="S108" i="11"/>
  <c r="M108" i="11"/>
  <c r="L108" i="11"/>
  <c r="K108" i="11"/>
  <c r="J108" i="11"/>
  <c r="I108" i="11"/>
  <c r="H108" i="11"/>
  <c r="AE107" i="11"/>
  <c r="Y107" i="11"/>
  <c r="S107" i="11"/>
  <c r="M107" i="11"/>
  <c r="L107" i="11"/>
  <c r="K107" i="11"/>
  <c r="J107" i="11"/>
  <c r="I107" i="11"/>
  <c r="H107" i="11"/>
  <c r="AE106" i="11"/>
  <c r="Y106" i="11"/>
  <c r="S106" i="11"/>
  <c r="M106" i="11"/>
  <c r="L106" i="11"/>
  <c r="K106" i="11"/>
  <c r="J106" i="11"/>
  <c r="I106" i="11"/>
  <c r="H106" i="11"/>
  <c r="AE105" i="11"/>
  <c r="Y105" i="11"/>
  <c r="S105" i="11"/>
  <c r="M105" i="11"/>
  <c r="L105" i="11"/>
  <c r="K105" i="11"/>
  <c r="J105" i="11"/>
  <c r="I105" i="11"/>
  <c r="H105" i="11"/>
  <c r="AE104" i="11"/>
  <c r="Y104" i="11"/>
  <c r="S104" i="11"/>
  <c r="M104" i="11"/>
  <c r="L104" i="11"/>
  <c r="K104" i="11"/>
  <c r="J104" i="11"/>
  <c r="I104" i="11"/>
  <c r="H104" i="11"/>
  <c r="AE103" i="11"/>
  <c r="Y103" i="11"/>
  <c r="S103" i="11"/>
  <c r="M103" i="11"/>
  <c r="L103" i="11"/>
  <c r="K103" i="11"/>
  <c r="J103" i="11"/>
  <c r="I103" i="11"/>
  <c r="H103" i="11"/>
  <c r="AE102" i="11"/>
  <c r="Y102" i="11"/>
  <c r="S102" i="11"/>
  <c r="M102" i="11"/>
  <c r="L102" i="11"/>
  <c r="K102" i="11"/>
  <c r="J102" i="11"/>
  <c r="I102" i="11"/>
  <c r="H102" i="11"/>
  <c r="AE101" i="11"/>
  <c r="Y101" i="11"/>
  <c r="S101" i="11"/>
  <c r="M101" i="11"/>
  <c r="L101" i="11"/>
  <c r="K101" i="11"/>
  <c r="J101" i="11"/>
  <c r="I101" i="11"/>
  <c r="H101" i="11"/>
  <c r="AE100" i="11"/>
  <c r="Y100" i="11"/>
  <c r="S100" i="11"/>
  <c r="M100" i="11"/>
  <c r="L100" i="11"/>
  <c r="K100" i="11"/>
  <c r="J100" i="11"/>
  <c r="I100" i="11"/>
  <c r="H100" i="11"/>
  <c r="AE99" i="11"/>
  <c r="Y99" i="11"/>
  <c r="S99" i="11"/>
  <c r="M99" i="11"/>
  <c r="L99" i="11"/>
  <c r="K99" i="11"/>
  <c r="J99" i="11"/>
  <c r="I99" i="11"/>
  <c r="H99" i="11"/>
  <c r="AE98" i="11"/>
  <c r="Y98" i="11"/>
  <c r="S98" i="11"/>
  <c r="M98" i="11"/>
  <c r="L98" i="11"/>
  <c r="K98" i="11"/>
  <c r="J98" i="11"/>
  <c r="I98" i="11"/>
  <c r="H98" i="11"/>
  <c r="AE97" i="11"/>
  <c r="Y97" i="11"/>
  <c r="S97" i="11"/>
  <c r="M97" i="11"/>
  <c r="L97" i="11"/>
  <c r="K97" i="11"/>
  <c r="J97" i="11"/>
  <c r="I97" i="11"/>
  <c r="H97" i="11"/>
  <c r="AE96" i="11"/>
  <c r="Y96" i="11"/>
  <c r="S96" i="11"/>
  <c r="M96" i="11"/>
  <c r="L96" i="11"/>
  <c r="K96" i="11"/>
  <c r="J96" i="11"/>
  <c r="I96" i="11"/>
  <c r="H96" i="11"/>
  <c r="AE95" i="11"/>
  <c r="Y95" i="11"/>
  <c r="S95" i="11"/>
  <c r="M95" i="11"/>
  <c r="L95" i="11"/>
  <c r="K95" i="11"/>
  <c r="J95" i="11"/>
  <c r="I95" i="11"/>
  <c r="H95" i="11"/>
  <c r="AE94" i="11"/>
  <c r="Y94" i="11"/>
  <c r="S94" i="11"/>
  <c r="M94" i="11"/>
  <c r="L94" i="11"/>
  <c r="K94" i="11"/>
  <c r="J94" i="11"/>
  <c r="I94" i="11"/>
  <c r="H94" i="11"/>
  <c r="AE93" i="11"/>
  <c r="Y93" i="11"/>
  <c r="S93" i="11"/>
  <c r="M93" i="11"/>
  <c r="L93" i="11"/>
  <c r="K93" i="11"/>
  <c r="J93" i="11"/>
  <c r="I93" i="11"/>
  <c r="H93" i="11"/>
  <c r="AE92" i="11"/>
  <c r="Y92" i="11"/>
  <c r="S92" i="11"/>
  <c r="M92" i="11"/>
  <c r="L92" i="11"/>
  <c r="K92" i="11"/>
  <c r="J92" i="11"/>
  <c r="I92" i="11"/>
  <c r="H92" i="11"/>
  <c r="AE91" i="11"/>
  <c r="Y91" i="11"/>
  <c r="S91" i="11"/>
  <c r="M91" i="11"/>
  <c r="L91" i="11"/>
  <c r="K91" i="11"/>
  <c r="J91" i="11"/>
  <c r="I91" i="11"/>
  <c r="H91" i="11"/>
  <c r="AE90" i="11"/>
  <c r="Y90" i="11"/>
  <c r="S90" i="11"/>
  <c r="M90" i="11"/>
  <c r="L90" i="11"/>
  <c r="K90" i="11"/>
  <c r="J90" i="11"/>
  <c r="I90" i="11"/>
  <c r="H90" i="11"/>
  <c r="AE89" i="11"/>
  <c r="Y89" i="11"/>
  <c r="S89" i="11"/>
  <c r="M89" i="11"/>
  <c r="L89" i="11"/>
  <c r="K89" i="11"/>
  <c r="J89" i="11"/>
  <c r="I89" i="11"/>
  <c r="H89" i="11"/>
  <c r="AE88" i="11"/>
  <c r="Y88" i="11"/>
  <c r="S88" i="11"/>
  <c r="M88" i="11"/>
  <c r="L88" i="11"/>
  <c r="K88" i="11"/>
  <c r="J88" i="11"/>
  <c r="I88" i="11"/>
  <c r="H88" i="11"/>
  <c r="AE87" i="11"/>
  <c r="Y87" i="11"/>
  <c r="S87" i="11"/>
  <c r="M87" i="11"/>
  <c r="L87" i="11"/>
  <c r="K87" i="11"/>
  <c r="J87" i="11"/>
  <c r="I87" i="11"/>
  <c r="H87" i="11"/>
  <c r="AE86" i="11"/>
  <c r="Y86" i="11"/>
  <c r="S86" i="11"/>
  <c r="M86" i="11"/>
  <c r="L86" i="11"/>
  <c r="K86" i="11"/>
  <c r="J86" i="11"/>
  <c r="I86" i="11"/>
  <c r="H86" i="11"/>
  <c r="AE85" i="11"/>
  <c r="Y85" i="11"/>
  <c r="S85" i="11"/>
  <c r="M85" i="11"/>
  <c r="L85" i="11"/>
  <c r="K85" i="11"/>
  <c r="J85" i="11"/>
  <c r="I85" i="11"/>
  <c r="H85" i="11"/>
  <c r="AE84" i="11"/>
  <c r="Y84" i="11"/>
  <c r="S84" i="11"/>
  <c r="M84" i="11"/>
  <c r="L84" i="11"/>
  <c r="K84" i="11"/>
  <c r="J84" i="11"/>
  <c r="I84" i="11"/>
  <c r="H84" i="11"/>
  <c r="AE83" i="11"/>
  <c r="Y83" i="11"/>
  <c r="S83" i="11"/>
  <c r="M83" i="11"/>
  <c r="L83" i="11"/>
  <c r="K83" i="11"/>
  <c r="J83" i="11"/>
  <c r="I83" i="11"/>
  <c r="H83" i="11"/>
  <c r="AE82" i="11"/>
  <c r="Y82" i="11"/>
  <c r="S82" i="11"/>
  <c r="M82" i="11"/>
  <c r="L82" i="11"/>
  <c r="K82" i="11"/>
  <c r="J82" i="11"/>
  <c r="I82" i="11"/>
  <c r="H82" i="11"/>
  <c r="AE81" i="11"/>
  <c r="Y81" i="11"/>
  <c r="S81" i="11"/>
  <c r="M81" i="11"/>
  <c r="L81" i="11"/>
  <c r="K81" i="11"/>
  <c r="J81" i="11"/>
  <c r="I81" i="11"/>
  <c r="H81" i="11"/>
  <c r="AE80" i="11"/>
  <c r="Y80" i="11"/>
  <c r="S80" i="11"/>
  <c r="M80" i="11"/>
  <c r="L80" i="11"/>
  <c r="K80" i="11"/>
  <c r="J80" i="11"/>
  <c r="I80" i="11"/>
  <c r="H80" i="11"/>
  <c r="AE79" i="11"/>
  <c r="Y79" i="11"/>
  <c r="S79" i="11"/>
  <c r="M79" i="11"/>
  <c r="L79" i="11"/>
  <c r="K79" i="11"/>
  <c r="J79" i="11"/>
  <c r="I79" i="11"/>
  <c r="H79" i="11"/>
  <c r="AE78" i="11"/>
  <c r="Y78" i="11"/>
  <c r="S78" i="11"/>
  <c r="M78" i="11"/>
  <c r="L78" i="11"/>
  <c r="K78" i="11"/>
  <c r="J78" i="11"/>
  <c r="I78" i="11"/>
  <c r="H78" i="11"/>
  <c r="AE77" i="11"/>
  <c r="Y77" i="11"/>
  <c r="S77" i="11"/>
  <c r="M77" i="11"/>
  <c r="L77" i="11"/>
  <c r="K77" i="11"/>
  <c r="J77" i="11"/>
  <c r="I77" i="11"/>
  <c r="H77" i="11"/>
  <c r="A77" i="11"/>
  <c r="AE76" i="11"/>
  <c r="Y76" i="11"/>
  <c r="S76" i="11"/>
  <c r="M76" i="11"/>
  <c r="L76" i="11"/>
  <c r="K76" i="11"/>
  <c r="J76" i="11"/>
  <c r="I76" i="11"/>
  <c r="H76" i="11"/>
  <c r="AE75" i="11"/>
  <c r="Y75" i="11"/>
  <c r="S75" i="11"/>
  <c r="M75" i="11"/>
  <c r="L75" i="11"/>
  <c r="K75" i="11"/>
  <c r="J75" i="11"/>
  <c r="I75" i="11"/>
  <c r="H75" i="11"/>
  <c r="AE74" i="11"/>
  <c r="Y74" i="11"/>
  <c r="S74" i="11"/>
  <c r="M74" i="11"/>
  <c r="L74" i="11"/>
  <c r="K74" i="11"/>
  <c r="J74" i="11"/>
  <c r="I74" i="11"/>
  <c r="H74" i="11"/>
  <c r="AE73" i="11"/>
  <c r="Y73" i="11"/>
  <c r="S73" i="11"/>
  <c r="M73" i="11"/>
  <c r="L73" i="11"/>
  <c r="K73" i="11"/>
  <c r="J73" i="11"/>
  <c r="I73" i="11"/>
  <c r="H73" i="11"/>
  <c r="AE72" i="11"/>
  <c r="Y72" i="11"/>
  <c r="S72" i="11"/>
  <c r="M72" i="11"/>
  <c r="L72" i="11"/>
  <c r="K72" i="11"/>
  <c r="J72" i="11"/>
  <c r="I72" i="11"/>
  <c r="H72" i="11"/>
  <c r="AE71" i="11"/>
  <c r="Y71" i="11"/>
  <c r="S71" i="11"/>
  <c r="M71" i="11"/>
  <c r="L71" i="11"/>
  <c r="K71" i="11"/>
  <c r="J71" i="11"/>
  <c r="I71" i="11"/>
  <c r="H71" i="11"/>
  <c r="AE70" i="11"/>
  <c r="Y70" i="11"/>
  <c r="S70" i="11"/>
  <c r="M70" i="11"/>
  <c r="L70" i="11"/>
  <c r="K70" i="11"/>
  <c r="J70" i="11"/>
  <c r="I70" i="11"/>
  <c r="H70" i="11"/>
  <c r="AE69" i="11"/>
  <c r="Y69" i="11"/>
  <c r="S69" i="11"/>
  <c r="M69" i="11"/>
  <c r="L69" i="11"/>
  <c r="K69" i="11"/>
  <c r="J69" i="11"/>
  <c r="I69" i="11"/>
  <c r="H69" i="11"/>
  <c r="AE68" i="11"/>
  <c r="Y68" i="11"/>
  <c r="S68" i="11"/>
  <c r="M68" i="11"/>
  <c r="L68" i="11"/>
  <c r="K68" i="11"/>
  <c r="J68" i="11"/>
  <c r="I68" i="11"/>
  <c r="H68" i="11"/>
  <c r="AE67" i="11"/>
  <c r="Y67" i="11"/>
  <c r="S67" i="11"/>
  <c r="M67" i="11"/>
  <c r="L67" i="11"/>
  <c r="K67" i="11"/>
  <c r="J67" i="11"/>
  <c r="I67" i="11"/>
  <c r="H67" i="11"/>
  <c r="AE66" i="11"/>
  <c r="Y66" i="11"/>
  <c r="S66" i="11"/>
  <c r="M66" i="11"/>
  <c r="L66" i="11"/>
  <c r="K66" i="11"/>
  <c r="J66" i="11"/>
  <c r="I66" i="11"/>
  <c r="H66" i="11"/>
  <c r="AE65" i="11"/>
  <c r="Y65" i="11"/>
  <c r="S65" i="11"/>
  <c r="M65" i="11"/>
  <c r="L65" i="11"/>
  <c r="K65" i="11"/>
  <c r="J65" i="11"/>
  <c r="I65" i="11"/>
  <c r="H65" i="11"/>
  <c r="AE64" i="11"/>
  <c r="Y64" i="11"/>
  <c r="S64" i="11"/>
  <c r="M64" i="11"/>
  <c r="L64" i="11"/>
  <c r="K64" i="11"/>
  <c r="J64" i="11"/>
  <c r="I64" i="11"/>
  <c r="H64" i="11"/>
  <c r="AE63" i="11"/>
  <c r="Y63" i="11"/>
  <c r="S63" i="11"/>
  <c r="M63" i="11"/>
  <c r="L63" i="11"/>
  <c r="K63" i="11"/>
  <c r="J63" i="11"/>
  <c r="I63" i="11"/>
  <c r="H63" i="11"/>
  <c r="AE62" i="11"/>
  <c r="Y62" i="11"/>
  <c r="S62" i="11"/>
  <c r="M62" i="11"/>
  <c r="L62" i="11"/>
  <c r="K62" i="11"/>
  <c r="J62" i="11"/>
  <c r="I62" i="11"/>
  <c r="H62" i="11"/>
  <c r="AE61" i="11"/>
  <c r="Y61" i="11"/>
  <c r="S61" i="11"/>
  <c r="M61" i="11"/>
  <c r="L61" i="11"/>
  <c r="K61" i="11"/>
  <c r="J61" i="11"/>
  <c r="I61" i="11"/>
  <c r="H61" i="11"/>
  <c r="AE60" i="11"/>
  <c r="Y60" i="11"/>
  <c r="S60" i="11"/>
  <c r="M60" i="11"/>
  <c r="L60" i="11"/>
  <c r="K60" i="11"/>
  <c r="J60" i="11"/>
  <c r="I60" i="11"/>
  <c r="H60" i="11"/>
  <c r="AE59" i="11"/>
  <c r="Y59" i="11"/>
  <c r="S59" i="11"/>
  <c r="M59" i="11"/>
  <c r="L59" i="11"/>
  <c r="K59" i="11"/>
  <c r="J59" i="11"/>
  <c r="I59" i="11"/>
  <c r="H59" i="11"/>
  <c r="AE58" i="11"/>
  <c r="Y58" i="11"/>
  <c r="S58" i="11"/>
  <c r="M58" i="11"/>
  <c r="L58" i="11"/>
  <c r="K58" i="11"/>
  <c r="J58" i="11"/>
  <c r="I58" i="11"/>
  <c r="H58" i="11"/>
  <c r="AE57" i="11"/>
  <c r="Y57" i="11"/>
  <c r="S57" i="11"/>
  <c r="M57" i="11"/>
  <c r="L57" i="11"/>
  <c r="K57" i="11"/>
  <c r="J57" i="11"/>
  <c r="I57" i="11"/>
  <c r="H57" i="11"/>
  <c r="AE56" i="11"/>
  <c r="Y56" i="11"/>
  <c r="S56" i="11"/>
  <c r="M56" i="11"/>
  <c r="L56" i="11"/>
  <c r="K56" i="11"/>
  <c r="J56" i="11"/>
  <c r="I56" i="11"/>
  <c r="H56" i="11"/>
  <c r="AE55" i="11"/>
  <c r="Y55" i="11"/>
  <c r="S55" i="11"/>
  <c r="M55" i="11"/>
  <c r="L55" i="11"/>
  <c r="K55" i="11"/>
  <c r="J55" i="11"/>
  <c r="I55" i="11"/>
  <c r="H55" i="11"/>
  <c r="AE54" i="11"/>
  <c r="Y54" i="11"/>
  <c r="S54" i="11"/>
  <c r="M54" i="11"/>
  <c r="L54" i="11"/>
  <c r="K54" i="11"/>
  <c r="J54" i="11"/>
  <c r="I54" i="11"/>
  <c r="H54" i="11"/>
  <c r="AE53" i="11"/>
  <c r="Y53" i="11"/>
  <c r="S53" i="11"/>
  <c r="M53" i="11"/>
  <c r="L53" i="11"/>
  <c r="K53" i="11"/>
  <c r="J53" i="11"/>
  <c r="I53" i="11"/>
  <c r="H53" i="11"/>
  <c r="AE52" i="11"/>
  <c r="Y52" i="11"/>
  <c r="S52" i="11"/>
  <c r="M52" i="11"/>
  <c r="L52" i="11"/>
  <c r="K52" i="11"/>
  <c r="J52" i="11"/>
  <c r="I52" i="11"/>
  <c r="H52" i="11"/>
  <c r="AE51" i="11"/>
  <c r="Y51" i="11"/>
  <c r="S51" i="11"/>
  <c r="M51" i="11"/>
  <c r="L51" i="11"/>
  <c r="K51" i="11"/>
  <c r="J51" i="11"/>
  <c r="I51" i="11"/>
  <c r="H51" i="11"/>
  <c r="AE50" i="11"/>
  <c r="Y50" i="11"/>
  <c r="S50" i="11"/>
  <c r="M50" i="11"/>
  <c r="L50" i="11"/>
  <c r="K50" i="11"/>
  <c r="J50" i="11"/>
  <c r="I50" i="11"/>
  <c r="H50" i="11"/>
  <c r="AE49" i="11"/>
  <c r="Y49" i="11"/>
  <c r="S49" i="11"/>
  <c r="M49" i="11"/>
  <c r="L49" i="11"/>
  <c r="K49" i="11"/>
  <c r="J49" i="11"/>
  <c r="I49" i="11"/>
  <c r="H49" i="11"/>
  <c r="AE48" i="11"/>
  <c r="Y48" i="11"/>
  <c r="S48" i="11"/>
  <c r="M48" i="11"/>
  <c r="L48" i="11"/>
  <c r="K48" i="11"/>
  <c r="J48" i="11"/>
  <c r="I48" i="11"/>
  <c r="H48" i="11"/>
  <c r="AE47" i="11"/>
  <c r="Y47" i="11"/>
  <c r="S47" i="11"/>
  <c r="M47" i="11"/>
  <c r="L47" i="11"/>
  <c r="K47" i="11"/>
  <c r="J47" i="11"/>
  <c r="I47" i="11"/>
  <c r="H47" i="11"/>
  <c r="AE46" i="11"/>
  <c r="Y46" i="11"/>
  <c r="S46" i="11"/>
  <c r="M46" i="11"/>
  <c r="L46" i="11"/>
  <c r="K46" i="11"/>
  <c r="J46" i="11"/>
  <c r="I46" i="11"/>
  <c r="H46" i="11"/>
  <c r="AE45" i="11"/>
  <c r="Y45" i="11"/>
  <c r="S45" i="11"/>
  <c r="M45" i="11"/>
  <c r="L45" i="11"/>
  <c r="K45" i="11"/>
  <c r="J45" i="11"/>
  <c r="I45" i="11"/>
  <c r="H45" i="11"/>
  <c r="AE44" i="11"/>
  <c r="Y44" i="11"/>
  <c r="S44" i="11"/>
  <c r="M44" i="11"/>
  <c r="L44" i="11"/>
  <c r="K44" i="11"/>
  <c r="J44" i="11"/>
  <c r="I44" i="11"/>
  <c r="H44" i="11"/>
  <c r="AE43" i="11"/>
  <c r="Y43" i="11"/>
  <c r="S43" i="11"/>
  <c r="M43" i="11"/>
  <c r="L43" i="11"/>
  <c r="K43" i="11"/>
  <c r="J43" i="11"/>
  <c r="I43" i="11"/>
  <c r="H43" i="11"/>
  <c r="AE42" i="11"/>
  <c r="Y42" i="11"/>
  <c r="S42" i="11"/>
  <c r="M42" i="11"/>
  <c r="L42" i="11"/>
  <c r="K42" i="11"/>
  <c r="J42" i="11"/>
  <c r="I42" i="11"/>
  <c r="H42" i="11"/>
  <c r="AE41" i="11"/>
  <c r="Y41" i="11"/>
  <c r="S41" i="11"/>
  <c r="M41" i="11"/>
  <c r="L41" i="11"/>
  <c r="K41" i="11"/>
  <c r="J41" i="11"/>
  <c r="I41" i="11"/>
  <c r="H41" i="11"/>
  <c r="AE40" i="11"/>
  <c r="Y40" i="11"/>
  <c r="S40" i="11"/>
  <c r="M40" i="11"/>
  <c r="L40" i="11"/>
  <c r="K40" i="11"/>
  <c r="J40" i="11"/>
  <c r="I40" i="11"/>
  <c r="H40" i="11"/>
  <c r="AE39" i="11"/>
  <c r="Y39" i="11"/>
  <c r="S39" i="11"/>
  <c r="M39" i="11"/>
  <c r="L39" i="11"/>
  <c r="K39" i="11"/>
  <c r="J39" i="11"/>
  <c r="I39" i="11"/>
  <c r="H39" i="11"/>
  <c r="AE38" i="11"/>
  <c r="Y38" i="11"/>
  <c r="S38" i="11"/>
  <c r="M38" i="11"/>
  <c r="L38" i="11"/>
  <c r="K38" i="11"/>
  <c r="J38" i="11"/>
  <c r="I38" i="11"/>
  <c r="H38" i="11"/>
  <c r="AE37" i="11"/>
  <c r="Y37" i="11"/>
  <c r="S37" i="11"/>
  <c r="M37" i="11"/>
  <c r="L37" i="11"/>
  <c r="K37" i="11"/>
  <c r="J37" i="11"/>
  <c r="I37" i="11"/>
  <c r="H37" i="11"/>
  <c r="AE36" i="11"/>
  <c r="Y36" i="11"/>
  <c r="S36" i="11"/>
  <c r="M36" i="11"/>
  <c r="L36" i="11"/>
  <c r="K36" i="11"/>
  <c r="J36" i="11"/>
  <c r="I36" i="11"/>
  <c r="H36" i="11"/>
  <c r="AE35" i="11"/>
  <c r="Y35" i="11"/>
  <c r="S35" i="11"/>
  <c r="M35" i="11"/>
  <c r="L35" i="11"/>
  <c r="K35" i="11"/>
  <c r="J35" i="11"/>
  <c r="I35" i="11"/>
  <c r="H35" i="11"/>
  <c r="AE34" i="11"/>
  <c r="Y34" i="11"/>
  <c r="S34" i="11"/>
  <c r="M34" i="11"/>
  <c r="L34" i="11"/>
  <c r="K34" i="11"/>
  <c r="J34" i="11"/>
  <c r="I34" i="11"/>
  <c r="H34" i="11"/>
  <c r="AE33" i="11"/>
  <c r="Y33" i="11"/>
  <c r="S33" i="11"/>
  <c r="M33" i="11"/>
  <c r="L33" i="11"/>
  <c r="K33" i="11"/>
  <c r="J33" i="11"/>
  <c r="I33" i="11"/>
  <c r="H33" i="11"/>
  <c r="AE32" i="11"/>
  <c r="Y32" i="11"/>
  <c r="S32" i="11"/>
  <c r="M32" i="11"/>
  <c r="L32" i="11"/>
  <c r="K32" i="11"/>
  <c r="J32" i="11"/>
  <c r="I32" i="11"/>
  <c r="H32" i="11"/>
  <c r="AE31" i="11"/>
  <c r="Y31" i="11"/>
  <c r="S31" i="11"/>
  <c r="M31" i="11"/>
  <c r="L31" i="11"/>
  <c r="K31" i="11"/>
  <c r="J31" i="11"/>
  <c r="I31" i="11"/>
  <c r="H31" i="11"/>
  <c r="AE30" i="11"/>
  <c r="Y30" i="11"/>
  <c r="S30" i="11"/>
  <c r="M30" i="11"/>
  <c r="L30" i="11"/>
  <c r="K30" i="11"/>
  <c r="J30" i="11"/>
  <c r="I30" i="11"/>
  <c r="H30" i="11"/>
  <c r="AE29" i="11"/>
  <c r="Y29" i="11"/>
  <c r="S29" i="11"/>
  <c r="M29" i="11"/>
  <c r="L29" i="11"/>
  <c r="K29" i="11"/>
  <c r="J29" i="11"/>
  <c r="I29" i="11"/>
  <c r="H29" i="11"/>
  <c r="AE28" i="11"/>
  <c r="Y28" i="11"/>
  <c r="S28" i="11"/>
  <c r="M28" i="11"/>
  <c r="L28" i="11"/>
  <c r="K28" i="11"/>
  <c r="J28" i="11"/>
  <c r="I28" i="11"/>
  <c r="H28" i="11"/>
  <c r="AE27" i="11"/>
  <c r="Y27" i="11"/>
  <c r="S27" i="11"/>
  <c r="M27" i="11"/>
  <c r="L27" i="11"/>
  <c r="K27" i="11"/>
  <c r="J27" i="11"/>
  <c r="I27" i="11"/>
  <c r="H27" i="11"/>
  <c r="AE26" i="11"/>
  <c r="Y26" i="11"/>
  <c r="S26" i="11"/>
  <c r="M26" i="11"/>
  <c r="L26" i="11"/>
  <c r="K26" i="11"/>
  <c r="J26" i="11"/>
  <c r="I26" i="11"/>
  <c r="H26" i="11"/>
  <c r="AE25" i="11"/>
  <c r="Y25" i="11"/>
  <c r="S25" i="11"/>
  <c r="M25" i="11"/>
  <c r="L25" i="11"/>
  <c r="K25" i="11"/>
  <c r="J25" i="11"/>
  <c r="I25" i="11"/>
  <c r="H25" i="11"/>
  <c r="AE24" i="11"/>
  <c r="Y24" i="11"/>
  <c r="S24" i="11"/>
  <c r="M24" i="11"/>
  <c r="L24" i="11"/>
  <c r="K24" i="11"/>
  <c r="J24" i="11"/>
  <c r="I24" i="11"/>
  <c r="H24" i="11"/>
  <c r="AE23" i="11"/>
  <c r="Y23" i="11"/>
  <c r="S23" i="11"/>
  <c r="M23" i="11"/>
  <c r="L23" i="11"/>
  <c r="K23" i="11"/>
  <c r="J23" i="11"/>
  <c r="I23" i="11"/>
  <c r="H23" i="11"/>
  <c r="AE22" i="11"/>
  <c r="Y22" i="11"/>
  <c r="S22" i="11"/>
  <c r="M22" i="11"/>
  <c r="L22" i="11"/>
  <c r="K22" i="11"/>
  <c r="J22" i="11"/>
  <c r="I22" i="11"/>
  <c r="H22" i="11"/>
  <c r="AE21" i="11"/>
  <c r="Y21" i="11"/>
  <c r="S21" i="11"/>
  <c r="M21" i="11"/>
  <c r="L21" i="11"/>
  <c r="K21" i="11"/>
  <c r="J21" i="11"/>
  <c r="I21" i="11"/>
  <c r="H21" i="11"/>
  <c r="AE20" i="11"/>
  <c r="Y20" i="11"/>
  <c r="S20" i="11"/>
  <c r="M20" i="11"/>
  <c r="L20" i="11"/>
  <c r="K20" i="11"/>
  <c r="J20" i="11"/>
  <c r="I20" i="11"/>
  <c r="H20" i="11"/>
  <c r="AE19" i="11"/>
  <c r="Y19" i="11"/>
  <c r="S19" i="11"/>
  <c r="M19" i="11"/>
  <c r="L19" i="11"/>
  <c r="K19" i="11"/>
  <c r="J19" i="11"/>
  <c r="I19" i="11"/>
  <c r="H19" i="11"/>
  <c r="AE18" i="11"/>
  <c r="Y18" i="11"/>
  <c r="S18" i="11"/>
  <c r="M18" i="11"/>
  <c r="L18" i="11"/>
  <c r="K18" i="11"/>
  <c r="J18" i="11"/>
  <c r="I18" i="11"/>
  <c r="H18" i="11"/>
  <c r="AE17" i="11"/>
  <c r="Y17" i="11"/>
  <c r="S17" i="11"/>
  <c r="M17" i="11"/>
  <c r="L17" i="11"/>
  <c r="K17" i="11"/>
  <c r="J17" i="11"/>
  <c r="I17" i="11"/>
  <c r="H17" i="11"/>
  <c r="AE16" i="11"/>
  <c r="Y16" i="11"/>
  <c r="S16" i="11"/>
  <c r="M16" i="11"/>
  <c r="L16" i="11"/>
  <c r="K16" i="11"/>
  <c r="J16" i="11"/>
  <c r="I16" i="11"/>
  <c r="H16" i="11"/>
  <c r="AE15" i="11"/>
  <c r="Y15" i="11"/>
  <c r="S15" i="11"/>
  <c r="M15" i="11"/>
  <c r="L15" i="11"/>
  <c r="K15" i="11"/>
  <c r="J15" i="11"/>
  <c r="I15" i="11"/>
  <c r="H15" i="11"/>
  <c r="AE14" i="11"/>
  <c r="Y14" i="11"/>
  <c r="S14" i="11"/>
  <c r="M14" i="11"/>
  <c r="L14" i="11"/>
  <c r="K14" i="11"/>
  <c r="J14" i="11"/>
  <c r="I14" i="11"/>
  <c r="H14" i="11"/>
  <c r="AE13" i="11"/>
  <c r="Y13" i="11"/>
  <c r="S13" i="11"/>
  <c r="M13" i="11"/>
  <c r="L13" i="11"/>
  <c r="K13" i="11"/>
  <c r="J13" i="11"/>
  <c r="I13" i="11"/>
  <c r="H13" i="11"/>
  <c r="AE12" i="11"/>
  <c r="Y12" i="11"/>
  <c r="S12" i="11"/>
  <c r="M12" i="11"/>
  <c r="L12" i="11"/>
  <c r="K12" i="11"/>
  <c r="J12" i="11"/>
  <c r="I12" i="11"/>
  <c r="H12" i="11"/>
  <c r="AE11" i="11"/>
  <c r="Y11" i="11"/>
  <c r="S11" i="11"/>
  <c r="M11" i="11"/>
  <c r="L11" i="11"/>
  <c r="K11" i="11"/>
  <c r="J11" i="11"/>
  <c r="I11" i="11"/>
  <c r="H11" i="11"/>
  <c r="A11" i="11"/>
  <c r="AE10" i="11"/>
  <c r="Y10" i="11"/>
  <c r="S10" i="11"/>
  <c r="M10" i="11"/>
  <c r="L10" i="11"/>
  <c r="K10" i="11"/>
  <c r="J10" i="11"/>
  <c r="I10" i="11"/>
  <c r="H10" i="11"/>
  <c r="AE9" i="11"/>
  <c r="Y9" i="11"/>
  <c r="S9" i="11"/>
  <c r="M9" i="11"/>
  <c r="L9" i="11"/>
  <c r="K9" i="11"/>
  <c r="J9" i="11"/>
  <c r="I9" i="11"/>
  <c r="H9" i="11"/>
  <c r="AE8" i="11"/>
  <c r="Y8" i="11"/>
  <c r="S8" i="11"/>
  <c r="M8" i="11"/>
  <c r="L8" i="11"/>
  <c r="K8" i="11"/>
  <c r="J8" i="11"/>
  <c r="I8" i="11"/>
  <c r="H8" i="11"/>
  <c r="AE7" i="11"/>
  <c r="Y7" i="11"/>
  <c r="S7" i="11"/>
  <c r="M7" i="11"/>
  <c r="L7" i="11"/>
  <c r="K7" i="11"/>
  <c r="J7" i="11"/>
  <c r="I7" i="11"/>
  <c r="H7" i="11"/>
  <c r="AJ73" i="10"/>
  <c r="AI73" i="10"/>
  <c r="AH73" i="10"/>
  <c r="AG73" i="10"/>
  <c r="AF73" i="10"/>
  <c r="AD73" i="10"/>
  <c r="AC73" i="10"/>
  <c r="AB73" i="10"/>
  <c r="AA73" i="10"/>
  <c r="Z73" i="10"/>
  <c r="X73" i="10"/>
  <c r="W73" i="10"/>
  <c r="V73" i="10"/>
  <c r="U73" i="10"/>
  <c r="T73" i="10"/>
  <c r="R73" i="10"/>
  <c r="Q73" i="10"/>
  <c r="P73" i="10"/>
  <c r="O73" i="10"/>
  <c r="N73" i="10"/>
  <c r="AE72" i="10"/>
  <c r="Y72" i="10"/>
  <c r="S72" i="10"/>
  <c r="M72" i="10"/>
  <c r="L72" i="10"/>
  <c r="K72" i="10"/>
  <c r="J72" i="10"/>
  <c r="I72" i="10"/>
  <c r="H72" i="10"/>
  <c r="AE71" i="10"/>
  <c r="Y71" i="10"/>
  <c r="S71" i="10"/>
  <c r="M71" i="10"/>
  <c r="L71" i="10"/>
  <c r="K71" i="10"/>
  <c r="J71" i="10"/>
  <c r="I71" i="10"/>
  <c r="H71" i="10"/>
  <c r="AE70" i="10"/>
  <c r="Y70" i="10"/>
  <c r="S70" i="10"/>
  <c r="M70" i="10"/>
  <c r="L70" i="10"/>
  <c r="K70" i="10"/>
  <c r="J70" i="10"/>
  <c r="I70" i="10"/>
  <c r="H70" i="10"/>
  <c r="AE69" i="10"/>
  <c r="Y69" i="10"/>
  <c r="S69" i="10"/>
  <c r="M69" i="10"/>
  <c r="L69" i="10"/>
  <c r="K69" i="10"/>
  <c r="J69" i="10"/>
  <c r="I69" i="10"/>
  <c r="H69" i="10"/>
  <c r="AE68" i="10"/>
  <c r="Y68" i="10"/>
  <c r="S68" i="10"/>
  <c r="M68" i="10"/>
  <c r="L68" i="10"/>
  <c r="K68" i="10"/>
  <c r="J68" i="10"/>
  <c r="I68" i="10"/>
  <c r="H68" i="10"/>
  <c r="AE67" i="10"/>
  <c r="Y67" i="10"/>
  <c r="S67" i="10"/>
  <c r="M67" i="10"/>
  <c r="L67" i="10"/>
  <c r="K67" i="10"/>
  <c r="J67" i="10"/>
  <c r="I67" i="10"/>
  <c r="H67" i="10"/>
  <c r="AE66" i="10"/>
  <c r="Y66" i="10"/>
  <c r="S66" i="10"/>
  <c r="M66" i="10"/>
  <c r="L66" i="10"/>
  <c r="K66" i="10"/>
  <c r="J66" i="10"/>
  <c r="I66" i="10"/>
  <c r="H66" i="10"/>
  <c r="AE65" i="10"/>
  <c r="Y65" i="10"/>
  <c r="S65" i="10"/>
  <c r="M65" i="10"/>
  <c r="L65" i="10"/>
  <c r="K65" i="10"/>
  <c r="J65" i="10"/>
  <c r="I65" i="10"/>
  <c r="H65" i="10"/>
  <c r="AE64" i="10"/>
  <c r="Y64" i="10"/>
  <c r="S64" i="10"/>
  <c r="M64" i="10"/>
  <c r="L64" i="10"/>
  <c r="K64" i="10"/>
  <c r="J64" i="10"/>
  <c r="I64" i="10"/>
  <c r="H64" i="10"/>
  <c r="AE63" i="10"/>
  <c r="Y63" i="10"/>
  <c r="S63" i="10"/>
  <c r="M63" i="10"/>
  <c r="L63" i="10"/>
  <c r="K63" i="10"/>
  <c r="J63" i="10"/>
  <c r="I63" i="10"/>
  <c r="H63" i="10"/>
  <c r="AE62" i="10"/>
  <c r="Y62" i="10"/>
  <c r="S62" i="10"/>
  <c r="M62" i="10"/>
  <c r="L62" i="10"/>
  <c r="K62" i="10"/>
  <c r="J62" i="10"/>
  <c r="I62" i="10"/>
  <c r="H62" i="10"/>
  <c r="AE61" i="10"/>
  <c r="Y61" i="10"/>
  <c r="S61" i="10"/>
  <c r="M61" i="10"/>
  <c r="L61" i="10"/>
  <c r="K61" i="10"/>
  <c r="J61" i="10"/>
  <c r="I61" i="10"/>
  <c r="H61" i="10"/>
  <c r="AE60" i="10"/>
  <c r="Y60" i="10"/>
  <c r="S60" i="10"/>
  <c r="M60" i="10"/>
  <c r="L60" i="10"/>
  <c r="K60" i="10"/>
  <c r="J60" i="10"/>
  <c r="I60" i="10"/>
  <c r="H60" i="10"/>
  <c r="AE59" i="10"/>
  <c r="Y59" i="10"/>
  <c r="S59" i="10"/>
  <c r="M59" i="10"/>
  <c r="L59" i="10"/>
  <c r="K59" i="10"/>
  <c r="J59" i="10"/>
  <c r="I59" i="10"/>
  <c r="H59" i="10"/>
  <c r="AE58" i="10"/>
  <c r="Y58" i="10"/>
  <c r="S58" i="10"/>
  <c r="M58" i="10"/>
  <c r="L58" i="10"/>
  <c r="K58" i="10"/>
  <c r="J58" i="10"/>
  <c r="I58" i="10"/>
  <c r="H58" i="10"/>
  <c r="AE57" i="10"/>
  <c r="Y57" i="10"/>
  <c r="S57" i="10"/>
  <c r="M57" i="10"/>
  <c r="L57" i="10"/>
  <c r="K57" i="10"/>
  <c r="J57" i="10"/>
  <c r="I57" i="10"/>
  <c r="H57" i="10"/>
  <c r="AE56" i="10"/>
  <c r="Y56" i="10"/>
  <c r="S56" i="10"/>
  <c r="M56" i="10"/>
  <c r="L56" i="10"/>
  <c r="K56" i="10"/>
  <c r="J56" i="10"/>
  <c r="I56" i="10"/>
  <c r="H56" i="10"/>
  <c r="AE55" i="10"/>
  <c r="Y55" i="10"/>
  <c r="S55" i="10"/>
  <c r="M55" i="10"/>
  <c r="L55" i="10"/>
  <c r="K55" i="10"/>
  <c r="J55" i="10"/>
  <c r="I55" i="10"/>
  <c r="H55" i="10"/>
  <c r="AE54" i="10"/>
  <c r="Y54" i="10"/>
  <c r="S54" i="10"/>
  <c r="M54" i="10"/>
  <c r="L54" i="10"/>
  <c r="K54" i="10"/>
  <c r="J54" i="10"/>
  <c r="I54" i="10"/>
  <c r="H54" i="10"/>
  <c r="AE53" i="10"/>
  <c r="Y53" i="10"/>
  <c r="S53" i="10"/>
  <c r="M53" i="10"/>
  <c r="L53" i="10"/>
  <c r="K53" i="10"/>
  <c r="J53" i="10"/>
  <c r="I53" i="10"/>
  <c r="H53" i="10"/>
  <c r="AE52" i="10"/>
  <c r="Y52" i="10"/>
  <c r="S52" i="10"/>
  <c r="M52" i="10"/>
  <c r="L52" i="10"/>
  <c r="K52" i="10"/>
  <c r="J52" i="10"/>
  <c r="I52" i="10"/>
  <c r="H52" i="10"/>
  <c r="AE51" i="10"/>
  <c r="Y51" i="10"/>
  <c r="S51" i="10"/>
  <c r="M51" i="10"/>
  <c r="L51" i="10"/>
  <c r="K51" i="10"/>
  <c r="J51" i="10"/>
  <c r="I51" i="10"/>
  <c r="H51" i="10"/>
  <c r="AE50" i="10"/>
  <c r="Y50" i="10"/>
  <c r="S50" i="10"/>
  <c r="M50" i="10"/>
  <c r="L50" i="10"/>
  <c r="K50" i="10"/>
  <c r="J50" i="10"/>
  <c r="I50" i="10"/>
  <c r="H50" i="10"/>
  <c r="AE49" i="10"/>
  <c r="Y49" i="10"/>
  <c r="S49" i="10"/>
  <c r="M49" i="10"/>
  <c r="L49" i="10"/>
  <c r="K49" i="10"/>
  <c r="J49" i="10"/>
  <c r="I49" i="10"/>
  <c r="H49" i="10"/>
  <c r="AE48" i="10"/>
  <c r="Y48" i="10"/>
  <c r="S48" i="10"/>
  <c r="M48" i="10"/>
  <c r="L48" i="10"/>
  <c r="K48" i="10"/>
  <c r="J48" i="10"/>
  <c r="I48" i="10"/>
  <c r="H48" i="10"/>
  <c r="AE47" i="10"/>
  <c r="Y47" i="10"/>
  <c r="S47" i="10"/>
  <c r="M47" i="10"/>
  <c r="L47" i="10"/>
  <c r="K47" i="10"/>
  <c r="J47" i="10"/>
  <c r="I47" i="10"/>
  <c r="H47" i="10"/>
  <c r="AE46" i="10"/>
  <c r="Y46" i="10"/>
  <c r="S46" i="10"/>
  <c r="M46" i="10"/>
  <c r="L46" i="10"/>
  <c r="K46" i="10"/>
  <c r="J46" i="10"/>
  <c r="I46" i="10"/>
  <c r="H46" i="10"/>
  <c r="AE45" i="10"/>
  <c r="Y45" i="10"/>
  <c r="S45" i="10"/>
  <c r="M45" i="10"/>
  <c r="L45" i="10"/>
  <c r="K45" i="10"/>
  <c r="J45" i="10"/>
  <c r="I45" i="10"/>
  <c r="H45" i="10"/>
  <c r="AE44" i="10"/>
  <c r="Y44" i="10"/>
  <c r="S44" i="10"/>
  <c r="M44" i="10"/>
  <c r="L44" i="10"/>
  <c r="K44" i="10"/>
  <c r="J44" i="10"/>
  <c r="I44" i="10"/>
  <c r="H44" i="10"/>
  <c r="A44" i="10"/>
  <c r="AE43" i="10"/>
  <c r="Y43" i="10"/>
  <c r="S43" i="10"/>
  <c r="M43" i="10"/>
  <c r="L43" i="10"/>
  <c r="K43" i="10"/>
  <c r="J43" i="10"/>
  <c r="I43" i="10"/>
  <c r="H43" i="10"/>
  <c r="AE42" i="10"/>
  <c r="Y42" i="10"/>
  <c r="S42" i="10"/>
  <c r="M42" i="10"/>
  <c r="L42" i="10"/>
  <c r="K42" i="10"/>
  <c r="J42" i="10"/>
  <c r="I42" i="10"/>
  <c r="H42" i="10"/>
  <c r="AE41" i="10"/>
  <c r="Y41" i="10"/>
  <c r="S41" i="10"/>
  <c r="M41" i="10"/>
  <c r="L41" i="10"/>
  <c r="K41" i="10"/>
  <c r="J41" i="10"/>
  <c r="I41" i="10"/>
  <c r="H41" i="10"/>
  <c r="AE40" i="10"/>
  <c r="Y40" i="10"/>
  <c r="S40" i="10"/>
  <c r="M40" i="10"/>
  <c r="L40" i="10"/>
  <c r="K40" i="10"/>
  <c r="J40" i="10"/>
  <c r="I40" i="10"/>
  <c r="H40" i="10"/>
  <c r="AE39" i="10"/>
  <c r="Y39" i="10"/>
  <c r="S39" i="10"/>
  <c r="M39" i="10"/>
  <c r="L39" i="10"/>
  <c r="K39" i="10"/>
  <c r="J39" i="10"/>
  <c r="I39" i="10"/>
  <c r="H39" i="10"/>
  <c r="AE38" i="10"/>
  <c r="Y38" i="10"/>
  <c r="S38" i="10"/>
  <c r="M38" i="10"/>
  <c r="L38" i="10"/>
  <c r="K38" i="10"/>
  <c r="J38" i="10"/>
  <c r="I38" i="10"/>
  <c r="H38" i="10"/>
  <c r="AE37" i="10"/>
  <c r="Y37" i="10"/>
  <c r="S37" i="10"/>
  <c r="M37" i="10"/>
  <c r="L37" i="10"/>
  <c r="K37" i="10"/>
  <c r="J37" i="10"/>
  <c r="I37" i="10"/>
  <c r="H37" i="10"/>
  <c r="AE36" i="10"/>
  <c r="Y36" i="10"/>
  <c r="S36" i="10"/>
  <c r="M36" i="10"/>
  <c r="L36" i="10"/>
  <c r="K36" i="10"/>
  <c r="J36" i="10"/>
  <c r="I36" i="10"/>
  <c r="H36" i="10"/>
  <c r="AE35" i="10"/>
  <c r="Y35" i="10"/>
  <c r="S35" i="10"/>
  <c r="M35" i="10"/>
  <c r="L35" i="10"/>
  <c r="K35" i="10"/>
  <c r="J35" i="10"/>
  <c r="I35" i="10"/>
  <c r="H35" i="10"/>
  <c r="AE34" i="10"/>
  <c r="Y34" i="10"/>
  <c r="S34" i="10"/>
  <c r="M34" i="10"/>
  <c r="L34" i="10"/>
  <c r="K34" i="10"/>
  <c r="J34" i="10"/>
  <c r="I34" i="10"/>
  <c r="H34" i="10"/>
  <c r="AE33" i="10"/>
  <c r="Y33" i="10"/>
  <c r="S33" i="10"/>
  <c r="M33" i="10"/>
  <c r="L33" i="10"/>
  <c r="K33" i="10"/>
  <c r="J33" i="10"/>
  <c r="I33" i="10"/>
  <c r="H33" i="10"/>
  <c r="AE32" i="10"/>
  <c r="Y32" i="10"/>
  <c r="S32" i="10"/>
  <c r="M32" i="10"/>
  <c r="L32" i="10"/>
  <c r="K32" i="10"/>
  <c r="J32" i="10"/>
  <c r="I32" i="10"/>
  <c r="H32" i="10"/>
  <c r="AE31" i="10"/>
  <c r="Y31" i="10"/>
  <c r="S31" i="10"/>
  <c r="M31" i="10"/>
  <c r="L31" i="10"/>
  <c r="K31" i="10"/>
  <c r="J31" i="10"/>
  <c r="I31" i="10"/>
  <c r="H31" i="10"/>
  <c r="AE30" i="10"/>
  <c r="Y30" i="10"/>
  <c r="S30" i="10"/>
  <c r="M30" i="10"/>
  <c r="L30" i="10"/>
  <c r="K30" i="10"/>
  <c r="J30" i="10"/>
  <c r="I30" i="10"/>
  <c r="H30" i="10"/>
  <c r="AE29" i="10"/>
  <c r="Y29" i="10"/>
  <c r="S29" i="10"/>
  <c r="M29" i="10"/>
  <c r="L29" i="10"/>
  <c r="K29" i="10"/>
  <c r="J29" i="10"/>
  <c r="I29" i="10"/>
  <c r="H29" i="10"/>
  <c r="AE28" i="10"/>
  <c r="Y28" i="10"/>
  <c r="S28" i="10"/>
  <c r="M28" i="10"/>
  <c r="L28" i="10"/>
  <c r="K28" i="10"/>
  <c r="J28" i="10"/>
  <c r="I28" i="10"/>
  <c r="H28" i="10"/>
  <c r="AE27" i="10"/>
  <c r="Y27" i="10"/>
  <c r="S27" i="10"/>
  <c r="M27" i="10"/>
  <c r="L27" i="10"/>
  <c r="K27" i="10"/>
  <c r="J27" i="10"/>
  <c r="I27" i="10"/>
  <c r="H27" i="10"/>
  <c r="AE26" i="10"/>
  <c r="Y26" i="10"/>
  <c r="S26" i="10"/>
  <c r="M26" i="10"/>
  <c r="L26" i="10"/>
  <c r="K26" i="10"/>
  <c r="J26" i="10"/>
  <c r="I26" i="10"/>
  <c r="H26" i="10"/>
  <c r="AE25" i="10"/>
  <c r="Y25" i="10"/>
  <c r="S25" i="10"/>
  <c r="M25" i="10"/>
  <c r="L25" i="10"/>
  <c r="K25" i="10"/>
  <c r="J25" i="10"/>
  <c r="I25" i="10"/>
  <c r="H25" i="10"/>
  <c r="AE24" i="10"/>
  <c r="Y24" i="10"/>
  <c r="S24" i="10"/>
  <c r="M24" i="10"/>
  <c r="L24" i="10"/>
  <c r="K24" i="10"/>
  <c r="J24" i="10"/>
  <c r="I24" i="10"/>
  <c r="H24" i="10"/>
  <c r="AE23" i="10"/>
  <c r="Y23" i="10"/>
  <c r="S23" i="10"/>
  <c r="M23" i="10"/>
  <c r="L23" i="10"/>
  <c r="K23" i="10"/>
  <c r="J23" i="10"/>
  <c r="I23" i="10"/>
  <c r="H23" i="10"/>
  <c r="AE22" i="10"/>
  <c r="Y22" i="10"/>
  <c r="S22" i="10"/>
  <c r="M22" i="10"/>
  <c r="L22" i="10"/>
  <c r="K22" i="10"/>
  <c r="J22" i="10"/>
  <c r="I22" i="10"/>
  <c r="H22" i="10"/>
  <c r="AE21" i="10"/>
  <c r="Y21" i="10"/>
  <c r="S21" i="10"/>
  <c r="M21" i="10"/>
  <c r="L21" i="10"/>
  <c r="K21" i="10"/>
  <c r="J21" i="10"/>
  <c r="I21" i="10"/>
  <c r="H21" i="10"/>
  <c r="AE20" i="10"/>
  <c r="Y20" i="10"/>
  <c r="S20" i="10"/>
  <c r="M20" i="10"/>
  <c r="L20" i="10"/>
  <c r="K20" i="10"/>
  <c r="J20" i="10"/>
  <c r="I20" i="10"/>
  <c r="H20" i="10"/>
  <c r="AE19" i="10"/>
  <c r="Y19" i="10"/>
  <c r="S19" i="10"/>
  <c r="M19" i="10"/>
  <c r="L19" i="10"/>
  <c r="K19" i="10"/>
  <c r="J19" i="10"/>
  <c r="I19" i="10"/>
  <c r="H19" i="10"/>
  <c r="AE18" i="10"/>
  <c r="Y18" i="10"/>
  <c r="S18" i="10"/>
  <c r="M18" i="10"/>
  <c r="L18" i="10"/>
  <c r="K18" i="10"/>
  <c r="J18" i="10"/>
  <c r="I18" i="10"/>
  <c r="H18" i="10"/>
  <c r="AE17" i="10"/>
  <c r="Y17" i="10"/>
  <c r="S17" i="10"/>
  <c r="M17" i="10"/>
  <c r="L17" i="10"/>
  <c r="K17" i="10"/>
  <c r="J17" i="10"/>
  <c r="I17" i="10"/>
  <c r="H17" i="10"/>
  <c r="AE16" i="10"/>
  <c r="Y16" i="10"/>
  <c r="S16" i="10"/>
  <c r="M16" i="10"/>
  <c r="L16" i="10"/>
  <c r="K16" i="10"/>
  <c r="J16" i="10"/>
  <c r="I16" i="10"/>
  <c r="H16" i="10"/>
  <c r="AE15" i="10"/>
  <c r="Y15" i="10"/>
  <c r="S15" i="10"/>
  <c r="M15" i="10"/>
  <c r="L15" i="10"/>
  <c r="K15" i="10"/>
  <c r="J15" i="10"/>
  <c r="I15" i="10"/>
  <c r="H15" i="10"/>
  <c r="AE14" i="10"/>
  <c r="Y14" i="10"/>
  <c r="S14" i="10"/>
  <c r="M14" i="10"/>
  <c r="L14" i="10"/>
  <c r="K14" i="10"/>
  <c r="J14" i="10"/>
  <c r="I14" i="10"/>
  <c r="H14" i="10"/>
  <c r="AE13" i="10"/>
  <c r="Y13" i="10"/>
  <c r="S13" i="10"/>
  <c r="M13" i="10"/>
  <c r="L13" i="10"/>
  <c r="K13" i="10"/>
  <c r="J13" i="10"/>
  <c r="I13" i="10"/>
  <c r="H13" i="10"/>
  <c r="AE12" i="10"/>
  <c r="Y12" i="10"/>
  <c r="S12" i="10"/>
  <c r="M12" i="10"/>
  <c r="L12" i="10"/>
  <c r="K12" i="10"/>
  <c r="J12" i="10"/>
  <c r="I12" i="10"/>
  <c r="H12" i="10"/>
  <c r="AE11" i="10"/>
  <c r="Y11" i="10"/>
  <c r="S11" i="10"/>
  <c r="M11" i="10"/>
  <c r="L11" i="10"/>
  <c r="K11" i="10"/>
  <c r="J11" i="10"/>
  <c r="I11" i="10"/>
  <c r="H11" i="10"/>
  <c r="AE10" i="10"/>
  <c r="Y10" i="10"/>
  <c r="S10" i="10"/>
  <c r="M10" i="10"/>
  <c r="L10" i="10"/>
  <c r="K10" i="10"/>
  <c r="J10" i="10"/>
  <c r="I10" i="10"/>
  <c r="H10" i="10"/>
  <c r="AE9" i="10"/>
  <c r="Y9" i="10"/>
  <c r="S9" i="10"/>
  <c r="M9" i="10"/>
  <c r="L9" i="10"/>
  <c r="K9" i="10"/>
  <c r="J9" i="10"/>
  <c r="I9" i="10"/>
  <c r="H9" i="10"/>
  <c r="A9" i="10"/>
  <c r="AE8" i="10"/>
  <c r="Y8" i="10"/>
  <c r="S8" i="10"/>
  <c r="M8" i="10"/>
  <c r="L8" i="10"/>
  <c r="K8" i="10"/>
  <c r="J8" i="10"/>
  <c r="I8" i="10"/>
  <c r="H8" i="10"/>
  <c r="AE7" i="10"/>
  <c r="Y7" i="10"/>
  <c r="S7" i="10"/>
  <c r="M7" i="10"/>
  <c r="L7" i="10"/>
  <c r="K7" i="10"/>
  <c r="J7" i="10"/>
  <c r="I7" i="10"/>
  <c r="H7" i="10"/>
  <c r="AJ88" i="9"/>
  <c r="AI88" i="9"/>
  <c r="AH88" i="9"/>
  <c r="AG88" i="9"/>
  <c r="AF88" i="9"/>
  <c r="AD88" i="9"/>
  <c r="AC88" i="9"/>
  <c r="AB88" i="9"/>
  <c r="AA88" i="9"/>
  <c r="Z88" i="9"/>
  <c r="X88" i="9"/>
  <c r="W88" i="9"/>
  <c r="V88" i="9"/>
  <c r="U88" i="9"/>
  <c r="T88" i="9"/>
  <c r="R88" i="9"/>
  <c r="Q88" i="9"/>
  <c r="P88" i="9"/>
  <c r="O88" i="9"/>
  <c r="N88" i="9"/>
  <c r="AE87" i="9"/>
  <c r="Y87" i="9"/>
  <c r="S87" i="9"/>
  <c r="M87" i="9"/>
  <c r="L87" i="9"/>
  <c r="K87" i="9"/>
  <c r="J87" i="9"/>
  <c r="I87" i="9"/>
  <c r="H87" i="9"/>
  <c r="AE86" i="9"/>
  <c r="Y86" i="9"/>
  <c r="S86" i="9"/>
  <c r="M86" i="9"/>
  <c r="L86" i="9"/>
  <c r="K86" i="9"/>
  <c r="J86" i="9"/>
  <c r="I86" i="9"/>
  <c r="H86" i="9"/>
  <c r="AE85" i="9"/>
  <c r="Y85" i="9"/>
  <c r="S85" i="9"/>
  <c r="M85" i="9"/>
  <c r="L85" i="9"/>
  <c r="K85" i="9"/>
  <c r="J85" i="9"/>
  <c r="I85" i="9"/>
  <c r="H85" i="9"/>
  <c r="AE84" i="9"/>
  <c r="Y84" i="9"/>
  <c r="S84" i="9"/>
  <c r="M84" i="9"/>
  <c r="L84" i="9"/>
  <c r="K84" i="9"/>
  <c r="J84" i="9"/>
  <c r="I84" i="9"/>
  <c r="H84" i="9"/>
  <c r="AE83" i="9"/>
  <c r="Y83" i="9"/>
  <c r="S83" i="9"/>
  <c r="M83" i="9"/>
  <c r="L83" i="9"/>
  <c r="K83" i="9"/>
  <c r="J83" i="9"/>
  <c r="I83" i="9"/>
  <c r="H83" i="9"/>
  <c r="AE82" i="9"/>
  <c r="Y82" i="9"/>
  <c r="S82" i="9"/>
  <c r="M82" i="9"/>
  <c r="L82" i="9"/>
  <c r="K82" i="9"/>
  <c r="J82" i="9"/>
  <c r="I82" i="9"/>
  <c r="H82" i="9"/>
  <c r="AE81" i="9"/>
  <c r="Y81" i="9"/>
  <c r="S81" i="9"/>
  <c r="M81" i="9"/>
  <c r="L81" i="9"/>
  <c r="K81" i="9"/>
  <c r="J81" i="9"/>
  <c r="I81" i="9"/>
  <c r="H81" i="9"/>
  <c r="AE80" i="9"/>
  <c r="Y80" i="9"/>
  <c r="S80" i="9"/>
  <c r="M80" i="9"/>
  <c r="L80" i="9"/>
  <c r="K80" i="9"/>
  <c r="J80" i="9"/>
  <c r="I80" i="9"/>
  <c r="H80" i="9"/>
  <c r="AE79" i="9"/>
  <c r="Y79" i="9"/>
  <c r="S79" i="9"/>
  <c r="M79" i="9"/>
  <c r="L79" i="9"/>
  <c r="K79" i="9"/>
  <c r="J79" i="9"/>
  <c r="I79" i="9"/>
  <c r="H79" i="9"/>
  <c r="AE78" i="9"/>
  <c r="Y78" i="9"/>
  <c r="S78" i="9"/>
  <c r="M78" i="9"/>
  <c r="L78" i="9"/>
  <c r="K78" i="9"/>
  <c r="J78" i="9"/>
  <c r="I78" i="9"/>
  <c r="H78" i="9"/>
  <c r="AE77" i="9"/>
  <c r="Y77" i="9"/>
  <c r="S77" i="9"/>
  <c r="M77" i="9"/>
  <c r="L77" i="9"/>
  <c r="K77" i="9"/>
  <c r="J77" i="9"/>
  <c r="I77" i="9"/>
  <c r="H77" i="9"/>
  <c r="AE76" i="9"/>
  <c r="Y76" i="9"/>
  <c r="S76" i="9"/>
  <c r="M76" i="9"/>
  <c r="L76" i="9"/>
  <c r="K76" i="9"/>
  <c r="J76" i="9"/>
  <c r="I76" i="9"/>
  <c r="H76" i="9"/>
  <c r="AE75" i="9"/>
  <c r="Y75" i="9"/>
  <c r="S75" i="9"/>
  <c r="M75" i="9"/>
  <c r="L75" i="9"/>
  <c r="K75" i="9"/>
  <c r="J75" i="9"/>
  <c r="I75" i="9"/>
  <c r="H75" i="9"/>
  <c r="AE74" i="9"/>
  <c r="Y74" i="9"/>
  <c r="S74" i="9"/>
  <c r="M74" i="9"/>
  <c r="L74" i="9"/>
  <c r="K74" i="9"/>
  <c r="J74" i="9"/>
  <c r="I74" i="9"/>
  <c r="H74" i="9"/>
  <c r="AE73" i="9"/>
  <c r="Y73" i="9"/>
  <c r="S73" i="9"/>
  <c r="M73" i="9"/>
  <c r="L73" i="9"/>
  <c r="K73" i="9"/>
  <c r="J73" i="9"/>
  <c r="I73" i="9"/>
  <c r="H73" i="9"/>
  <c r="AE72" i="9"/>
  <c r="Y72" i="9"/>
  <c r="S72" i="9"/>
  <c r="M72" i="9"/>
  <c r="L72" i="9"/>
  <c r="K72" i="9"/>
  <c r="J72" i="9"/>
  <c r="I72" i="9"/>
  <c r="H72" i="9"/>
  <c r="AE71" i="9"/>
  <c r="Y71" i="9"/>
  <c r="S71" i="9"/>
  <c r="M71" i="9"/>
  <c r="L71" i="9"/>
  <c r="K71" i="9"/>
  <c r="J71" i="9"/>
  <c r="I71" i="9"/>
  <c r="H71" i="9"/>
  <c r="AE70" i="9"/>
  <c r="Y70" i="9"/>
  <c r="S70" i="9"/>
  <c r="M70" i="9"/>
  <c r="L70" i="9"/>
  <c r="K70" i="9"/>
  <c r="J70" i="9"/>
  <c r="I70" i="9"/>
  <c r="H70" i="9"/>
  <c r="AE69" i="9"/>
  <c r="Y69" i="9"/>
  <c r="S69" i="9"/>
  <c r="M69" i="9"/>
  <c r="L69" i="9"/>
  <c r="K69" i="9"/>
  <c r="J69" i="9"/>
  <c r="I69" i="9"/>
  <c r="H69" i="9"/>
  <c r="AE68" i="9"/>
  <c r="Y68" i="9"/>
  <c r="S68" i="9"/>
  <c r="M68" i="9"/>
  <c r="L68" i="9"/>
  <c r="K68" i="9"/>
  <c r="J68" i="9"/>
  <c r="I68" i="9"/>
  <c r="H68" i="9"/>
  <c r="AE67" i="9"/>
  <c r="Y67" i="9"/>
  <c r="S67" i="9"/>
  <c r="M67" i="9"/>
  <c r="L67" i="9"/>
  <c r="K67" i="9"/>
  <c r="J67" i="9"/>
  <c r="I67" i="9"/>
  <c r="H67" i="9"/>
  <c r="AE66" i="9"/>
  <c r="Y66" i="9"/>
  <c r="S66" i="9"/>
  <c r="M66" i="9"/>
  <c r="L66" i="9"/>
  <c r="K66" i="9"/>
  <c r="J66" i="9"/>
  <c r="I66" i="9"/>
  <c r="H66" i="9"/>
  <c r="AE65" i="9"/>
  <c r="Y65" i="9"/>
  <c r="S65" i="9"/>
  <c r="M65" i="9"/>
  <c r="L65" i="9"/>
  <c r="K65" i="9"/>
  <c r="J65" i="9"/>
  <c r="I65" i="9"/>
  <c r="H65" i="9"/>
  <c r="AE64" i="9"/>
  <c r="Y64" i="9"/>
  <c r="S64" i="9"/>
  <c r="M64" i="9"/>
  <c r="L64" i="9"/>
  <c r="K64" i="9"/>
  <c r="J64" i="9"/>
  <c r="I64" i="9"/>
  <c r="H64" i="9"/>
  <c r="AE63" i="9"/>
  <c r="Y63" i="9"/>
  <c r="S63" i="9"/>
  <c r="M63" i="9"/>
  <c r="L63" i="9"/>
  <c r="K63" i="9"/>
  <c r="J63" i="9"/>
  <c r="I63" i="9"/>
  <c r="H63" i="9"/>
  <c r="AE62" i="9"/>
  <c r="Y62" i="9"/>
  <c r="S62" i="9"/>
  <c r="M62" i="9"/>
  <c r="L62" i="9"/>
  <c r="K62" i="9"/>
  <c r="J62" i="9"/>
  <c r="I62" i="9"/>
  <c r="H62" i="9"/>
  <c r="AE61" i="9"/>
  <c r="Y61" i="9"/>
  <c r="S61" i="9"/>
  <c r="M61" i="9"/>
  <c r="L61" i="9"/>
  <c r="K61" i="9"/>
  <c r="J61" i="9"/>
  <c r="I61" i="9"/>
  <c r="H61" i="9"/>
  <c r="AE60" i="9"/>
  <c r="Y60" i="9"/>
  <c r="S60" i="9"/>
  <c r="M60" i="9"/>
  <c r="L60" i="9"/>
  <c r="K60" i="9"/>
  <c r="J60" i="9"/>
  <c r="I60" i="9"/>
  <c r="H60" i="9"/>
  <c r="AE59" i="9"/>
  <c r="Y59" i="9"/>
  <c r="S59" i="9"/>
  <c r="M59" i="9"/>
  <c r="L59" i="9"/>
  <c r="K59" i="9"/>
  <c r="J59" i="9"/>
  <c r="I59" i="9"/>
  <c r="H59" i="9"/>
  <c r="AE58" i="9"/>
  <c r="Y58" i="9"/>
  <c r="S58" i="9"/>
  <c r="M58" i="9"/>
  <c r="L58" i="9"/>
  <c r="K58" i="9"/>
  <c r="J58" i="9"/>
  <c r="I58" i="9"/>
  <c r="H58" i="9"/>
  <c r="AE57" i="9"/>
  <c r="Y57" i="9"/>
  <c r="S57" i="9"/>
  <c r="M57" i="9"/>
  <c r="L57" i="9"/>
  <c r="K57" i="9"/>
  <c r="J57" i="9"/>
  <c r="I57" i="9"/>
  <c r="H57" i="9"/>
  <c r="AE56" i="9"/>
  <c r="Y56" i="9"/>
  <c r="S56" i="9"/>
  <c r="M56" i="9"/>
  <c r="L56" i="9"/>
  <c r="K56" i="9"/>
  <c r="J56" i="9"/>
  <c r="I56" i="9"/>
  <c r="H56" i="9"/>
  <c r="AE55" i="9"/>
  <c r="Y55" i="9"/>
  <c r="S55" i="9"/>
  <c r="M55" i="9"/>
  <c r="L55" i="9"/>
  <c r="K55" i="9"/>
  <c r="J55" i="9"/>
  <c r="I55" i="9"/>
  <c r="H55" i="9"/>
  <c r="AE54" i="9"/>
  <c r="Y54" i="9"/>
  <c r="S54" i="9"/>
  <c r="M54" i="9"/>
  <c r="L54" i="9"/>
  <c r="K54" i="9"/>
  <c r="J54" i="9"/>
  <c r="I54" i="9"/>
  <c r="H54" i="9"/>
  <c r="AE53" i="9"/>
  <c r="Y53" i="9"/>
  <c r="S53" i="9"/>
  <c r="M53" i="9"/>
  <c r="L53" i="9"/>
  <c r="K53" i="9"/>
  <c r="J53" i="9"/>
  <c r="I53" i="9"/>
  <c r="H53" i="9"/>
  <c r="AE52" i="9"/>
  <c r="Y52" i="9"/>
  <c r="S52" i="9"/>
  <c r="M52" i="9"/>
  <c r="L52" i="9"/>
  <c r="K52" i="9"/>
  <c r="J52" i="9"/>
  <c r="I52" i="9"/>
  <c r="H52" i="9"/>
  <c r="AE51" i="9"/>
  <c r="Y51" i="9"/>
  <c r="S51" i="9"/>
  <c r="M51" i="9"/>
  <c r="L51" i="9"/>
  <c r="K51" i="9"/>
  <c r="J51" i="9"/>
  <c r="I51" i="9"/>
  <c r="H51" i="9"/>
  <c r="AE50" i="9"/>
  <c r="Y50" i="9"/>
  <c r="S50" i="9"/>
  <c r="M50" i="9"/>
  <c r="L50" i="9"/>
  <c r="K50" i="9"/>
  <c r="J50" i="9"/>
  <c r="I50" i="9"/>
  <c r="H50" i="9"/>
  <c r="A50" i="9"/>
  <c r="AE49" i="9"/>
  <c r="Y49" i="9"/>
  <c r="S49" i="9"/>
  <c r="M49" i="9"/>
  <c r="L49" i="9"/>
  <c r="K49" i="9"/>
  <c r="J49" i="9"/>
  <c r="I49" i="9"/>
  <c r="H49" i="9"/>
  <c r="AE48" i="9"/>
  <c r="Y48" i="9"/>
  <c r="S48" i="9"/>
  <c r="M48" i="9"/>
  <c r="L48" i="9"/>
  <c r="K48" i="9"/>
  <c r="J48" i="9"/>
  <c r="I48" i="9"/>
  <c r="H48" i="9"/>
  <c r="AE47" i="9"/>
  <c r="Y47" i="9"/>
  <c r="S47" i="9"/>
  <c r="M47" i="9"/>
  <c r="L47" i="9"/>
  <c r="K47" i="9"/>
  <c r="J47" i="9"/>
  <c r="I47" i="9"/>
  <c r="H47" i="9"/>
  <c r="AE46" i="9"/>
  <c r="Y46" i="9"/>
  <c r="S46" i="9"/>
  <c r="M46" i="9"/>
  <c r="L46" i="9"/>
  <c r="K46" i="9"/>
  <c r="J46" i="9"/>
  <c r="I46" i="9"/>
  <c r="H46" i="9"/>
  <c r="AE45" i="9"/>
  <c r="Y45" i="9"/>
  <c r="S45" i="9"/>
  <c r="M45" i="9"/>
  <c r="L45" i="9"/>
  <c r="K45" i="9"/>
  <c r="J45" i="9"/>
  <c r="I45" i="9"/>
  <c r="H45" i="9"/>
  <c r="AE44" i="9"/>
  <c r="Y44" i="9"/>
  <c r="S44" i="9"/>
  <c r="M44" i="9"/>
  <c r="L44" i="9"/>
  <c r="K44" i="9"/>
  <c r="J44" i="9"/>
  <c r="I44" i="9"/>
  <c r="H44" i="9"/>
  <c r="AE43" i="9"/>
  <c r="Y43" i="9"/>
  <c r="S43" i="9"/>
  <c r="M43" i="9"/>
  <c r="L43" i="9"/>
  <c r="K43" i="9"/>
  <c r="J43" i="9"/>
  <c r="I43" i="9"/>
  <c r="H43" i="9"/>
  <c r="AE42" i="9"/>
  <c r="Y42" i="9"/>
  <c r="S42" i="9"/>
  <c r="M42" i="9"/>
  <c r="L42" i="9"/>
  <c r="K42" i="9"/>
  <c r="J42" i="9"/>
  <c r="I42" i="9"/>
  <c r="H42" i="9"/>
  <c r="AE41" i="9"/>
  <c r="Y41" i="9"/>
  <c r="S41" i="9"/>
  <c r="M41" i="9"/>
  <c r="L41" i="9"/>
  <c r="K41" i="9"/>
  <c r="J41" i="9"/>
  <c r="I41" i="9"/>
  <c r="H41" i="9"/>
  <c r="AE40" i="9"/>
  <c r="Y40" i="9"/>
  <c r="S40" i="9"/>
  <c r="M40" i="9"/>
  <c r="L40" i="9"/>
  <c r="K40" i="9"/>
  <c r="J40" i="9"/>
  <c r="I40" i="9"/>
  <c r="H40" i="9"/>
  <c r="AE39" i="9"/>
  <c r="Y39" i="9"/>
  <c r="S39" i="9"/>
  <c r="M39" i="9"/>
  <c r="L39" i="9"/>
  <c r="K39" i="9"/>
  <c r="J39" i="9"/>
  <c r="I39" i="9"/>
  <c r="H39" i="9"/>
  <c r="AE38" i="9"/>
  <c r="Y38" i="9"/>
  <c r="S38" i="9"/>
  <c r="M38" i="9"/>
  <c r="L38" i="9"/>
  <c r="K38" i="9"/>
  <c r="J38" i="9"/>
  <c r="I38" i="9"/>
  <c r="H38" i="9"/>
  <c r="AE37" i="9"/>
  <c r="Y37" i="9"/>
  <c r="S37" i="9"/>
  <c r="M37" i="9"/>
  <c r="L37" i="9"/>
  <c r="K37" i="9"/>
  <c r="J37" i="9"/>
  <c r="I37" i="9"/>
  <c r="H37" i="9"/>
  <c r="AE36" i="9"/>
  <c r="Y36" i="9"/>
  <c r="S36" i="9"/>
  <c r="M36" i="9"/>
  <c r="L36" i="9"/>
  <c r="K36" i="9"/>
  <c r="J36" i="9"/>
  <c r="I36" i="9"/>
  <c r="H36" i="9"/>
  <c r="AE35" i="9"/>
  <c r="Y35" i="9"/>
  <c r="S35" i="9"/>
  <c r="M35" i="9"/>
  <c r="L35" i="9"/>
  <c r="K35" i="9"/>
  <c r="J35" i="9"/>
  <c r="I35" i="9"/>
  <c r="H35" i="9"/>
  <c r="AE34" i="9"/>
  <c r="Y34" i="9"/>
  <c r="S34" i="9"/>
  <c r="M34" i="9"/>
  <c r="L34" i="9"/>
  <c r="K34" i="9"/>
  <c r="J34" i="9"/>
  <c r="I34" i="9"/>
  <c r="H34" i="9"/>
  <c r="AE33" i="9"/>
  <c r="Y33" i="9"/>
  <c r="S33" i="9"/>
  <c r="M33" i="9"/>
  <c r="L33" i="9"/>
  <c r="K33" i="9"/>
  <c r="J33" i="9"/>
  <c r="I33" i="9"/>
  <c r="H33" i="9"/>
  <c r="AE32" i="9"/>
  <c r="Y32" i="9"/>
  <c r="S32" i="9"/>
  <c r="M32" i="9"/>
  <c r="L32" i="9"/>
  <c r="K32" i="9"/>
  <c r="J32" i="9"/>
  <c r="I32" i="9"/>
  <c r="H32" i="9"/>
  <c r="AE31" i="9"/>
  <c r="Y31" i="9"/>
  <c r="S31" i="9"/>
  <c r="M31" i="9"/>
  <c r="L31" i="9"/>
  <c r="K31" i="9"/>
  <c r="J31" i="9"/>
  <c r="I31" i="9"/>
  <c r="H31" i="9"/>
  <c r="AE30" i="9"/>
  <c r="Y30" i="9"/>
  <c r="S30" i="9"/>
  <c r="M30" i="9"/>
  <c r="L30" i="9"/>
  <c r="K30" i="9"/>
  <c r="J30" i="9"/>
  <c r="I30" i="9"/>
  <c r="H30" i="9"/>
  <c r="AE29" i="9"/>
  <c r="Y29" i="9"/>
  <c r="S29" i="9"/>
  <c r="M29" i="9"/>
  <c r="L29" i="9"/>
  <c r="K29" i="9"/>
  <c r="J29" i="9"/>
  <c r="I29" i="9"/>
  <c r="H29" i="9"/>
  <c r="AE28" i="9"/>
  <c r="Y28" i="9"/>
  <c r="S28" i="9"/>
  <c r="M28" i="9"/>
  <c r="L28" i="9"/>
  <c r="K28" i="9"/>
  <c r="J28" i="9"/>
  <c r="I28" i="9"/>
  <c r="H28" i="9"/>
  <c r="AE27" i="9"/>
  <c r="Y27" i="9"/>
  <c r="S27" i="9"/>
  <c r="M27" i="9"/>
  <c r="L27" i="9"/>
  <c r="K27" i="9"/>
  <c r="J27" i="9"/>
  <c r="I27" i="9"/>
  <c r="H27" i="9"/>
  <c r="AE26" i="9"/>
  <c r="Y26" i="9"/>
  <c r="S26" i="9"/>
  <c r="M26" i="9"/>
  <c r="L26" i="9"/>
  <c r="K26" i="9"/>
  <c r="J26" i="9"/>
  <c r="I26" i="9"/>
  <c r="H26" i="9"/>
  <c r="AE25" i="9"/>
  <c r="Y25" i="9"/>
  <c r="S25" i="9"/>
  <c r="M25" i="9"/>
  <c r="L25" i="9"/>
  <c r="K25" i="9"/>
  <c r="J25" i="9"/>
  <c r="I25" i="9"/>
  <c r="H25" i="9"/>
  <c r="AE24" i="9"/>
  <c r="Y24" i="9"/>
  <c r="S24" i="9"/>
  <c r="M24" i="9"/>
  <c r="L24" i="9"/>
  <c r="K24" i="9"/>
  <c r="J24" i="9"/>
  <c r="I24" i="9"/>
  <c r="H24" i="9"/>
  <c r="AE23" i="9"/>
  <c r="Y23" i="9"/>
  <c r="S23" i="9"/>
  <c r="M23" i="9"/>
  <c r="L23" i="9"/>
  <c r="K23" i="9"/>
  <c r="J23" i="9"/>
  <c r="I23" i="9"/>
  <c r="H23" i="9"/>
  <c r="AE22" i="9"/>
  <c r="Y22" i="9"/>
  <c r="S22" i="9"/>
  <c r="M22" i="9"/>
  <c r="L22" i="9"/>
  <c r="K22" i="9"/>
  <c r="J22" i="9"/>
  <c r="I22" i="9"/>
  <c r="H22" i="9"/>
  <c r="AE21" i="9"/>
  <c r="Y21" i="9"/>
  <c r="S21" i="9"/>
  <c r="M21" i="9"/>
  <c r="L21" i="9"/>
  <c r="K21" i="9"/>
  <c r="J21" i="9"/>
  <c r="I21" i="9"/>
  <c r="H21" i="9"/>
  <c r="AE20" i="9"/>
  <c r="Y20" i="9"/>
  <c r="S20" i="9"/>
  <c r="M20" i="9"/>
  <c r="L20" i="9"/>
  <c r="K20" i="9"/>
  <c r="J20" i="9"/>
  <c r="I20" i="9"/>
  <c r="H20" i="9"/>
  <c r="AE19" i="9"/>
  <c r="Y19" i="9"/>
  <c r="S19" i="9"/>
  <c r="M19" i="9"/>
  <c r="L19" i="9"/>
  <c r="K19" i="9"/>
  <c r="J19" i="9"/>
  <c r="I19" i="9"/>
  <c r="H19" i="9"/>
  <c r="AE18" i="9"/>
  <c r="Y18" i="9"/>
  <c r="S18" i="9"/>
  <c r="M18" i="9"/>
  <c r="L18" i="9"/>
  <c r="K18" i="9"/>
  <c r="J18" i="9"/>
  <c r="I18" i="9"/>
  <c r="H18" i="9"/>
  <c r="AE17" i="9"/>
  <c r="Y17" i="9"/>
  <c r="S17" i="9"/>
  <c r="M17" i="9"/>
  <c r="L17" i="9"/>
  <c r="K17" i="9"/>
  <c r="J17" i="9"/>
  <c r="I17" i="9"/>
  <c r="H17" i="9"/>
  <c r="AE16" i="9"/>
  <c r="Y16" i="9"/>
  <c r="S16" i="9"/>
  <c r="M16" i="9"/>
  <c r="L16" i="9"/>
  <c r="K16" i="9"/>
  <c r="J16" i="9"/>
  <c r="I16" i="9"/>
  <c r="H16" i="9"/>
  <c r="AE15" i="9"/>
  <c r="Y15" i="9"/>
  <c r="S15" i="9"/>
  <c r="M15" i="9"/>
  <c r="L15" i="9"/>
  <c r="K15" i="9"/>
  <c r="J15" i="9"/>
  <c r="I15" i="9"/>
  <c r="H15" i="9"/>
  <c r="AE14" i="9"/>
  <c r="Y14" i="9"/>
  <c r="S14" i="9"/>
  <c r="M14" i="9"/>
  <c r="L14" i="9"/>
  <c r="K14" i="9"/>
  <c r="J14" i="9"/>
  <c r="I14" i="9"/>
  <c r="H14" i="9"/>
  <c r="AE13" i="9"/>
  <c r="Y13" i="9"/>
  <c r="S13" i="9"/>
  <c r="M13" i="9"/>
  <c r="L13" i="9"/>
  <c r="K13" i="9"/>
  <c r="J13" i="9"/>
  <c r="I13" i="9"/>
  <c r="H13" i="9"/>
  <c r="AE12" i="9"/>
  <c r="Y12" i="9"/>
  <c r="S12" i="9"/>
  <c r="M12" i="9"/>
  <c r="L12" i="9"/>
  <c r="K12" i="9"/>
  <c r="J12" i="9"/>
  <c r="I12" i="9"/>
  <c r="H12" i="9"/>
  <c r="AE11" i="9"/>
  <c r="Y11" i="9"/>
  <c r="S11" i="9"/>
  <c r="M11" i="9"/>
  <c r="L11" i="9"/>
  <c r="K11" i="9"/>
  <c r="J11" i="9"/>
  <c r="I11" i="9"/>
  <c r="H11" i="9"/>
  <c r="AE10" i="9"/>
  <c r="Y10" i="9"/>
  <c r="S10" i="9"/>
  <c r="M10" i="9"/>
  <c r="L10" i="9"/>
  <c r="K10" i="9"/>
  <c r="J10" i="9"/>
  <c r="I10" i="9"/>
  <c r="H10" i="9"/>
  <c r="AE9" i="9"/>
  <c r="Y9" i="9"/>
  <c r="S9" i="9"/>
  <c r="M9" i="9"/>
  <c r="L9" i="9"/>
  <c r="K9" i="9"/>
  <c r="J9" i="9"/>
  <c r="I9" i="9"/>
  <c r="H9" i="9"/>
  <c r="A9" i="9"/>
  <c r="AE8" i="9"/>
  <c r="Y8" i="9"/>
  <c r="S8" i="9"/>
  <c r="M8" i="9"/>
  <c r="L8" i="9"/>
  <c r="K8" i="9"/>
  <c r="J8" i="9"/>
  <c r="I8" i="9"/>
  <c r="H8" i="9"/>
  <c r="AE7" i="9"/>
  <c r="Y7" i="9"/>
  <c r="S7" i="9"/>
  <c r="M7" i="9"/>
  <c r="L7" i="9"/>
  <c r="K7" i="9"/>
  <c r="J7" i="9"/>
  <c r="I7" i="9"/>
  <c r="H7" i="9"/>
  <c r="AJ77" i="8"/>
  <c r="AI77" i="8"/>
  <c r="AH77" i="8"/>
  <c r="AG77" i="8"/>
  <c r="AF77" i="8"/>
  <c r="AD77" i="8"/>
  <c r="AC77" i="8"/>
  <c r="AB77" i="8"/>
  <c r="AA77" i="8"/>
  <c r="Z77" i="8"/>
  <c r="X77" i="8"/>
  <c r="W77" i="8"/>
  <c r="V77" i="8"/>
  <c r="U77" i="8"/>
  <c r="T77" i="8"/>
  <c r="R77" i="8"/>
  <c r="Q77" i="8"/>
  <c r="P77" i="8"/>
  <c r="O77" i="8"/>
  <c r="N77" i="8"/>
  <c r="AE76" i="8"/>
  <c r="Y76" i="8"/>
  <c r="S76" i="8"/>
  <c r="M76" i="8"/>
  <c r="L76" i="8"/>
  <c r="K76" i="8"/>
  <c r="J76" i="8"/>
  <c r="I76" i="8"/>
  <c r="H76" i="8"/>
  <c r="AE75" i="8"/>
  <c r="Y75" i="8"/>
  <c r="S75" i="8"/>
  <c r="M75" i="8"/>
  <c r="L75" i="8"/>
  <c r="K75" i="8"/>
  <c r="J75" i="8"/>
  <c r="I75" i="8"/>
  <c r="H75" i="8"/>
  <c r="AE74" i="8"/>
  <c r="Y74" i="8"/>
  <c r="S74" i="8"/>
  <c r="M74" i="8"/>
  <c r="L74" i="8"/>
  <c r="K74" i="8"/>
  <c r="J74" i="8"/>
  <c r="I74" i="8"/>
  <c r="H74" i="8"/>
  <c r="AE73" i="8"/>
  <c r="Y73" i="8"/>
  <c r="S73" i="8"/>
  <c r="M73" i="8"/>
  <c r="L73" i="8"/>
  <c r="K73" i="8"/>
  <c r="J73" i="8"/>
  <c r="I73" i="8"/>
  <c r="H73" i="8"/>
  <c r="AE72" i="8"/>
  <c r="Y72" i="8"/>
  <c r="S72" i="8"/>
  <c r="M72" i="8"/>
  <c r="L72" i="8"/>
  <c r="K72" i="8"/>
  <c r="J72" i="8"/>
  <c r="I72" i="8"/>
  <c r="H72" i="8"/>
  <c r="AE71" i="8"/>
  <c r="Y71" i="8"/>
  <c r="S71" i="8"/>
  <c r="M71" i="8"/>
  <c r="L71" i="8"/>
  <c r="K71" i="8"/>
  <c r="J71" i="8"/>
  <c r="I71" i="8"/>
  <c r="H71" i="8"/>
  <c r="AE70" i="8"/>
  <c r="Y70" i="8"/>
  <c r="S70" i="8"/>
  <c r="M70" i="8"/>
  <c r="L70" i="8"/>
  <c r="K70" i="8"/>
  <c r="J70" i="8"/>
  <c r="I70" i="8"/>
  <c r="H70" i="8"/>
  <c r="AE69" i="8"/>
  <c r="Y69" i="8"/>
  <c r="S69" i="8"/>
  <c r="M69" i="8"/>
  <c r="L69" i="8"/>
  <c r="K69" i="8"/>
  <c r="J69" i="8"/>
  <c r="I69" i="8"/>
  <c r="H69" i="8"/>
  <c r="AE68" i="8"/>
  <c r="Y68" i="8"/>
  <c r="S68" i="8"/>
  <c r="M68" i="8"/>
  <c r="L68" i="8"/>
  <c r="K68" i="8"/>
  <c r="J68" i="8"/>
  <c r="I68" i="8"/>
  <c r="H68" i="8"/>
  <c r="AE67" i="8"/>
  <c r="Y67" i="8"/>
  <c r="S67" i="8"/>
  <c r="M67" i="8"/>
  <c r="L67" i="8"/>
  <c r="K67" i="8"/>
  <c r="J67" i="8"/>
  <c r="I67" i="8"/>
  <c r="H67" i="8"/>
  <c r="AE66" i="8"/>
  <c r="Y66" i="8"/>
  <c r="S66" i="8"/>
  <c r="M66" i="8"/>
  <c r="L66" i="8"/>
  <c r="K66" i="8"/>
  <c r="J66" i="8"/>
  <c r="I66" i="8"/>
  <c r="H66" i="8"/>
  <c r="AE65" i="8"/>
  <c r="Y65" i="8"/>
  <c r="S65" i="8"/>
  <c r="M65" i="8"/>
  <c r="L65" i="8"/>
  <c r="K65" i="8"/>
  <c r="J65" i="8"/>
  <c r="I65" i="8"/>
  <c r="H65" i="8"/>
  <c r="AE64" i="8"/>
  <c r="Y64" i="8"/>
  <c r="S64" i="8"/>
  <c r="M64" i="8"/>
  <c r="L64" i="8"/>
  <c r="K64" i="8"/>
  <c r="J64" i="8"/>
  <c r="I64" i="8"/>
  <c r="H64" i="8"/>
  <c r="AE63" i="8"/>
  <c r="Y63" i="8"/>
  <c r="S63" i="8"/>
  <c r="M63" i="8"/>
  <c r="L63" i="8"/>
  <c r="K63" i="8"/>
  <c r="J63" i="8"/>
  <c r="I63" i="8"/>
  <c r="H63" i="8"/>
  <c r="AE62" i="8"/>
  <c r="Y62" i="8"/>
  <c r="S62" i="8"/>
  <c r="M62" i="8"/>
  <c r="L62" i="8"/>
  <c r="K62" i="8"/>
  <c r="J62" i="8"/>
  <c r="I62" i="8"/>
  <c r="H62" i="8"/>
  <c r="AE61" i="8"/>
  <c r="Y61" i="8"/>
  <c r="S61" i="8"/>
  <c r="M61" i="8"/>
  <c r="L61" i="8"/>
  <c r="K61" i="8"/>
  <c r="J61" i="8"/>
  <c r="I61" i="8"/>
  <c r="H61" i="8"/>
  <c r="AE60" i="8"/>
  <c r="Y60" i="8"/>
  <c r="S60" i="8"/>
  <c r="M60" i="8"/>
  <c r="L60" i="8"/>
  <c r="K60" i="8"/>
  <c r="J60" i="8"/>
  <c r="I60" i="8"/>
  <c r="H60" i="8"/>
  <c r="AE59" i="8"/>
  <c r="Y59" i="8"/>
  <c r="S59" i="8"/>
  <c r="M59" i="8"/>
  <c r="L59" i="8"/>
  <c r="K59" i="8"/>
  <c r="J59" i="8"/>
  <c r="I59" i="8"/>
  <c r="H59" i="8"/>
  <c r="AE58" i="8"/>
  <c r="Y58" i="8"/>
  <c r="S58" i="8"/>
  <c r="M58" i="8"/>
  <c r="L58" i="8"/>
  <c r="K58" i="8"/>
  <c r="J58" i="8"/>
  <c r="I58" i="8"/>
  <c r="H58" i="8"/>
  <c r="AE57" i="8"/>
  <c r="Y57" i="8"/>
  <c r="S57" i="8"/>
  <c r="M57" i="8"/>
  <c r="L57" i="8"/>
  <c r="K57" i="8"/>
  <c r="J57" i="8"/>
  <c r="I57" i="8"/>
  <c r="H57" i="8"/>
  <c r="AE56" i="8"/>
  <c r="Y56" i="8"/>
  <c r="S56" i="8"/>
  <c r="M56" i="8"/>
  <c r="L56" i="8"/>
  <c r="K56" i="8"/>
  <c r="J56" i="8"/>
  <c r="I56" i="8"/>
  <c r="H56" i="8"/>
  <c r="AE55" i="8"/>
  <c r="Y55" i="8"/>
  <c r="S55" i="8"/>
  <c r="M55" i="8"/>
  <c r="L55" i="8"/>
  <c r="K55" i="8"/>
  <c r="J55" i="8"/>
  <c r="I55" i="8"/>
  <c r="H55" i="8"/>
  <c r="AE54" i="8"/>
  <c r="Y54" i="8"/>
  <c r="S54" i="8"/>
  <c r="M54" i="8"/>
  <c r="L54" i="8"/>
  <c r="K54" i="8"/>
  <c r="J54" i="8"/>
  <c r="I54" i="8"/>
  <c r="H54" i="8"/>
  <c r="AE53" i="8"/>
  <c r="Y53" i="8"/>
  <c r="S53" i="8"/>
  <c r="M53" i="8"/>
  <c r="L53" i="8"/>
  <c r="K53" i="8"/>
  <c r="J53" i="8"/>
  <c r="I53" i="8"/>
  <c r="H53" i="8"/>
  <c r="AE52" i="8"/>
  <c r="Y52" i="8"/>
  <c r="S52" i="8"/>
  <c r="M52" i="8"/>
  <c r="L52" i="8"/>
  <c r="K52" i="8"/>
  <c r="J52" i="8"/>
  <c r="I52" i="8"/>
  <c r="H52" i="8"/>
  <c r="AE51" i="8"/>
  <c r="Y51" i="8"/>
  <c r="S51" i="8"/>
  <c r="M51" i="8"/>
  <c r="L51" i="8"/>
  <c r="K51" i="8"/>
  <c r="J51" i="8"/>
  <c r="I51" i="8"/>
  <c r="H51" i="8"/>
  <c r="AE50" i="8"/>
  <c r="Y50" i="8"/>
  <c r="S50" i="8"/>
  <c r="M50" i="8"/>
  <c r="L50" i="8"/>
  <c r="K50" i="8"/>
  <c r="J50" i="8"/>
  <c r="I50" i="8"/>
  <c r="H50" i="8"/>
  <c r="AE49" i="8"/>
  <c r="Y49" i="8"/>
  <c r="S49" i="8"/>
  <c r="M49" i="8"/>
  <c r="L49" i="8"/>
  <c r="K49" i="8"/>
  <c r="J49" i="8"/>
  <c r="I49" i="8"/>
  <c r="H49" i="8"/>
  <c r="AE48" i="8"/>
  <c r="Y48" i="8"/>
  <c r="S48" i="8"/>
  <c r="M48" i="8"/>
  <c r="L48" i="8"/>
  <c r="K48" i="8"/>
  <c r="J48" i="8"/>
  <c r="I48" i="8"/>
  <c r="H48" i="8"/>
  <c r="AE47" i="8"/>
  <c r="Y47" i="8"/>
  <c r="S47" i="8"/>
  <c r="M47" i="8"/>
  <c r="L47" i="8"/>
  <c r="K47" i="8"/>
  <c r="J47" i="8"/>
  <c r="I47" i="8"/>
  <c r="H47" i="8"/>
  <c r="AE46" i="8"/>
  <c r="Y46" i="8"/>
  <c r="S46" i="8"/>
  <c r="M46" i="8"/>
  <c r="L46" i="8"/>
  <c r="K46" i="8"/>
  <c r="J46" i="8"/>
  <c r="I46" i="8"/>
  <c r="H46" i="8"/>
  <c r="AE45" i="8"/>
  <c r="Y45" i="8"/>
  <c r="S45" i="8"/>
  <c r="M45" i="8"/>
  <c r="L45" i="8"/>
  <c r="K45" i="8"/>
  <c r="J45" i="8"/>
  <c r="I45" i="8"/>
  <c r="H45" i="8"/>
  <c r="A45" i="8"/>
  <c r="AE44" i="8"/>
  <c r="Y44" i="8"/>
  <c r="S44" i="8"/>
  <c r="M44" i="8"/>
  <c r="L44" i="8"/>
  <c r="K44" i="8"/>
  <c r="J44" i="8"/>
  <c r="I44" i="8"/>
  <c r="H44" i="8"/>
  <c r="AE43" i="8"/>
  <c r="Y43" i="8"/>
  <c r="S43" i="8"/>
  <c r="M43" i="8"/>
  <c r="L43" i="8"/>
  <c r="K43" i="8"/>
  <c r="J43" i="8"/>
  <c r="I43" i="8"/>
  <c r="H43" i="8"/>
  <c r="AE42" i="8"/>
  <c r="Y42" i="8"/>
  <c r="S42" i="8"/>
  <c r="M42" i="8"/>
  <c r="L42" i="8"/>
  <c r="K42" i="8"/>
  <c r="J42" i="8"/>
  <c r="I42" i="8"/>
  <c r="H42" i="8"/>
  <c r="AE41" i="8"/>
  <c r="Y41" i="8"/>
  <c r="S41" i="8"/>
  <c r="M41" i="8"/>
  <c r="L41" i="8"/>
  <c r="K41" i="8"/>
  <c r="J41" i="8"/>
  <c r="I41" i="8"/>
  <c r="H41" i="8"/>
  <c r="AE40" i="8"/>
  <c r="Y40" i="8"/>
  <c r="S40" i="8"/>
  <c r="M40" i="8"/>
  <c r="L40" i="8"/>
  <c r="K40" i="8"/>
  <c r="J40" i="8"/>
  <c r="I40" i="8"/>
  <c r="H40" i="8"/>
  <c r="AE39" i="8"/>
  <c r="Y39" i="8"/>
  <c r="S39" i="8"/>
  <c r="M39" i="8"/>
  <c r="L39" i="8"/>
  <c r="K39" i="8"/>
  <c r="J39" i="8"/>
  <c r="I39" i="8"/>
  <c r="H39" i="8"/>
  <c r="AE38" i="8"/>
  <c r="Y38" i="8"/>
  <c r="S38" i="8"/>
  <c r="M38" i="8"/>
  <c r="L38" i="8"/>
  <c r="K38" i="8"/>
  <c r="J38" i="8"/>
  <c r="I38" i="8"/>
  <c r="H38" i="8"/>
  <c r="AE37" i="8"/>
  <c r="Y37" i="8"/>
  <c r="S37" i="8"/>
  <c r="M37" i="8"/>
  <c r="L37" i="8"/>
  <c r="K37" i="8"/>
  <c r="J37" i="8"/>
  <c r="I37" i="8"/>
  <c r="H37" i="8"/>
  <c r="AE36" i="8"/>
  <c r="Y36" i="8"/>
  <c r="S36" i="8"/>
  <c r="M36" i="8"/>
  <c r="L36" i="8"/>
  <c r="K36" i="8"/>
  <c r="J36" i="8"/>
  <c r="I36" i="8"/>
  <c r="H36" i="8"/>
  <c r="AE35" i="8"/>
  <c r="Y35" i="8"/>
  <c r="S35" i="8"/>
  <c r="M35" i="8"/>
  <c r="L35" i="8"/>
  <c r="K35" i="8"/>
  <c r="J35" i="8"/>
  <c r="I35" i="8"/>
  <c r="H35" i="8"/>
  <c r="AE34" i="8"/>
  <c r="Y34" i="8"/>
  <c r="S34" i="8"/>
  <c r="M34" i="8"/>
  <c r="L34" i="8"/>
  <c r="K34" i="8"/>
  <c r="J34" i="8"/>
  <c r="I34" i="8"/>
  <c r="H34" i="8"/>
  <c r="AE33" i="8"/>
  <c r="Y33" i="8"/>
  <c r="S33" i="8"/>
  <c r="M33" i="8"/>
  <c r="L33" i="8"/>
  <c r="K33" i="8"/>
  <c r="J33" i="8"/>
  <c r="I33" i="8"/>
  <c r="H33" i="8"/>
  <c r="AE32" i="8"/>
  <c r="Y32" i="8"/>
  <c r="S32" i="8"/>
  <c r="M32" i="8"/>
  <c r="L32" i="8"/>
  <c r="K32" i="8"/>
  <c r="J32" i="8"/>
  <c r="I32" i="8"/>
  <c r="H32" i="8"/>
  <c r="AE31" i="8"/>
  <c r="Y31" i="8"/>
  <c r="S31" i="8"/>
  <c r="M31" i="8"/>
  <c r="L31" i="8"/>
  <c r="K31" i="8"/>
  <c r="J31" i="8"/>
  <c r="I31" i="8"/>
  <c r="H31" i="8"/>
  <c r="AE30" i="8"/>
  <c r="Y30" i="8"/>
  <c r="S30" i="8"/>
  <c r="M30" i="8"/>
  <c r="L30" i="8"/>
  <c r="K30" i="8"/>
  <c r="J30" i="8"/>
  <c r="I30" i="8"/>
  <c r="H30" i="8"/>
  <c r="AE29" i="8"/>
  <c r="Y29" i="8"/>
  <c r="S29" i="8"/>
  <c r="M29" i="8"/>
  <c r="L29" i="8"/>
  <c r="K29" i="8"/>
  <c r="J29" i="8"/>
  <c r="I29" i="8"/>
  <c r="H29" i="8"/>
  <c r="AE28" i="8"/>
  <c r="Y28" i="8"/>
  <c r="S28" i="8"/>
  <c r="M28" i="8"/>
  <c r="L28" i="8"/>
  <c r="K28" i="8"/>
  <c r="J28" i="8"/>
  <c r="I28" i="8"/>
  <c r="H28" i="8"/>
  <c r="AE27" i="8"/>
  <c r="Y27" i="8"/>
  <c r="S27" i="8"/>
  <c r="M27" i="8"/>
  <c r="L27" i="8"/>
  <c r="K27" i="8"/>
  <c r="J27" i="8"/>
  <c r="I27" i="8"/>
  <c r="H27" i="8"/>
  <c r="AE26" i="8"/>
  <c r="Y26" i="8"/>
  <c r="S26" i="8"/>
  <c r="M26" i="8"/>
  <c r="L26" i="8"/>
  <c r="K26" i="8"/>
  <c r="J26" i="8"/>
  <c r="I26" i="8"/>
  <c r="H26" i="8"/>
  <c r="AE25" i="8"/>
  <c r="Y25" i="8"/>
  <c r="S25" i="8"/>
  <c r="M25" i="8"/>
  <c r="L25" i="8"/>
  <c r="K25" i="8"/>
  <c r="J25" i="8"/>
  <c r="I25" i="8"/>
  <c r="H25" i="8"/>
  <c r="AE24" i="8"/>
  <c r="Y24" i="8"/>
  <c r="S24" i="8"/>
  <c r="M24" i="8"/>
  <c r="L24" i="8"/>
  <c r="K24" i="8"/>
  <c r="J24" i="8"/>
  <c r="I24" i="8"/>
  <c r="H24" i="8"/>
  <c r="AE23" i="8"/>
  <c r="Y23" i="8"/>
  <c r="S23" i="8"/>
  <c r="M23" i="8"/>
  <c r="L23" i="8"/>
  <c r="K23" i="8"/>
  <c r="J23" i="8"/>
  <c r="I23" i="8"/>
  <c r="H23" i="8"/>
  <c r="AE22" i="8"/>
  <c r="Y22" i="8"/>
  <c r="S22" i="8"/>
  <c r="M22" i="8"/>
  <c r="L22" i="8"/>
  <c r="K22" i="8"/>
  <c r="J22" i="8"/>
  <c r="I22" i="8"/>
  <c r="H22" i="8"/>
  <c r="AE21" i="8"/>
  <c r="Y21" i="8"/>
  <c r="S21" i="8"/>
  <c r="M21" i="8"/>
  <c r="L21" i="8"/>
  <c r="K21" i="8"/>
  <c r="J21" i="8"/>
  <c r="I21" i="8"/>
  <c r="H21" i="8"/>
  <c r="AE20" i="8"/>
  <c r="Y20" i="8"/>
  <c r="S20" i="8"/>
  <c r="M20" i="8"/>
  <c r="L20" i="8"/>
  <c r="K20" i="8"/>
  <c r="J20" i="8"/>
  <c r="I20" i="8"/>
  <c r="H20" i="8"/>
  <c r="AE19" i="8"/>
  <c r="Y19" i="8"/>
  <c r="S19" i="8"/>
  <c r="M19" i="8"/>
  <c r="L19" i="8"/>
  <c r="K19" i="8"/>
  <c r="J19" i="8"/>
  <c r="I19" i="8"/>
  <c r="H19" i="8"/>
  <c r="AE18" i="8"/>
  <c r="Y18" i="8"/>
  <c r="S18" i="8"/>
  <c r="M18" i="8"/>
  <c r="L18" i="8"/>
  <c r="K18" i="8"/>
  <c r="J18" i="8"/>
  <c r="I18" i="8"/>
  <c r="H18" i="8"/>
  <c r="AE17" i="8"/>
  <c r="Y17" i="8"/>
  <c r="S17" i="8"/>
  <c r="M17" i="8"/>
  <c r="L17" i="8"/>
  <c r="K17" i="8"/>
  <c r="J17" i="8"/>
  <c r="I17" i="8"/>
  <c r="H17" i="8"/>
  <c r="AE16" i="8"/>
  <c r="Y16" i="8"/>
  <c r="S16" i="8"/>
  <c r="M16" i="8"/>
  <c r="L16" i="8"/>
  <c r="K16" i="8"/>
  <c r="J16" i="8"/>
  <c r="I16" i="8"/>
  <c r="H16" i="8"/>
  <c r="AE15" i="8"/>
  <c r="Y15" i="8"/>
  <c r="S15" i="8"/>
  <c r="M15" i="8"/>
  <c r="L15" i="8"/>
  <c r="K15" i="8"/>
  <c r="J15" i="8"/>
  <c r="I15" i="8"/>
  <c r="H15" i="8"/>
  <c r="AE14" i="8"/>
  <c r="Y14" i="8"/>
  <c r="S14" i="8"/>
  <c r="M14" i="8"/>
  <c r="L14" i="8"/>
  <c r="K14" i="8"/>
  <c r="J14" i="8"/>
  <c r="I14" i="8"/>
  <c r="H14" i="8"/>
  <c r="AE13" i="8"/>
  <c r="Y13" i="8"/>
  <c r="S13" i="8"/>
  <c r="M13" i="8"/>
  <c r="L13" i="8"/>
  <c r="K13" i="8"/>
  <c r="J13" i="8"/>
  <c r="I13" i="8"/>
  <c r="H13" i="8"/>
  <c r="AE12" i="8"/>
  <c r="Y12" i="8"/>
  <c r="S12" i="8"/>
  <c r="M12" i="8"/>
  <c r="L12" i="8"/>
  <c r="K12" i="8"/>
  <c r="J12" i="8"/>
  <c r="I12" i="8"/>
  <c r="H12" i="8"/>
  <c r="AE11" i="8"/>
  <c r="Y11" i="8"/>
  <c r="S11" i="8"/>
  <c r="M11" i="8"/>
  <c r="L11" i="8"/>
  <c r="K11" i="8"/>
  <c r="J11" i="8"/>
  <c r="I11" i="8"/>
  <c r="H11" i="8"/>
  <c r="AE10" i="8"/>
  <c r="Y10" i="8"/>
  <c r="S10" i="8"/>
  <c r="M10" i="8"/>
  <c r="L10" i="8"/>
  <c r="K10" i="8"/>
  <c r="J10" i="8"/>
  <c r="I10" i="8"/>
  <c r="H10" i="8"/>
  <c r="AE9" i="8"/>
  <c r="Y9" i="8"/>
  <c r="S9" i="8"/>
  <c r="M9" i="8"/>
  <c r="L9" i="8"/>
  <c r="K9" i="8"/>
  <c r="J9" i="8"/>
  <c r="I9" i="8"/>
  <c r="H9" i="8"/>
  <c r="A9" i="8"/>
  <c r="AE8" i="8"/>
  <c r="Y8" i="8"/>
  <c r="S8" i="8"/>
  <c r="M8" i="8"/>
  <c r="L8" i="8"/>
  <c r="K8" i="8"/>
  <c r="J8" i="8"/>
  <c r="I8" i="8"/>
  <c r="H8" i="8"/>
  <c r="AE7" i="8"/>
  <c r="Y7" i="8"/>
  <c r="S7" i="8"/>
  <c r="M7" i="8"/>
  <c r="L7" i="8"/>
  <c r="K7" i="8"/>
  <c r="J7" i="8"/>
  <c r="I7" i="8"/>
  <c r="H7" i="8"/>
  <c r="AJ87" i="7"/>
  <c r="AI87" i="7"/>
  <c r="AH87" i="7"/>
  <c r="AG87" i="7"/>
  <c r="AF87" i="7"/>
  <c r="AD87" i="7"/>
  <c r="AC87" i="7"/>
  <c r="AB87" i="7"/>
  <c r="AA87" i="7"/>
  <c r="Z87" i="7"/>
  <c r="X87" i="7"/>
  <c r="W87" i="7"/>
  <c r="V87" i="7"/>
  <c r="U87" i="7"/>
  <c r="T87" i="7"/>
  <c r="R87" i="7"/>
  <c r="Q87" i="7"/>
  <c r="P87" i="7"/>
  <c r="O87" i="7"/>
  <c r="N87" i="7"/>
  <c r="AE86" i="7"/>
  <c r="Y86" i="7"/>
  <c r="S86" i="7"/>
  <c r="M86" i="7"/>
  <c r="L86" i="7"/>
  <c r="K86" i="7"/>
  <c r="J86" i="7"/>
  <c r="I86" i="7"/>
  <c r="H86" i="7"/>
  <c r="AE85" i="7"/>
  <c r="Y85" i="7"/>
  <c r="S85" i="7"/>
  <c r="M85" i="7"/>
  <c r="L85" i="7"/>
  <c r="K85" i="7"/>
  <c r="J85" i="7"/>
  <c r="I85" i="7"/>
  <c r="H85" i="7"/>
  <c r="AE84" i="7"/>
  <c r="Y84" i="7"/>
  <c r="S84" i="7"/>
  <c r="M84" i="7"/>
  <c r="L84" i="7"/>
  <c r="K84" i="7"/>
  <c r="J84" i="7"/>
  <c r="I84" i="7"/>
  <c r="H84" i="7"/>
  <c r="AE83" i="7"/>
  <c r="Y83" i="7"/>
  <c r="S83" i="7"/>
  <c r="M83" i="7"/>
  <c r="L83" i="7"/>
  <c r="K83" i="7"/>
  <c r="J83" i="7"/>
  <c r="I83" i="7"/>
  <c r="H83" i="7"/>
  <c r="AE82" i="7"/>
  <c r="Y82" i="7"/>
  <c r="S82" i="7"/>
  <c r="M82" i="7"/>
  <c r="L82" i="7"/>
  <c r="K82" i="7"/>
  <c r="J82" i="7"/>
  <c r="I82" i="7"/>
  <c r="H82" i="7"/>
  <c r="AE81" i="7"/>
  <c r="Y81" i="7"/>
  <c r="S81" i="7"/>
  <c r="M81" i="7"/>
  <c r="L81" i="7"/>
  <c r="K81" i="7"/>
  <c r="J81" i="7"/>
  <c r="I81" i="7"/>
  <c r="H81" i="7"/>
  <c r="AE80" i="7"/>
  <c r="Y80" i="7"/>
  <c r="S80" i="7"/>
  <c r="M80" i="7"/>
  <c r="L80" i="7"/>
  <c r="K80" i="7"/>
  <c r="J80" i="7"/>
  <c r="I80" i="7"/>
  <c r="H80" i="7"/>
  <c r="AE79" i="7"/>
  <c r="Y79" i="7"/>
  <c r="S79" i="7"/>
  <c r="M79" i="7"/>
  <c r="L79" i="7"/>
  <c r="K79" i="7"/>
  <c r="J79" i="7"/>
  <c r="I79" i="7"/>
  <c r="H79" i="7"/>
  <c r="AE78" i="7"/>
  <c r="Y78" i="7"/>
  <c r="S78" i="7"/>
  <c r="M78" i="7"/>
  <c r="L78" i="7"/>
  <c r="K78" i="7"/>
  <c r="J78" i="7"/>
  <c r="I78" i="7"/>
  <c r="H78" i="7"/>
  <c r="AE77" i="7"/>
  <c r="Y77" i="7"/>
  <c r="S77" i="7"/>
  <c r="M77" i="7"/>
  <c r="L77" i="7"/>
  <c r="K77" i="7"/>
  <c r="J77" i="7"/>
  <c r="I77" i="7"/>
  <c r="H77" i="7"/>
  <c r="AE76" i="7"/>
  <c r="Y76" i="7"/>
  <c r="S76" i="7"/>
  <c r="M76" i="7"/>
  <c r="L76" i="7"/>
  <c r="K76" i="7"/>
  <c r="J76" i="7"/>
  <c r="I76" i="7"/>
  <c r="H76" i="7"/>
  <c r="AE75" i="7"/>
  <c r="Y75" i="7"/>
  <c r="S75" i="7"/>
  <c r="M75" i="7"/>
  <c r="L75" i="7"/>
  <c r="K75" i="7"/>
  <c r="J75" i="7"/>
  <c r="I75" i="7"/>
  <c r="H75" i="7"/>
  <c r="AE74" i="7"/>
  <c r="Y74" i="7"/>
  <c r="S74" i="7"/>
  <c r="M74" i="7"/>
  <c r="L74" i="7"/>
  <c r="K74" i="7"/>
  <c r="J74" i="7"/>
  <c r="I74" i="7"/>
  <c r="H74" i="7"/>
  <c r="AE73" i="7"/>
  <c r="Y73" i="7"/>
  <c r="S73" i="7"/>
  <c r="M73" i="7"/>
  <c r="L73" i="7"/>
  <c r="K73" i="7"/>
  <c r="J73" i="7"/>
  <c r="I73" i="7"/>
  <c r="H73" i="7"/>
  <c r="AE72" i="7"/>
  <c r="Y72" i="7"/>
  <c r="S72" i="7"/>
  <c r="M72" i="7"/>
  <c r="L72" i="7"/>
  <c r="K72" i="7"/>
  <c r="J72" i="7"/>
  <c r="I72" i="7"/>
  <c r="H72" i="7"/>
  <c r="AE71" i="7"/>
  <c r="Y71" i="7"/>
  <c r="S71" i="7"/>
  <c r="M71" i="7"/>
  <c r="L71" i="7"/>
  <c r="K71" i="7"/>
  <c r="J71" i="7"/>
  <c r="I71" i="7"/>
  <c r="H71" i="7"/>
  <c r="AE70" i="7"/>
  <c r="Y70" i="7"/>
  <c r="S70" i="7"/>
  <c r="M70" i="7"/>
  <c r="L70" i="7"/>
  <c r="K70" i="7"/>
  <c r="J70" i="7"/>
  <c r="I70" i="7"/>
  <c r="H70" i="7"/>
  <c r="AE69" i="7"/>
  <c r="Y69" i="7"/>
  <c r="S69" i="7"/>
  <c r="M69" i="7"/>
  <c r="L69" i="7"/>
  <c r="K69" i="7"/>
  <c r="J69" i="7"/>
  <c r="I69" i="7"/>
  <c r="H69" i="7"/>
  <c r="AE68" i="7"/>
  <c r="Y68" i="7"/>
  <c r="S68" i="7"/>
  <c r="M68" i="7"/>
  <c r="L68" i="7"/>
  <c r="K68" i="7"/>
  <c r="J68" i="7"/>
  <c r="I68" i="7"/>
  <c r="H68" i="7"/>
  <c r="AE67" i="7"/>
  <c r="Y67" i="7"/>
  <c r="S67" i="7"/>
  <c r="M67" i="7"/>
  <c r="L67" i="7"/>
  <c r="K67" i="7"/>
  <c r="J67" i="7"/>
  <c r="I67" i="7"/>
  <c r="H67" i="7"/>
  <c r="AE66" i="7"/>
  <c r="Y66" i="7"/>
  <c r="S66" i="7"/>
  <c r="M66" i="7"/>
  <c r="L66" i="7"/>
  <c r="K66" i="7"/>
  <c r="J66" i="7"/>
  <c r="I66" i="7"/>
  <c r="H66" i="7"/>
  <c r="AE65" i="7"/>
  <c r="Y65" i="7"/>
  <c r="S65" i="7"/>
  <c r="M65" i="7"/>
  <c r="L65" i="7"/>
  <c r="K65" i="7"/>
  <c r="J65" i="7"/>
  <c r="I65" i="7"/>
  <c r="H65" i="7"/>
  <c r="AE64" i="7"/>
  <c r="Y64" i="7"/>
  <c r="S64" i="7"/>
  <c r="M64" i="7"/>
  <c r="L64" i="7"/>
  <c r="K64" i="7"/>
  <c r="J64" i="7"/>
  <c r="I64" i="7"/>
  <c r="H64" i="7"/>
  <c r="AE63" i="7"/>
  <c r="Y63" i="7"/>
  <c r="S63" i="7"/>
  <c r="M63" i="7"/>
  <c r="L63" i="7"/>
  <c r="K63" i="7"/>
  <c r="J63" i="7"/>
  <c r="I63" i="7"/>
  <c r="H63" i="7"/>
  <c r="AE62" i="7"/>
  <c r="Y62" i="7"/>
  <c r="S62" i="7"/>
  <c r="M62" i="7"/>
  <c r="L62" i="7"/>
  <c r="K62" i="7"/>
  <c r="J62" i="7"/>
  <c r="I62" i="7"/>
  <c r="H62" i="7"/>
  <c r="AE61" i="7"/>
  <c r="Y61" i="7"/>
  <c r="S61" i="7"/>
  <c r="M61" i="7"/>
  <c r="L61" i="7"/>
  <c r="K61" i="7"/>
  <c r="J61" i="7"/>
  <c r="I61" i="7"/>
  <c r="H61" i="7"/>
  <c r="AE60" i="7"/>
  <c r="Y60" i="7"/>
  <c r="S60" i="7"/>
  <c r="M60" i="7"/>
  <c r="L60" i="7"/>
  <c r="K60" i="7"/>
  <c r="J60" i="7"/>
  <c r="I60" i="7"/>
  <c r="H60" i="7"/>
  <c r="AE59" i="7"/>
  <c r="Y59" i="7"/>
  <c r="S59" i="7"/>
  <c r="M59" i="7"/>
  <c r="L59" i="7"/>
  <c r="K59" i="7"/>
  <c r="J59" i="7"/>
  <c r="I59" i="7"/>
  <c r="H59" i="7"/>
  <c r="AE58" i="7"/>
  <c r="Y58" i="7"/>
  <c r="S58" i="7"/>
  <c r="M58" i="7"/>
  <c r="L58" i="7"/>
  <c r="K58" i="7"/>
  <c r="J58" i="7"/>
  <c r="I58" i="7"/>
  <c r="H58" i="7"/>
  <c r="AE57" i="7"/>
  <c r="Y57" i="7"/>
  <c r="S57" i="7"/>
  <c r="M57" i="7"/>
  <c r="L57" i="7"/>
  <c r="K57" i="7"/>
  <c r="J57" i="7"/>
  <c r="I57" i="7"/>
  <c r="H57" i="7"/>
  <c r="AE56" i="7"/>
  <c r="Y56" i="7"/>
  <c r="S56" i="7"/>
  <c r="M56" i="7"/>
  <c r="L56" i="7"/>
  <c r="K56" i="7"/>
  <c r="J56" i="7"/>
  <c r="I56" i="7"/>
  <c r="H56" i="7"/>
  <c r="AE55" i="7"/>
  <c r="Y55" i="7"/>
  <c r="S55" i="7"/>
  <c r="M55" i="7"/>
  <c r="L55" i="7"/>
  <c r="K55" i="7"/>
  <c r="J55" i="7"/>
  <c r="I55" i="7"/>
  <c r="H55" i="7"/>
  <c r="AE54" i="7"/>
  <c r="Y54" i="7"/>
  <c r="S54" i="7"/>
  <c r="M54" i="7"/>
  <c r="L54" i="7"/>
  <c r="K54" i="7"/>
  <c r="J54" i="7"/>
  <c r="I54" i="7"/>
  <c r="H54" i="7"/>
  <c r="AE53" i="7"/>
  <c r="Y53" i="7"/>
  <c r="S53" i="7"/>
  <c r="M53" i="7"/>
  <c r="L53" i="7"/>
  <c r="K53" i="7"/>
  <c r="J53" i="7"/>
  <c r="I53" i="7"/>
  <c r="H53" i="7"/>
  <c r="AE52" i="7"/>
  <c r="Y52" i="7"/>
  <c r="S52" i="7"/>
  <c r="M52" i="7"/>
  <c r="L52" i="7"/>
  <c r="K52" i="7"/>
  <c r="J52" i="7"/>
  <c r="I52" i="7"/>
  <c r="H52" i="7"/>
  <c r="AE51" i="7"/>
  <c r="Y51" i="7"/>
  <c r="S51" i="7"/>
  <c r="M51" i="7"/>
  <c r="L51" i="7"/>
  <c r="K51" i="7"/>
  <c r="J51" i="7"/>
  <c r="I51" i="7"/>
  <c r="H51" i="7"/>
  <c r="AE50" i="7"/>
  <c r="Y50" i="7"/>
  <c r="S50" i="7"/>
  <c r="M50" i="7"/>
  <c r="L50" i="7"/>
  <c r="K50" i="7"/>
  <c r="J50" i="7"/>
  <c r="I50" i="7"/>
  <c r="H50" i="7"/>
  <c r="A50" i="7"/>
  <c r="AE49" i="7"/>
  <c r="Y49" i="7"/>
  <c r="S49" i="7"/>
  <c r="M49" i="7"/>
  <c r="L49" i="7"/>
  <c r="K49" i="7"/>
  <c r="J49" i="7"/>
  <c r="I49" i="7"/>
  <c r="H49" i="7"/>
  <c r="AE48" i="7"/>
  <c r="Y48" i="7"/>
  <c r="S48" i="7"/>
  <c r="M48" i="7"/>
  <c r="L48" i="7"/>
  <c r="K48" i="7"/>
  <c r="J48" i="7"/>
  <c r="I48" i="7"/>
  <c r="H48" i="7"/>
  <c r="AE47" i="7"/>
  <c r="Y47" i="7"/>
  <c r="S47" i="7"/>
  <c r="M47" i="7"/>
  <c r="L47" i="7"/>
  <c r="K47" i="7"/>
  <c r="J47" i="7"/>
  <c r="I47" i="7"/>
  <c r="H47" i="7"/>
  <c r="AE46" i="7"/>
  <c r="Y46" i="7"/>
  <c r="S46" i="7"/>
  <c r="M46" i="7"/>
  <c r="L46" i="7"/>
  <c r="K46" i="7"/>
  <c r="J46" i="7"/>
  <c r="I46" i="7"/>
  <c r="H46" i="7"/>
  <c r="AE45" i="7"/>
  <c r="Y45" i="7"/>
  <c r="S45" i="7"/>
  <c r="M45" i="7"/>
  <c r="L45" i="7"/>
  <c r="K45" i="7"/>
  <c r="J45" i="7"/>
  <c r="I45" i="7"/>
  <c r="H45" i="7"/>
  <c r="AE44" i="7"/>
  <c r="Y44" i="7"/>
  <c r="S44" i="7"/>
  <c r="M44" i="7"/>
  <c r="L44" i="7"/>
  <c r="K44" i="7"/>
  <c r="J44" i="7"/>
  <c r="I44" i="7"/>
  <c r="H44" i="7"/>
  <c r="AE43" i="7"/>
  <c r="Y43" i="7"/>
  <c r="S43" i="7"/>
  <c r="M43" i="7"/>
  <c r="L43" i="7"/>
  <c r="K43" i="7"/>
  <c r="J43" i="7"/>
  <c r="I43" i="7"/>
  <c r="H43" i="7"/>
  <c r="AE42" i="7"/>
  <c r="Y42" i="7"/>
  <c r="S42" i="7"/>
  <c r="M42" i="7"/>
  <c r="L42" i="7"/>
  <c r="K42" i="7"/>
  <c r="J42" i="7"/>
  <c r="I42" i="7"/>
  <c r="H42" i="7"/>
  <c r="AE41" i="7"/>
  <c r="Y41" i="7"/>
  <c r="S41" i="7"/>
  <c r="M41" i="7"/>
  <c r="L41" i="7"/>
  <c r="K41" i="7"/>
  <c r="J41" i="7"/>
  <c r="I41" i="7"/>
  <c r="H41" i="7"/>
  <c r="AE40" i="7"/>
  <c r="Y40" i="7"/>
  <c r="S40" i="7"/>
  <c r="M40" i="7"/>
  <c r="L40" i="7"/>
  <c r="K40" i="7"/>
  <c r="J40" i="7"/>
  <c r="I40" i="7"/>
  <c r="H40" i="7"/>
  <c r="AE39" i="7"/>
  <c r="Y39" i="7"/>
  <c r="S39" i="7"/>
  <c r="M39" i="7"/>
  <c r="L39" i="7"/>
  <c r="K39" i="7"/>
  <c r="J39" i="7"/>
  <c r="I39" i="7"/>
  <c r="H39" i="7"/>
  <c r="AE38" i="7"/>
  <c r="Y38" i="7"/>
  <c r="S38" i="7"/>
  <c r="M38" i="7"/>
  <c r="L38" i="7"/>
  <c r="K38" i="7"/>
  <c r="J38" i="7"/>
  <c r="I38" i="7"/>
  <c r="H38" i="7"/>
  <c r="AE37" i="7"/>
  <c r="Y37" i="7"/>
  <c r="S37" i="7"/>
  <c r="M37" i="7"/>
  <c r="L37" i="7"/>
  <c r="K37" i="7"/>
  <c r="J37" i="7"/>
  <c r="I37" i="7"/>
  <c r="H37" i="7"/>
  <c r="AE36" i="7"/>
  <c r="Y36" i="7"/>
  <c r="S36" i="7"/>
  <c r="M36" i="7"/>
  <c r="L36" i="7"/>
  <c r="K36" i="7"/>
  <c r="J36" i="7"/>
  <c r="I36" i="7"/>
  <c r="H36" i="7"/>
  <c r="AE35" i="7"/>
  <c r="Y35" i="7"/>
  <c r="S35" i="7"/>
  <c r="M35" i="7"/>
  <c r="L35" i="7"/>
  <c r="K35" i="7"/>
  <c r="J35" i="7"/>
  <c r="I35" i="7"/>
  <c r="H35" i="7"/>
  <c r="AE34" i="7"/>
  <c r="Y34" i="7"/>
  <c r="S34" i="7"/>
  <c r="M34" i="7"/>
  <c r="L34" i="7"/>
  <c r="K34" i="7"/>
  <c r="J34" i="7"/>
  <c r="I34" i="7"/>
  <c r="H34" i="7"/>
  <c r="AE33" i="7"/>
  <c r="Y33" i="7"/>
  <c r="S33" i="7"/>
  <c r="M33" i="7"/>
  <c r="L33" i="7"/>
  <c r="K33" i="7"/>
  <c r="J33" i="7"/>
  <c r="I33" i="7"/>
  <c r="H33" i="7"/>
  <c r="AE32" i="7"/>
  <c r="Y32" i="7"/>
  <c r="S32" i="7"/>
  <c r="M32" i="7"/>
  <c r="L32" i="7"/>
  <c r="K32" i="7"/>
  <c r="J32" i="7"/>
  <c r="I32" i="7"/>
  <c r="H32" i="7"/>
  <c r="AE31" i="7"/>
  <c r="Y31" i="7"/>
  <c r="S31" i="7"/>
  <c r="M31" i="7"/>
  <c r="L31" i="7"/>
  <c r="K31" i="7"/>
  <c r="J31" i="7"/>
  <c r="I31" i="7"/>
  <c r="H31" i="7"/>
  <c r="AE30" i="7"/>
  <c r="Y30" i="7"/>
  <c r="S30" i="7"/>
  <c r="M30" i="7"/>
  <c r="L30" i="7"/>
  <c r="K30" i="7"/>
  <c r="J30" i="7"/>
  <c r="I30" i="7"/>
  <c r="H30" i="7"/>
  <c r="AE29" i="7"/>
  <c r="Y29" i="7"/>
  <c r="S29" i="7"/>
  <c r="M29" i="7"/>
  <c r="L29" i="7"/>
  <c r="K29" i="7"/>
  <c r="J29" i="7"/>
  <c r="I29" i="7"/>
  <c r="H29" i="7"/>
  <c r="AE28" i="7"/>
  <c r="Y28" i="7"/>
  <c r="S28" i="7"/>
  <c r="M28" i="7"/>
  <c r="L28" i="7"/>
  <c r="K28" i="7"/>
  <c r="J28" i="7"/>
  <c r="I28" i="7"/>
  <c r="H28" i="7"/>
  <c r="AE27" i="7"/>
  <c r="Y27" i="7"/>
  <c r="S27" i="7"/>
  <c r="M27" i="7"/>
  <c r="L27" i="7"/>
  <c r="K27" i="7"/>
  <c r="J27" i="7"/>
  <c r="I27" i="7"/>
  <c r="H27" i="7"/>
  <c r="AE26" i="7"/>
  <c r="Y26" i="7"/>
  <c r="S26" i="7"/>
  <c r="M26" i="7"/>
  <c r="L26" i="7"/>
  <c r="K26" i="7"/>
  <c r="J26" i="7"/>
  <c r="I26" i="7"/>
  <c r="H26" i="7"/>
  <c r="AE25" i="7"/>
  <c r="Y25" i="7"/>
  <c r="S25" i="7"/>
  <c r="M25" i="7"/>
  <c r="L25" i="7"/>
  <c r="K25" i="7"/>
  <c r="J25" i="7"/>
  <c r="I25" i="7"/>
  <c r="H25" i="7"/>
  <c r="AE24" i="7"/>
  <c r="Y24" i="7"/>
  <c r="S24" i="7"/>
  <c r="M24" i="7"/>
  <c r="L24" i="7"/>
  <c r="K24" i="7"/>
  <c r="J24" i="7"/>
  <c r="I24" i="7"/>
  <c r="H24" i="7"/>
  <c r="AE23" i="7"/>
  <c r="Y23" i="7"/>
  <c r="S23" i="7"/>
  <c r="M23" i="7"/>
  <c r="L23" i="7"/>
  <c r="K23" i="7"/>
  <c r="J23" i="7"/>
  <c r="I23" i="7"/>
  <c r="H23" i="7"/>
  <c r="AE22" i="7"/>
  <c r="Y22" i="7"/>
  <c r="S22" i="7"/>
  <c r="M22" i="7"/>
  <c r="L22" i="7"/>
  <c r="K22" i="7"/>
  <c r="J22" i="7"/>
  <c r="I22" i="7"/>
  <c r="H22" i="7"/>
  <c r="AE21" i="7"/>
  <c r="Y21" i="7"/>
  <c r="S21" i="7"/>
  <c r="M21" i="7"/>
  <c r="L21" i="7"/>
  <c r="K21" i="7"/>
  <c r="J21" i="7"/>
  <c r="I21" i="7"/>
  <c r="H21" i="7"/>
  <c r="AE20" i="7"/>
  <c r="Y20" i="7"/>
  <c r="S20" i="7"/>
  <c r="M20" i="7"/>
  <c r="L20" i="7"/>
  <c r="K20" i="7"/>
  <c r="J20" i="7"/>
  <c r="I20" i="7"/>
  <c r="H20" i="7"/>
  <c r="AE19" i="7"/>
  <c r="Y19" i="7"/>
  <c r="S19" i="7"/>
  <c r="M19" i="7"/>
  <c r="L19" i="7"/>
  <c r="K19" i="7"/>
  <c r="J19" i="7"/>
  <c r="I19" i="7"/>
  <c r="H19" i="7"/>
  <c r="AE18" i="7"/>
  <c r="Y18" i="7"/>
  <c r="S18" i="7"/>
  <c r="M18" i="7"/>
  <c r="L18" i="7"/>
  <c r="K18" i="7"/>
  <c r="J18" i="7"/>
  <c r="I18" i="7"/>
  <c r="H18" i="7"/>
  <c r="AE17" i="7"/>
  <c r="Y17" i="7"/>
  <c r="S17" i="7"/>
  <c r="M17" i="7"/>
  <c r="L17" i="7"/>
  <c r="K17" i="7"/>
  <c r="J17" i="7"/>
  <c r="I17" i="7"/>
  <c r="H17" i="7"/>
  <c r="AE16" i="7"/>
  <c r="Y16" i="7"/>
  <c r="S16" i="7"/>
  <c r="M16" i="7"/>
  <c r="L16" i="7"/>
  <c r="K16" i="7"/>
  <c r="J16" i="7"/>
  <c r="I16" i="7"/>
  <c r="H16" i="7"/>
  <c r="AE15" i="7"/>
  <c r="Y15" i="7"/>
  <c r="S15" i="7"/>
  <c r="M15" i="7"/>
  <c r="L15" i="7"/>
  <c r="K15" i="7"/>
  <c r="J15" i="7"/>
  <c r="I15" i="7"/>
  <c r="H15" i="7"/>
  <c r="AE14" i="7"/>
  <c r="Y14" i="7"/>
  <c r="S14" i="7"/>
  <c r="M14" i="7"/>
  <c r="L14" i="7"/>
  <c r="K14" i="7"/>
  <c r="J14" i="7"/>
  <c r="I14" i="7"/>
  <c r="H14" i="7"/>
  <c r="AE13" i="7"/>
  <c r="Y13" i="7"/>
  <c r="S13" i="7"/>
  <c r="M13" i="7"/>
  <c r="L13" i="7"/>
  <c r="K13" i="7"/>
  <c r="J13" i="7"/>
  <c r="I13" i="7"/>
  <c r="H13" i="7"/>
  <c r="AE12" i="7"/>
  <c r="Y12" i="7"/>
  <c r="S12" i="7"/>
  <c r="M12" i="7"/>
  <c r="L12" i="7"/>
  <c r="K12" i="7"/>
  <c r="J12" i="7"/>
  <c r="I12" i="7"/>
  <c r="H12" i="7"/>
  <c r="AE11" i="7"/>
  <c r="Y11" i="7"/>
  <c r="S11" i="7"/>
  <c r="M11" i="7"/>
  <c r="L11" i="7"/>
  <c r="K11" i="7"/>
  <c r="J11" i="7"/>
  <c r="I11" i="7"/>
  <c r="H11" i="7"/>
  <c r="AE10" i="7"/>
  <c r="Y10" i="7"/>
  <c r="S10" i="7"/>
  <c r="M10" i="7"/>
  <c r="L10" i="7"/>
  <c r="K10" i="7"/>
  <c r="J10" i="7"/>
  <c r="I10" i="7"/>
  <c r="H10" i="7"/>
  <c r="AE9" i="7"/>
  <c r="Y9" i="7"/>
  <c r="S9" i="7"/>
  <c r="M9" i="7"/>
  <c r="L9" i="7"/>
  <c r="K9" i="7"/>
  <c r="J9" i="7"/>
  <c r="I9" i="7"/>
  <c r="H9" i="7"/>
  <c r="A9" i="7"/>
  <c r="AE8" i="7"/>
  <c r="Y8" i="7"/>
  <c r="S8" i="7"/>
  <c r="M8" i="7"/>
  <c r="L8" i="7"/>
  <c r="K8" i="7"/>
  <c r="J8" i="7"/>
  <c r="I8" i="7"/>
  <c r="H8" i="7"/>
  <c r="AE7" i="7"/>
  <c r="Y7" i="7"/>
  <c r="S7" i="7"/>
  <c r="M7" i="7"/>
  <c r="L7" i="7"/>
  <c r="K7" i="7"/>
  <c r="J7" i="7"/>
  <c r="I7" i="7"/>
  <c r="H7" i="7"/>
  <c r="AJ87" i="6"/>
  <c r="AI87" i="6"/>
  <c r="AH87" i="6"/>
  <c r="AG87" i="6"/>
  <c r="AF87" i="6"/>
  <c r="AD87" i="6"/>
  <c r="AC87" i="6"/>
  <c r="AB87" i="6"/>
  <c r="AA87" i="6"/>
  <c r="Z87" i="6"/>
  <c r="X87" i="6"/>
  <c r="W87" i="6"/>
  <c r="V87" i="6"/>
  <c r="U87" i="6"/>
  <c r="T87" i="6"/>
  <c r="R87" i="6"/>
  <c r="Q87" i="6"/>
  <c r="P87" i="6"/>
  <c r="O87" i="6"/>
  <c r="N87" i="6"/>
  <c r="AE86" i="6"/>
  <c r="Y86" i="6"/>
  <c r="S86" i="6"/>
  <c r="M86" i="6"/>
  <c r="L86" i="6"/>
  <c r="K86" i="6"/>
  <c r="J86" i="6"/>
  <c r="I86" i="6"/>
  <c r="H86" i="6"/>
  <c r="AE85" i="6"/>
  <c r="Y85" i="6"/>
  <c r="S85" i="6"/>
  <c r="M85" i="6"/>
  <c r="L85" i="6"/>
  <c r="K85" i="6"/>
  <c r="J85" i="6"/>
  <c r="I85" i="6"/>
  <c r="H85" i="6"/>
  <c r="AE84" i="6"/>
  <c r="Y84" i="6"/>
  <c r="S84" i="6"/>
  <c r="M84" i="6"/>
  <c r="L84" i="6"/>
  <c r="K84" i="6"/>
  <c r="J84" i="6"/>
  <c r="I84" i="6"/>
  <c r="H84" i="6"/>
  <c r="AE83" i="6"/>
  <c r="Y83" i="6"/>
  <c r="S83" i="6"/>
  <c r="M83" i="6"/>
  <c r="L83" i="6"/>
  <c r="K83" i="6"/>
  <c r="J83" i="6"/>
  <c r="I83" i="6"/>
  <c r="H83" i="6"/>
  <c r="AE82" i="6"/>
  <c r="Y82" i="6"/>
  <c r="S82" i="6"/>
  <c r="M82" i="6"/>
  <c r="L82" i="6"/>
  <c r="K82" i="6"/>
  <c r="J82" i="6"/>
  <c r="I82" i="6"/>
  <c r="H82" i="6"/>
  <c r="AE81" i="6"/>
  <c r="Y81" i="6"/>
  <c r="S81" i="6"/>
  <c r="M81" i="6"/>
  <c r="L81" i="6"/>
  <c r="K81" i="6"/>
  <c r="J81" i="6"/>
  <c r="I81" i="6"/>
  <c r="H81" i="6"/>
  <c r="AE80" i="6"/>
  <c r="Y80" i="6"/>
  <c r="S80" i="6"/>
  <c r="M80" i="6"/>
  <c r="L80" i="6"/>
  <c r="K80" i="6"/>
  <c r="J80" i="6"/>
  <c r="I80" i="6"/>
  <c r="H80" i="6"/>
  <c r="AE79" i="6"/>
  <c r="Y79" i="6"/>
  <c r="S79" i="6"/>
  <c r="M79" i="6"/>
  <c r="L79" i="6"/>
  <c r="K79" i="6"/>
  <c r="J79" i="6"/>
  <c r="I79" i="6"/>
  <c r="H79" i="6"/>
  <c r="AE78" i="6"/>
  <c r="Y78" i="6"/>
  <c r="S78" i="6"/>
  <c r="M78" i="6"/>
  <c r="L78" i="6"/>
  <c r="K78" i="6"/>
  <c r="J78" i="6"/>
  <c r="I78" i="6"/>
  <c r="H78" i="6"/>
  <c r="AE77" i="6"/>
  <c r="Y77" i="6"/>
  <c r="S77" i="6"/>
  <c r="M77" i="6"/>
  <c r="L77" i="6"/>
  <c r="K77" i="6"/>
  <c r="J77" i="6"/>
  <c r="I77" i="6"/>
  <c r="H77" i="6"/>
  <c r="AE76" i="6"/>
  <c r="Y76" i="6"/>
  <c r="S76" i="6"/>
  <c r="M76" i="6"/>
  <c r="L76" i="6"/>
  <c r="K76" i="6"/>
  <c r="J76" i="6"/>
  <c r="I76" i="6"/>
  <c r="H76" i="6"/>
  <c r="AE75" i="6"/>
  <c r="Y75" i="6"/>
  <c r="S75" i="6"/>
  <c r="M75" i="6"/>
  <c r="L75" i="6"/>
  <c r="K75" i="6"/>
  <c r="J75" i="6"/>
  <c r="I75" i="6"/>
  <c r="H75" i="6"/>
  <c r="AE74" i="6"/>
  <c r="Y74" i="6"/>
  <c r="S74" i="6"/>
  <c r="M74" i="6"/>
  <c r="L74" i="6"/>
  <c r="K74" i="6"/>
  <c r="J74" i="6"/>
  <c r="I74" i="6"/>
  <c r="H74" i="6"/>
  <c r="AE73" i="6"/>
  <c r="Y73" i="6"/>
  <c r="S73" i="6"/>
  <c r="M73" i="6"/>
  <c r="L73" i="6"/>
  <c r="K73" i="6"/>
  <c r="J73" i="6"/>
  <c r="I73" i="6"/>
  <c r="H73" i="6"/>
  <c r="AE72" i="6"/>
  <c r="Y72" i="6"/>
  <c r="S72" i="6"/>
  <c r="M72" i="6"/>
  <c r="L72" i="6"/>
  <c r="K72" i="6"/>
  <c r="J72" i="6"/>
  <c r="I72" i="6"/>
  <c r="H72" i="6"/>
  <c r="AE71" i="6"/>
  <c r="Y71" i="6"/>
  <c r="S71" i="6"/>
  <c r="M71" i="6"/>
  <c r="L71" i="6"/>
  <c r="K71" i="6"/>
  <c r="J71" i="6"/>
  <c r="I71" i="6"/>
  <c r="H71" i="6"/>
  <c r="AE70" i="6"/>
  <c r="Y70" i="6"/>
  <c r="S70" i="6"/>
  <c r="M70" i="6"/>
  <c r="L70" i="6"/>
  <c r="K70" i="6"/>
  <c r="J70" i="6"/>
  <c r="I70" i="6"/>
  <c r="H70" i="6"/>
  <c r="AE69" i="6"/>
  <c r="Y69" i="6"/>
  <c r="S69" i="6"/>
  <c r="M69" i="6"/>
  <c r="L69" i="6"/>
  <c r="K69" i="6"/>
  <c r="J69" i="6"/>
  <c r="I69" i="6"/>
  <c r="H69" i="6"/>
  <c r="AE68" i="6"/>
  <c r="Y68" i="6"/>
  <c r="S68" i="6"/>
  <c r="M68" i="6"/>
  <c r="L68" i="6"/>
  <c r="K68" i="6"/>
  <c r="J68" i="6"/>
  <c r="I68" i="6"/>
  <c r="H68" i="6"/>
  <c r="AE67" i="6"/>
  <c r="Y67" i="6"/>
  <c r="S67" i="6"/>
  <c r="M67" i="6"/>
  <c r="L67" i="6"/>
  <c r="K67" i="6"/>
  <c r="J67" i="6"/>
  <c r="I67" i="6"/>
  <c r="H67" i="6"/>
  <c r="AE66" i="6"/>
  <c r="Y66" i="6"/>
  <c r="S66" i="6"/>
  <c r="M66" i="6"/>
  <c r="L66" i="6"/>
  <c r="K66" i="6"/>
  <c r="J66" i="6"/>
  <c r="I66" i="6"/>
  <c r="H66" i="6"/>
  <c r="AE65" i="6"/>
  <c r="Y65" i="6"/>
  <c r="S65" i="6"/>
  <c r="M65" i="6"/>
  <c r="L65" i="6"/>
  <c r="K65" i="6"/>
  <c r="J65" i="6"/>
  <c r="I65" i="6"/>
  <c r="H65" i="6"/>
  <c r="AE64" i="6"/>
  <c r="Y64" i="6"/>
  <c r="S64" i="6"/>
  <c r="M64" i="6"/>
  <c r="L64" i="6"/>
  <c r="K64" i="6"/>
  <c r="J64" i="6"/>
  <c r="I64" i="6"/>
  <c r="H64" i="6"/>
  <c r="AE63" i="6"/>
  <c r="Y63" i="6"/>
  <c r="S63" i="6"/>
  <c r="M63" i="6"/>
  <c r="L63" i="6"/>
  <c r="K63" i="6"/>
  <c r="J63" i="6"/>
  <c r="I63" i="6"/>
  <c r="H63" i="6"/>
  <c r="AE62" i="6"/>
  <c r="Y62" i="6"/>
  <c r="S62" i="6"/>
  <c r="M62" i="6"/>
  <c r="L62" i="6"/>
  <c r="K62" i="6"/>
  <c r="J62" i="6"/>
  <c r="I62" i="6"/>
  <c r="H62" i="6"/>
  <c r="AE61" i="6"/>
  <c r="Y61" i="6"/>
  <c r="S61" i="6"/>
  <c r="M61" i="6"/>
  <c r="L61" i="6"/>
  <c r="K61" i="6"/>
  <c r="J61" i="6"/>
  <c r="I61" i="6"/>
  <c r="H61" i="6"/>
  <c r="AE60" i="6"/>
  <c r="Y60" i="6"/>
  <c r="S60" i="6"/>
  <c r="M60" i="6"/>
  <c r="L60" i="6"/>
  <c r="K60" i="6"/>
  <c r="J60" i="6"/>
  <c r="I60" i="6"/>
  <c r="H60" i="6"/>
  <c r="AE59" i="6"/>
  <c r="Y59" i="6"/>
  <c r="S59" i="6"/>
  <c r="M59" i="6"/>
  <c r="L59" i="6"/>
  <c r="K59" i="6"/>
  <c r="J59" i="6"/>
  <c r="I59" i="6"/>
  <c r="H59" i="6"/>
  <c r="AE58" i="6"/>
  <c r="Y58" i="6"/>
  <c r="S58" i="6"/>
  <c r="M58" i="6"/>
  <c r="L58" i="6"/>
  <c r="K58" i="6"/>
  <c r="J58" i="6"/>
  <c r="I58" i="6"/>
  <c r="H58" i="6"/>
  <c r="AE57" i="6"/>
  <c r="Y57" i="6"/>
  <c r="S57" i="6"/>
  <c r="M57" i="6"/>
  <c r="L57" i="6"/>
  <c r="K57" i="6"/>
  <c r="J57" i="6"/>
  <c r="I57" i="6"/>
  <c r="H57" i="6"/>
  <c r="AE56" i="6"/>
  <c r="Y56" i="6"/>
  <c r="S56" i="6"/>
  <c r="M56" i="6"/>
  <c r="L56" i="6"/>
  <c r="K56" i="6"/>
  <c r="J56" i="6"/>
  <c r="I56" i="6"/>
  <c r="H56" i="6"/>
  <c r="AE55" i="6"/>
  <c r="Y55" i="6"/>
  <c r="S55" i="6"/>
  <c r="M55" i="6"/>
  <c r="L55" i="6"/>
  <c r="K55" i="6"/>
  <c r="J55" i="6"/>
  <c r="I55" i="6"/>
  <c r="H55" i="6"/>
  <c r="AE54" i="6"/>
  <c r="Y54" i="6"/>
  <c r="S54" i="6"/>
  <c r="M54" i="6"/>
  <c r="L54" i="6"/>
  <c r="K54" i="6"/>
  <c r="J54" i="6"/>
  <c r="I54" i="6"/>
  <c r="H54" i="6"/>
  <c r="AE53" i="6"/>
  <c r="Y53" i="6"/>
  <c r="S53" i="6"/>
  <c r="M53" i="6"/>
  <c r="L53" i="6"/>
  <c r="K53" i="6"/>
  <c r="J53" i="6"/>
  <c r="I53" i="6"/>
  <c r="H53" i="6"/>
  <c r="AE52" i="6"/>
  <c r="Y52" i="6"/>
  <c r="S52" i="6"/>
  <c r="M52" i="6"/>
  <c r="L52" i="6"/>
  <c r="K52" i="6"/>
  <c r="J52" i="6"/>
  <c r="I52" i="6"/>
  <c r="H52" i="6"/>
  <c r="AE51" i="6"/>
  <c r="Y51" i="6"/>
  <c r="S51" i="6"/>
  <c r="M51" i="6"/>
  <c r="L51" i="6"/>
  <c r="K51" i="6"/>
  <c r="J51" i="6"/>
  <c r="I51" i="6"/>
  <c r="H51" i="6"/>
  <c r="AE50" i="6"/>
  <c r="Y50" i="6"/>
  <c r="S50" i="6"/>
  <c r="M50" i="6"/>
  <c r="L50" i="6"/>
  <c r="K50" i="6"/>
  <c r="J50" i="6"/>
  <c r="I50" i="6"/>
  <c r="H50" i="6"/>
  <c r="A50" i="6"/>
  <c r="AE49" i="6"/>
  <c r="Y49" i="6"/>
  <c r="S49" i="6"/>
  <c r="M49" i="6"/>
  <c r="L49" i="6"/>
  <c r="K49" i="6"/>
  <c r="J49" i="6"/>
  <c r="I49" i="6"/>
  <c r="H49" i="6"/>
  <c r="AE48" i="6"/>
  <c r="Y48" i="6"/>
  <c r="S48" i="6"/>
  <c r="M48" i="6"/>
  <c r="L48" i="6"/>
  <c r="K48" i="6"/>
  <c r="J48" i="6"/>
  <c r="I48" i="6"/>
  <c r="H48" i="6"/>
  <c r="AE47" i="6"/>
  <c r="Y47" i="6"/>
  <c r="S47" i="6"/>
  <c r="M47" i="6"/>
  <c r="L47" i="6"/>
  <c r="K47" i="6"/>
  <c r="J47" i="6"/>
  <c r="I47" i="6"/>
  <c r="H47" i="6"/>
  <c r="AE46" i="6"/>
  <c r="Y46" i="6"/>
  <c r="S46" i="6"/>
  <c r="M46" i="6"/>
  <c r="L46" i="6"/>
  <c r="K46" i="6"/>
  <c r="J46" i="6"/>
  <c r="I46" i="6"/>
  <c r="H46" i="6"/>
  <c r="AE45" i="6"/>
  <c r="Y45" i="6"/>
  <c r="S45" i="6"/>
  <c r="M45" i="6"/>
  <c r="L45" i="6"/>
  <c r="K45" i="6"/>
  <c r="J45" i="6"/>
  <c r="I45" i="6"/>
  <c r="H45" i="6"/>
  <c r="AE44" i="6"/>
  <c r="Y44" i="6"/>
  <c r="S44" i="6"/>
  <c r="M44" i="6"/>
  <c r="L44" i="6"/>
  <c r="K44" i="6"/>
  <c r="J44" i="6"/>
  <c r="I44" i="6"/>
  <c r="H44" i="6"/>
  <c r="AE43" i="6"/>
  <c r="Y43" i="6"/>
  <c r="S43" i="6"/>
  <c r="M43" i="6"/>
  <c r="L43" i="6"/>
  <c r="K43" i="6"/>
  <c r="J43" i="6"/>
  <c r="I43" i="6"/>
  <c r="H43" i="6"/>
  <c r="AE42" i="6"/>
  <c r="Y42" i="6"/>
  <c r="S42" i="6"/>
  <c r="M42" i="6"/>
  <c r="L42" i="6"/>
  <c r="K42" i="6"/>
  <c r="J42" i="6"/>
  <c r="I42" i="6"/>
  <c r="H42" i="6"/>
  <c r="AE41" i="6"/>
  <c r="Y41" i="6"/>
  <c r="S41" i="6"/>
  <c r="M41" i="6"/>
  <c r="L41" i="6"/>
  <c r="K41" i="6"/>
  <c r="J41" i="6"/>
  <c r="I41" i="6"/>
  <c r="H41" i="6"/>
  <c r="AE40" i="6"/>
  <c r="Y40" i="6"/>
  <c r="S40" i="6"/>
  <c r="M40" i="6"/>
  <c r="L40" i="6"/>
  <c r="K40" i="6"/>
  <c r="J40" i="6"/>
  <c r="I40" i="6"/>
  <c r="H40" i="6"/>
  <c r="AE39" i="6"/>
  <c r="Y39" i="6"/>
  <c r="S39" i="6"/>
  <c r="M39" i="6"/>
  <c r="L39" i="6"/>
  <c r="K39" i="6"/>
  <c r="J39" i="6"/>
  <c r="I39" i="6"/>
  <c r="H39" i="6"/>
  <c r="AE38" i="6"/>
  <c r="Y38" i="6"/>
  <c r="S38" i="6"/>
  <c r="M38" i="6"/>
  <c r="L38" i="6"/>
  <c r="K38" i="6"/>
  <c r="J38" i="6"/>
  <c r="I38" i="6"/>
  <c r="H38" i="6"/>
  <c r="AE37" i="6"/>
  <c r="Y37" i="6"/>
  <c r="S37" i="6"/>
  <c r="M37" i="6"/>
  <c r="L37" i="6"/>
  <c r="K37" i="6"/>
  <c r="J37" i="6"/>
  <c r="I37" i="6"/>
  <c r="H37" i="6"/>
  <c r="AE36" i="6"/>
  <c r="Y36" i="6"/>
  <c r="S36" i="6"/>
  <c r="M36" i="6"/>
  <c r="L36" i="6"/>
  <c r="K36" i="6"/>
  <c r="J36" i="6"/>
  <c r="I36" i="6"/>
  <c r="H36" i="6"/>
  <c r="AE35" i="6"/>
  <c r="Y35" i="6"/>
  <c r="S35" i="6"/>
  <c r="M35" i="6"/>
  <c r="L35" i="6"/>
  <c r="K35" i="6"/>
  <c r="J35" i="6"/>
  <c r="I35" i="6"/>
  <c r="H35" i="6"/>
  <c r="AE34" i="6"/>
  <c r="Y34" i="6"/>
  <c r="S34" i="6"/>
  <c r="M34" i="6"/>
  <c r="L34" i="6"/>
  <c r="K34" i="6"/>
  <c r="J34" i="6"/>
  <c r="I34" i="6"/>
  <c r="H34" i="6"/>
  <c r="AE33" i="6"/>
  <c r="Y33" i="6"/>
  <c r="S33" i="6"/>
  <c r="M33" i="6"/>
  <c r="L33" i="6"/>
  <c r="K33" i="6"/>
  <c r="J33" i="6"/>
  <c r="I33" i="6"/>
  <c r="H33" i="6"/>
  <c r="AE32" i="6"/>
  <c r="Y32" i="6"/>
  <c r="S32" i="6"/>
  <c r="M32" i="6"/>
  <c r="L32" i="6"/>
  <c r="K32" i="6"/>
  <c r="J32" i="6"/>
  <c r="I32" i="6"/>
  <c r="H32" i="6"/>
  <c r="AE31" i="6"/>
  <c r="Y31" i="6"/>
  <c r="S31" i="6"/>
  <c r="M31" i="6"/>
  <c r="L31" i="6"/>
  <c r="K31" i="6"/>
  <c r="J31" i="6"/>
  <c r="I31" i="6"/>
  <c r="H31" i="6"/>
  <c r="AE30" i="6"/>
  <c r="Y30" i="6"/>
  <c r="S30" i="6"/>
  <c r="M30" i="6"/>
  <c r="L30" i="6"/>
  <c r="K30" i="6"/>
  <c r="J30" i="6"/>
  <c r="I30" i="6"/>
  <c r="H30" i="6"/>
  <c r="AE29" i="6"/>
  <c r="Y29" i="6"/>
  <c r="S29" i="6"/>
  <c r="M29" i="6"/>
  <c r="L29" i="6"/>
  <c r="K29" i="6"/>
  <c r="J29" i="6"/>
  <c r="I29" i="6"/>
  <c r="H29" i="6"/>
  <c r="AE28" i="6"/>
  <c r="Y28" i="6"/>
  <c r="S28" i="6"/>
  <c r="M28" i="6"/>
  <c r="L28" i="6"/>
  <c r="K28" i="6"/>
  <c r="J28" i="6"/>
  <c r="I28" i="6"/>
  <c r="H28" i="6"/>
  <c r="AE27" i="6"/>
  <c r="Y27" i="6"/>
  <c r="S27" i="6"/>
  <c r="M27" i="6"/>
  <c r="L27" i="6"/>
  <c r="K27" i="6"/>
  <c r="J27" i="6"/>
  <c r="I27" i="6"/>
  <c r="H27" i="6"/>
  <c r="AE26" i="6"/>
  <c r="Y26" i="6"/>
  <c r="S26" i="6"/>
  <c r="M26" i="6"/>
  <c r="L26" i="6"/>
  <c r="K26" i="6"/>
  <c r="J26" i="6"/>
  <c r="I26" i="6"/>
  <c r="H26" i="6"/>
  <c r="AE25" i="6"/>
  <c r="Y25" i="6"/>
  <c r="S25" i="6"/>
  <c r="M25" i="6"/>
  <c r="L25" i="6"/>
  <c r="K25" i="6"/>
  <c r="J25" i="6"/>
  <c r="I25" i="6"/>
  <c r="H25" i="6"/>
  <c r="AE24" i="6"/>
  <c r="Y24" i="6"/>
  <c r="S24" i="6"/>
  <c r="M24" i="6"/>
  <c r="L24" i="6"/>
  <c r="K24" i="6"/>
  <c r="J24" i="6"/>
  <c r="I24" i="6"/>
  <c r="H24" i="6"/>
  <c r="AE23" i="6"/>
  <c r="Y23" i="6"/>
  <c r="S23" i="6"/>
  <c r="M23" i="6"/>
  <c r="L23" i="6"/>
  <c r="K23" i="6"/>
  <c r="J23" i="6"/>
  <c r="I23" i="6"/>
  <c r="H23" i="6"/>
  <c r="AE22" i="6"/>
  <c r="Y22" i="6"/>
  <c r="S22" i="6"/>
  <c r="M22" i="6"/>
  <c r="L22" i="6"/>
  <c r="K22" i="6"/>
  <c r="J22" i="6"/>
  <c r="I22" i="6"/>
  <c r="H22" i="6"/>
  <c r="AE21" i="6"/>
  <c r="Y21" i="6"/>
  <c r="S21" i="6"/>
  <c r="M21" i="6"/>
  <c r="L21" i="6"/>
  <c r="K21" i="6"/>
  <c r="J21" i="6"/>
  <c r="I21" i="6"/>
  <c r="H21" i="6"/>
  <c r="AE20" i="6"/>
  <c r="Y20" i="6"/>
  <c r="S20" i="6"/>
  <c r="M20" i="6"/>
  <c r="L20" i="6"/>
  <c r="K20" i="6"/>
  <c r="J20" i="6"/>
  <c r="I20" i="6"/>
  <c r="H20" i="6"/>
  <c r="AE19" i="6"/>
  <c r="Y19" i="6"/>
  <c r="S19" i="6"/>
  <c r="M19" i="6"/>
  <c r="L19" i="6"/>
  <c r="K19" i="6"/>
  <c r="J19" i="6"/>
  <c r="I19" i="6"/>
  <c r="H19" i="6"/>
  <c r="AE18" i="6"/>
  <c r="Y18" i="6"/>
  <c r="S18" i="6"/>
  <c r="M18" i="6"/>
  <c r="L18" i="6"/>
  <c r="K18" i="6"/>
  <c r="J18" i="6"/>
  <c r="I18" i="6"/>
  <c r="H18" i="6"/>
  <c r="AE17" i="6"/>
  <c r="Y17" i="6"/>
  <c r="S17" i="6"/>
  <c r="M17" i="6"/>
  <c r="L17" i="6"/>
  <c r="K17" i="6"/>
  <c r="J17" i="6"/>
  <c r="I17" i="6"/>
  <c r="H17" i="6"/>
  <c r="AE16" i="6"/>
  <c r="Y16" i="6"/>
  <c r="S16" i="6"/>
  <c r="M16" i="6"/>
  <c r="L16" i="6"/>
  <c r="K16" i="6"/>
  <c r="J16" i="6"/>
  <c r="I16" i="6"/>
  <c r="H16" i="6"/>
  <c r="AE15" i="6"/>
  <c r="Y15" i="6"/>
  <c r="S15" i="6"/>
  <c r="M15" i="6"/>
  <c r="L15" i="6"/>
  <c r="K15" i="6"/>
  <c r="J15" i="6"/>
  <c r="I15" i="6"/>
  <c r="H15" i="6"/>
  <c r="AE14" i="6"/>
  <c r="Y14" i="6"/>
  <c r="S14" i="6"/>
  <c r="M14" i="6"/>
  <c r="L14" i="6"/>
  <c r="K14" i="6"/>
  <c r="J14" i="6"/>
  <c r="I14" i="6"/>
  <c r="H14" i="6"/>
  <c r="AE13" i="6"/>
  <c r="Y13" i="6"/>
  <c r="S13" i="6"/>
  <c r="M13" i="6"/>
  <c r="L13" i="6"/>
  <c r="K13" i="6"/>
  <c r="J13" i="6"/>
  <c r="I13" i="6"/>
  <c r="H13" i="6"/>
  <c r="AE12" i="6"/>
  <c r="Y12" i="6"/>
  <c r="S12" i="6"/>
  <c r="M12" i="6"/>
  <c r="L12" i="6"/>
  <c r="K12" i="6"/>
  <c r="J12" i="6"/>
  <c r="I12" i="6"/>
  <c r="H12" i="6"/>
  <c r="AE11" i="6"/>
  <c r="Y11" i="6"/>
  <c r="S11" i="6"/>
  <c r="M11" i="6"/>
  <c r="L11" i="6"/>
  <c r="K11" i="6"/>
  <c r="J11" i="6"/>
  <c r="I11" i="6"/>
  <c r="H11" i="6"/>
  <c r="AE10" i="6"/>
  <c r="Y10" i="6"/>
  <c r="S10" i="6"/>
  <c r="M10" i="6"/>
  <c r="L10" i="6"/>
  <c r="K10" i="6"/>
  <c r="J10" i="6"/>
  <c r="I10" i="6"/>
  <c r="H10" i="6"/>
  <c r="AE9" i="6"/>
  <c r="Y9" i="6"/>
  <c r="S9" i="6"/>
  <c r="M9" i="6"/>
  <c r="L9" i="6"/>
  <c r="K9" i="6"/>
  <c r="J9" i="6"/>
  <c r="I9" i="6"/>
  <c r="H9" i="6"/>
  <c r="A9" i="6"/>
  <c r="AE8" i="6"/>
  <c r="Y8" i="6"/>
  <c r="S8" i="6"/>
  <c r="M8" i="6"/>
  <c r="L8" i="6"/>
  <c r="K8" i="6"/>
  <c r="J8" i="6"/>
  <c r="I8" i="6"/>
  <c r="H8" i="6"/>
  <c r="AE7" i="6"/>
  <c r="Y7" i="6"/>
  <c r="S7" i="6"/>
  <c r="M7" i="6"/>
  <c r="L7" i="6"/>
  <c r="K7" i="6"/>
  <c r="J7" i="6"/>
  <c r="I7" i="6"/>
  <c r="H7" i="6"/>
  <c r="AJ47" i="5"/>
  <c r="AI47" i="5"/>
  <c r="AH47" i="5"/>
  <c r="AG47" i="5"/>
  <c r="AF47" i="5"/>
  <c r="AD47" i="5"/>
  <c r="AC47" i="5"/>
  <c r="AB47" i="5"/>
  <c r="AA47" i="5"/>
  <c r="Z47" i="5"/>
  <c r="X47" i="5"/>
  <c r="W47" i="5"/>
  <c r="V47" i="5"/>
  <c r="U47" i="5"/>
  <c r="T47" i="5"/>
  <c r="R47" i="5"/>
  <c r="Q47" i="5"/>
  <c r="P47" i="5"/>
  <c r="O47" i="5"/>
  <c r="N47" i="5"/>
  <c r="AE46" i="5"/>
  <c r="Y46" i="5"/>
  <c r="S46" i="5"/>
  <c r="M46" i="5"/>
  <c r="L46" i="5"/>
  <c r="K46" i="5"/>
  <c r="J46" i="5"/>
  <c r="I46" i="5"/>
  <c r="H46" i="5"/>
  <c r="AE45" i="5"/>
  <c r="Y45" i="5"/>
  <c r="S45" i="5"/>
  <c r="M45" i="5"/>
  <c r="L45" i="5"/>
  <c r="K45" i="5"/>
  <c r="J45" i="5"/>
  <c r="I45" i="5"/>
  <c r="H45" i="5"/>
  <c r="AE44" i="5"/>
  <c r="Y44" i="5"/>
  <c r="S44" i="5"/>
  <c r="M44" i="5"/>
  <c r="L44" i="5"/>
  <c r="K44" i="5"/>
  <c r="J44" i="5"/>
  <c r="I44" i="5"/>
  <c r="H44" i="5"/>
  <c r="AE43" i="5"/>
  <c r="Y43" i="5"/>
  <c r="S43" i="5"/>
  <c r="M43" i="5"/>
  <c r="L43" i="5"/>
  <c r="K43" i="5"/>
  <c r="J43" i="5"/>
  <c r="I43" i="5"/>
  <c r="H43" i="5"/>
  <c r="AE42" i="5"/>
  <c r="Y42" i="5"/>
  <c r="S42" i="5"/>
  <c r="M42" i="5"/>
  <c r="L42" i="5"/>
  <c r="K42" i="5"/>
  <c r="J42" i="5"/>
  <c r="I42" i="5"/>
  <c r="H42" i="5"/>
  <c r="AE41" i="5"/>
  <c r="Y41" i="5"/>
  <c r="S41" i="5"/>
  <c r="M41" i="5"/>
  <c r="L41" i="5"/>
  <c r="K41" i="5"/>
  <c r="J41" i="5"/>
  <c r="I41" i="5"/>
  <c r="H41" i="5"/>
  <c r="AE40" i="5"/>
  <c r="Y40" i="5"/>
  <c r="S40" i="5"/>
  <c r="M40" i="5"/>
  <c r="L40" i="5"/>
  <c r="K40" i="5"/>
  <c r="J40" i="5"/>
  <c r="I40" i="5"/>
  <c r="H40" i="5"/>
  <c r="AE39" i="5"/>
  <c r="Y39" i="5"/>
  <c r="S39" i="5"/>
  <c r="M39" i="5"/>
  <c r="L39" i="5"/>
  <c r="K39" i="5"/>
  <c r="J39" i="5"/>
  <c r="J47" i="5" s="1"/>
  <c r="I39" i="5"/>
  <c r="H39" i="5"/>
  <c r="AJ34" i="5"/>
  <c r="AI34" i="5"/>
  <c r="AH34" i="5"/>
  <c r="AG34" i="5"/>
  <c r="AF34" i="5"/>
  <c r="AD34" i="5"/>
  <c r="AC34" i="5"/>
  <c r="AB34" i="5"/>
  <c r="AA34" i="5"/>
  <c r="Z34" i="5"/>
  <c r="X34" i="5"/>
  <c r="W34" i="5"/>
  <c r="V34" i="5"/>
  <c r="U34" i="5"/>
  <c r="T34" i="5"/>
  <c r="R34" i="5"/>
  <c r="Q34" i="5"/>
  <c r="P34" i="5"/>
  <c r="O34" i="5"/>
  <c r="N34" i="5"/>
  <c r="AE33" i="5"/>
  <c r="Y33" i="5"/>
  <c r="S33" i="5"/>
  <c r="M33" i="5"/>
  <c r="L33" i="5"/>
  <c r="K33" i="5"/>
  <c r="J33" i="5"/>
  <c r="I33" i="5"/>
  <c r="H33" i="5"/>
  <c r="AE32" i="5"/>
  <c r="Y32" i="5"/>
  <c r="S32" i="5"/>
  <c r="M32" i="5"/>
  <c r="L32" i="5"/>
  <c r="K32" i="5"/>
  <c r="J32" i="5"/>
  <c r="I32" i="5"/>
  <c r="H32" i="5"/>
  <c r="G32" i="5" s="1"/>
  <c r="AE31" i="5"/>
  <c r="Y31" i="5"/>
  <c r="S31" i="5"/>
  <c r="M31" i="5"/>
  <c r="L31" i="5"/>
  <c r="K31" i="5"/>
  <c r="J31" i="5"/>
  <c r="I31" i="5"/>
  <c r="H31" i="5"/>
  <c r="AE30" i="5"/>
  <c r="Y30" i="5"/>
  <c r="S30" i="5"/>
  <c r="M30" i="5"/>
  <c r="L30" i="5"/>
  <c r="K30" i="5"/>
  <c r="J30" i="5"/>
  <c r="I30" i="5"/>
  <c r="H30" i="5"/>
  <c r="AE29" i="5"/>
  <c r="Y29" i="5"/>
  <c r="S29" i="5"/>
  <c r="M29" i="5"/>
  <c r="L29" i="5"/>
  <c r="K29" i="5"/>
  <c r="J29" i="5"/>
  <c r="I29" i="5"/>
  <c r="H29" i="5"/>
  <c r="AE28" i="5"/>
  <c r="Y28" i="5"/>
  <c r="S28" i="5"/>
  <c r="M28" i="5"/>
  <c r="L28" i="5"/>
  <c r="K28" i="5"/>
  <c r="J28" i="5"/>
  <c r="I28" i="5"/>
  <c r="H28" i="5"/>
  <c r="G28" i="5" s="1"/>
  <c r="AE27" i="5"/>
  <c r="Y27" i="5"/>
  <c r="S27" i="5"/>
  <c r="M27" i="5"/>
  <c r="L27" i="5"/>
  <c r="K27" i="5"/>
  <c r="J27" i="5"/>
  <c r="I27" i="5"/>
  <c r="H27" i="5"/>
  <c r="AE26" i="5"/>
  <c r="Y26" i="5"/>
  <c r="S26" i="5"/>
  <c r="M26" i="5"/>
  <c r="L26" i="5"/>
  <c r="K26" i="5"/>
  <c r="J26" i="5"/>
  <c r="I26" i="5"/>
  <c r="H26" i="5"/>
  <c r="AE25" i="5"/>
  <c r="Y25" i="5"/>
  <c r="S25" i="5"/>
  <c r="M25" i="5"/>
  <c r="L25" i="5"/>
  <c r="K25" i="5"/>
  <c r="J25" i="5"/>
  <c r="I25" i="5"/>
  <c r="H25" i="5"/>
  <c r="AE24" i="5"/>
  <c r="Y24" i="5"/>
  <c r="S24" i="5"/>
  <c r="M24" i="5"/>
  <c r="L24" i="5"/>
  <c r="K24" i="5"/>
  <c r="J24" i="5"/>
  <c r="I24" i="5"/>
  <c r="H24" i="5"/>
  <c r="G24" i="5" s="1"/>
  <c r="AE23" i="5"/>
  <c r="Y23" i="5"/>
  <c r="S23" i="5"/>
  <c r="M23" i="5"/>
  <c r="L23" i="5"/>
  <c r="K23" i="5"/>
  <c r="J23" i="5"/>
  <c r="I23" i="5"/>
  <c r="H23" i="5"/>
  <c r="AE22" i="5"/>
  <c r="Y22" i="5"/>
  <c r="S22" i="5"/>
  <c r="M22" i="5"/>
  <c r="L22" i="5"/>
  <c r="K22" i="5"/>
  <c r="J22" i="5"/>
  <c r="I22" i="5"/>
  <c r="H22" i="5"/>
  <c r="AE21" i="5"/>
  <c r="Y21" i="5"/>
  <c r="S21" i="5"/>
  <c r="M21" i="5"/>
  <c r="L21" i="5"/>
  <c r="K21" i="5"/>
  <c r="J21" i="5"/>
  <c r="I21" i="5"/>
  <c r="H21" i="5"/>
  <c r="AE20" i="5"/>
  <c r="Y20" i="5"/>
  <c r="S20" i="5"/>
  <c r="M20" i="5"/>
  <c r="L20" i="5"/>
  <c r="K20" i="5"/>
  <c r="J20" i="5"/>
  <c r="I20" i="5"/>
  <c r="H20" i="5"/>
  <c r="G20" i="5" s="1"/>
  <c r="AE19" i="5"/>
  <c r="Y19" i="5"/>
  <c r="S19" i="5"/>
  <c r="M19" i="5"/>
  <c r="L19" i="5"/>
  <c r="K19" i="5"/>
  <c r="J19" i="5"/>
  <c r="I19" i="5"/>
  <c r="H19" i="5"/>
  <c r="A19" i="5"/>
  <c r="AE18" i="5"/>
  <c r="Y18" i="5"/>
  <c r="S18" i="5"/>
  <c r="M18" i="5"/>
  <c r="L18" i="5"/>
  <c r="K18" i="5"/>
  <c r="J18" i="5"/>
  <c r="I18" i="5"/>
  <c r="H18" i="5"/>
  <c r="G18" i="5" s="1"/>
  <c r="AE17" i="5"/>
  <c r="Y17" i="5"/>
  <c r="S17" i="5"/>
  <c r="M17" i="5"/>
  <c r="L17" i="5"/>
  <c r="K17" i="5"/>
  <c r="J17" i="5"/>
  <c r="I17" i="5"/>
  <c r="H17" i="5"/>
  <c r="AE16" i="5"/>
  <c r="Y16" i="5"/>
  <c r="S16" i="5"/>
  <c r="M16" i="5"/>
  <c r="L16" i="5"/>
  <c r="K16" i="5"/>
  <c r="J16" i="5"/>
  <c r="G16" i="5" s="1"/>
  <c r="I16" i="5"/>
  <c r="H16" i="5"/>
  <c r="AE15" i="5"/>
  <c r="Y15" i="5"/>
  <c r="S15" i="5"/>
  <c r="M15" i="5"/>
  <c r="L15" i="5"/>
  <c r="K15" i="5"/>
  <c r="J15" i="5"/>
  <c r="I15" i="5"/>
  <c r="H15" i="5"/>
  <c r="AE14" i="5"/>
  <c r="Y14" i="5"/>
  <c r="S14" i="5"/>
  <c r="M14" i="5"/>
  <c r="L14" i="5"/>
  <c r="K14" i="5"/>
  <c r="J14" i="5"/>
  <c r="I14" i="5"/>
  <c r="H14" i="5"/>
  <c r="AE13" i="5"/>
  <c r="Y13" i="5"/>
  <c r="S13" i="5"/>
  <c r="M13" i="5"/>
  <c r="L13" i="5"/>
  <c r="K13" i="5"/>
  <c r="J13" i="5"/>
  <c r="I13" i="5"/>
  <c r="H13" i="5"/>
  <c r="AE12" i="5"/>
  <c r="Y12" i="5"/>
  <c r="S12" i="5"/>
  <c r="M12" i="5"/>
  <c r="L12" i="5"/>
  <c r="K12" i="5"/>
  <c r="J12" i="5"/>
  <c r="I12" i="5"/>
  <c r="H12" i="5"/>
  <c r="AE11" i="5"/>
  <c r="Y11" i="5"/>
  <c r="S11" i="5"/>
  <c r="M11" i="5"/>
  <c r="L11" i="5"/>
  <c r="K11" i="5"/>
  <c r="J11" i="5"/>
  <c r="I11" i="5"/>
  <c r="H11" i="5"/>
  <c r="AE10" i="5"/>
  <c r="Y10" i="5"/>
  <c r="S10" i="5"/>
  <c r="M10" i="5"/>
  <c r="L10" i="5"/>
  <c r="K10" i="5"/>
  <c r="J10" i="5"/>
  <c r="I10" i="5"/>
  <c r="H10" i="5"/>
  <c r="AE9" i="5"/>
  <c r="Y9" i="5"/>
  <c r="S9" i="5"/>
  <c r="M9" i="5"/>
  <c r="L9" i="5"/>
  <c r="K9" i="5"/>
  <c r="J9" i="5"/>
  <c r="I9" i="5"/>
  <c r="H9" i="5"/>
  <c r="AE8" i="5"/>
  <c r="Y8" i="5"/>
  <c r="S8" i="5"/>
  <c r="M8" i="5"/>
  <c r="L8" i="5"/>
  <c r="K8" i="5"/>
  <c r="J8" i="5"/>
  <c r="I8" i="5"/>
  <c r="H8" i="5"/>
  <c r="G8" i="5"/>
  <c r="AE7" i="5"/>
  <c r="Y7" i="5"/>
  <c r="S7" i="5"/>
  <c r="M7" i="5"/>
  <c r="L7" i="5"/>
  <c r="K7" i="5"/>
  <c r="J7" i="5"/>
  <c r="I7" i="5"/>
  <c r="I34" i="5" s="1"/>
  <c r="H7" i="5"/>
  <c r="AJ35" i="4"/>
  <c r="AI35" i="4"/>
  <c r="AH35" i="4"/>
  <c r="AG35" i="4"/>
  <c r="AF35" i="4"/>
  <c r="AD35" i="4"/>
  <c r="AC35" i="4"/>
  <c r="AB35" i="4"/>
  <c r="AA35" i="4"/>
  <c r="Z35" i="4"/>
  <c r="X35" i="4"/>
  <c r="W35" i="4"/>
  <c r="V35" i="4"/>
  <c r="U35" i="4"/>
  <c r="T35" i="4"/>
  <c r="R35" i="4"/>
  <c r="Q35" i="4"/>
  <c r="P35" i="4"/>
  <c r="O35" i="4"/>
  <c r="N35" i="4"/>
  <c r="AE34" i="4"/>
  <c r="Y34" i="4"/>
  <c r="S34" i="4"/>
  <c r="M34" i="4"/>
  <c r="L34" i="4"/>
  <c r="K34" i="4"/>
  <c r="J34" i="4"/>
  <c r="I34" i="4"/>
  <c r="H34" i="4"/>
  <c r="AE33" i="4"/>
  <c r="Y33" i="4"/>
  <c r="S33" i="4"/>
  <c r="M33" i="4"/>
  <c r="L33" i="4"/>
  <c r="K33" i="4"/>
  <c r="J33" i="4"/>
  <c r="I33" i="4"/>
  <c r="H33" i="4"/>
  <c r="AE32" i="4"/>
  <c r="Y32" i="4"/>
  <c r="S32" i="4"/>
  <c r="M32" i="4"/>
  <c r="L32" i="4"/>
  <c r="K32" i="4"/>
  <c r="J32" i="4"/>
  <c r="I32" i="4"/>
  <c r="H32" i="4"/>
  <c r="AE31" i="4"/>
  <c r="Y31" i="4"/>
  <c r="S31" i="4"/>
  <c r="M31" i="4"/>
  <c r="L31" i="4"/>
  <c r="K31" i="4"/>
  <c r="J31" i="4"/>
  <c r="I31" i="4"/>
  <c r="H31" i="4"/>
  <c r="AE30" i="4"/>
  <c r="Y30" i="4"/>
  <c r="S30" i="4"/>
  <c r="M30" i="4"/>
  <c r="L30" i="4"/>
  <c r="K30" i="4"/>
  <c r="J30" i="4"/>
  <c r="I30" i="4"/>
  <c r="H30" i="4"/>
  <c r="AE29" i="4"/>
  <c r="Y29" i="4"/>
  <c r="S29" i="4"/>
  <c r="M29" i="4"/>
  <c r="L29" i="4"/>
  <c r="K29" i="4"/>
  <c r="J29" i="4"/>
  <c r="I29" i="4"/>
  <c r="H29" i="4"/>
  <c r="AE28" i="4"/>
  <c r="Y28" i="4"/>
  <c r="S28" i="4"/>
  <c r="M28" i="4"/>
  <c r="L28" i="4"/>
  <c r="K28" i="4"/>
  <c r="J28" i="4"/>
  <c r="I28" i="4"/>
  <c r="H28" i="4"/>
  <c r="AE27" i="4"/>
  <c r="Y27" i="4"/>
  <c r="S27" i="4"/>
  <c r="M27" i="4"/>
  <c r="L27" i="4"/>
  <c r="K27" i="4"/>
  <c r="J27" i="4"/>
  <c r="I27" i="4"/>
  <c r="H27" i="4"/>
  <c r="AE26" i="4"/>
  <c r="Y26" i="4"/>
  <c r="S26" i="4"/>
  <c r="M26" i="4"/>
  <c r="L26" i="4"/>
  <c r="K26" i="4"/>
  <c r="J26" i="4"/>
  <c r="I26" i="4"/>
  <c r="H26" i="4"/>
  <c r="AE25" i="4"/>
  <c r="Y25" i="4"/>
  <c r="S25" i="4"/>
  <c r="M25" i="4"/>
  <c r="L25" i="4"/>
  <c r="K25" i="4"/>
  <c r="J25" i="4"/>
  <c r="I25" i="4"/>
  <c r="H25" i="4"/>
  <c r="AE24" i="4"/>
  <c r="Y24" i="4"/>
  <c r="S24" i="4"/>
  <c r="M24" i="4"/>
  <c r="L24" i="4"/>
  <c r="K24" i="4"/>
  <c r="J24" i="4"/>
  <c r="I24" i="4"/>
  <c r="H24" i="4"/>
  <c r="AE23" i="4"/>
  <c r="Y23" i="4"/>
  <c r="S23" i="4"/>
  <c r="M23" i="4"/>
  <c r="L23" i="4"/>
  <c r="K23" i="4"/>
  <c r="J23" i="4"/>
  <c r="I23" i="4"/>
  <c r="G23" i="4" s="1"/>
  <c r="H23" i="4"/>
  <c r="AE22" i="4"/>
  <c r="Y22" i="4"/>
  <c r="S22" i="4"/>
  <c r="M22" i="4"/>
  <c r="L22" i="4"/>
  <c r="K22" i="4"/>
  <c r="J22" i="4"/>
  <c r="I22" i="4"/>
  <c r="H22" i="4"/>
  <c r="AE21" i="4"/>
  <c r="Y21" i="4"/>
  <c r="S21" i="4"/>
  <c r="M21" i="4"/>
  <c r="L21" i="4"/>
  <c r="K21" i="4"/>
  <c r="J21" i="4"/>
  <c r="I21" i="4"/>
  <c r="H21" i="4"/>
  <c r="AE20" i="4"/>
  <c r="Y20" i="4"/>
  <c r="S20" i="4"/>
  <c r="M20" i="4"/>
  <c r="L20" i="4"/>
  <c r="K20" i="4"/>
  <c r="J20" i="4"/>
  <c r="I20" i="4"/>
  <c r="H20" i="4"/>
  <c r="AE19" i="4"/>
  <c r="Y19" i="4"/>
  <c r="S19" i="4"/>
  <c r="M19" i="4"/>
  <c r="L19" i="4"/>
  <c r="K19" i="4"/>
  <c r="J19" i="4"/>
  <c r="I19" i="4"/>
  <c r="H19" i="4"/>
  <c r="AE18" i="4"/>
  <c r="Y18" i="4"/>
  <c r="S18" i="4"/>
  <c r="M18" i="4"/>
  <c r="L18" i="4"/>
  <c r="K18" i="4"/>
  <c r="J18" i="4"/>
  <c r="I18" i="4"/>
  <c r="H18" i="4"/>
  <c r="AE17" i="4"/>
  <c r="Y17" i="4"/>
  <c r="S17" i="4"/>
  <c r="M17" i="4"/>
  <c r="L17" i="4"/>
  <c r="K17" i="4"/>
  <c r="J17" i="4"/>
  <c r="I17" i="4"/>
  <c r="H17" i="4"/>
  <c r="AE16" i="4"/>
  <c r="Y16" i="4"/>
  <c r="S16" i="4"/>
  <c r="M16" i="4"/>
  <c r="L16" i="4"/>
  <c r="K16" i="4"/>
  <c r="J16" i="4"/>
  <c r="I16" i="4"/>
  <c r="H16" i="4"/>
  <c r="AE15" i="4"/>
  <c r="Y15" i="4"/>
  <c r="S15" i="4"/>
  <c r="M15" i="4"/>
  <c r="L15" i="4"/>
  <c r="K15" i="4"/>
  <c r="J15" i="4"/>
  <c r="I15" i="4"/>
  <c r="H15" i="4"/>
  <c r="AE14" i="4"/>
  <c r="Y14" i="4"/>
  <c r="S14" i="4"/>
  <c r="M14" i="4"/>
  <c r="L14" i="4"/>
  <c r="K14" i="4"/>
  <c r="J14" i="4"/>
  <c r="I14" i="4"/>
  <c r="H14" i="4"/>
  <c r="AE13" i="4"/>
  <c r="Y13" i="4"/>
  <c r="S13" i="4"/>
  <c r="M13" i="4"/>
  <c r="L13" i="4"/>
  <c r="K13" i="4"/>
  <c r="J13" i="4"/>
  <c r="I13" i="4"/>
  <c r="H13" i="4"/>
  <c r="G13" i="4"/>
  <c r="AE12" i="4"/>
  <c r="Y12" i="4"/>
  <c r="S12" i="4"/>
  <c r="M12" i="4"/>
  <c r="L12" i="4"/>
  <c r="K12" i="4"/>
  <c r="J12" i="4"/>
  <c r="I12" i="4"/>
  <c r="H12" i="4"/>
  <c r="AE11" i="4"/>
  <c r="Y11" i="4"/>
  <c r="S11" i="4"/>
  <c r="M11" i="4"/>
  <c r="L11" i="4"/>
  <c r="K11" i="4"/>
  <c r="J11" i="4"/>
  <c r="G11" i="4" s="1"/>
  <c r="I11" i="4"/>
  <c r="H11" i="4"/>
  <c r="AE10" i="4"/>
  <c r="Y10" i="4"/>
  <c r="S10" i="4"/>
  <c r="M10" i="4"/>
  <c r="L10" i="4"/>
  <c r="K10" i="4"/>
  <c r="J10" i="4"/>
  <c r="I10" i="4"/>
  <c r="H10" i="4"/>
  <c r="AE9" i="4"/>
  <c r="Y9" i="4"/>
  <c r="S9" i="4"/>
  <c r="M9" i="4"/>
  <c r="L9" i="4"/>
  <c r="K9" i="4"/>
  <c r="J9" i="4"/>
  <c r="I9" i="4"/>
  <c r="H9" i="4"/>
  <c r="G9" i="4" s="1"/>
  <c r="AE8" i="4"/>
  <c r="Y8" i="4"/>
  <c r="S8" i="4"/>
  <c r="M8" i="4"/>
  <c r="L8" i="4"/>
  <c r="K8" i="4"/>
  <c r="J8" i="4"/>
  <c r="I8" i="4"/>
  <c r="H8" i="4"/>
  <c r="AE7" i="4"/>
  <c r="Y7" i="4"/>
  <c r="Y35" i="4" s="1"/>
  <c r="S7" i="4"/>
  <c r="M7" i="4"/>
  <c r="L7" i="4"/>
  <c r="K7" i="4"/>
  <c r="K35" i="4" s="1"/>
  <c r="J7" i="4"/>
  <c r="I7" i="4"/>
  <c r="H7" i="4"/>
  <c r="AL333" i="3"/>
  <c r="AK333" i="3"/>
  <c r="AJ333" i="3"/>
  <c r="AI333" i="3"/>
  <c r="AH333" i="3"/>
  <c r="AF333" i="3"/>
  <c r="AE333" i="3"/>
  <c r="AD333" i="3"/>
  <c r="AC333" i="3"/>
  <c r="AB333" i="3"/>
  <c r="Z333" i="3"/>
  <c r="Y333" i="3"/>
  <c r="X333" i="3"/>
  <c r="W333" i="3"/>
  <c r="V333" i="3"/>
  <c r="T333" i="3"/>
  <c r="S333" i="3"/>
  <c r="R333" i="3"/>
  <c r="Q333" i="3"/>
  <c r="P333" i="3"/>
  <c r="AL332" i="3"/>
  <c r="AK332" i="3"/>
  <c r="AJ332" i="3"/>
  <c r="AI332" i="3"/>
  <c r="AH332" i="3"/>
  <c r="AF332" i="3"/>
  <c r="AE332" i="3"/>
  <c r="AD332" i="3"/>
  <c r="AC332" i="3"/>
  <c r="AB332" i="3"/>
  <c r="Z332" i="3"/>
  <c r="Y332" i="3"/>
  <c r="X332" i="3"/>
  <c r="W332" i="3"/>
  <c r="V332" i="3"/>
  <c r="T332" i="3"/>
  <c r="S332" i="3"/>
  <c r="R332" i="3"/>
  <c r="Q332" i="3"/>
  <c r="P332" i="3"/>
  <c r="AL331" i="3"/>
  <c r="AK331" i="3"/>
  <c r="AJ331" i="3"/>
  <c r="AI331" i="3"/>
  <c r="AH331" i="3"/>
  <c r="AF331" i="3"/>
  <c r="AE331" i="3"/>
  <c r="AD331" i="3"/>
  <c r="AC331" i="3"/>
  <c r="AB331" i="3"/>
  <c r="Z331" i="3"/>
  <c r="Y331" i="3"/>
  <c r="X331" i="3"/>
  <c r="W331" i="3"/>
  <c r="V331" i="3"/>
  <c r="T331" i="3"/>
  <c r="S331" i="3"/>
  <c r="R331" i="3"/>
  <c r="Q331" i="3"/>
  <c r="P331" i="3"/>
  <c r="AG330" i="3"/>
  <c r="AA330" i="3"/>
  <c r="U330" i="3"/>
  <c r="O330" i="3"/>
  <c r="N330" i="3"/>
  <c r="M330" i="3"/>
  <c r="L330" i="3"/>
  <c r="K330" i="3"/>
  <c r="J330" i="3"/>
  <c r="AG329" i="3"/>
  <c r="AA329" i="3"/>
  <c r="U329" i="3"/>
  <c r="O329" i="3"/>
  <c r="N329" i="3"/>
  <c r="M329" i="3"/>
  <c r="L329" i="3"/>
  <c r="K329" i="3"/>
  <c r="J329" i="3"/>
  <c r="AG328" i="3"/>
  <c r="AA328" i="3"/>
  <c r="U328" i="3"/>
  <c r="O328" i="3"/>
  <c r="N328" i="3"/>
  <c r="M328" i="3"/>
  <c r="L328" i="3"/>
  <c r="K328" i="3"/>
  <c r="J328" i="3"/>
  <c r="AG327" i="3"/>
  <c r="AA327" i="3"/>
  <c r="U327" i="3"/>
  <c r="O327" i="3"/>
  <c r="N327" i="3"/>
  <c r="M327" i="3"/>
  <c r="L327" i="3"/>
  <c r="K327" i="3"/>
  <c r="J327" i="3"/>
  <c r="AG326" i="3"/>
  <c r="AA326" i="3"/>
  <c r="U326" i="3"/>
  <c r="O326" i="3"/>
  <c r="N326" i="3"/>
  <c r="M326" i="3"/>
  <c r="L326" i="3"/>
  <c r="K326" i="3"/>
  <c r="J326" i="3"/>
  <c r="AG325" i="3"/>
  <c r="AA325" i="3"/>
  <c r="U325" i="3"/>
  <c r="O325" i="3"/>
  <c r="N325" i="3"/>
  <c r="M325" i="3"/>
  <c r="L325" i="3"/>
  <c r="K325" i="3"/>
  <c r="J325" i="3"/>
  <c r="AG324" i="3"/>
  <c r="AA324" i="3"/>
  <c r="U324" i="3"/>
  <c r="O324" i="3"/>
  <c r="N324" i="3"/>
  <c r="M324" i="3"/>
  <c r="L324" i="3"/>
  <c r="K324" i="3"/>
  <c r="J324" i="3"/>
  <c r="AG323" i="3"/>
  <c r="AA323" i="3"/>
  <c r="U323" i="3"/>
  <c r="O323" i="3"/>
  <c r="N323" i="3"/>
  <c r="M323" i="3"/>
  <c r="L323" i="3"/>
  <c r="K323" i="3"/>
  <c r="J323" i="3"/>
  <c r="AG322" i="3"/>
  <c r="AA322" i="3"/>
  <c r="U322" i="3"/>
  <c r="O322" i="3"/>
  <c r="N322" i="3"/>
  <c r="M322" i="3"/>
  <c r="L322" i="3"/>
  <c r="K322" i="3"/>
  <c r="J322" i="3"/>
  <c r="AG321" i="3"/>
  <c r="AA321" i="3"/>
  <c r="U321" i="3"/>
  <c r="O321" i="3"/>
  <c r="N321" i="3"/>
  <c r="M321" i="3"/>
  <c r="L321" i="3"/>
  <c r="K321" i="3"/>
  <c r="J321" i="3"/>
  <c r="AG320" i="3"/>
  <c r="AA320" i="3"/>
  <c r="U320" i="3"/>
  <c r="O320" i="3"/>
  <c r="N320" i="3"/>
  <c r="M320" i="3"/>
  <c r="L320" i="3"/>
  <c r="K320" i="3"/>
  <c r="J320" i="3"/>
  <c r="AG319" i="3"/>
  <c r="AA319" i="3"/>
  <c r="U319" i="3"/>
  <c r="O319" i="3"/>
  <c r="N319" i="3"/>
  <c r="M319" i="3"/>
  <c r="L319" i="3"/>
  <c r="K319" i="3"/>
  <c r="J319" i="3"/>
  <c r="AG318" i="3"/>
  <c r="AA318" i="3"/>
  <c r="U318" i="3"/>
  <c r="O318" i="3"/>
  <c r="N318" i="3"/>
  <c r="M318" i="3"/>
  <c r="L318" i="3"/>
  <c r="K318" i="3"/>
  <c r="J318" i="3"/>
  <c r="AG317" i="3"/>
  <c r="AA317" i="3"/>
  <c r="U317" i="3"/>
  <c r="O317" i="3"/>
  <c r="N317" i="3"/>
  <c r="M317" i="3"/>
  <c r="L317" i="3"/>
  <c r="K317" i="3"/>
  <c r="J317" i="3"/>
  <c r="AG316" i="3"/>
  <c r="AA316" i="3"/>
  <c r="U316" i="3"/>
  <c r="O316" i="3"/>
  <c r="N316" i="3"/>
  <c r="M316" i="3"/>
  <c r="L316" i="3"/>
  <c r="K316" i="3"/>
  <c r="J316" i="3"/>
  <c r="AG315" i="3"/>
  <c r="AA315" i="3"/>
  <c r="U315" i="3"/>
  <c r="O315" i="3"/>
  <c r="N315" i="3"/>
  <c r="M315" i="3"/>
  <c r="L315" i="3"/>
  <c r="K315" i="3"/>
  <c r="J315" i="3"/>
  <c r="AG314" i="3"/>
  <c r="AA314" i="3"/>
  <c r="U314" i="3"/>
  <c r="O314" i="3"/>
  <c r="N314" i="3"/>
  <c r="M314" i="3"/>
  <c r="L314" i="3"/>
  <c r="K314" i="3"/>
  <c r="J314" i="3"/>
  <c r="AG313" i="3"/>
  <c r="AA313" i="3"/>
  <c r="U313" i="3"/>
  <c r="O313" i="3"/>
  <c r="N313" i="3"/>
  <c r="M313" i="3"/>
  <c r="L313" i="3"/>
  <c r="K313" i="3"/>
  <c r="J313" i="3"/>
  <c r="AG312" i="3"/>
  <c r="AA312" i="3"/>
  <c r="U312" i="3"/>
  <c r="O312" i="3"/>
  <c r="N312" i="3"/>
  <c r="M312" i="3"/>
  <c r="L312" i="3"/>
  <c r="K312" i="3"/>
  <c r="J312" i="3"/>
  <c r="AG311" i="3"/>
  <c r="AA311" i="3"/>
  <c r="U311" i="3"/>
  <c r="O311" i="3"/>
  <c r="N311" i="3"/>
  <c r="M311" i="3"/>
  <c r="L311" i="3"/>
  <c r="K311" i="3"/>
  <c r="J311" i="3"/>
  <c r="AG310" i="3"/>
  <c r="AA310" i="3"/>
  <c r="U310" i="3"/>
  <c r="O310" i="3"/>
  <c r="N310" i="3"/>
  <c r="M310" i="3"/>
  <c r="L310" i="3"/>
  <c r="K310" i="3"/>
  <c r="J310" i="3"/>
  <c r="AG309" i="3"/>
  <c r="AA309" i="3"/>
  <c r="U309" i="3"/>
  <c r="O309" i="3"/>
  <c r="N309" i="3"/>
  <c r="M309" i="3"/>
  <c r="L309" i="3"/>
  <c r="K309" i="3"/>
  <c r="J309" i="3"/>
  <c r="AG308" i="3"/>
  <c r="AA308" i="3"/>
  <c r="U308" i="3"/>
  <c r="O308" i="3"/>
  <c r="N308" i="3"/>
  <c r="M308" i="3"/>
  <c r="L308" i="3"/>
  <c r="K308" i="3"/>
  <c r="J308" i="3"/>
  <c r="AG307" i="3"/>
  <c r="AA307" i="3"/>
  <c r="U307" i="3"/>
  <c r="O307" i="3"/>
  <c r="N307" i="3"/>
  <c r="M307" i="3"/>
  <c r="L307" i="3"/>
  <c r="K307" i="3"/>
  <c r="J307" i="3"/>
  <c r="AG306" i="3"/>
  <c r="AA306" i="3"/>
  <c r="U306" i="3"/>
  <c r="O306" i="3"/>
  <c r="N306" i="3"/>
  <c r="M306" i="3"/>
  <c r="L306" i="3"/>
  <c r="K306" i="3"/>
  <c r="J306" i="3"/>
  <c r="AG305" i="3"/>
  <c r="AA305" i="3"/>
  <c r="U305" i="3"/>
  <c r="O305" i="3"/>
  <c r="N305" i="3"/>
  <c r="M305" i="3"/>
  <c r="L305" i="3"/>
  <c r="K305" i="3"/>
  <c r="J305" i="3"/>
  <c r="AG304" i="3"/>
  <c r="AA304" i="3"/>
  <c r="U304" i="3"/>
  <c r="O304" i="3"/>
  <c r="N304" i="3"/>
  <c r="M304" i="3"/>
  <c r="L304" i="3"/>
  <c r="K304" i="3"/>
  <c r="J304" i="3"/>
  <c r="AG303" i="3"/>
  <c r="AA303" i="3"/>
  <c r="U303" i="3"/>
  <c r="O303" i="3"/>
  <c r="N303" i="3"/>
  <c r="M303" i="3"/>
  <c r="L303" i="3"/>
  <c r="K303" i="3"/>
  <c r="J303" i="3"/>
  <c r="AG302" i="3"/>
  <c r="AA302" i="3"/>
  <c r="U302" i="3"/>
  <c r="O302" i="3"/>
  <c r="N302" i="3"/>
  <c r="M302" i="3"/>
  <c r="L302" i="3"/>
  <c r="K302" i="3"/>
  <c r="J302" i="3"/>
  <c r="AG301" i="3"/>
  <c r="AA301" i="3"/>
  <c r="U301" i="3"/>
  <c r="O301" i="3"/>
  <c r="N301" i="3"/>
  <c r="M301" i="3"/>
  <c r="L301" i="3"/>
  <c r="K301" i="3"/>
  <c r="J301" i="3"/>
  <c r="AG300" i="3"/>
  <c r="AA300" i="3"/>
  <c r="U300" i="3"/>
  <c r="O300" i="3"/>
  <c r="N300" i="3"/>
  <c r="M300" i="3"/>
  <c r="L300" i="3"/>
  <c r="K300" i="3"/>
  <c r="J300" i="3"/>
  <c r="AG299" i="3"/>
  <c r="AA299" i="3"/>
  <c r="U299" i="3"/>
  <c r="O299" i="3"/>
  <c r="N299" i="3"/>
  <c r="M299" i="3"/>
  <c r="L299" i="3"/>
  <c r="K299" i="3"/>
  <c r="J299" i="3"/>
  <c r="AG298" i="3"/>
  <c r="AA298" i="3"/>
  <c r="U298" i="3"/>
  <c r="O298" i="3"/>
  <c r="N298" i="3"/>
  <c r="M298" i="3"/>
  <c r="L298" i="3"/>
  <c r="K298" i="3"/>
  <c r="J298" i="3"/>
  <c r="AG297" i="3"/>
  <c r="AA297" i="3"/>
  <c r="U297" i="3"/>
  <c r="O297" i="3"/>
  <c r="N297" i="3"/>
  <c r="M297" i="3"/>
  <c r="L297" i="3"/>
  <c r="K297" i="3"/>
  <c r="J297" i="3"/>
  <c r="AG296" i="3"/>
  <c r="AA296" i="3"/>
  <c r="U296" i="3"/>
  <c r="O296" i="3"/>
  <c r="N296" i="3"/>
  <c r="M296" i="3"/>
  <c r="L296" i="3"/>
  <c r="K296" i="3"/>
  <c r="J296" i="3"/>
  <c r="AG295" i="3"/>
  <c r="AA295" i="3"/>
  <c r="U295" i="3"/>
  <c r="O295" i="3"/>
  <c r="N295" i="3"/>
  <c r="M295" i="3"/>
  <c r="L295" i="3"/>
  <c r="K295" i="3"/>
  <c r="J295" i="3"/>
  <c r="AG294" i="3"/>
  <c r="AA294" i="3"/>
  <c r="U294" i="3"/>
  <c r="O294" i="3"/>
  <c r="N294" i="3"/>
  <c r="M294" i="3"/>
  <c r="L294" i="3"/>
  <c r="K294" i="3"/>
  <c r="J294" i="3"/>
  <c r="AG293" i="3"/>
  <c r="AA293" i="3"/>
  <c r="U293" i="3"/>
  <c r="O293" i="3"/>
  <c r="N293" i="3"/>
  <c r="M293" i="3"/>
  <c r="L293" i="3"/>
  <c r="K293" i="3"/>
  <c r="J293" i="3"/>
  <c r="AG292" i="3"/>
  <c r="AA292" i="3"/>
  <c r="U292" i="3"/>
  <c r="O292" i="3"/>
  <c r="N292" i="3"/>
  <c r="M292" i="3"/>
  <c r="L292" i="3"/>
  <c r="K292" i="3"/>
  <c r="J292" i="3"/>
  <c r="AG291" i="3"/>
  <c r="AA291" i="3"/>
  <c r="U291" i="3"/>
  <c r="O291" i="3"/>
  <c r="N291" i="3"/>
  <c r="M291" i="3"/>
  <c r="L291" i="3"/>
  <c r="K291" i="3"/>
  <c r="J291" i="3"/>
  <c r="AG290" i="3"/>
  <c r="AA290" i="3"/>
  <c r="U290" i="3"/>
  <c r="O290" i="3"/>
  <c r="N290" i="3"/>
  <c r="M290" i="3"/>
  <c r="L290" i="3"/>
  <c r="K290" i="3"/>
  <c r="J290" i="3"/>
  <c r="AG289" i="3"/>
  <c r="AA289" i="3"/>
  <c r="U289" i="3"/>
  <c r="O289" i="3"/>
  <c r="N289" i="3"/>
  <c r="M289" i="3"/>
  <c r="L289" i="3"/>
  <c r="K289" i="3"/>
  <c r="J289" i="3"/>
  <c r="AG288" i="3"/>
  <c r="AA288" i="3"/>
  <c r="U288" i="3"/>
  <c r="O288" i="3"/>
  <c r="N288" i="3"/>
  <c r="M288" i="3"/>
  <c r="L288" i="3"/>
  <c r="K288" i="3"/>
  <c r="J288" i="3"/>
  <c r="AG287" i="3"/>
  <c r="AA287" i="3"/>
  <c r="U287" i="3"/>
  <c r="O287" i="3"/>
  <c r="N287" i="3"/>
  <c r="M287" i="3"/>
  <c r="L287" i="3"/>
  <c r="K287" i="3"/>
  <c r="J287" i="3"/>
  <c r="AG286" i="3"/>
  <c r="AA286" i="3"/>
  <c r="U286" i="3"/>
  <c r="O286" i="3"/>
  <c r="N286" i="3"/>
  <c r="M286" i="3"/>
  <c r="L286" i="3"/>
  <c r="K286" i="3"/>
  <c r="J286" i="3"/>
  <c r="AG285" i="3"/>
  <c r="AA285" i="3"/>
  <c r="U285" i="3"/>
  <c r="O285" i="3"/>
  <c r="N285" i="3"/>
  <c r="M285" i="3"/>
  <c r="L285" i="3"/>
  <c r="K285" i="3"/>
  <c r="J285" i="3"/>
  <c r="AG284" i="3"/>
  <c r="AA284" i="3"/>
  <c r="U284" i="3"/>
  <c r="O284" i="3"/>
  <c r="N284" i="3"/>
  <c r="M284" i="3"/>
  <c r="L284" i="3"/>
  <c r="K284" i="3"/>
  <c r="J284" i="3"/>
  <c r="AG283" i="3"/>
  <c r="AA283" i="3"/>
  <c r="U283" i="3"/>
  <c r="O283" i="3"/>
  <c r="N283" i="3"/>
  <c r="M283" i="3"/>
  <c r="L283" i="3"/>
  <c r="K283" i="3"/>
  <c r="J283" i="3"/>
  <c r="AG282" i="3"/>
  <c r="AA282" i="3"/>
  <c r="U282" i="3"/>
  <c r="O282" i="3"/>
  <c r="N282" i="3"/>
  <c r="M282" i="3"/>
  <c r="L282" i="3"/>
  <c r="K282" i="3"/>
  <c r="J282" i="3"/>
  <c r="AG281" i="3"/>
  <c r="AA281" i="3"/>
  <c r="U281" i="3"/>
  <c r="O281" i="3"/>
  <c r="N281" i="3"/>
  <c r="M281" i="3"/>
  <c r="L281" i="3"/>
  <c r="K281" i="3"/>
  <c r="J281" i="3"/>
  <c r="AG280" i="3"/>
  <c r="AA280" i="3"/>
  <c r="U280" i="3"/>
  <c r="O280" i="3"/>
  <c r="N280" i="3"/>
  <c r="M280" i="3"/>
  <c r="L280" i="3"/>
  <c r="K280" i="3"/>
  <c r="J280" i="3"/>
  <c r="AG279" i="3"/>
  <c r="AA279" i="3"/>
  <c r="U279" i="3"/>
  <c r="O279" i="3"/>
  <c r="N279" i="3"/>
  <c r="M279" i="3"/>
  <c r="L279" i="3"/>
  <c r="K279" i="3"/>
  <c r="J279" i="3"/>
  <c r="AG278" i="3"/>
  <c r="AA278" i="3"/>
  <c r="U278" i="3"/>
  <c r="O278" i="3"/>
  <c r="N278" i="3"/>
  <c r="M278" i="3"/>
  <c r="L278" i="3"/>
  <c r="K278" i="3"/>
  <c r="J278" i="3"/>
  <c r="AG277" i="3"/>
  <c r="AA277" i="3"/>
  <c r="U277" i="3"/>
  <c r="O277" i="3"/>
  <c r="N277" i="3"/>
  <c r="M277" i="3"/>
  <c r="L277" i="3"/>
  <c r="K277" i="3"/>
  <c r="J277" i="3"/>
  <c r="AG276" i="3"/>
  <c r="AA276" i="3"/>
  <c r="U276" i="3"/>
  <c r="O276" i="3"/>
  <c r="N276" i="3"/>
  <c r="M276" i="3"/>
  <c r="L276" i="3"/>
  <c r="K276" i="3"/>
  <c r="J276" i="3"/>
  <c r="AG275" i="3"/>
  <c r="AA275" i="3"/>
  <c r="U275" i="3"/>
  <c r="O275" i="3"/>
  <c r="N275" i="3"/>
  <c r="M275" i="3"/>
  <c r="L275" i="3"/>
  <c r="K275" i="3"/>
  <c r="J275" i="3"/>
  <c r="AG274" i="3"/>
  <c r="AA274" i="3"/>
  <c r="U274" i="3"/>
  <c r="O274" i="3"/>
  <c r="N274" i="3"/>
  <c r="M274" i="3"/>
  <c r="L274" i="3"/>
  <c r="K274" i="3"/>
  <c r="J274" i="3"/>
  <c r="AG273" i="3"/>
  <c r="AA273" i="3"/>
  <c r="U273" i="3"/>
  <c r="O273" i="3"/>
  <c r="N273" i="3"/>
  <c r="M273" i="3"/>
  <c r="L273" i="3"/>
  <c r="K273" i="3"/>
  <c r="J273" i="3"/>
  <c r="AG272" i="3"/>
  <c r="AA272" i="3"/>
  <c r="U272" i="3"/>
  <c r="O272" i="3"/>
  <c r="N272" i="3"/>
  <c r="M272" i="3"/>
  <c r="L272" i="3"/>
  <c r="K272" i="3"/>
  <c r="J272" i="3"/>
  <c r="AG271" i="3"/>
  <c r="AA271" i="3"/>
  <c r="U271" i="3"/>
  <c r="O271" i="3"/>
  <c r="N271" i="3"/>
  <c r="M271" i="3"/>
  <c r="L271" i="3"/>
  <c r="K271" i="3"/>
  <c r="J271" i="3"/>
  <c r="AG270" i="3"/>
  <c r="AA270" i="3"/>
  <c r="U270" i="3"/>
  <c r="O270" i="3"/>
  <c r="N270" i="3"/>
  <c r="M270" i="3"/>
  <c r="L270" i="3"/>
  <c r="K270" i="3"/>
  <c r="J270" i="3"/>
  <c r="AG269" i="3"/>
  <c r="AA269" i="3"/>
  <c r="U269" i="3"/>
  <c r="O269" i="3"/>
  <c r="N269" i="3"/>
  <c r="M269" i="3"/>
  <c r="L269" i="3"/>
  <c r="K269" i="3"/>
  <c r="J269" i="3"/>
  <c r="AG268" i="3"/>
  <c r="AA268" i="3"/>
  <c r="U268" i="3"/>
  <c r="O268" i="3"/>
  <c r="N268" i="3"/>
  <c r="M268" i="3"/>
  <c r="L268" i="3"/>
  <c r="K268" i="3"/>
  <c r="J268" i="3"/>
  <c r="AG267" i="3"/>
  <c r="AA267" i="3"/>
  <c r="U267" i="3"/>
  <c r="O267" i="3"/>
  <c r="N267" i="3"/>
  <c r="M267" i="3"/>
  <c r="L267" i="3"/>
  <c r="K267" i="3"/>
  <c r="J267" i="3"/>
  <c r="AG266" i="3"/>
  <c r="AA266" i="3"/>
  <c r="U266" i="3"/>
  <c r="O266" i="3"/>
  <c r="N266" i="3"/>
  <c r="M266" i="3"/>
  <c r="L266" i="3"/>
  <c r="K266" i="3"/>
  <c r="J266" i="3"/>
  <c r="AG265" i="3"/>
  <c r="AA265" i="3"/>
  <c r="U265" i="3"/>
  <c r="O265" i="3"/>
  <c r="N265" i="3"/>
  <c r="M265" i="3"/>
  <c r="L265" i="3"/>
  <c r="K265" i="3"/>
  <c r="J265" i="3"/>
  <c r="AG264" i="3"/>
  <c r="AA264" i="3"/>
  <c r="U264" i="3"/>
  <c r="O264" i="3"/>
  <c r="N264" i="3"/>
  <c r="M264" i="3"/>
  <c r="L264" i="3"/>
  <c r="K264" i="3"/>
  <c r="J264" i="3"/>
  <c r="AG263" i="3"/>
  <c r="AA263" i="3"/>
  <c r="U263" i="3"/>
  <c r="O263" i="3"/>
  <c r="N263" i="3"/>
  <c r="M263" i="3"/>
  <c r="L263" i="3"/>
  <c r="K263" i="3"/>
  <c r="J263" i="3"/>
  <c r="AG262" i="3"/>
  <c r="AA262" i="3"/>
  <c r="U262" i="3"/>
  <c r="O262" i="3"/>
  <c r="N262" i="3"/>
  <c r="M262" i="3"/>
  <c r="L262" i="3"/>
  <c r="K262" i="3"/>
  <c r="J262" i="3"/>
  <c r="AG261" i="3"/>
  <c r="AA261" i="3"/>
  <c r="U261" i="3"/>
  <c r="O261" i="3"/>
  <c r="N261" i="3"/>
  <c r="M261" i="3"/>
  <c r="L261" i="3"/>
  <c r="K261" i="3"/>
  <c r="J261" i="3"/>
  <c r="AG260" i="3"/>
  <c r="AA260" i="3"/>
  <c r="U260" i="3"/>
  <c r="O260" i="3"/>
  <c r="N260" i="3"/>
  <c r="M260" i="3"/>
  <c r="L260" i="3"/>
  <c r="K260" i="3"/>
  <c r="J260" i="3"/>
  <c r="AG259" i="3"/>
  <c r="AA259" i="3"/>
  <c r="U259" i="3"/>
  <c r="O259" i="3"/>
  <c r="N259" i="3"/>
  <c r="M259" i="3"/>
  <c r="L259" i="3"/>
  <c r="K259" i="3"/>
  <c r="J259" i="3"/>
  <c r="AG258" i="3"/>
  <c r="AA258" i="3"/>
  <c r="U258" i="3"/>
  <c r="O258" i="3"/>
  <c r="N258" i="3"/>
  <c r="M258" i="3"/>
  <c r="L258" i="3"/>
  <c r="K258" i="3"/>
  <c r="J258" i="3"/>
  <c r="AG257" i="3"/>
  <c r="AA257" i="3"/>
  <c r="U257" i="3"/>
  <c r="O257" i="3"/>
  <c r="N257" i="3"/>
  <c r="M257" i="3"/>
  <c r="L257" i="3"/>
  <c r="K257" i="3"/>
  <c r="J257" i="3"/>
  <c r="AG256" i="3"/>
  <c r="AA256" i="3"/>
  <c r="U256" i="3"/>
  <c r="O256" i="3"/>
  <c r="N256" i="3"/>
  <c r="M256" i="3"/>
  <c r="L256" i="3"/>
  <c r="K256" i="3"/>
  <c r="J256" i="3"/>
  <c r="AG255" i="3"/>
  <c r="AA255" i="3"/>
  <c r="U255" i="3"/>
  <c r="O255" i="3"/>
  <c r="N255" i="3"/>
  <c r="M255" i="3"/>
  <c r="L255" i="3"/>
  <c r="K255" i="3"/>
  <c r="J255" i="3"/>
  <c r="AG254" i="3"/>
  <c r="AA254" i="3"/>
  <c r="U254" i="3"/>
  <c r="O254" i="3"/>
  <c r="N254" i="3"/>
  <c r="M254" i="3"/>
  <c r="L254" i="3"/>
  <c r="K254" i="3"/>
  <c r="J254" i="3"/>
  <c r="AG253" i="3"/>
  <c r="AA253" i="3"/>
  <c r="U253" i="3"/>
  <c r="O253" i="3"/>
  <c r="N253" i="3"/>
  <c r="M253" i="3"/>
  <c r="L253" i="3"/>
  <c r="K253" i="3"/>
  <c r="J253" i="3"/>
  <c r="AG252" i="3"/>
  <c r="AA252" i="3"/>
  <c r="U252" i="3"/>
  <c r="O252" i="3"/>
  <c r="N252" i="3"/>
  <c r="M252" i="3"/>
  <c r="L252" i="3"/>
  <c r="K252" i="3"/>
  <c r="J252" i="3"/>
  <c r="AG251" i="3"/>
  <c r="AA251" i="3"/>
  <c r="U251" i="3"/>
  <c r="O251" i="3"/>
  <c r="N251" i="3"/>
  <c r="M251" i="3"/>
  <c r="L251" i="3"/>
  <c r="K251" i="3"/>
  <c r="J251" i="3"/>
  <c r="AG250" i="3"/>
  <c r="AA250" i="3"/>
  <c r="U250" i="3"/>
  <c r="O250" i="3"/>
  <c r="N250" i="3"/>
  <c r="M250" i="3"/>
  <c r="L250" i="3"/>
  <c r="K250" i="3"/>
  <c r="J250" i="3"/>
  <c r="AG249" i="3"/>
  <c r="AA249" i="3"/>
  <c r="U249" i="3"/>
  <c r="O249" i="3"/>
  <c r="N249" i="3"/>
  <c r="M249" i="3"/>
  <c r="L249" i="3"/>
  <c r="K249" i="3"/>
  <c r="J249" i="3"/>
  <c r="AG248" i="3"/>
  <c r="AA248" i="3"/>
  <c r="U248" i="3"/>
  <c r="O248" i="3"/>
  <c r="N248" i="3"/>
  <c r="M248" i="3"/>
  <c r="L248" i="3"/>
  <c r="K248" i="3"/>
  <c r="J248" i="3"/>
  <c r="AG247" i="3"/>
  <c r="AA247" i="3"/>
  <c r="U247" i="3"/>
  <c r="O247" i="3"/>
  <c r="N247" i="3"/>
  <c r="M247" i="3"/>
  <c r="L247" i="3"/>
  <c r="K247" i="3"/>
  <c r="J247" i="3"/>
  <c r="AG246" i="3"/>
  <c r="AA246" i="3"/>
  <c r="U246" i="3"/>
  <c r="O246" i="3"/>
  <c r="N246" i="3"/>
  <c r="M246" i="3"/>
  <c r="L246" i="3"/>
  <c r="K246" i="3"/>
  <c r="J246" i="3"/>
  <c r="AG245" i="3"/>
  <c r="AA245" i="3"/>
  <c r="U245" i="3"/>
  <c r="O245" i="3"/>
  <c r="N245" i="3"/>
  <c r="M245" i="3"/>
  <c r="L245" i="3"/>
  <c r="K245" i="3"/>
  <c r="J245" i="3"/>
  <c r="AG244" i="3"/>
  <c r="AA244" i="3"/>
  <c r="U244" i="3"/>
  <c r="O244" i="3"/>
  <c r="N244" i="3"/>
  <c r="M244" i="3"/>
  <c r="L244" i="3"/>
  <c r="K244" i="3"/>
  <c r="J244" i="3"/>
  <c r="AG243" i="3"/>
  <c r="AA243" i="3"/>
  <c r="U243" i="3"/>
  <c r="O243" i="3"/>
  <c r="N243" i="3"/>
  <c r="M243" i="3"/>
  <c r="L243" i="3"/>
  <c r="K243" i="3"/>
  <c r="J243" i="3"/>
  <c r="AG242" i="3"/>
  <c r="AA242" i="3"/>
  <c r="U242" i="3"/>
  <c r="O242" i="3"/>
  <c r="N242" i="3"/>
  <c r="M242" i="3"/>
  <c r="L242" i="3"/>
  <c r="K242" i="3"/>
  <c r="J242" i="3"/>
  <c r="AG241" i="3"/>
  <c r="AA241" i="3"/>
  <c r="U241" i="3"/>
  <c r="O241" i="3"/>
  <c r="N241" i="3"/>
  <c r="M241" i="3"/>
  <c r="L241" i="3"/>
  <c r="K241" i="3"/>
  <c r="J241" i="3"/>
  <c r="AG240" i="3"/>
  <c r="AA240" i="3"/>
  <c r="U240" i="3"/>
  <c r="O240" i="3"/>
  <c r="N240" i="3"/>
  <c r="M240" i="3"/>
  <c r="L240" i="3"/>
  <c r="K240" i="3"/>
  <c r="J240" i="3"/>
  <c r="AG239" i="3"/>
  <c r="AA239" i="3"/>
  <c r="U239" i="3"/>
  <c r="O239" i="3"/>
  <c r="N239" i="3"/>
  <c r="M239" i="3"/>
  <c r="L239" i="3"/>
  <c r="K239" i="3"/>
  <c r="J239" i="3"/>
  <c r="AG238" i="3"/>
  <c r="AA238" i="3"/>
  <c r="U238" i="3"/>
  <c r="O238" i="3"/>
  <c r="N238" i="3"/>
  <c r="M238" i="3"/>
  <c r="L238" i="3"/>
  <c r="K238" i="3"/>
  <c r="J238" i="3"/>
  <c r="AG237" i="3"/>
  <c r="AA237" i="3"/>
  <c r="U237" i="3"/>
  <c r="O237" i="3"/>
  <c r="N237" i="3"/>
  <c r="M237" i="3"/>
  <c r="L237" i="3"/>
  <c r="K237" i="3"/>
  <c r="J237" i="3"/>
  <c r="AG236" i="3"/>
  <c r="AA236" i="3"/>
  <c r="U236" i="3"/>
  <c r="O236" i="3"/>
  <c r="N236" i="3"/>
  <c r="M236" i="3"/>
  <c r="L236" i="3"/>
  <c r="K236" i="3"/>
  <c r="J236" i="3"/>
  <c r="AG235" i="3"/>
  <c r="AA235" i="3"/>
  <c r="U235" i="3"/>
  <c r="O235" i="3"/>
  <c r="N235" i="3"/>
  <c r="M235" i="3"/>
  <c r="L235" i="3"/>
  <c r="K235" i="3"/>
  <c r="J235" i="3"/>
  <c r="AG234" i="3"/>
  <c r="AA234" i="3"/>
  <c r="U234" i="3"/>
  <c r="O234" i="3"/>
  <c r="N234" i="3"/>
  <c r="M234" i="3"/>
  <c r="L234" i="3"/>
  <c r="K234" i="3"/>
  <c r="J234" i="3"/>
  <c r="AG233" i="3"/>
  <c r="AA233" i="3"/>
  <c r="U233" i="3"/>
  <c r="O233" i="3"/>
  <c r="N233" i="3"/>
  <c r="M233" i="3"/>
  <c r="L233" i="3"/>
  <c r="K233" i="3"/>
  <c r="J233" i="3"/>
  <c r="AG232" i="3"/>
  <c r="AA232" i="3"/>
  <c r="U232" i="3"/>
  <c r="O232" i="3"/>
  <c r="N232" i="3"/>
  <c r="M232" i="3"/>
  <c r="L232" i="3"/>
  <c r="K232" i="3"/>
  <c r="J232" i="3"/>
  <c r="AG231" i="3"/>
  <c r="AA231" i="3"/>
  <c r="U231" i="3"/>
  <c r="O231" i="3"/>
  <c r="N231" i="3"/>
  <c r="M231" i="3"/>
  <c r="L231" i="3"/>
  <c r="K231" i="3"/>
  <c r="J231" i="3"/>
  <c r="AG230" i="3"/>
  <c r="AA230" i="3"/>
  <c r="U230" i="3"/>
  <c r="O230" i="3"/>
  <c r="N230" i="3"/>
  <c r="M230" i="3"/>
  <c r="L230" i="3"/>
  <c r="K230" i="3"/>
  <c r="J230" i="3"/>
  <c r="AG229" i="3"/>
  <c r="AA229" i="3"/>
  <c r="U229" i="3"/>
  <c r="O229" i="3"/>
  <c r="N229" i="3"/>
  <c r="M229" i="3"/>
  <c r="L229" i="3"/>
  <c r="K229" i="3"/>
  <c r="J229" i="3"/>
  <c r="AG228" i="3"/>
  <c r="AA228" i="3"/>
  <c r="U228" i="3"/>
  <c r="O228" i="3"/>
  <c r="N228" i="3"/>
  <c r="M228" i="3"/>
  <c r="L228" i="3"/>
  <c r="K228" i="3"/>
  <c r="J228" i="3"/>
  <c r="AG227" i="3"/>
  <c r="AA227" i="3"/>
  <c r="U227" i="3"/>
  <c r="O227" i="3"/>
  <c r="N227" i="3"/>
  <c r="M227" i="3"/>
  <c r="L227" i="3"/>
  <c r="K227" i="3"/>
  <c r="J227" i="3"/>
  <c r="AG226" i="3"/>
  <c r="AA226" i="3"/>
  <c r="U226" i="3"/>
  <c r="O226" i="3"/>
  <c r="N226" i="3"/>
  <c r="M226" i="3"/>
  <c r="L226" i="3"/>
  <c r="K226" i="3"/>
  <c r="J226" i="3"/>
  <c r="AG225" i="3"/>
  <c r="AA225" i="3"/>
  <c r="U225" i="3"/>
  <c r="O225" i="3"/>
  <c r="N225" i="3"/>
  <c r="M225" i="3"/>
  <c r="L225" i="3"/>
  <c r="K225" i="3"/>
  <c r="J225" i="3"/>
  <c r="AG224" i="3"/>
  <c r="AA224" i="3"/>
  <c r="U224" i="3"/>
  <c r="O224" i="3"/>
  <c r="N224" i="3"/>
  <c r="M224" i="3"/>
  <c r="L224" i="3"/>
  <c r="K224" i="3"/>
  <c r="J224" i="3"/>
  <c r="AG223" i="3"/>
  <c r="AA223" i="3"/>
  <c r="U223" i="3"/>
  <c r="O223" i="3"/>
  <c r="N223" i="3"/>
  <c r="M223" i="3"/>
  <c r="L223" i="3"/>
  <c r="K223" i="3"/>
  <c r="J223" i="3"/>
  <c r="AG222" i="3"/>
  <c r="AA222" i="3"/>
  <c r="U222" i="3"/>
  <c r="O222" i="3"/>
  <c r="N222" i="3"/>
  <c r="M222" i="3"/>
  <c r="L222" i="3"/>
  <c r="K222" i="3"/>
  <c r="J222" i="3"/>
  <c r="AG221" i="3"/>
  <c r="AA221" i="3"/>
  <c r="U221" i="3"/>
  <c r="O221" i="3"/>
  <c r="N221" i="3"/>
  <c r="M221" i="3"/>
  <c r="L221" i="3"/>
  <c r="K221" i="3"/>
  <c r="J221" i="3"/>
  <c r="AG220" i="3"/>
  <c r="AA220" i="3"/>
  <c r="U220" i="3"/>
  <c r="O220" i="3"/>
  <c r="N220" i="3"/>
  <c r="M220" i="3"/>
  <c r="L220" i="3"/>
  <c r="K220" i="3"/>
  <c r="J220" i="3"/>
  <c r="AG219" i="3"/>
  <c r="AA219" i="3"/>
  <c r="U219" i="3"/>
  <c r="O219" i="3"/>
  <c r="N219" i="3"/>
  <c r="M219" i="3"/>
  <c r="L219" i="3"/>
  <c r="K219" i="3"/>
  <c r="J219" i="3"/>
  <c r="AG218" i="3"/>
  <c r="AA218" i="3"/>
  <c r="U218" i="3"/>
  <c r="O218" i="3"/>
  <c r="N218" i="3"/>
  <c r="M218" i="3"/>
  <c r="L218" i="3"/>
  <c r="K218" i="3"/>
  <c r="J218" i="3"/>
  <c r="AG217" i="3"/>
  <c r="AA217" i="3"/>
  <c r="U217" i="3"/>
  <c r="O217" i="3"/>
  <c r="N217" i="3"/>
  <c r="M217" i="3"/>
  <c r="L217" i="3"/>
  <c r="K217" i="3"/>
  <c r="J217" i="3"/>
  <c r="AG216" i="3"/>
  <c r="AA216" i="3"/>
  <c r="U216" i="3"/>
  <c r="O216" i="3"/>
  <c r="N216" i="3"/>
  <c r="M216" i="3"/>
  <c r="L216" i="3"/>
  <c r="K216" i="3"/>
  <c r="J216" i="3"/>
  <c r="AG215" i="3"/>
  <c r="AA215" i="3"/>
  <c r="U215" i="3"/>
  <c r="O215" i="3"/>
  <c r="N215" i="3"/>
  <c r="M215" i="3"/>
  <c r="L215" i="3"/>
  <c r="K215" i="3"/>
  <c r="J215" i="3"/>
  <c r="AG214" i="3"/>
  <c r="AA214" i="3"/>
  <c r="U214" i="3"/>
  <c r="O214" i="3"/>
  <c r="N214" i="3"/>
  <c r="M214" i="3"/>
  <c r="L214" i="3"/>
  <c r="K214" i="3"/>
  <c r="J214" i="3"/>
  <c r="AG213" i="3"/>
  <c r="AA213" i="3"/>
  <c r="U213" i="3"/>
  <c r="O213" i="3"/>
  <c r="N213" i="3"/>
  <c r="M213" i="3"/>
  <c r="L213" i="3"/>
  <c r="K213" i="3"/>
  <c r="J213" i="3"/>
  <c r="AG212" i="3"/>
  <c r="AA212" i="3"/>
  <c r="U212" i="3"/>
  <c r="O212" i="3"/>
  <c r="N212" i="3"/>
  <c r="M212" i="3"/>
  <c r="L212" i="3"/>
  <c r="K212" i="3"/>
  <c r="J212" i="3"/>
  <c r="AG211" i="3"/>
  <c r="AA211" i="3"/>
  <c r="U211" i="3"/>
  <c r="O211" i="3"/>
  <c r="N211" i="3"/>
  <c r="M211" i="3"/>
  <c r="L211" i="3"/>
  <c r="K211" i="3"/>
  <c r="J211" i="3"/>
  <c r="AG210" i="3"/>
  <c r="AA210" i="3"/>
  <c r="U210" i="3"/>
  <c r="O210" i="3"/>
  <c r="N210" i="3"/>
  <c r="M210" i="3"/>
  <c r="L210" i="3"/>
  <c r="K210" i="3"/>
  <c r="J210" i="3"/>
  <c r="AG209" i="3"/>
  <c r="AA209" i="3"/>
  <c r="U209" i="3"/>
  <c r="O209" i="3"/>
  <c r="N209" i="3"/>
  <c r="M209" i="3"/>
  <c r="L209" i="3"/>
  <c r="K209" i="3"/>
  <c r="J209" i="3"/>
  <c r="AG208" i="3"/>
  <c r="AA208" i="3"/>
  <c r="U208" i="3"/>
  <c r="O208" i="3"/>
  <c r="N208" i="3"/>
  <c r="M208" i="3"/>
  <c r="L208" i="3"/>
  <c r="K208" i="3"/>
  <c r="J208" i="3"/>
  <c r="AG207" i="3"/>
  <c r="AA207" i="3"/>
  <c r="U207" i="3"/>
  <c r="O207" i="3"/>
  <c r="N207" i="3"/>
  <c r="M207" i="3"/>
  <c r="L207" i="3"/>
  <c r="K207" i="3"/>
  <c r="J207" i="3"/>
  <c r="AG206" i="3"/>
  <c r="AA206" i="3"/>
  <c r="U206" i="3"/>
  <c r="O206" i="3"/>
  <c r="N206" i="3"/>
  <c r="M206" i="3"/>
  <c r="L206" i="3"/>
  <c r="K206" i="3"/>
  <c r="J206" i="3"/>
  <c r="AG205" i="3"/>
  <c r="AA205" i="3"/>
  <c r="U205" i="3"/>
  <c r="O205" i="3"/>
  <c r="N205" i="3"/>
  <c r="M205" i="3"/>
  <c r="L205" i="3"/>
  <c r="K205" i="3"/>
  <c r="J205" i="3"/>
  <c r="AG204" i="3"/>
  <c r="AA204" i="3"/>
  <c r="U204" i="3"/>
  <c r="O204" i="3"/>
  <c r="N204" i="3"/>
  <c r="M204" i="3"/>
  <c r="L204" i="3"/>
  <c r="K204" i="3"/>
  <c r="J204" i="3"/>
  <c r="AG203" i="3"/>
  <c r="AA203" i="3"/>
  <c r="U203" i="3"/>
  <c r="O203" i="3"/>
  <c r="N203" i="3"/>
  <c r="M203" i="3"/>
  <c r="L203" i="3"/>
  <c r="K203" i="3"/>
  <c r="J203" i="3"/>
  <c r="AG202" i="3"/>
  <c r="AA202" i="3"/>
  <c r="U202" i="3"/>
  <c r="O202" i="3"/>
  <c r="N202" i="3"/>
  <c r="M202" i="3"/>
  <c r="L202" i="3"/>
  <c r="K202" i="3"/>
  <c r="J202" i="3"/>
  <c r="AG201" i="3"/>
  <c r="AA201" i="3"/>
  <c r="U201" i="3"/>
  <c r="O201" i="3"/>
  <c r="N201" i="3"/>
  <c r="M201" i="3"/>
  <c r="L201" i="3"/>
  <c r="K201" i="3"/>
  <c r="J201" i="3"/>
  <c r="AG200" i="3"/>
  <c r="AA200" i="3"/>
  <c r="U200" i="3"/>
  <c r="O200" i="3"/>
  <c r="N200" i="3"/>
  <c r="M200" i="3"/>
  <c r="L200" i="3"/>
  <c r="K200" i="3"/>
  <c r="J200" i="3"/>
  <c r="AG199" i="3"/>
  <c r="AA199" i="3"/>
  <c r="U199" i="3"/>
  <c r="O199" i="3"/>
  <c r="N199" i="3"/>
  <c r="M199" i="3"/>
  <c r="L199" i="3"/>
  <c r="K199" i="3"/>
  <c r="J199" i="3"/>
  <c r="AG198" i="3"/>
  <c r="AA198" i="3"/>
  <c r="U198" i="3"/>
  <c r="O198" i="3"/>
  <c r="N198" i="3"/>
  <c r="M198" i="3"/>
  <c r="L198" i="3"/>
  <c r="K198" i="3"/>
  <c r="J198" i="3"/>
  <c r="AG197" i="3"/>
  <c r="AA197" i="3"/>
  <c r="U197" i="3"/>
  <c r="O197" i="3"/>
  <c r="N197" i="3"/>
  <c r="M197" i="3"/>
  <c r="L197" i="3"/>
  <c r="K197" i="3"/>
  <c r="J197" i="3"/>
  <c r="AG196" i="3"/>
  <c r="AA196" i="3"/>
  <c r="U196" i="3"/>
  <c r="O196" i="3"/>
  <c r="N196" i="3"/>
  <c r="M196" i="3"/>
  <c r="L196" i="3"/>
  <c r="K196" i="3"/>
  <c r="J196" i="3"/>
  <c r="AG195" i="3"/>
  <c r="AA195" i="3"/>
  <c r="U195" i="3"/>
  <c r="O195" i="3"/>
  <c r="N195" i="3"/>
  <c r="M195" i="3"/>
  <c r="L195" i="3"/>
  <c r="K195" i="3"/>
  <c r="J195" i="3"/>
  <c r="AG194" i="3"/>
  <c r="AA194" i="3"/>
  <c r="U194" i="3"/>
  <c r="O194" i="3"/>
  <c r="N194" i="3"/>
  <c r="M194" i="3"/>
  <c r="L194" i="3"/>
  <c r="K194" i="3"/>
  <c r="J194" i="3"/>
  <c r="AG193" i="3"/>
  <c r="AA193" i="3"/>
  <c r="U193" i="3"/>
  <c r="O193" i="3"/>
  <c r="N193" i="3"/>
  <c r="M193" i="3"/>
  <c r="L193" i="3"/>
  <c r="K193" i="3"/>
  <c r="J193" i="3"/>
  <c r="AG192" i="3"/>
  <c r="AA192" i="3"/>
  <c r="U192" i="3"/>
  <c r="O192" i="3"/>
  <c r="N192" i="3"/>
  <c r="M192" i="3"/>
  <c r="L192" i="3"/>
  <c r="K192" i="3"/>
  <c r="J192" i="3"/>
  <c r="AG191" i="3"/>
  <c r="AA191" i="3"/>
  <c r="U191" i="3"/>
  <c r="O191" i="3"/>
  <c r="N191" i="3"/>
  <c r="M191" i="3"/>
  <c r="L191" i="3"/>
  <c r="K191" i="3"/>
  <c r="J191" i="3"/>
  <c r="AG190" i="3"/>
  <c r="AA190" i="3"/>
  <c r="U190" i="3"/>
  <c r="O190" i="3"/>
  <c r="N190" i="3"/>
  <c r="M190" i="3"/>
  <c r="L190" i="3"/>
  <c r="K190" i="3"/>
  <c r="J190" i="3"/>
  <c r="AG189" i="3"/>
  <c r="AA189" i="3"/>
  <c r="U189" i="3"/>
  <c r="O189" i="3"/>
  <c r="N189" i="3"/>
  <c r="M189" i="3"/>
  <c r="L189" i="3"/>
  <c r="K189" i="3"/>
  <c r="J189" i="3"/>
  <c r="AG188" i="3"/>
  <c r="AA188" i="3"/>
  <c r="U188" i="3"/>
  <c r="O188" i="3"/>
  <c r="N188" i="3"/>
  <c r="M188" i="3"/>
  <c r="L188" i="3"/>
  <c r="K188" i="3"/>
  <c r="J188" i="3"/>
  <c r="AG187" i="3"/>
  <c r="AA187" i="3"/>
  <c r="U187" i="3"/>
  <c r="O187" i="3"/>
  <c r="N187" i="3"/>
  <c r="M187" i="3"/>
  <c r="L187" i="3"/>
  <c r="K187" i="3"/>
  <c r="J187" i="3"/>
  <c r="AG186" i="3"/>
  <c r="AA186" i="3"/>
  <c r="U186" i="3"/>
  <c r="O186" i="3"/>
  <c r="N186" i="3"/>
  <c r="M186" i="3"/>
  <c r="L186" i="3"/>
  <c r="K186" i="3"/>
  <c r="J186" i="3"/>
  <c r="AG185" i="3"/>
  <c r="AA185" i="3"/>
  <c r="U185" i="3"/>
  <c r="O185" i="3"/>
  <c r="N185" i="3"/>
  <c r="M185" i="3"/>
  <c r="L185" i="3"/>
  <c r="K185" i="3"/>
  <c r="J185" i="3"/>
  <c r="AG184" i="3"/>
  <c r="AA184" i="3"/>
  <c r="U184" i="3"/>
  <c r="O184" i="3"/>
  <c r="N184" i="3"/>
  <c r="M184" i="3"/>
  <c r="L184" i="3"/>
  <c r="K184" i="3"/>
  <c r="J184" i="3"/>
  <c r="AG183" i="3"/>
  <c r="AA183" i="3"/>
  <c r="U183" i="3"/>
  <c r="O183" i="3"/>
  <c r="N183" i="3"/>
  <c r="M183" i="3"/>
  <c r="L183" i="3"/>
  <c r="K183" i="3"/>
  <c r="J183" i="3"/>
  <c r="AG182" i="3"/>
  <c r="AA182" i="3"/>
  <c r="U182" i="3"/>
  <c r="O182" i="3"/>
  <c r="N182" i="3"/>
  <c r="M182" i="3"/>
  <c r="L182" i="3"/>
  <c r="K182" i="3"/>
  <c r="J182" i="3"/>
  <c r="AG181" i="3"/>
  <c r="AA181" i="3"/>
  <c r="U181" i="3"/>
  <c r="O181" i="3"/>
  <c r="N181" i="3"/>
  <c r="M181" i="3"/>
  <c r="L181" i="3"/>
  <c r="K181" i="3"/>
  <c r="J181" i="3"/>
  <c r="AG180" i="3"/>
  <c r="AA180" i="3"/>
  <c r="U180" i="3"/>
  <c r="O180" i="3"/>
  <c r="N180" i="3"/>
  <c r="M180" i="3"/>
  <c r="L180" i="3"/>
  <c r="K180" i="3"/>
  <c r="J180" i="3"/>
  <c r="AG179" i="3"/>
  <c r="AA179" i="3"/>
  <c r="U179" i="3"/>
  <c r="O179" i="3"/>
  <c r="N179" i="3"/>
  <c r="M179" i="3"/>
  <c r="L179" i="3"/>
  <c r="K179" i="3"/>
  <c r="J179" i="3"/>
  <c r="AG178" i="3"/>
  <c r="AA178" i="3"/>
  <c r="U178" i="3"/>
  <c r="O178" i="3"/>
  <c r="N178" i="3"/>
  <c r="M178" i="3"/>
  <c r="L178" i="3"/>
  <c r="K178" i="3"/>
  <c r="J178" i="3"/>
  <c r="AG177" i="3"/>
  <c r="AA177" i="3"/>
  <c r="U177" i="3"/>
  <c r="O177" i="3"/>
  <c r="N177" i="3"/>
  <c r="M177" i="3"/>
  <c r="L177" i="3"/>
  <c r="K177" i="3"/>
  <c r="J177" i="3"/>
  <c r="AG176" i="3"/>
  <c r="AA176" i="3"/>
  <c r="U176" i="3"/>
  <c r="O176" i="3"/>
  <c r="N176" i="3"/>
  <c r="M176" i="3"/>
  <c r="L176" i="3"/>
  <c r="K176" i="3"/>
  <c r="J176" i="3"/>
  <c r="AG175" i="3"/>
  <c r="AA175" i="3"/>
  <c r="U175" i="3"/>
  <c r="O175" i="3"/>
  <c r="N175" i="3"/>
  <c r="M175" i="3"/>
  <c r="L175" i="3"/>
  <c r="K175" i="3"/>
  <c r="J175" i="3"/>
  <c r="AG174" i="3"/>
  <c r="AA174" i="3"/>
  <c r="U174" i="3"/>
  <c r="O174" i="3"/>
  <c r="N174" i="3"/>
  <c r="M174" i="3"/>
  <c r="L174" i="3"/>
  <c r="K174" i="3"/>
  <c r="J174" i="3"/>
  <c r="AG173" i="3"/>
  <c r="AA173" i="3"/>
  <c r="U173" i="3"/>
  <c r="O173" i="3"/>
  <c r="N173" i="3"/>
  <c r="M173" i="3"/>
  <c r="L173" i="3"/>
  <c r="K173" i="3"/>
  <c r="J173" i="3"/>
  <c r="AG172" i="3"/>
  <c r="AA172" i="3"/>
  <c r="U172" i="3"/>
  <c r="O172" i="3"/>
  <c r="N172" i="3"/>
  <c r="M172" i="3"/>
  <c r="L172" i="3"/>
  <c r="K172" i="3"/>
  <c r="J172" i="3"/>
  <c r="AG171" i="3"/>
  <c r="AA171" i="3"/>
  <c r="U171" i="3"/>
  <c r="O171" i="3"/>
  <c r="N171" i="3"/>
  <c r="M171" i="3"/>
  <c r="L171" i="3"/>
  <c r="K171" i="3"/>
  <c r="J171" i="3"/>
  <c r="AG170" i="3"/>
  <c r="AA170" i="3"/>
  <c r="U170" i="3"/>
  <c r="O170" i="3"/>
  <c r="N170" i="3"/>
  <c r="M170" i="3"/>
  <c r="L170" i="3"/>
  <c r="K170" i="3"/>
  <c r="J170" i="3"/>
  <c r="AG169" i="3"/>
  <c r="AA169" i="3"/>
  <c r="U169" i="3"/>
  <c r="O169" i="3"/>
  <c r="N169" i="3"/>
  <c r="M169" i="3"/>
  <c r="L169" i="3"/>
  <c r="K169" i="3"/>
  <c r="J169" i="3"/>
  <c r="AG168" i="3"/>
  <c r="AA168" i="3"/>
  <c r="U168" i="3"/>
  <c r="O168" i="3"/>
  <c r="N168" i="3"/>
  <c r="M168" i="3"/>
  <c r="L168" i="3"/>
  <c r="K168" i="3"/>
  <c r="J168" i="3"/>
  <c r="AG167" i="3"/>
  <c r="AA167" i="3"/>
  <c r="U167" i="3"/>
  <c r="O167" i="3"/>
  <c r="N167" i="3"/>
  <c r="M167" i="3"/>
  <c r="L167" i="3"/>
  <c r="K167" i="3"/>
  <c r="J167" i="3"/>
  <c r="AG166" i="3"/>
  <c r="AA166" i="3"/>
  <c r="U166" i="3"/>
  <c r="O166" i="3"/>
  <c r="N166" i="3"/>
  <c r="M166" i="3"/>
  <c r="L166" i="3"/>
  <c r="K166" i="3"/>
  <c r="J166" i="3"/>
  <c r="AG165" i="3"/>
  <c r="AA165" i="3"/>
  <c r="U165" i="3"/>
  <c r="O165" i="3"/>
  <c r="N165" i="3"/>
  <c r="M165" i="3"/>
  <c r="L165" i="3"/>
  <c r="K165" i="3"/>
  <c r="J165" i="3"/>
  <c r="AG164" i="3"/>
  <c r="AA164" i="3"/>
  <c r="U164" i="3"/>
  <c r="O164" i="3"/>
  <c r="N164" i="3"/>
  <c r="M164" i="3"/>
  <c r="L164" i="3"/>
  <c r="K164" i="3"/>
  <c r="J164" i="3"/>
  <c r="AG163" i="3"/>
  <c r="AA163" i="3"/>
  <c r="U163" i="3"/>
  <c r="O163" i="3"/>
  <c r="N163" i="3"/>
  <c r="M163" i="3"/>
  <c r="L163" i="3"/>
  <c r="K163" i="3"/>
  <c r="J163" i="3"/>
  <c r="AG162" i="3"/>
  <c r="AA162" i="3"/>
  <c r="U162" i="3"/>
  <c r="O162" i="3"/>
  <c r="N162" i="3"/>
  <c r="M162" i="3"/>
  <c r="L162" i="3"/>
  <c r="K162" i="3"/>
  <c r="J162" i="3"/>
  <c r="AG161" i="3"/>
  <c r="AA161" i="3"/>
  <c r="U161" i="3"/>
  <c r="O161" i="3"/>
  <c r="N161" i="3"/>
  <c r="M161" i="3"/>
  <c r="L161" i="3"/>
  <c r="K161" i="3"/>
  <c r="J161" i="3"/>
  <c r="AG160" i="3"/>
  <c r="AA160" i="3"/>
  <c r="U160" i="3"/>
  <c r="O160" i="3"/>
  <c r="N160" i="3"/>
  <c r="M160" i="3"/>
  <c r="L160" i="3"/>
  <c r="K160" i="3"/>
  <c r="J160" i="3"/>
  <c r="AG159" i="3"/>
  <c r="AA159" i="3"/>
  <c r="U159" i="3"/>
  <c r="O159" i="3"/>
  <c r="N159" i="3"/>
  <c r="M159" i="3"/>
  <c r="L159" i="3"/>
  <c r="K159" i="3"/>
  <c r="J159" i="3"/>
  <c r="AG158" i="3"/>
  <c r="AA158" i="3"/>
  <c r="U158" i="3"/>
  <c r="O158" i="3"/>
  <c r="N158" i="3"/>
  <c r="M158" i="3"/>
  <c r="L158" i="3"/>
  <c r="K158" i="3"/>
  <c r="J158" i="3"/>
  <c r="AG157" i="3"/>
  <c r="AA157" i="3"/>
  <c r="U157" i="3"/>
  <c r="O157" i="3"/>
  <c r="N157" i="3"/>
  <c r="M157" i="3"/>
  <c r="L157" i="3"/>
  <c r="K157" i="3"/>
  <c r="J157" i="3"/>
  <c r="AG156" i="3"/>
  <c r="AA156" i="3"/>
  <c r="U156" i="3"/>
  <c r="O156" i="3"/>
  <c r="N156" i="3"/>
  <c r="M156" i="3"/>
  <c r="L156" i="3"/>
  <c r="K156" i="3"/>
  <c r="J156" i="3"/>
  <c r="AG155" i="3"/>
  <c r="AA155" i="3"/>
  <c r="U155" i="3"/>
  <c r="O155" i="3"/>
  <c r="N155" i="3"/>
  <c r="M155" i="3"/>
  <c r="L155" i="3"/>
  <c r="K155" i="3"/>
  <c r="J155" i="3"/>
  <c r="AG154" i="3"/>
  <c r="AA154" i="3"/>
  <c r="U154" i="3"/>
  <c r="O154" i="3"/>
  <c r="N154" i="3"/>
  <c r="M154" i="3"/>
  <c r="L154" i="3"/>
  <c r="K154" i="3"/>
  <c r="J154" i="3"/>
  <c r="AG153" i="3"/>
  <c r="AA153" i="3"/>
  <c r="U153" i="3"/>
  <c r="O153" i="3"/>
  <c r="N153" i="3"/>
  <c r="M153" i="3"/>
  <c r="L153" i="3"/>
  <c r="K153" i="3"/>
  <c r="J153" i="3"/>
  <c r="AG152" i="3"/>
  <c r="AA152" i="3"/>
  <c r="U152" i="3"/>
  <c r="O152" i="3"/>
  <c r="N152" i="3"/>
  <c r="M152" i="3"/>
  <c r="L152" i="3"/>
  <c r="K152" i="3"/>
  <c r="J152" i="3"/>
  <c r="A152" i="3"/>
  <c r="AG151" i="3"/>
  <c r="AA151" i="3"/>
  <c r="U151" i="3"/>
  <c r="O151" i="3"/>
  <c r="N151" i="3"/>
  <c r="M151" i="3"/>
  <c r="L151" i="3"/>
  <c r="K151" i="3"/>
  <c r="J151" i="3"/>
  <c r="A151" i="3"/>
  <c r="AG150" i="3"/>
  <c r="AA150" i="3"/>
  <c r="U150" i="3"/>
  <c r="O150" i="3"/>
  <c r="N150" i="3"/>
  <c r="M150" i="3"/>
  <c r="L150" i="3"/>
  <c r="K150" i="3"/>
  <c r="J150" i="3"/>
  <c r="AG149" i="3"/>
  <c r="AA149" i="3"/>
  <c r="U149" i="3"/>
  <c r="O149" i="3"/>
  <c r="N149" i="3"/>
  <c r="M149" i="3"/>
  <c r="L149" i="3"/>
  <c r="K149" i="3"/>
  <c r="J149" i="3"/>
  <c r="AG148" i="3"/>
  <c r="AA148" i="3"/>
  <c r="U148" i="3"/>
  <c r="O148" i="3"/>
  <c r="N148" i="3"/>
  <c r="M148" i="3"/>
  <c r="L148" i="3"/>
  <c r="K148" i="3"/>
  <c r="J148" i="3"/>
  <c r="AG147" i="3"/>
  <c r="AA147" i="3"/>
  <c r="U147" i="3"/>
  <c r="O147" i="3"/>
  <c r="N147" i="3"/>
  <c r="M147" i="3"/>
  <c r="L147" i="3"/>
  <c r="K147" i="3"/>
  <c r="J147" i="3"/>
  <c r="AG146" i="3"/>
  <c r="AA146" i="3"/>
  <c r="U146" i="3"/>
  <c r="O146" i="3"/>
  <c r="N146" i="3"/>
  <c r="M146" i="3"/>
  <c r="L146" i="3"/>
  <c r="K146" i="3"/>
  <c r="J146" i="3"/>
  <c r="AG145" i="3"/>
  <c r="AA145" i="3"/>
  <c r="U145" i="3"/>
  <c r="O145" i="3"/>
  <c r="N145" i="3"/>
  <c r="M145" i="3"/>
  <c r="L145" i="3"/>
  <c r="K145" i="3"/>
  <c r="J145" i="3"/>
  <c r="AG144" i="3"/>
  <c r="AA144" i="3"/>
  <c r="U144" i="3"/>
  <c r="O144" i="3"/>
  <c r="N144" i="3"/>
  <c r="M144" i="3"/>
  <c r="L144" i="3"/>
  <c r="K144" i="3"/>
  <c r="J144" i="3"/>
  <c r="AG143" i="3"/>
  <c r="AA143" i="3"/>
  <c r="U143" i="3"/>
  <c r="O143" i="3"/>
  <c r="N143" i="3"/>
  <c r="M143" i="3"/>
  <c r="L143" i="3"/>
  <c r="K143" i="3"/>
  <c r="J143" i="3"/>
  <c r="AG142" i="3"/>
  <c r="AA142" i="3"/>
  <c r="U142" i="3"/>
  <c r="O142" i="3"/>
  <c r="N142" i="3"/>
  <c r="M142" i="3"/>
  <c r="L142" i="3"/>
  <c r="K142" i="3"/>
  <c r="J142" i="3"/>
  <c r="AG141" i="3"/>
  <c r="AA141" i="3"/>
  <c r="U141" i="3"/>
  <c r="O141" i="3"/>
  <c r="N141" i="3"/>
  <c r="M141" i="3"/>
  <c r="L141" i="3"/>
  <c r="K141" i="3"/>
  <c r="J141" i="3"/>
  <c r="AG140" i="3"/>
  <c r="AA140" i="3"/>
  <c r="U140" i="3"/>
  <c r="O140" i="3"/>
  <c r="N140" i="3"/>
  <c r="M140" i="3"/>
  <c r="L140" i="3"/>
  <c r="K140" i="3"/>
  <c r="J140" i="3"/>
  <c r="AG139" i="3"/>
  <c r="AA139" i="3"/>
  <c r="U139" i="3"/>
  <c r="O139" i="3"/>
  <c r="N139" i="3"/>
  <c r="M139" i="3"/>
  <c r="L139" i="3"/>
  <c r="K139" i="3"/>
  <c r="J139" i="3"/>
  <c r="AG138" i="3"/>
  <c r="AA138" i="3"/>
  <c r="U138" i="3"/>
  <c r="O138" i="3"/>
  <c r="N138" i="3"/>
  <c r="M138" i="3"/>
  <c r="L138" i="3"/>
  <c r="K138" i="3"/>
  <c r="J138" i="3"/>
  <c r="AG137" i="3"/>
  <c r="AA137" i="3"/>
  <c r="U137" i="3"/>
  <c r="O137" i="3"/>
  <c r="N137" i="3"/>
  <c r="M137" i="3"/>
  <c r="L137" i="3"/>
  <c r="K137" i="3"/>
  <c r="J137" i="3"/>
  <c r="AG136" i="3"/>
  <c r="AA136" i="3"/>
  <c r="U136" i="3"/>
  <c r="O136" i="3"/>
  <c r="N136" i="3"/>
  <c r="M136" i="3"/>
  <c r="L136" i="3"/>
  <c r="K136" i="3"/>
  <c r="J136" i="3"/>
  <c r="AG135" i="3"/>
  <c r="AA135" i="3"/>
  <c r="U135" i="3"/>
  <c r="O135" i="3"/>
  <c r="N135" i="3"/>
  <c r="M135" i="3"/>
  <c r="L135" i="3"/>
  <c r="K135" i="3"/>
  <c r="J135" i="3"/>
  <c r="AG134" i="3"/>
  <c r="AA134" i="3"/>
  <c r="U134" i="3"/>
  <c r="O134" i="3"/>
  <c r="N134" i="3"/>
  <c r="M134" i="3"/>
  <c r="L134" i="3"/>
  <c r="K134" i="3"/>
  <c r="J134" i="3"/>
  <c r="AG133" i="3"/>
  <c r="AA133" i="3"/>
  <c r="U133" i="3"/>
  <c r="O133" i="3"/>
  <c r="N133" i="3"/>
  <c r="M133" i="3"/>
  <c r="L133" i="3"/>
  <c r="K133" i="3"/>
  <c r="J133" i="3"/>
  <c r="AG132" i="3"/>
  <c r="AA132" i="3"/>
  <c r="U132" i="3"/>
  <c r="O132" i="3"/>
  <c r="N132" i="3"/>
  <c r="M132" i="3"/>
  <c r="L132" i="3"/>
  <c r="K132" i="3"/>
  <c r="J132" i="3"/>
  <c r="AG131" i="3"/>
  <c r="AA131" i="3"/>
  <c r="U131" i="3"/>
  <c r="O131" i="3"/>
  <c r="N131" i="3"/>
  <c r="M131" i="3"/>
  <c r="L131" i="3"/>
  <c r="K131" i="3"/>
  <c r="J131" i="3"/>
  <c r="AG130" i="3"/>
  <c r="AA130" i="3"/>
  <c r="U130" i="3"/>
  <c r="O130" i="3"/>
  <c r="N130" i="3"/>
  <c r="M130" i="3"/>
  <c r="L130" i="3"/>
  <c r="K130" i="3"/>
  <c r="J130" i="3"/>
  <c r="AG129" i="3"/>
  <c r="AA129" i="3"/>
  <c r="U129" i="3"/>
  <c r="O129" i="3"/>
  <c r="N129" i="3"/>
  <c r="M129" i="3"/>
  <c r="L129" i="3"/>
  <c r="K129" i="3"/>
  <c r="J129" i="3"/>
  <c r="AG128" i="3"/>
  <c r="AA128" i="3"/>
  <c r="U128" i="3"/>
  <c r="O128" i="3"/>
  <c r="N128" i="3"/>
  <c r="M128" i="3"/>
  <c r="L128" i="3"/>
  <c r="K128" i="3"/>
  <c r="J128" i="3"/>
  <c r="AG127" i="3"/>
  <c r="AA127" i="3"/>
  <c r="U127" i="3"/>
  <c r="O127" i="3"/>
  <c r="N127" i="3"/>
  <c r="M127" i="3"/>
  <c r="L127" i="3"/>
  <c r="K127" i="3"/>
  <c r="J127" i="3"/>
  <c r="AG126" i="3"/>
  <c r="AA126" i="3"/>
  <c r="U126" i="3"/>
  <c r="O126" i="3"/>
  <c r="N126" i="3"/>
  <c r="M126" i="3"/>
  <c r="L126" i="3"/>
  <c r="K126" i="3"/>
  <c r="J126" i="3"/>
  <c r="AG125" i="3"/>
  <c r="AA125" i="3"/>
  <c r="U125" i="3"/>
  <c r="O125" i="3"/>
  <c r="N125" i="3"/>
  <c r="M125" i="3"/>
  <c r="L125" i="3"/>
  <c r="K125" i="3"/>
  <c r="J125" i="3"/>
  <c r="AG124" i="3"/>
  <c r="AA124" i="3"/>
  <c r="U124" i="3"/>
  <c r="O124" i="3"/>
  <c r="N124" i="3"/>
  <c r="M124" i="3"/>
  <c r="L124" i="3"/>
  <c r="K124" i="3"/>
  <c r="J124" i="3"/>
  <c r="AG123" i="3"/>
  <c r="AA123" i="3"/>
  <c r="U123" i="3"/>
  <c r="O123" i="3"/>
  <c r="N123" i="3"/>
  <c r="M123" i="3"/>
  <c r="L123" i="3"/>
  <c r="K123" i="3"/>
  <c r="J123" i="3"/>
  <c r="AG122" i="3"/>
  <c r="AA122" i="3"/>
  <c r="U122" i="3"/>
  <c r="O122" i="3"/>
  <c r="N122" i="3"/>
  <c r="M122" i="3"/>
  <c r="L122" i="3"/>
  <c r="K122" i="3"/>
  <c r="J122" i="3"/>
  <c r="AG121" i="3"/>
  <c r="AA121" i="3"/>
  <c r="U121" i="3"/>
  <c r="O121" i="3"/>
  <c r="N121" i="3"/>
  <c r="M121" i="3"/>
  <c r="L121" i="3"/>
  <c r="K121" i="3"/>
  <c r="J121" i="3"/>
  <c r="AG120" i="3"/>
  <c r="AA120" i="3"/>
  <c r="U120" i="3"/>
  <c r="O120" i="3"/>
  <c r="N120" i="3"/>
  <c r="M120" i="3"/>
  <c r="L120" i="3"/>
  <c r="K120" i="3"/>
  <c r="J120" i="3"/>
  <c r="AG119" i="3"/>
  <c r="AA119" i="3"/>
  <c r="U119" i="3"/>
  <c r="O119" i="3"/>
  <c r="N119" i="3"/>
  <c r="M119" i="3"/>
  <c r="L119" i="3"/>
  <c r="K119" i="3"/>
  <c r="J119" i="3"/>
  <c r="AG118" i="3"/>
  <c r="AA118" i="3"/>
  <c r="U118" i="3"/>
  <c r="O118" i="3"/>
  <c r="N118" i="3"/>
  <c r="M118" i="3"/>
  <c r="L118" i="3"/>
  <c r="K118" i="3"/>
  <c r="J118" i="3"/>
  <c r="AG117" i="3"/>
  <c r="AA117" i="3"/>
  <c r="U117" i="3"/>
  <c r="O117" i="3"/>
  <c r="N117" i="3"/>
  <c r="M117" i="3"/>
  <c r="L117" i="3"/>
  <c r="K117" i="3"/>
  <c r="J117" i="3"/>
  <c r="AG116" i="3"/>
  <c r="AA116" i="3"/>
  <c r="U116" i="3"/>
  <c r="O116" i="3"/>
  <c r="N116" i="3"/>
  <c r="M116" i="3"/>
  <c r="L116" i="3"/>
  <c r="K116" i="3"/>
  <c r="J116" i="3"/>
  <c r="AG115" i="3"/>
  <c r="AA115" i="3"/>
  <c r="U115" i="3"/>
  <c r="O115" i="3"/>
  <c r="N115" i="3"/>
  <c r="M115" i="3"/>
  <c r="L115" i="3"/>
  <c r="K115" i="3"/>
  <c r="J115" i="3"/>
  <c r="AG114" i="3"/>
  <c r="AA114" i="3"/>
  <c r="U114" i="3"/>
  <c r="O114" i="3"/>
  <c r="N114" i="3"/>
  <c r="M114" i="3"/>
  <c r="L114" i="3"/>
  <c r="K114" i="3"/>
  <c r="J114" i="3"/>
  <c r="AG113" i="3"/>
  <c r="AA113" i="3"/>
  <c r="U113" i="3"/>
  <c r="O113" i="3"/>
  <c r="N113" i="3"/>
  <c r="M113" i="3"/>
  <c r="L113" i="3"/>
  <c r="K113" i="3"/>
  <c r="J113" i="3"/>
  <c r="AG112" i="3"/>
  <c r="AA112" i="3"/>
  <c r="U112" i="3"/>
  <c r="O112" i="3"/>
  <c r="N112" i="3"/>
  <c r="M112" i="3"/>
  <c r="L112" i="3"/>
  <c r="K112" i="3"/>
  <c r="J112" i="3"/>
  <c r="AG111" i="3"/>
  <c r="AA111" i="3"/>
  <c r="U111" i="3"/>
  <c r="O111" i="3"/>
  <c r="N111" i="3"/>
  <c r="M111" i="3"/>
  <c r="L111" i="3"/>
  <c r="K111" i="3"/>
  <c r="J111" i="3"/>
  <c r="AG110" i="3"/>
  <c r="AA110" i="3"/>
  <c r="U110" i="3"/>
  <c r="O110" i="3"/>
  <c r="N110" i="3"/>
  <c r="M110" i="3"/>
  <c r="L110" i="3"/>
  <c r="K110" i="3"/>
  <c r="J110" i="3"/>
  <c r="AG109" i="3"/>
  <c r="AA109" i="3"/>
  <c r="U109" i="3"/>
  <c r="O109" i="3"/>
  <c r="N109" i="3"/>
  <c r="M109" i="3"/>
  <c r="L109" i="3"/>
  <c r="K109" i="3"/>
  <c r="J109" i="3"/>
  <c r="AG108" i="3"/>
  <c r="AA108" i="3"/>
  <c r="U108" i="3"/>
  <c r="O108" i="3"/>
  <c r="N108" i="3"/>
  <c r="M108" i="3"/>
  <c r="L108" i="3"/>
  <c r="K108" i="3"/>
  <c r="J108" i="3"/>
  <c r="AG107" i="3"/>
  <c r="AA107" i="3"/>
  <c r="U107" i="3"/>
  <c r="O107" i="3"/>
  <c r="N107" i="3"/>
  <c r="M107" i="3"/>
  <c r="L107" i="3"/>
  <c r="K107" i="3"/>
  <c r="J107" i="3"/>
  <c r="AG106" i="3"/>
  <c r="AA106" i="3"/>
  <c r="U106" i="3"/>
  <c r="O106" i="3"/>
  <c r="N106" i="3"/>
  <c r="M106" i="3"/>
  <c r="L106" i="3"/>
  <c r="K106" i="3"/>
  <c r="J106" i="3"/>
  <c r="AG105" i="3"/>
  <c r="AA105" i="3"/>
  <c r="U105" i="3"/>
  <c r="O105" i="3"/>
  <c r="N105" i="3"/>
  <c r="M105" i="3"/>
  <c r="L105" i="3"/>
  <c r="K105" i="3"/>
  <c r="J105" i="3"/>
  <c r="AG104" i="3"/>
  <c r="AA104" i="3"/>
  <c r="U104" i="3"/>
  <c r="O104" i="3"/>
  <c r="N104" i="3"/>
  <c r="M104" i="3"/>
  <c r="L104" i="3"/>
  <c r="K104" i="3"/>
  <c r="J104" i="3"/>
  <c r="AG103" i="3"/>
  <c r="AA103" i="3"/>
  <c r="U103" i="3"/>
  <c r="O103" i="3"/>
  <c r="N103" i="3"/>
  <c r="M103" i="3"/>
  <c r="L103" i="3"/>
  <c r="K103" i="3"/>
  <c r="J103" i="3"/>
  <c r="AG102" i="3"/>
  <c r="AA102" i="3"/>
  <c r="U102" i="3"/>
  <c r="O102" i="3"/>
  <c r="N102" i="3"/>
  <c r="M102" i="3"/>
  <c r="L102" i="3"/>
  <c r="K102" i="3"/>
  <c r="J102" i="3"/>
  <c r="AG101" i="3"/>
  <c r="AA101" i="3"/>
  <c r="U101" i="3"/>
  <c r="O101" i="3"/>
  <c r="N101" i="3"/>
  <c r="M101" i="3"/>
  <c r="L101" i="3"/>
  <c r="K101" i="3"/>
  <c r="J101" i="3"/>
  <c r="AG100" i="3"/>
  <c r="AA100" i="3"/>
  <c r="U100" i="3"/>
  <c r="O100" i="3"/>
  <c r="N100" i="3"/>
  <c r="M100" i="3"/>
  <c r="L100" i="3"/>
  <c r="K100" i="3"/>
  <c r="J100" i="3"/>
  <c r="AG99" i="3"/>
  <c r="AA99" i="3"/>
  <c r="U99" i="3"/>
  <c r="O99" i="3"/>
  <c r="N99" i="3"/>
  <c r="M99" i="3"/>
  <c r="L99" i="3"/>
  <c r="K99" i="3"/>
  <c r="J99" i="3"/>
  <c r="AG98" i="3"/>
  <c r="AA98" i="3"/>
  <c r="U98" i="3"/>
  <c r="O98" i="3"/>
  <c r="N98" i="3"/>
  <c r="M98" i="3"/>
  <c r="L98" i="3"/>
  <c r="K98" i="3"/>
  <c r="J98" i="3"/>
  <c r="AG97" i="3"/>
  <c r="AA97" i="3"/>
  <c r="U97" i="3"/>
  <c r="O97" i="3"/>
  <c r="N97" i="3"/>
  <c r="M97" i="3"/>
  <c r="L97" i="3"/>
  <c r="K97" i="3"/>
  <c r="J97" i="3"/>
  <c r="AG96" i="3"/>
  <c r="AA96" i="3"/>
  <c r="U96" i="3"/>
  <c r="O96" i="3"/>
  <c r="N96" i="3"/>
  <c r="M96" i="3"/>
  <c r="L96" i="3"/>
  <c r="K96" i="3"/>
  <c r="J96" i="3"/>
  <c r="AG95" i="3"/>
  <c r="AA95" i="3"/>
  <c r="U95" i="3"/>
  <c r="O95" i="3"/>
  <c r="N95" i="3"/>
  <c r="M95" i="3"/>
  <c r="L95" i="3"/>
  <c r="K95" i="3"/>
  <c r="J95" i="3"/>
  <c r="AG94" i="3"/>
  <c r="AA94" i="3"/>
  <c r="U94" i="3"/>
  <c r="O94" i="3"/>
  <c r="N94" i="3"/>
  <c r="M94" i="3"/>
  <c r="L94" i="3"/>
  <c r="K94" i="3"/>
  <c r="J94" i="3"/>
  <c r="AG93" i="3"/>
  <c r="AA93" i="3"/>
  <c r="U93" i="3"/>
  <c r="O93" i="3"/>
  <c r="N93" i="3"/>
  <c r="M93" i="3"/>
  <c r="L93" i="3"/>
  <c r="K93" i="3"/>
  <c r="J93" i="3"/>
  <c r="AG92" i="3"/>
  <c r="AA92" i="3"/>
  <c r="U92" i="3"/>
  <c r="O92" i="3"/>
  <c r="N92" i="3"/>
  <c r="M92" i="3"/>
  <c r="L92" i="3"/>
  <c r="K92" i="3"/>
  <c r="J92" i="3"/>
  <c r="AG91" i="3"/>
  <c r="AA91" i="3"/>
  <c r="U91" i="3"/>
  <c r="O91" i="3"/>
  <c r="N91" i="3"/>
  <c r="M91" i="3"/>
  <c r="L91" i="3"/>
  <c r="K91" i="3"/>
  <c r="J91" i="3"/>
  <c r="AG90" i="3"/>
  <c r="AA90" i="3"/>
  <c r="U90" i="3"/>
  <c r="O90" i="3"/>
  <c r="N90" i="3"/>
  <c r="M90" i="3"/>
  <c r="L90" i="3"/>
  <c r="K90" i="3"/>
  <c r="J90" i="3"/>
  <c r="AG89" i="3"/>
  <c r="AA89" i="3"/>
  <c r="U89" i="3"/>
  <c r="O89" i="3"/>
  <c r="N89" i="3"/>
  <c r="M89" i="3"/>
  <c r="L89" i="3"/>
  <c r="K89" i="3"/>
  <c r="J89" i="3"/>
  <c r="AG88" i="3"/>
  <c r="AA88" i="3"/>
  <c r="U88" i="3"/>
  <c r="O88" i="3"/>
  <c r="N88" i="3"/>
  <c r="M88" i="3"/>
  <c r="L88" i="3"/>
  <c r="K88" i="3"/>
  <c r="J88" i="3"/>
  <c r="AG87" i="3"/>
  <c r="AA87" i="3"/>
  <c r="U87" i="3"/>
  <c r="O87" i="3"/>
  <c r="N87" i="3"/>
  <c r="M87" i="3"/>
  <c r="L87" i="3"/>
  <c r="K87" i="3"/>
  <c r="J87" i="3"/>
  <c r="AG86" i="3"/>
  <c r="AA86" i="3"/>
  <c r="U86" i="3"/>
  <c r="O86" i="3"/>
  <c r="N86" i="3"/>
  <c r="M86" i="3"/>
  <c r="L86" i="3"/>
  <c r="K86" i="3"/>
  <c r="J86" i="3"/>
  <c r="AG85" i="3"/>
  <c r="AA85" i="3"/>
  <c r="U85" i="3"/>
  <c r="O85" i="3"/>
  <c r="N85" i="3"/>
  <c r="M85" i="3"/>
  <c r="L85" i="3"/>
  <c r="K85" i="3"/>
  <c r="J85" i="3"/>
  <c r="AG84" i="3"/>
  <c r="AA84" i="3"/>
  <c r="U84" i="3"/>
  <c r="O84" i="3"/>
  <c r="N84" i="3"/>
  <c r="M84" i="3"/>
  <c r="L84" i="3"/>
  <c r="K84" i="3"/>
  <c r="J84" i="3"/>
  <c r="AG83" i="3"/>
  <c r="AA83" i="3"/>
  <c r="U83" i="3"/>
  <c r="O83" i="3"/>
  <c r="N83" i="3"/>
  <c r="M83" i="3"/>
  <c r="L83" i="3"/>
  <c r="K83" i="3"/>
  <c r="J83" i="3"/>
  <c r="AG82" i="3"/>
  <c r="AA82" i="3"/>
  <c r="U82" i="3"/>
  <c r="O82" i="3"/>
  <c r="N82" i="3"/>
  <c r="M82" i="3"/>
  <c r="L82" i="3"/>
  <c r="K82" i="3"/>
  <c r="J82" i="3"/>
  <c r="AG81" i="3"/>
  <c r="AA81" i="3"/>
  <c r="U81" i="3"/>
  <c r="O81" i="3"/>
  <c r="N81" i="3"/>
  <c r="M81" i="3"/>
  <c r="L81" i="3"/>
  <c r="K81" i="3"/>
  <c r="J81" i="3"/>
  <c r="AG80" i="3"/>
  <c r="AA80" i="3"/>
  <c r="U80" i="3"/>
  <c r="O80" i="3"/>
  <c r="N80" i="3"/>
  <c r="M80" i="3"/>
  <c r="L80" i="3"/>
  <c r="K80" i="3"/>
  <c r="J80" i="3"/>
  <c r="AG79" i="3"/>
  <c r="AA79" i="3"/>
  <c r="U79" i="3"/>
  <c r="O79" i="3"/>
  <c r="N79" i="3"/>
  <c r="M79" i="3"/>
  <c r="L79" i="3"/>
  <c r="K79" i="3"/>
  <c r="J79" i="3"/>
  <c r="AG78" i="3"/>
  <c r="AA78" i="3"/>
  <c r="U78" i="3"/>
  <c r="O78" i="3"/>
  <c r="N78" i="3"/>
  <c r="M78" i="3"/>
  <c r="L78" i="3"/>
  <c r="K78" i="3"/>
  <c r="J78" i="3"/>
  <c r="AG77" i="3"/>
  <c r="AA77" i="3"/>
  <c r="U77" i="3"/>
  <c r="O77" i="3"/>
  <c r="N77" i="3"/>
  <c r="M77" i="3"/>
  <c r="L77" i="3"/>
  <c r="K77" i="3"/>
  <c r="J77" i="3"/>
  <c r="AG76" i="3"/>
  <c r="AA76" i="3"/>
  <c r="U76" i="3"/>
  <c r="O76" i="3"/>
  <c r="N76" i="3"/>
  <c r="M76" i="3"/>
  <c r="L76" i="3"/>
  <c r="K76" i="3"/>
  <c r="J76" i="3"/>
  <c r="AG75" i="3"/>
  <c r="AA75" i="3"/>
  <c r="U75" i="3"/>
  <c r="O75" i="3"/>
  <c r="N75" i="3"/>
  <c r="M75" i="3"/>
  <c r="L75" i="3"/>
  <c r="K75" i="3"/>
  <c r="J75" i="3"/>
  <c r="AG74" i="3"/>
  <c r="AA74" i="3"/>
  <c r="U74" i="3"/>
  <c r="O74" i="3"/>
  <c r="N74" i="3"/>
  <c r="M74" i="3"/>
  <c r="L74" i="3"/>
  <c r="K74" i="3"/>
  <c r="J74" i="3"/>
  <c r="AG73" i="3"/>
  <c r="AA73" i="3"/>
  <c r="U73" i="3"/>
  <c r="O73" i="3"/>
  <c r="N73" i="3"/>
  <c r="M73" i="3"/>
  <c r="L73" i="3"/>
  <c r="K73" i="3"/>
  <c r="J73" i="3"/>
  <c r="AG72" i="3"/>
  <c r="AA72" i="3"/>
  <c r="U72" i="3"/>
  <c r="O72" i="3"/>
  <c r="N72" i="3"/>
  <c r="M72" i="3"/>
  <c r="L72" i="3"/>
  <c r="K72" i="3"/>
  <c r="J72" i="3"/>
  <c r="AG71" i="3"/>
  <c r="AA71" i="3"/>
  <c r="U71" i="3"/>
  <c r="O71" i="3"/>
  <c r="N71" i="3"/>
  <c r="M71" i="3"/>
  <c r="L71" i="3"/>
  <c r="K71" i="3"/>
  <c r="J71" i="3"/>
  <c r="AG70" i="3"/>
  <c r="AA70" i="3"/>
  <c r="U70" i="3"/>
  <c r="O70" i="3"/>
  <c r="N70" i="3"/>
  <c r="M70" i="3"/>
  <c r="L70" i="3"/>
  <c r="K70" i="3"/>
  <c r="J70" i="3"/>
  <c r="AG69" i="3"/>
  <c r="AA69" i="3"/>
  <c r="U69" i="3"/>
  <c r="O69" i="3"/>
  <c r="N69" i="3"/>
  <c r="M69" i="3"/>
  <c r="L69" i="3"/>
  <c r="K69" i="3"/>
  <c r="J69" i="3"/>
  <c r="AG68" i="3"/>
  <c r="AA68" i="3"/>
  <c r="U68" i="3"/>
  <c r="O68" i="3"/>
  <c r="N68" i="3"/>
  <c r="M68" i="3"/>
  <c r="L68" i="3"/>
  <c r="K68" i="3"/>
  <c r="J68" i="3"/>
  <c r="AG67" i="3"/>
  <c r="AA67" i="3"/>
  <c r="U67" i="3"/>
  <c r="O67" i="3"/>
  <c r="N67" i="3"/>
  <c r="M67" i="3"/>
  <c r="L67" i="3"/>
  <c r="K67" i="3"/>
  <c r="J67" i="3"/>
  <c r="AG66" i="3"/>
  <c r="AA66" i="3"/>
  <c r="U66" i="3"/>
  <c r="O66" i="3"/>
  <c r="N66" i="3"/>
  <c r="M66" i="3"/>
  <c r="L66" i="3"/>
  <c r="K66" i="3"/>
  <c r="J66" i="3"/>
  <c r="AG65" i="3"/>
  <c r="AA65" i="3"/>
  <c r="U65" i="3"/>
  <c r="O65" i="3"/>
  <c r="N65" i="3"/>
  <c r="M65" i="3"/>
  <c r="L65" i="3"/>
  <c r="K65" i="3"/>
  <c r="J65" i="3"/>
  <c r="AG64" i="3"/>
  <c r="AA64" i="3"/>
  <c r="U64" i="3"/>
  <c r="O64" i="3"/>
  <c r="N64" i="3"/>
  <c r="M64" i="3"/>
  <c r="L64" i="3"/>
  <c r="K64" i="3"/>
  <c r="J64" i="3"/>
  <c r="AG63" i="3"/>
  <c r="AA63" i="3"/>
  <c r="U63" i="3"/>
  <c r="O63" i="3"/>
  <c r="N63" i="3"/>
  <c r="M63" i="3"/>
  <c r="L63" i="3"/>
  <c r="K63" i="3"/>
  <c r="J63" i="3"/>
  <c r="AG62" i="3"/>
  <c r="AA62" i="3"/>
  <c r="U62" i="3"/>
  <c r="O62" i="3"/>
  <c r="N62" i="3"/>
  <c r="M62" i="3"/>
  <c r="L62" i="3"/>
  <c r="K62" i="3"/>
  <c r="J62" i="3"/>
  <c r="AG61" i="3"/>
  <c r="AA61" i="3"/>
  <c r="U61" i="3"/>
  <c r="O61" i="3"/>
  <c r="N61" i="3"/>
  <c r="M61" i="3"/>
  <c r="L61" i="3"/>
  <c r="K61" i="3"/>
  <c r="J61" i="3"/>
  <c r="AG60" i="3"/>
  <c r="AA60" i="3"/>
  <c r="U60" i="3"/>
  <c r="O60" i="3"/>
  <c r="N60" i="3"/>
  <c r="M60" i="3"/>
  <c r="L60" i="3"/>
  <c r="K60" i="3"/>
  <c r="J60" i="3"/>
  <c r="AG59" i="3"/>
  <c r="AA59" i="3"/>
  <c r="U59" i="3"/>
  <c r="O59" i="3"/>
  <c r="N59" i="3"/>
  <c r="M59" i="3"/>
  <c r="L59" i="3"/>
  <c r="K59" i="3"/>
  <c r="J59" i="3"/>
  <c r="AG58" i="3"/>
  <c r="AA58" i="3"/>
  <c r="U58" i="3"/>
  <c r="O58" i="3"/>
  <c r="N58" i="3"/>
  <c r="M58" i="3"/>
  <c r="L58" i="3"/>
  <c r="K58" i="3"/>
  <c r="J58" i="3"/>
  <c r="AG57" i="3"/>
  <c r="AA57" i="3"/>
  <c r="U57" i="3"/>
  <c r="O57" i="3"/>
  <c r="N57" i="3"/>
  <c r="M57" i="3"/>
  <c r="L57" i="3"/>
  <c r="K57" i="3"/>
  <c r="J57" i="3"/>
  <c r="AG56" i="3"/>
  <c r="AA56" i="3"/>
  <c r="U56" i="3"/>
  <c r="O56" i="3"/>
  <c r="N56" i="3"/>
  <c r="M56" i="3"/>
  <c r="L56" i="3"/>
  <c r="K56" i="3"/>
  <c r="J56" i="3"/>
  <c r="AG55" i="3"/>
  <c r="AA55" i="3"/>
  <c r="U55" i="3"/>
  <c r="O55" i="3"/>
  <c r="N55" i="3"/>
  <c r="M55" i="3"/>
  <c r="L55" i="3"/>
  <c r="K55" i="3"/>
  <c r="J55" i="3"/>
  <c r="AG54" i="3"/>
  <c r="AA54" i="3"/>
  <c r="U54" i="3"/>
  <c r="O54" i="3"/>
  <c r="N54" i="3"/>
  <c r="M54" i="3"/>
  <c r="L54" i="3"/>
  <c r="K54" i="3"/>
  <c r="J54" i="3"/>
  <c r="AG53" i="3"/>
  <c r="AA53" i="3"/>
  <c r="U53" i="3"/>
  <c r="O53" i="3"/>
  <c r="N53" i="3"/>
  <c r="M53" i="3"/>
  <c r="L53" i="3"/>
  <c r="K53" i="3"/>
  <c r="J53" i="3"/>
  <c r="AG52" i="3"/>
  <c r="AA52" i="3"/>
  <c r="U52" i="3"/>
  <c r="O52" i="3"/>
  <c r="N52" i="3"/>
  <c r="M52" i="3"/>
  <c r="L52" i="3"/>
  <c r="K52" i="3"/>
  <c r="J52" i="3"/>
  <c r="AG51" i="3"/>
  <c r="AA51" i="3"/>
  <c r="U51" i="3"/>
  <c r="O51" i="3"/>
  <c r="N51" i="3"/>
  <c r="M51" i="3"/>
  <c r="L51" i="3"/>
  <c r="K51" i="3"/>
  <c r="J51" i="3"/>
  <c r="AG50" i="3"/>
  <c r="AA50" i="3"/>
  <c r="U50" i="3"/>
  <c r="O50" i="3"/>
  <c r="N50" i="3"/>
  <c r="M50" i="3"/>
  <c r="L50" i="3"/>
  <c r="K50" i="3"/>
  <c r="J50" i="3"/>
  <c r="AG49" i="3"/>
  <c r="AA49" i="3"/>
  <c r="U49" i="3"/>
  <c r="O49" i="3"/>
  <c r="N49" i="3"/>
  <c r="M49" i="3"/>
  <c r="L49" i="3"/>
  <c r="K49" i="3"/>
  <c r="J49" i="3"/>
  <c r="AG48" i="3"/>
  <c r="AA48" i="3"/>
  <c r="U48" i="3"/>
  <c r="O48" i="3"/>
  <c r="N48" i="3"/>
  <c r="M48" i="3"/>
  <c r="L48" i="3"/>
  <c r="K48" i="3"/>
  <c r="J48" i="3"/>
  <c r="AG47" i="3"/>
  <c r="AA47" i="3"/>
  <c r="U47" i="3"/>
  <c r="O47" i="3"/>
  <c r="N47" i="3"/>
  <c r="M47" i="3"/>
  <c r="L47" i="3"/>
  <c r="K47" i="3"/>
  <c r="J47" i="3"/>
  <c r="AG46" i="3"/>
  <c r="AA46" i="3"/>
  <c r="U46" i="3"/>
  <c r="O46" i="3"/>
  <c r="N46" i="3"/>
  <c r="M46" i="3"/>
  <c r="L46" i="3"/>
  <c r="K46" i="3"/>
  <c r="J46" i="3"/>
  <c r="AG45" i="3"/>
  <c r="AA45" i="3"/>
  <c r="U45" i="3"/>
  <c r="O45" i="3"/>
  <c r="N45" i="3"/>
  <c r="M45" i="3"/>
  <c r="L45" i="3"/>
  <c r="K45" i="3"/>
  <c r="J45" i="3"/>
  <c r="AG44" i="3"/>
  <c r="AA44" i="3"/>
  <c r="U44" i="3"/>
  <c r="O44" i="3"/>
  <c r="N44" i="3"/>
  <c r="M44" i="3"/>
  <c r="L44" i="3"/>
  <c r="K44" i="3"/>
  <c r="J44" i="3"/>
  <c r="AG43" i="3"/>
  <c r="AA43" i="3"/>
  <c r="U43" i="3"/>
  <c r="O43" i="3"/>
  <c r="N43" i="3"/>
  <c r="M43" i="3"/>
  <c r="L43" i="3"/>
  <c r="K43" i="3"/>
  <c r="J43" i="3"/>
  <c r="AG42" i="3"/>
  <c r="AA42" i="3"/>
  <c r="U42" i="3"/>
  <c r="O42" i="3"/>
  <c r="N42" i="3"/>
  <c r="M42" i="3"/>
  <c r="L42" i="3"/>
  <c r="K42" i="3"/>
  <c r="J42" i="3"/>
  <c r="AG41" i="3"/>
  <c r="AA41" i="3"/>
  <c r="U41" i="3"/>
  <c r="O41" i="3"/>
  <c r="N41" i="3"/>
  <c r="M41" i="3"/>
  <c r="L41" i="3"/>
  <c r="K41" i="3"/>
  <c r="J41" i="3"/>
  <c r="AG40" i="3"/>
  <c r="AA40" i="3"/>
  <c r="U40" i="3"/>
  <c r="O40" i="3"/>
  <c r="N40" i="3"/>
  <c r="M40" i="3"/>
  <c r="L40" i="3"/>
  <c r="K40" i="3"/>
  <c r="J40" i="3"/>
  <c r="AG39" i="3"/>
  <c r="AA39" i="3"/>
  <c r="U39" i="3"/>
  <c r="O39" i="3"/>
  <c r="N39" i="3"/>
  <c r="M39" i="3"/>
  <c r="L39" i="3"/>
  <c r="K39" i="3"/>
  <c r="J39" i="3"/>
  <c r="AG38" i="3"/>
  <c r="AA38" i="3"/>
  <c r="U38" i="3"/>
  <c r="O38" i="3"/>
  <c r="N38" i="3"/>
  <c r="M38" i="3"/>
  <c r="L38" i="3"/>
  <c r="K38" i="3"/>
  <c r="J38" i="3"/>
  <c r="AG37" i="3"/>
  <c r="AA37" i="3"/>
  <c r="U37" i="3"/>
  <c r="O37" i="3"/>
  <c r="N37" i="3"/>
  <c r="M37" i="3"/>
  <c r="L37" i="3"/>
  <c r="K37" i="3"/>
  <c r="J37" i="3"/>
  <c r="AG36" i="3"/>
  <c r="AA36" i="3"/>
  <c r="U36" i="3"/>
  <c r="O36" i="3"/>
  <c r="N36" i="3"/>
  <c r="M36" i="3"/>
  <c r="L36" i="3"/>
  <c r="K36" i="3"/>
  <c r="J36" i="3"/>
  <c r="AG35" i="3"/>
  <c r="AA35" i="3"/>
  <c r="U35" i="3"/>
  <c r="O35" i="3"/>
  <c r="N35" i="3"/>
  <c r="M35" i="3"/>
  <c r="L35" i="3"/>
  <c r="K35" i="3"/>
  <c r="J35" i="3"/>
  <c r="AG34" i="3"/>
  <c r="AA34" i="3"/>
  <c r="U34" i="3"/>
  <c r="O34" i="3"/>
  <c r="N34" i="3"/>
  <c r="M34" i="3"/>
  <c r="L34" i="3"/>
  <c r="K34" i="3"/>
  <c r="J34" i="3"/>
  <c r="AG33" i="3"/>
  <c r="AA33" i="3"/>
  <c r="U33" i="3"/>
  <c r="O33" i="3"/>
  <c r="N33" i="3"/>
  <c r="M33" i="3"/>
  <c r="L33" i="3"/>
  <c r="K33" i="3"/>
  <c r="J33" i="3"/>
  <c r="AG32" i="3"/>
  <c r="AA32" i="3"/>
  <c r="U32" i="3"/>
  <c r="O32" i="3"/>
  <c r="N32" i="3"/>
  <c r="M32" i="3"/>
  <c r="L32" i="3"/>
  <c r="K32" i="3"/>
  <c r="J32" i="3"/>
  <c r="AG31" i="3"/>
  <c r="AA31" i="3"/>
  <c r="U31" i="3"/>
  <c r="O31" i="3"/>
  <c r="N31" i="3"/>
  <c r="M31" i="3"/>
  <c r="L31" i="3"/>
  <c r="K31" i="3"/>
  <c r="J31" i="3"/>
  <c r="AG30" i="3"/>
  <c r="AA30" i="3"/>
  <c r="U30" i="3"/>
  <c r="O30" i="3"/>
  <c r="N30" i="3"/>
  <c r="M30" i="3"/>
  <c r="L30" i="3"/>
  <c r="K30" i="3"/>
  <c r="J30" i="3"/>
  <c r="AG29" i="3"/>
  <c r="AA29" i="3"/>
  <c r="U29" i="3"/>
  <c r="O29" i="3"/>
  <c r="N29" i="3"/>
  <c r="M29" i="3"/>
  <c r="L29" i="3"/>
  <c r="K29" i="3"/>
  <c r="J29" i="3"/>
  <c r="AG28" i="3"/>
  <c r="AA28" i="3"/>
  <c r="U28" i="3"/>
  <c r="O28" i="3"/>
  <c r="N28" i="3"/>
  <c r="M28" i="3"/>
  <c r="L28" i="3"/>
  <c r="K28" i="3"/>
  <c r="J28" i="3"/>
  <c r="AG27" i="3"/>
  <c r="AA27" i="3"/>
  <c r="U27" i="3"/>
  <c r="O27" i="3"/>
  <c r="N27" i="3"/>
  <c r="M27" i="3"/>
  <c r="L27" i="3"/>
  <c r="K27" i="3"/>
  <c r="J27" i="3"/>
  <c r="AG26" i="3"/>
  <c r="AA26" i="3"/>
  <c r="U26" i="3"/>
  <c r="O26" i="3"/>
  <c r="N26" i="3"/>
  <c r="M26" i="3"/>
  <c r="L26" i="3"/>
  <c r="K26" i="3"/>
  <c r="J26" i="3"/>
  <c r="AG25" i="3"/>
  <c r="AA25" i="3"/>
  <c r="U25" i="3"/>
  <c r="O25" i="3"/>
  <c r="N25" i="3"/>
  <c r="M25" i="3"/>
  <c r="L25" i="3"/>
  <c r="K25" i="3"/>
  <c r="J25" i="3"/>
  <c r="AG24" i="3"/>
  <c r="AA24" i="3"/>
  <c r="U24" i="3"/>
  <c r="O24" i="3"/>
  <c r="N24" i="3"/>
  <c r="M24" i="3"/>
  <c r="L24" i="3"/>
  <c r="K24" i="3"/>
  <c r="J24" i="3"/>
  <c r="AG23" i="3"/>
  <c r="AA23" i="3"/>
  <c r="U23" i="3"/>
  <c r="O23" i="3"/>
  <c r="N23" i="3"/>
  <c r="M23" i="3"/>
  <c r="L23" i="3"/>
  <c r="K23" i="3"/>
  <c r="J23" i="3"/>
  <c r="AG22" i="3"/>
  <c r="AA22" i="3"/>
  <c r="U22" i="3"/>
  <c r="O22" i="3"/>
  <c r="N22" i="3"/>
  <c r="M22" i="3"/>
  <c r="L22" i="3"/>
  <c r="K22" i="3"/>
  <c r="J22" i="3"/>
  <c r="AG21" i="3"/>
  <c r="AA21" i="3"/>
  <c r="U21" i="3"/>
  <c r="O21" i="3"/>
  <c r="N21" i="3"/>
  <c r="M21" i="3"/>
  <c r="L21" i="3"/>
  <c r="K21" i="3"/>
  <c r="J21" i="3"/>
  <c r="AG20" i="3"/>
  <c r="AA20" i="3"/>
  <c r="U20" i="3"/>
  <c r="O20" i="3"/>
  <c r="N20" i="3"/>
  <c r="M20" i="3"/>
  <c r="L20" i="3"/>
  <c r="K20" i="3"/>
  <c r="J20" i="3"/>
  <c r="AG19" i="3"/>
  <c r="AA19" i="3"/>
  <c r="U19" i="3"/>
  <c r="O19" i="3"/>
  <c r="N19" i="3"/>
  <c r="M19" i="3"/>
  <c r="L19" i="3"/>
  <c r="K19" i="3"/>
  <c r="J19" i="3"/>
  <c r="AG18" i="3"/>
  <c r="AA18" i="3"/>
  <c r="U18" i="3"/>
  <c r="O18" i="3"/>
  <c r="N18" i="3"/>
  <c r="M18" i="3"/>
  <c r="L18" i="3"/>
  <c r="K18" i="3"/>
  <c r="J18" i="3"/>
  <c r="AG17" i="3"/>
  <c r="AA17" i="3"/>
  <c r="U17" i="3"/>
  <c r="O17" i="3"/>
  <c r="N17" i="3"/>
  <c r="M17" i="3"/>
  <c r="L17" i="3"/>
  <c r="K17" i="3"/>
  <c r="J17" i="3"/>
  <c r="A17" i="3"/>
  <c r="AG16" i="3"/>
  <c r="AA16" i="3"/>
  <c r="U16" i="3"/>
  <c r="O16" i="3"/>
  <c r="N16" i="3"/>
  <c r="M16" i="3"/>
  <c r="L16" i="3"/>
  <c r="K16" i="3"/>
  <c r="J16" i="3"/>
  <c r="A16" i="3"/>
  <c r="AG15" i="3"/>
  <c r="AA15" i="3"/>
  <c r="U15" i="3"/>
  <c r="O15" i="3"/>
  <c r="N15" i="3"/>
  <c r="M15" i="3"/>
  <c r="L15" i="3"/>
  <c r="K15" i="3"/>
  <c r="J15" i="3"/>
  <c r="AG14" i="3"/>
  <c r="AA14" i="3"/>
  <c r="U14" i="3"/>
  <c r="O14" i="3"/>
  <c r="N14" i="3"/>
  <c r="M14" i="3"/>
  <c r="L14" i="3"/>
  <c r="K14" i="3"/>
  <c r="J14" i="3"/>
  <c r="AG13" i="3"/>
  <c r="AA13" i="3"/>
  <c r="U13" i="3"/>
  <c r="O13" i="3"/>
  <c r="N13" i="3"/>
  <c r="M13" i="3"/>
  <c r="L13" i="3"/>
  <c r="K13" i="3"/>
  <c r="J13" i="3"/>
  <c r="AG12" i="3"/>
  <c r="AA12" i="3"/>
  <c r="U12" i="3"/>
  <c r="O12" i="3"/>
  <c r="N12" i="3"/>
  <c r="M12" i="3"/>
  <c r="L12" i="3"/>
  <c r="K12" i="3"/>
  <c r="J12" i="3"/>
  <c r="AG11" i="3"/>
  <c r="AA11" i="3"/>
  <c r="U11" i="3"/>
  <c r="O11" i="3"/>
  <c r="N11" i="3"/>
  <c r="M11" i="3"/>
  <c r="L11" i="3"/>
  <c r="K11" i="3"/>
  <c r="J11" i="3"/>
  <c r="AG10" i="3"/>
  <c r="AA10" i="3"/>
  <c r="U10" i="3"/>
  <c r="O10" i="3"/>
  <c r="N10" i="3"/>
  <c r="M10" i="3"/>
  <c r="L10" i="3"/>
  <c r="K10" i="3"/>
  <c r="J10" i="3"/>
  <c r="AG9" i="3"/>
  <c r="AA9" i="3"/>
  <c r="U9" i="3"/>
  <c r="O9" i="3"/>
  <c r="N9" i="3"/>
  <c r="M9" i="3"/>
  <c r="L9" i="3"/>
  <c r="K9" i="3"/>
  <c r="J9" i="3"/>
  <c r="AG8" i="3"/>
  <c r="AA8" i="3"/>
  <c r="U8" i="3"/>
  <c r="O8" i="3"/>
  <c r="N8" i="3"/>
  <c r="M8" i="3"/>
  <c r="L8" i="3"/>
  <c r="K8" i="3"/>
  <c r="J8" i="3"/>
  <c r="AG7" i="3"/>
  <c r="AA7" i="3"/>
  <c r="U7" i="3"/>
  <c r="O7" i="3"/>
  <c r="N7" i="3"/>
  <c r="M7" i="3"/>
  <c r="L7" i="3"/>
  <c r="K7" i="3"/>
  <c r="J7" i="3"/>
  <c r="AL106" i="2"/>
  <c r="AK106" i="2"/>
  <c r="AJ106" i="2"/>
  <c r="AI106" i="2"/>
  <c r="AH106" i="2"/>
  <c r="AF106" i="2"/>
  <c r="AE106" i="2"/>
  <c r="AD106" i="2"/>
  <c r="AC106" i="2"/>
  <c r="AB106" i="2"/>
  <c r="Z106" i="2"/>
  <c r="Y106" i="2"/>
  <c r="X106" i="2"/>
  <c r="W106" i="2"/>
  <c r="V106" i="2"/>
  <c r="T106" i="2"/>
  <c r="S106" i="2"/>
  <c r="R106" i="2"/>
  <c r="Q106" i="2"/>
  <c r="P106" i="2"/>
  <c r="AL105" i="2"/>
  <c r="AK105" i="2"/>
  <c r="AJ105" i="2"/>
  <c r="AI105" i="2"/>
  <c r="AH105" i="2"/>
  <c r="AF105" i="2"/>
  <c r="AE105" i="2"/>
  <c r="AD105" i="2"/>
  <c r="AC105" i="2"/>
  <c r="AB105" i="2"/>
  <c r="Z105" i="2"/>
  <c r="Y105" i="2"/>
  <c r="X105" i="2"/>
  <c r="W105" i="2"/>
  <c r="V105" i="2"/>
  <c r="T105" i="2"/>
  <c r="S105" i="2"/>
  <c r="R105" i="2"/>
  <c r="Q105" i="2"/>
  <c r="P105" i="2"/>
  <c r="AG104" i="2"/>
  <c r="AA104" i="2"/>
  <c r="U104" i="2"/>
  <c r="O104" i="2"/>
  <c r="N104" i="2"/>
  <c r="M104" i="2"/>
  <c r="L104" i="2"/>
  <c r="K104" i="2"/>
  <c r="J104" i="2"/>
  <c r="AG103" i="2"/>
  <c r="AA103" i="2"/>
  <c r="U103" i="2"/>
  <c r="O103" i="2"/>
  <c r="N103" i="2"/>
  <c r="M103" i="2"/>
  <c r="L103" i="2"/>
  <c r="K103" i="2"/>
  <c r="J103" i="2"/>
  <c r="AG102" i="2"/>
  <c r="AA102" i="2"/>
  <c r="U102" i="2"/>
  <c r="O102" i="2"/>
  <c r="N102" i="2"/>
  <c r="M102" i="2"/>
  <c r="L102" i="2"/>
  <c r="K102" i="2"/>
  <c r="J102" i="2"/>
  <c r="AG101" i="2"/>
  <c r="AA101" i="2"/>
  <c r="U101" i="2"/>
  <c r="O101" i="2"/>
  <c r="N101" i="2"/>
  <c r="M101" i="2"/>
  <c r="L101" i="2"/>
  <c r="K101" i="2"/>
  <c r="J101" i="2"/>
  <c r="AG100" i="2"/>
  <c r="AA100" i="2"/>
  <c r="U100" i="2"/>
  <c r="O100" i="2"/>
  <c r="N100" i="2"/>
  <c r="M100" i="2"/>
  <c r="L100" i="2"/>
  <c r="K100" i="2"/>
  <c r="J100" i="2"/>
  <c r="AG99" i="2"/>
  <c r="AA99" i="2"/>
  <c r="U99" i="2"/>
  <c r="O99" i="2"/>
  <c r="N99" i="2"/>
  <c r="M99" i="2"/>
  <c r="L99" i="2"/>
  <c r="K99" i="2"/>
  <c r="J99" i="2"/>
  <c r="AG98" i="2"/>
  <c r="AA98" i="2"/>
  <c r="U98" i="2"/>
  <c r="O98" i="2"/>
  <c r="N98" i="2"/>
  <c r="M98" i="2"/>
  <c r="L98" i="2"/>
  <c r="K98" i="2"/>
  <c r="J98" i="2"/>
  <c r="AG97" i="2"/>
  <c r="AA97" i="2"/>
  <c r="U97" i="2"/>
  <c r="O97" i="2"/>
  <c r="N97" i="2"/>
  <c r="M97" i="2"/>
  <c r="L97" i="2"/>
  <c r="K97" i="2"/>
  <c r="J97" i="2"/>
  <c r="AG96" i="2"/>
  <c r="AA96" i="2"/>
  <c r="U96" i="2"/>
  <c r="O96" i="2"/>
  <c r="N96" i="2"/>
  <c r="M96" i="2"/>
  <c r="L96" i="2"/>
  <c r="K96" i="2"/>
  <c r="I96" i="2" s="1"/>
  <c r="J96" i="2"/>
  <c r="AG95" i="2"/>
  <c r="AA95" i="2"/>
  <c r="U95" i="2"/>
  <c r="O95" i="2"/>
  <c r="N95" i="2"/>
  <c r="M95" i="2"/>
  <c r="L95" i="2"/>
  <c r="K95" i="2"/>
  <c r="J95" i="2"/>
  <c r="AG94" i="2"/>
  <c r="AA94" i="2"/>
  <c r="U94" i="2"/>
  <c r="O94" i="2"/>
  <c r="N94" i="2"/>
  <c r="M94" i="2"/>
  <c r="L94" i="2"/>
  <c r="K94" i="2"/>
  <c r="J94" i="2"/>
  <c r="AG93" i="2"/>
  <c r="AA93" i="2"/>
  <c r="U93" i="2"/>
  <c r="O93" i="2"/>
  <c r="N93" i="2"/>
  <c r="M93" i="2"/>
  <c r="L93" i="2"/>
  <c r="K93" i="2"/>
  <c r="J93" i="2"/>
  <c r="AG92" i="2"/>
  <c r="AA92" i="2"/>
  <c r="U92" i="2"/>
  <c r="O92" i="2"/>
  <c r="N92" i="2"/>
  <c r="M92" i="2"/>
  <c r="L92" i="2"/>
  <c r="K92" i="2"/>
  <c r="J92" i="2"/>
  <c r="AG91" i="2"/>
  <c r="AA91" i="2"/>
  <c r="U91" i="2"/>
  <c r="O91" i="2"/>
  <c r="N91" i="2"/>
  <c r="M91" i="2"/>
  <c r="L91" i="2"/>
  <c r="K91" i="2"/>
  <c r="J91" i="2"/>
  <c r="I91" i="2" s="1"/>
  <c r="AG90" i="2"/>
  <c r="AA90" i="2"/>
  <c r="U90" i="2"/>
  <c r="O90" i="2"/>
  <c r="N90" i="2"/>
  <c r="M90" i="2"/>
  <c r="L90" i="2"/>
  <c r="K90" i="2"/>
  <c r="J90" i="2"/>
  <c r="AG89" i="2"/>
  <c r="AA89" i="2"/>
  <c r="U89" i="2"/>
  <c r="O89" i="2"/>
  <c r="N89" i="2"/>
  <c r="M89" i="2"/>
  <c r="L89" i="2"/>
  <c r="K89" i="2"/>
  <c r="J89" i="2"/>
  <c r="AG88" i="2"/>
  <c r="AA88" i="2"/>
  <c r="U88" i="2"/>
  <c r="O88" i="2"/>
  <c r="N88" i="2"/>
  <c r="M88" i="2"/>
  <c r="L88" i="2"/>
  <c r="K88" i="2"/>
  <c r="J88" i="2"/>
  <c r="AG87" i="2"/>
  <c r="AA87" i="2"/>
  <c r="U87" i="2"/>
  <c r="O87" i="2"/>
  <c r="N87" i="2"/>
  <c r="M87" i="2"/>
  <c r="L87" i="2"/>
  <c r="K87" i="2"/>
  <c r="J87" i="2"/>
  <c r="I87" i="2" s="1"/>
  <c r="AG86" i="2"/>
  <c r="AA86" i="2"/>
  <c r="U86" i="2"/>
  <c r="O86" i="2"/>
  <c r="N86" i="2"/>
  <c r="M86" i="2"/>
  <c r="L86" i="2"/>
  <c r="K86" i="2"/>
  <c r="J86" i="2"/>
  <c r="AG85" i="2"/>
  <c r="AA85" i="2"/>
  <c r="U85" i="2"/>
  <c r="O85" i="2"/>
  <c r="N85" i="2"/>
  <c r="M85" i="2"/>
  <c r="L85" i="2"/>
  <c r="K85" i="2"/>
  <c r="J85" i="2"/>
  <c r="AG84" i="2"/>
  <c r="AA84" i="2"/>
  <c r="U84" i="2"/>
  <c r="O84" i="2"/>
  <c r="N84" i="2"/>
  <c r="M84" i="2"/>
  <c r="L84" i="2"/>
  <c r="K84" i="2"/>
  <c r="J84" i="2"/>
  <c r="AG83" i="2"/>
  <c r="AA83" i="2"/>
  <c r="U83" i="2"/>
  <c r="O83" i="2"/>
  <c r="N83" i="2"/>
  <c r="M83" i="2"/>
  <c r="L83" i="2"/>
  <c r="K83" i="2"/>
  <c r="J83" i="2"/>
  <c r="AG82" i="2"/>
  <c r="AA82" i="2"/>
  <c r="U82" i="2"/>
  <c r="O82" i="2"/>
  <c r="N82" i="2"/>
  <c r="M82" i="2"/>
  <c r="L82" i="2"/>
  <c r="K82" i="2"/>
  <c r="J82" i="2"/>
  <c r="AG81" i="2"/>
  <c r="AA81" i="2"/>
  <c r="U81" i="2"/>
  <c r="O81" i="2"/>
  <c r="N81" i="2"/>
  <c r="M81" i="2"/>
  <c r="L81" i="2"/>
  <c r="K81" i="2"/>
  <c r="J81" i="2"/>
  <c r="AG80" i="2"/>
  <c r="AA80" i="2"/>
  <c r="U80" i="2"/>
  <c r="O80" i="2"/>
  <c r="N80" i="2"/>
  <c r="M80" i="2"/>
  <c r="L80" i="2"/>
  <c r="K80" i="2"/>
  <c r="J80" i="2"/>
  <c r="I80" i="2"/>
  <c r="AG79" i="2"/>
  <c r="AA79" i="2"/>
  <c r="U79" i="2"/>
  <c r="O79" i="2"/>
  <c r="N79" i="2"/>
  <c r="M79" i="2"/>
  <c r="L79" i="2"/>
  <c r="K79" i="2"/>
  <c r="J79" i="2"/>
  <c r="AG78" i="2"/>
  <c r="AA78" i="2"/>
  <c r="U78" i="2"/>
  <c r="O78" i="2"/>
  <c r="N78" i="2"/>
  <c r="M78" i="2"/>
  <c r="L78" i="2"/>
  <c r="K78" i="2"/>
  <c r="J78" i="2"/>
  <c r="AG77" i="2"/>
  <c r="AA77" i="2"/>
  <c r="U77" i="2"/>
  <c r="O77" i="2"/>
  <c r="N77" i="2"/>
  <c r="M77" i="2"/>
  <c r="L77" i="2"/>
  <c r="K77" i="2"/>
  <c r="J77" i="2"/>
  <c r="AG76" i="2"/>
  <c r="AA76" i="2"/>
  <c r="U76" i="2"/>
  <c r="O76" i="2"/>
  <c r="N76" i="2"/>
  <c r="M76" i="2"/>
  <c r="L76" i="2"/>
  <c r="K76" i="2"/>
  <c r="J76" i="2"/>
  <c r="AG75" i="2"/>
  <c r="AA75" i="2"/>
  <c r="U75" i="2"/>
  <c r="O75" i="2"/>
  <c r="N75" i="2"/>
  <c r="M75" i="2"/>
  <c r="L75" i="2"/>
  <c r="K75" i="2"/>
  <c r="J75" i="2"/>
  <c r="AG74" i="2"/>
  <c r="AA74" i="2"/>
  <c r="U74" i="2"/>
  <c r="O74" i="2"/>
  <c r="N74" i="2"/>
  <c r="M74" i="2"/>
  <c r="L74" i="2"/>
  <c r="K74" i="2"/>
  <c r="J74" i="2"/>
  <c r="AG73" i="2"/>
  <c r="AA73" i="2"/>
  <c r="U73" i="2"/>
  <c r="O73" i="2"/>
  <c r="N73" i="2"/>
  <c r="M73" i="2"/>
  <c r="L73" i="2"/>
  <c r="K73" i="2"/>
  <c r="J73" i="2"/>
  <c r="AG72" i="2"/>
  <c r="AA72" i="2"/>
  <c r="U72" i="2"/>
  <c r="O72" i="2"/>
  <c r="N72" i="2"/>
  <c r="M72" i="2"/>
  <c r="L72" i="2"/>
  <c r="K72" i="2"/>
  <c r="J72" i="2"/>
  <c r="I72" i="2" s="1"/>
  <c r="AG71" i="2"/>
  <c r="AA71" i="2"/>
  <c r="U71" i="2"/>
  <c r="O71" i="2"/>
  <c r="N71" i="2"/>
  <c r="M71" i="2"/>
  <c r="L71" i="2"/>
  <c r="K71" i="2"/>
  <c r="J71" i="2"/>
  <c r="AG70" i="2"/>
  <c r="AA70" i="2"/>
  <c r="U70" i="2"/>
  <c r="O70" i="2"/>
  <c r="N70" i="2"/>
  <c r="M70" i="2"/>
  <c r="L70" i="2"/>
  <c r="K70" i="2"/>
  <c r="J70" i="2"/>
  <c r="AG69" i="2"/>
  <c r="AA69" i="2"/>
  <c r="U69" i="2"/>
  <c r="O69" i="2"/>
  <c r="N69" i="2"/>
  <c r="M69" i="2"/>
  <c r="L69" i="2"/>
  <c r="K69" i="2"/>
  <c r="J69" i="2"/>
  <c r="AG68" i="2"/>
  <c r="AA68" i="2"/>
  <c r="U68" i="2"/>
  <c r="O68" i="2"/>
  <c r="N68" i="2"/>
  <c r="M68" i="2"/>
  <c r="L68" i="2"/>
  <c r="K68" i="2"/>
  <c r="J68" i="2"/>
  <c r="AG67" i="2"/>
  <c r="AA67" i="2"/>
  <c r="U67" i="2"/>
  <c r="O67" i="2"/>
  <c r="N67" i="2"/>
  <c r="M67" i="2"/>
  <c r="L67" i="2"/>
  <c r="K67" i="2"/>
  <c r="J67" i="2"/>
  <c r="AG66" i="2"/>
  <c r="AA66" i="2"/>
  <c r="U66" i="2"/>
  <c r="O66" i="2"/>
  <c r="N66" i="2"/>
  <c r="M66" i="2"/>
  <c r="L66" i="2"/>
  <c r="K66" i="2"/>
  <c r="J66" i="2"/>
  <c r="AG65" i="2"/>
  <c r="AA65" i="2"/>
  <c r="U65" i="2"/>
  <c r="O65" i="2"/>
  <c r="N65" i="2"/>
  <c r="M65" i="2"/>
  <c r="L65" i="2"/>
  <c r="K65" i="2"/>
  <c r="J65" i="2"/>
  <c r="AG64" i="2"/>
  <c r="AA64" i="2"/>
  <c r="U64" i="2"/>
  <c r="O64" i="2"/>
  <c r="N64" i="2"/>
  <c r="M64" i="2"/>
  <c r="L64" i="2"/>
  <c r="K64" i="2"/>
  <c r="J64" i="2"/>
  <c r="AG63" i="2"/>
  <c r="AA63" i="2"/>
  <c r="U63" i="2"/>
  <c r="O63" i="2"/>
  <c r="N63" i="2"/>
  <c r="M63" i="2"/>
  <c r="L63" i="2"/>
  <c r="K63" i="2"/>
  <c r="J63" i="2"/>
  <c r="AG62" i="2"/>
  <c r="AA62" i="2"/>
  <c r="U62" i="2"/>
  <c r="O62" i="2"/>
  <c r="N62" i="2"/>
  <c r="M62" i="2"/>
  <c r="L62" i="2"/>
  <c r="K62" i="2"/>
  <c r="J62" i="2"/>
  <c r="AG61" i="2"/>
  <c r="AA61" i="2"/>
  <c r="U61" i="2"/>
  <c r="O61" i="2"/>
  <c r="N61" i="2"/>
  <c r="M61" i="2"/>
  <c r="L61" i="2"/>
  <c r="K61" i="2"/>
  <c r="J61" i="2"/>
  <c r="AG60" i="2"/>
  <c r="AA60" i="2"/>
  <c r="U60" i="2"/>
  <c r="O60" i="2"/>
  <c r="N60" i="2"/>
  <c r="M60" i="2"/>
  <c r="L60" i="2"/>
  <c r="K60" i="2"/>
  <c r="J60" i="2"/>
  <c r="AG59" i="2"/>
  <c r="AA59" i="2"/>
  <c r="U59" i="2"/>
  <c r="O59" i="2"/>
  <c r="N59" i="2"/>
  <c r="M59" i="2"/>
  <c r="L59" i="2"/>
  <c r="K59" i="2"/>
  <c r="J59" i="2"/>
  <c r="AG58" i="2"/>
  <c r="AA58" i="2"/>
  <c r="U58" i="2"/>
  <c r="O58" i="2"/>
  <c r="N58" i="2"/>
  <c r="M58" i="2"/>
  <c r="L58" i="2"/>
  <c r="K58" i="2"/>
  <c r="J58" i="2"/>
  <c r="AG57" i="2"/>
  <c r="AA57" i="2"/>
  <c r="U57" i="2"/>
  <c r="O57" i="2"/>
  <c r="N57" i="2"/>
  <c r="M57" i="2"/>
  <c r="L57" i="2"/>
  <c r="K57" i="2"/>
  <c r="J57" i="2"/>
  <c r="AG56" i="2"/>
  <c r="AA56" i="2"/>
  <c r="U56" i="2"/>
  <c r="O56" i="2"/>
  <c r="N56" i="2"/>
  <c r="M56" i="2"/>
  <c r="L56" i="2"/>
  <c r="K56" i="2"/>
  <c r="J56" i="2"/>
  <c r="I56" i="2" s="1"/>
  <c r="AG55" i="2"/>
  <c r="AA55" i="2"/>
  <c r="U55" i="2"/>
  <c r="O55" i="2"/>
  <c r="N55" i="2"/>
  <c r="M55" i="2"/>
  <c r="L55" i="2"/>
  <c r="K55" i="2"/>
  <c r="J55" i="2"/>
  <c r="AG54" i="2"/>
  <c r="AA54" i="2"/>
  <c r="U54" i="2"/>
  <c r="O54" i="2"/>
  <c r="N54" i="2"/>
  <c r="M54" i="2"/>
  <c r="L54" i="2"/>
  <c r="K54" i="2"/>
  <c r="J54" i="2"/>
  <c r="AG53" i="2"/>
  <c r="AA53" i="2"/>
  <c r="U53" i="2"/>
  <c r="O53" i="2"/>
  <c r="N53" i="2"/>
  <c r="M53" i="2"/>
  <c r="L53" i="2"/>
  <c r="K53" i="2"/>
  <c r="J53" i="2"/>
  <c r="AG52" i="2"/>
  <c r="AA52" i="2"/>
  <c r="U52" i="2"/>
  <c r="O52" i="2"/>
  <c r="N52" i="2"/>
  <c r="M52" i="2"/>
  <c r="L52" i="2"/>
  <c r="K52" i="2"/>
  <c r="J52" i="2"/>
  <c r="AG51" i="2"/>
  <c r="AA51" i="2"/>
  <c r="U51" i="2"/>
  <c r="O51" i="2"/>
  <c r="N51" i="2"/>
  <c r="M51" i="2"/>
  <c r="L51" i="2"/>
  <c r="K51" i="2"/>
  <c r="J51" i="2"/>
  <c r="AG50" i="2"/>
  <c r="AA50" i="2"/>
  <c r="U50" i="2"/>
  <c r="O50" i="2"/>
  <c r="N50" i="2"/>
  <c r="M50" i="2"/>
  <c r="L50" i="2"/>
  <c r="K50" i="2"/>
  <c r="J50" i="2"/>
  <c r="AG49" i="2"/>
  <c r="AA49" i="2"/>
  <c r="U49" i="2"/>
  <c r="O49" i="2"/>
  <c r="N49" i="2"/>
  <c r="M49" i="2"/>
  <c r="L49" i="2"/>
  <c r="K49" i="2"/>
  <c r="J49" i="2"/>
  <c r="AG48" i="2"/>
  <c r="AA48" i="2"/>
  <c r="U48" i="2"/>
  <c r="O48" i="2"/>
  <c r="N48" i="2"/>
  <c r="M48" i="2"/>
  <c r="L48" i="2"/>
  <c r="K48" i="2"/>
  <c r="J48" i="2"/>
  <c r="I48" i="2" s="1"/>
  <c r="AG47" i="2"/>
  <c r="AA47" i="2"/>
  <c r="U47" i="2"/>
  <c r="O47" i="2"/>
  <c r="N47" i="2"/>
  <c r="M47" i="2"/>
  <c r="L47" i="2"/>
  <c r="K47" i="2"/>
  <c r="J47" i="2"/>
  <c r="AG46" i="2"/>
  <c r="AA46" i="2"/>
  <c r="U46" i="2"/>
  <c r="O46" i="2"/>
  <c r="N46" i="2"/>
  <c r="M46" i="2"/>
  <c r="L46" i="2"/>
  <c r="K46" i="2"/>
  <c r="J46" i="2"/>
  <c r="AG45" i="2"/>
  <c r="AA45" i="2"/>
  <c r="U45" i="2"/>
  <c r="O45" i="2"/>
  <c r="N45" i="2"/>
  <c r="M45" i="2"/>
  <c r="L45" i="2"/>
  <c r="K45" i="2"/>
  <c r="J45" i="2"/>
  <c r="AG44" i="2"/>
  <c r="AA44" i="2"/>
  <c r="U44" i="2"/>
  <c r="O44" i="2"/>
  <c r="N44" i="2"/>
  <c r="M44" i="2"/>
  <c r="L44" i="2"/>
  <c r="K44" i="2"/>
  <c r="J44" i="2"/>
  <c r="AG43" i="2"/>
  <c r="AA43" i="2"/>
  <c r="U43" i="2"/>
  <c r="O43" i="2"/>
  <c r="N43" i="2"/>
  <c r="M43" i="2"/>
  <c r="L43" i="2"/>
  <c r="K43" i="2"/>
  <c r="J43" i="2"/>
  <c r="AG42" i="2"/>
  <c r="AA42" i="2"/>
  <c r="U42" i="2"/>
  <c r="O42" i="2"/>
  <c r="N42" i="2"/>
  <c r="M42" i="2"/>
  <c r="L42" i="2"/>
  <c r="K42" i="2"/>
  <c r="J42" i="2"/>
  <c r="AG41" i="2"/>
  <c r="AA41" i="2"/>
  <c r="U41" i="2"/>
  <c r="O41" i="2"/>
  <c r="N41" i="2"/>
  <c r="M41" i="2"/>
  <c r="L41" i="2"/>
  <c r="K41" i="2"/>
  <c r="J41" i="2"/>
  <c r="I41" i="2" s="1"/>
  <c r="AG40" i="2"/>
  <c r="AA40" i="2"/>
  <c r="U40" i="2"/>
  <c r="O40" i="2"/>
  <c r="N40" i="2"/>
  <c r="M40" i="2"/>
  <c r="L40" i="2"/>
  <c r="K40" i="2"/>
  <c r="J40" i="2"/>
  <c r="AG39" i="2"/>
  <c r="AA39" i="2"/>
  <c r="U39" i="2"/>
  <c r="O39" i="2"/>
  <c r="N39" i="2"/>
  <c r="M39" i="2"/>
  <c r="L39" i="2"/>
  <c r="K39" i="2"/>
  <c r="J39" i="2"/>
  <c r="AG38" i="2"/>
  <c r="AA38" i="2"/>
  <c r="U38" i="2"/>
  <c r="O38" i="2"/>
  <c r="N38" i="2"/>
  <c r="M38" i="2"/>
  <c r="L38" i="2"/>
  <c r="K38" i="2"/>
  <c r="J38" i="2"/>
  <c r="AG37" i="2"/>
  <c r="AA37" i="2"/>
  <c r="U37" i="2"/>
  <c r="O37" i="2"/>
  <c r="N37" i="2"/>
  <c r="M37" i="2"/>
  <c r="L37" i="2"/>
  <c r="K37" i="2"/>
  <c r="J37" i="2"/>
  <c r="AG36" i="2"/>
  <c r="AA36" i="2"/>
  <c r="U36" i="2"/>
  <c r="O36" i="2"/>
  <c r="N36" i="2"/>
  <c r="M36" i="2"/>
  <c r="L36" i="2"/>
  <c r="K36" i="2"/>
  <c r="J36" i="2"/>
  <c r="AG35" i="2"/>
  <c r="AA35" i="2"/>
  <c r="U35" i="2"/>
  <c r="O35" i="2"/>
  <c r="N35" i="2"/>
  <c r="M35" i="2"/>
  <c r="L35" i="2"/>
  <c r="K35" i="2"/>
  <c r="J35" i="2"/>
  <c r="AG34" i="2"/>
  <c r="AA34" i="2"/>
  <c r="U34" i="2"/>
  <c r="O34" i="2"/>
  <c r="N34" i="2"/>
  <c r="M34" i="2"/>
  <c r="L34" i="2"/>
  <c r="K34" i="2"/>
  <c r="J34" i="2"/>
  <c r="AG33" i="2"/>
  <c r="AA33" i="2"/>
  <c r="U33" i="2"/>
  <c r="O33" i="2"/>
  <c r="N33" i="2"/>
  <c r="M33" i="2"/>
  <c r="L33" i="2"/>
  <c r="K33" i="2"/>
  <c r="J33" i="2"/>
  <c r="AG32" i="2"/>
  <c r="AA32" i="2"/>
  <c r="U32" i="2"/>
  <c r="O32" i="2"/>
  <c r="N32" i="2"/>
  <c r="M32" i="2"/>
  <c r="L32" i="2"/>
  <c r="K32" i="2"/>
  <c r="J32" i="2"/>
  <c r="I32" i="2" s="1"/>
  <c r="AG31" i="2"/>
  <c r="AA31" i="2"/>
  <c r="U31" i="2"/>
  <c r="O31" i="2"/>
  <c r="N31" i="2"/>
  <c r="M31" i="2"/>
  <c r="L31" i="2"/>
  <c r="K31" i="2"/>
  <c r="J31" i="2"/>
  <c r="AG30" i="2"/>
  <c r="AA30" i="2"/>
  <c r="U30" i="2"/>
  <c r="O30" i="2"/>
  <c r="N30" i="2"/>
  <c r="M30" i="2"/>
  <c r="L30" i="2"/>
  <c r="K30" i="2"/>
  <c r="J30" i="2"/>
  <c r="AG29" i="2"/>
  <c r="AA29" i="2"/>
  <c r="U29" i="2"/>
  <c r="O29" i="2"/>
  <c r="N29" i="2"/>
  <c r="M29" i="2"/>
  <c r="L29" i="2"/>
  <c r="K29" i="2"/>
  <c r="J29" i="2"/>
  <c r="AG28" i="2"/>
  <c r="AA28" i="2"/>
  <c r="U28" i="2"/>
  <c r="O28" i="2"/>
  <c r="N28" i="2"/>
  <c r="M28" i="2"/>
  <c r="L28" i="2"/>
  <c r="K28" i="2"/>
  <c r="J28" i="2"/>
  <c r="AG27" i="2"/>
  <c r="AA27" i="2"/>
  <c r="U27" i="2"/>
  <c r="O27" i="2"/>
  <c r="N27" i="2"/>
  <c r="M27" i="2"/>
  <c r="L27" i="2"/>
  <c r="K27" i="2"/>
  <c r="J27" i="2"/>
  <c r="AG26" i="2"/>
  <c r="AA26" i="2"/>
  <c r="U26" i="2"/>
  <c r="O26" i="2"/>
  <c r="N26" i="2"/>
  <c r="M26" i="2"/>
  <c r="L26" i="2"/>
  <c r="K26" i="2"/>
  <c r="J26" i="2"/>
  <c r="AG25" i="2"/>
  <c r="AA25" i="2"/>
  <c r="U25" i="2"/>
  <c r="O25" i="2"/>
  <c r="N25" i="2"/>
  <c r="M25" i="2"/>
  <c r="L25" i="2"/>
  <c r="K25" i="2"/>
  <c r="J25" i="2"/>
  <c r="AG24" i="2"/>
  <c r="AA24" i="2"/>
  <c r="U24" i="2"/>
  <c r="O24" i="2"/>
  <c r="N24" i="2"/>
  <c r="M24" i="2"/>
  <c r="L24" i="2"/>
  <c r="K24" i="2"/>
  <c r="J24" i="2"/>
  <c r="AG23" i="2"/>
  <c r="AA23" i="2"/>
  <c r="U23" i="2"/>
  <c r="O23" i="2"/>
  <c r="N23" i="2"/>
  <c r="M23" i="2"/>
  <c r="L23" i="2"/>
  <c r="K23" i="2"/>
  <c r="J23" i="2"/>
  <c r="AG22" i="2"/>
  <c r="AA22" i="2"/>
  <c r="U22" i="2"/>
  <c r="O22" i="2"/>
  <c r="N22" i="2"/>
  <c r="M22" i="2"/>
  <c r="L22" i="2"/>
  <c r="K22" i="2"/>
  <c r="J22" i="2"/>
  <c r="AG21" i="2"/>
  <c r="AA21" i="2"/>
  <c r="U21" i="2"/>
  <c r="O21" i="2"/>
  <c r="N21" i="2"/>
  <c r="M21" i="2"/>
  <c r="L21" i="2"/>
  <c r="K21" i="2"/>
  <c r="J21" i="2"/>
  <c r="AG20" i="2"/>
  <c r="AA20" i="2"/>
  <c r="U20" i="2"/>
  <c r="O20" i="2"/>
  <c r="N20" i="2"/>
  <c r="M20" i="2"/>
  <c r="L20" i="2"/>
  <c r="K20" i="2"/>
  <c r="J20" i="2"/>
  <c r="AG19" i="2"/>
  <c r="AA19" i="2"/>
  <c r="U19" i="2"/>
  <c r="O19" i="2"/>
  <c r="N19" i="2"/>
  <c r="M19" i="2"/>
  <c r="L19" i="2"/>
  <c r="K19" i="2"/>
  <c r="J19" i="2"/>
  <c r="AG18" i="2"/>
  <c r="AA18" i="2"/>
  <c r="U18" i="2"/>
  <c r="O18" i="2"/>
  <c r="N18" i="2"/>
  <c r="M18" i="2"/>
  <c r="L18" i="2"/>
  <c r="K18" i="2"/>
  <c r="J18" i="2"/>
  <c r="AG17" i="2"/>
  <c r="AA17" i="2"/>
  <c r="U17" i="2"/>
  <c r="O17" i="2"/>
  <c r="N17" i="2"/>
  <c r="M17" i="2"/>
  <c r="L17" i="2"/>
  <c r="K17" i="2"/>
  <c r="J17" i="2"/>
  <c r="AG16" i="2"/>
  <c r="AA16" i="2"/>
  <c r="U16" i="2"/>
  <c r="O16" i="2"/>
  <c r="N16" i="2"/>
  <c r="M16" i="2"/>
  <c r="L16" i="2"/>
  <c r="K16" i="2"/>
  <c r="J16" i="2"/>
  <c r="AG15" i="2"/>
  <c r="AA15" i="2"/>
  <c r="U15" i="2"/>
  <c r="O15" i="2"/>
  <c r="N15" i="2"/>
  <c r="M15" i="2"/>
  <c r="L15" i="2"/>
  <c r="K15" i="2"/>
  <c r="J15" i="2"/>
  <c r="AG14" i="2"/>
  <c r="AA14" i="2"/>
  <c r="U14" i="2"/>
  <c r="O14" i="2"/>
  <c r="N14" i="2"/>
  <c r="M14" i="2"/>
  <c r="L14" i="2"/>
  <c r="K14" i="2"/>
  <c r="J14" i="2"/>
  <c r="AG13" i="2"/>
  <c r="AA13" i="2"/>
  <c r="U13" i="2"/>
  <c r="O13" i="2"/>
  <c r="N13" i="2"/>
  <c r="M13" i="2"/>
  <c r="L13" i="2"/>
  <c r="K13" i="2"/>
  <c r="J13" i="2"/>
  <c r="AG12" i="2"/>
  <c r="AA12" i="2"/>
  <c r="U12" i="2"/>
  <c r="O12" i="2"/>
  <c r="N12" i="2"/>
  <c r="M12" i="2"/>
  <c r="L12" i="2"/>
  <c r="K12" i="2"/>
  <c r="J12" i="2"/>
  <c r="AG11" i="2"/>
  <c r="AA11" i="2"/>
  <c r="U11" i="2"/>
  <c r="O11" i="2"/>
  <c r="N11" i="2"/>
  <c r="M11" i="2"/>
  <c r="L11" i="2"/>
  <c r="K11" i="2"/>
  <c r="J11" i="2"/>
  <c r="AG10" i="2"/>
  <c r="AA10" i="2"/>
  <c r="U10" i="2"/>
  <c r="O10" i="2"/>
  <c r="N10" i="2"/>
  <c r="M10" i="2"/>
  <c r="L10" i="2"/>
  <c r="K10" i="2"/>
  <c r="J10" i="2"/>
  <c r="AG9" i="2"/>
  <c r="AA9" i="2"/>
  <c r="U9" i="2"/>
  <c r="O9" i="2"/>
  <c r="N9" i="2"/>
  <c r="M9" i="2"/>
  <c r="L9" i="2"/>
  <c r="K9" i="2"/>
  <c r="J9" i="2"/>
  <c r="I9" i="2" s="1"/>
  <c r="AG8" i="2"/>
  <c r="AG106" i="2" s="1"/>
  <c r="AA8" i="2"/>
  <c r="U8" i="2"/>
  <c r="O8" i="2"/>
  <c r="N8" i="2"/>
  <c r="N106" i="2" s="1"/>
  <c r="M8" i="2"/>
  <c r="L8" i="2"/>
  <c r="K8" i="2"/>
  <c r="J8" i="2"/>
  <c r="J106" i="2" s="1"/>
  <c r="AG7" i="2"/>
  <c r="AA7" i="2"/>
  <c r="U7" i="2"/>
  <c r="O7" i="2"/>
  <c r="N7" i="2"/>
  <c r="M7" i="2"/>
  <c r="L7" i="2"/>
  <c r="K7" i="2"/>
  <c r="K105" i="2" s="1"/>
  <c r="J7" i="2"/>
  <c r="AL270" i="1"/>
  <c r="AK270" i="1"/>
  <c r="AJ270" i="1"/>
  <c r="AI270" i="1"/>
  <c r="AH270" i="1"/>
  <c r="AF270" i="1"/>
  <c r="AE270" i="1"/>
  <c r="AD270" i="1"/>
  <c r="AC270" i="1"/>
  <c r="AB270" i="1"/>
  <c r="Z270" i="1"/>
  <c r="Y270" i="1"/>
  <c r="X270" i="1"/>
  <c r="W270" i="1"/>
  <c r="V270" i="1"/>
  <c r="T270" i="1"/>
  <c r="S270" i="1"/>
  <c r="R270" i="1"/>
  <c r="Q270" i="1"/>
  <c r="P270" i="1"/>
  <c r="AL269" i="1"/>
  <c r="AK269" i="1"/>
  <c r="AJ269" i="1"/>
  <c r="AI269" i="1"/>
  <c r="AH269" i="1"/>
  <c r="AF269" i="1"/>
  <c r="AE269" i="1"/>
  <c r="AD269" i="1"/>
  <c r="AC269" i="1"/>
  <c r="AB269" i="1"/>
  <c r="Z269" i="1"/>
  <c r="Y269" i="1"/>
  <c r="X269" i="1"/>
  <c r="W269" i="1"/>
  <c r="V269" i="1"/>
  <c r="T269" i="1"/>
  <c r="S269" i="1"/>
  <c r="R269" i="1"/>
  <c r="Q269" i="1"/>
  <c r="P269" i="1"/>
  <c r="AG268" i="1"/>
  <c r="AA268" i="1"/>
  <c r="U268" i="1"/>
  <c r="O268" i="1"/>
  <c r="N268" i="1"/>
  <c r="M268" i="1"/>
  <c r="L268" i="1"/>
  <c r="K268" i="1"/>
  <c r="J268" i="1"/>
  <c r="AG267" i="1"/>
  <c r="AA267" i="1"/>
  <c r="U267" i="1"/>
  <c r="O267" i="1"/>
  <c r="N267" i="1"/>
  <c r="M267" i="1"/>
  <c r="L267" i="1"/>
  <c r="K267" i="1"/>
  <c r="J267" i="1"/>
  <c r="AG266" i="1"/>
  <c r="AA266" i="1"/>
  <c r="U266" i="1"/>
  <c r="O266" i="1"/>
  <c r="N266" i="1"/>
  <c r="M266" i="1"/>
  <c r="L266" i="1"/>
  <c r="K266" i="1"/>
  <c r="J266" i="1"/>
  <c r="I266" i="1"/>
  <c r="AG265" i="1"/>
  <c r="AA265" i="1"/>
  <c r="U265" i="1"/>
  <c r="O265" i="1"/>
  <c r="N265" i="1"/>
  <c r="M265" i="1"/>
  <c r="L265" i="1"/>
  <c r="K265" i="1"/>
  <c r="I265" i="1" s="1"/>
  <c r="J265" i="1"/>
  <c r="AG264" i="1"/>
  <c r="AA264" i="1"/>
  <c r="U264" i="1"/>
  <c r="O264" i="1"/>
  <c r="N264" i="1"/>
  <c r="M264" i="1"/>
  <c r="L264" i="1"/>
  <c r="K264" i="1"/>
  <c r="J264" i="1"/>
  <c r="AG263" i="1"/>
  <c r="AA263" i="1"/>
  <c r="U263" i="1"/>
  <c r="O263" i="1"/>
  <c r="N263" i="1"/>
  <c r="M263" i="1"/>
  <c r="L263" i="1"/>
  <c r="K263" i="1"/>
  <c r="J263" i="1"/>
  <c r="AG262" i="1"/>
  <c r="AA262" i="1"/>
  <c r="U262" i="1"/>
  <c r="O262" i="1"/>
  <c r="N262" i="1"/>
  <c r="M262" i="1"/>
  <c r="L262" i="1"/>
  <c r="K262" i="1"/>
  <c r="J262" i="1"/>
  <c r="AG261" i="1"/>
  <c r="AA261" i="1"/>
  <c r="U261" i="1"/>
  <c r="O261" i="1"/>
  <c r="N261" i="1"/>
  <c r="M261" i="1"/>
  <c r="L261" i="1"/>
  <c r="K261" i="1"/>
  <c r="J261" i="1"/>
  <c r="AG260" i="1"/>
  <c r="AA260" i="1"/>
  <c r="U260" i="1"/>
  <c r="O260" i="1"/>
  <c r="N260" i="1"/>
  <c r="M260" i="1"/>
  <c r="L260" i="1"/>
  <c r="K260" i="1"/>
  <c r="J260" i="1"/>
  <c r="AG259" i="1"/>
  <c r="AA259" i="1"/>
  <c r="U259" i="1"/>
  <c r="O259" i="1"/>
  <c r="N259" i="1"/>
  <c r="M259" i="1"/>
  <c r="L259" i="1"/>
  <c r="K259" i="1"/>
  <c r="J259" i="1"/>
  <c r="AG258" i="1"/>
  <c r="AA258" i="1"/>
  <c r="U258" i="1"/>
  <c r="O258" i="1"/>
  <c r="N258" i="1"/>
  <c r="M258" i="1"/>
  <c r="L258" i="1"/>
  <c r="K258" i="1"/>
  <c r="J258" i="1"/>
  <c r="AG257" i="1"/>
  <c r="AA257" i="1"/>
  <c r="U257" i="1"/>
  <c r="O257" i="1"/>
  <c r="N257" i="1"/>
  <c r="M257" i="1"/>
  <c r="L257" i="1"/>
  <c r="K257" i="1"/>
  <c r="J257" i="1"/>
  <c r="AG256" i="1"/>
  <c r="AA256" i="1"/>
  <c r="U256" i="1"/>
  <c r="O256" i="1"/>
  <c r="N256" i="1"/>
  <c r="M256" i="1"/>
  <c r="L256" i="1"/>
  <c r="K256" i="1"/>
  <c r="J256" i="1"/>
  <c r="AG255" i="1"/>
  <c r="AA255" i="1"/>
  <c r="U255" i="1"/>
  <c r="O255" i="1"/>
  <c r="N255" i="1"/>
  <c r="M255" i="1"/>
  <c r="L255" i="1"/>
  <c r="K255" i="1"/>
  <c r="J255" i="1"/>
  <c r="AG254" i="1"/>
  <c r="AA254" i="1"/>
  <c r="U254" i="1"/>
  <c r="O254" i="1"/>
  <c r="N254" i="1"/>
  <c r="M254" i="1"/>
  <c r="L254" i="1"/>
  <c r="K254" i="1"/>
  <c r="J254" i="1"/>
  <c r="AG253" i="1"/>
  <c r="AA253" i="1"/>
  <c r="U253" i="1"/>
  <c r="O253" i="1"/>
  <c r="N253" i="1"/>
  <c r="M253" i="1"/>
  <c r="L253" i="1"/>
  <c r="K253" i="1"/>
  <c r="J253" i="1"/>
  <c r="AG252" i="1"/>
  <c r="AA252" i="1"/>
  <c r="U252" i="1"/>
  <c r="O252" i="1"/>
  <c r="N252" i="1"/>
  <c r="M252" i="1"/>
  <c r="L252" i="1"/>
  <c r="K252" i="1"/>
  <c r="J252" i="1"/>
  <c r="AG251" i="1"/>
  <c r="AA251" i="1"/>
  <c r="U251" i="1"/>
  <c r="O251" i="1"/>
  <c r="N251" i="1"/>
  <c r="M251" i="1"/>
  <c r="L251" i="1"/>
  <c r="K251" i="1"/>
  <c r="J251" i="1"/>
  <c r="AG250" i="1"/>
  <c r="AA250" i="1"/>
  <c r="U250" i="1"/>
  <c r="O250" i="1"/>
  <c r="N250" i="1"/>
  <c r="M250" i="1"/>
  <c r="L250" i="1"/>
  <c r="K250" i="1"/>
  <c r="J250" i="1"/>
  <c r="AG249" i="1"/>
  <c r="AA249" i="1"/>
  <c r="U249" i="1"/>
  <c r="O249" i="1"/>
  <c r="N249" i="1"/>
  <c r="M249" i="1"/>
  <c r="L249" i="1"/>
  <c r="K249" i="1"/>
  <c r="I249" i="1" s="1"/>
  <c r="J249" i="1"/>
  <c r="AG248" i="1"/>
  <c r="AA248" i="1"/>
  <c r="U248" i="1"/>
  <c r="O248" i="1"/>
  <c r="N248" i="1"/>
  <c r="M248" i="1"/>
  <c r="L248" i="1"/>
  <c r="I248" i="1" s="1"/>
  <c r="K248" i="1"/>
  <c r="J248" i="1"/>
  <c r="AG247" i="1"/>
  <c r="AA247" i="1"/>
  <c r="U247" i="1"/>
  <c r="O247" i="1"/>
  <c r="N247" i="1"/>
  <c r="M247" i="1"/>
  <c r="L247" i="1"/>
  <c r="K247" i="1"/>
  <c r="J247" i="1"/>
  <c r="AG246" i="1"/>
  <c r="AA246" i="1"/>
  <c r="U246" i="1"/>
  <c r="O246" i="1"/>
  <c r="N246" i="1"/>
  <c r="M246" i="1"/>
  <c r="L246" i="1"/>
  <c r="K246" i="1"/>
  <c r="J246" i="1"/>
  <c r="AG245" i="1"/>
  <c r="AA245" i="1"/>
  <c r="U245" i="1"/>
  <c r="O245" i="1"/>
  <c r="N245" i="1"/>
  <c r="M245" i="1"/>
  <c r="L245" i="1"/>
  <c r="K245" i="1"/>
  <c r="J245" i="1"/>
  <c r="AG244" i="1"/>
  <c r="AA244" i="1"/>
  <c r="U244" i="1"/>
  <c r="O244" i="1"/>
  <c r="N244" i="1"/>
  <c r="M244" i="1"/>
  <c r="L244" i="1"/>
  <c r="K244" i="1"/>
  <c r="J244" i="1"/>
  <c r="AG243" i="1"/>
  <c r="AA243" i="1"/>
  <c r="U243" i="1"/>
  <c r="O243" i="1"/>
  <c r="N243" i="1"/>
  <c r="M243" i="1"/>
  <c r="L243" i="1"/>
  <c r="K243" i="1"/>
  <c r="J243" i="1"/>
  <c r="AG242" i="1"/>
  <c r="AA242" i="1"/>
  <c r="U242" i="1"/>
  <c r="O242" i="1"/>
  <c r="N242" i="1"/>
  <c r="M242" i="1"/>
  <c r="L242" i="1"/>
  <c r="K242" i="1"/>
  <c r="J242" i="1"/>
  <c r="AG241" i="1"/>
  <c r="AA241" i="1"/>
  <c r="U241" i="1"/>
  <c r="O241" i="1"/>
  <c r="N241" i="1"/>
  <c r="M241" i="1"/>
  <c r="L241" i="1"/>
  <c r="K241" i="1"/>
  <c r="J241" i="1"/>
  <c r="AG240" i="1"/>
  <c r="AA240" i="1"/>
  <c r="U240" i="1"/>
  <c r="O240" i="1"/>
  <c r="N240" i="1"/>
  <c r="M240" i="1"/>
  <c r="L240" i="1"/>
  <c r="K240" i="1"/>
  <c r="J240" i="1"/>
  <c r="AG239" i="1"/>
  <c r="AA239" i="1"/>
  <c r="U239" i="1"/>
  <c r="O239" i="1"/>
  <c r="N239" i="1"/>
  <c r="M239" i="1"/>
  <c r="L239" i="1"/>
  <c r="K239" i="1"/>
  <c r="J239" i="1"/>
  <c r="AG238" i="1"/>
  <c r="AA238" i="1"/>
  <c r="U238" i="1"/>
  <c r="O238" i="1"/>
  <c r="N238" i="1"/>
  <c r="M238" i="1"/>
  <c r="L238" i="1"/>
  <c r="K238" i="1"/>
  <c r="J238" i="1"/>
  <c r="AG237" i="1"/>
  <c r="AA237" i="1"/>
  <c r="U237" i="1"/>
  <c r="O237" i="1"/>
  <c r="N237" i="1"/>
  <c r="M237" i="1"/>
  <c r="L237" i="1"/>
  <c r="K237" i="1"/>
  <c r="J237" i="1"/>
  <c r="AG236" i="1"/>
  <c r="AA236" i="1"/>
  <c r="U236" i="1"/>
  <c r="O236" i="1"/>
  <c r="N236" i="1"/>
  <c r="M236" i="1"/>
  <c r="L236" i="1"/>
  <c r="K236" i="1"/>
  <c r="J236" i="1"/>
  <c r="AG235" i="1"/>
  <c r="AA235" i="1"/>
  <c r="U235" i="1"/>
  <c r="O235" i="1"/>
  <c r="N235" i="1"/>
  <c r="M235" i="1"/>
  <c r="L235" i="1"/>
  <c r="K235" i="1"/>
  <c r="J235" i="1"/>
  <c r="AG234" i="1"/>
  <c r="AA234" i="1"/>
  <c r="U234" i="1"/>
  <c r="O234" i="1"/>
  <c r="N234" i="1"/>
  <c r="M234" i="1"/>
  <c r="L234" i="1"/>
  <c r="K234" i="1"/>
  <c r="J234" i="1"/>
  <c r="I234" i="1" s="1"/>
  <c r="AG233" i="1"/>
  <c r="AA233" i="1"/>
  <c r="U233" i="1"/>
  <c r="O233" i="1"/>
  <c r="N233" i="1"/>
  <c r="M233" i="1"/>
  <c r="L233" i="1"/>
  <c r="K233" i="1"/>
  <c r="I233" i="1" s="1"/>
  <c r="J233" i="1"/>
  <c r="AG232" i="1"/>
  <c r="AA232" i="1"/>
  <c r="U232" i="1"/>
  <c r="O232" i="1"/>
  <c r="N232" i="1"/>
  <c r="M232" i="1"/>
  <c r="L232" i="1"/>
  <c r="I232" i="1" s="1"/>
  <c r="K232" i="1"/>
  <c r="J232" i="1"/>
  <c r="AG231" i="1"/>
  <c r="AA231" i="1"/>
  <c r="U231" i="1"/>
  <c r="O231" i="1"/>
  <c r="N231" i="1"/>
  <c r="M231" i="1"/>
  <c r="L231" i="1"/>
  <c r="K231" i="1"/>
  <c r="J231" i="1"/>
  <c r="AG230" i="1"/>
  <c r="AA230" i="1"/>
  <c r="U230" i="1"/>
  <c r="O230" i="1"/>
  <c r="N230" i="1"/>
  <c r="M230" i="1"/>
  <c r="L230" i="1"/>
  <c r="K230" i="1"/>
  <c r="J230" i="1"/>
  <c r="AG229" i="1"/>
  <c r="AA229" i="1"/>
  <c r="U229" i="1"/>
  <c r="O229" i="1"/>
  <c r="N229" i="1"/>
  <c r="M229" i="1"/>
  <c r="L229" i="1"/>
  <c r="K229" i="1"/>
  <c r="J229" i="1"/>
  <c r="AG228" i="1"/>
  <c r="AA228" i="1"/>
  <c r="U228" i="1"/>
  <c r="O228" i="1"/>
  <c r="N228" i="1"/>
  <c r="M228" i="1"/>
  <c r="L228" i="1"/>
  <c r="K228" i="1"/>
  <c r="J228" i="1"/>
  <c r="AG227" i="1"/>
  <c r="AA227" i="1"/>
  <c r="U227" i="1"/>
  <c r="O227" i="1"/>
  <c r="N227" i="1"/>
  <c r="M227" i="1"/>
  <c r="L227" i="1"/>
  <c r="K227" i="1"/>
  <c r="J227" i="1"/>
  <c r="AG226" i="1"/>
  <c r="AA226" i="1"/>
  <c r="U226" i="1"/>
  <c r="O226" i="1"/>
  <c r="N226" i="1"/>
  <c r="M226" i="1"/>
  <c r="L226" i="1"/>
  <c r="K226" i="1"/>
  <c r="J226" i="1"/>
  <c r="AG225" i="1"/>
  <c r="AA225" i="1"/>
  <c r="U225" i="1"/>
  <c r="O225" i="1"/>
  <c r="N225" i="1"/>
  <c r="M225" i="1"/>
  <c r="L225" i="1"/>
  <c r="K225" i="1"/>
  <c r="J225" i="1"/>
  <c r="AG224" i="1"/>
  <c r="AA224" i="1"/>
  <c r="U224" i="1"/>
  <c r="O224" i="1"/>
  <c r="N224" i="1"/>
  <c r="M224" i="1"/>
  <c r="L224" i="1"/>
  <c r="K224" i="1"/>
  <c r="J224" i="1"/>
  <c r="AG223" i="1"/>
  <c r="AA223" i="1"/>
  <c r="U223" i="1"/>
  <c r="O223" i="1"/>
  <c r="N223" i="1"/>
  <c r="M223" i="1"/>
  <c r="L223" i="1"/>
  <c r="K223" i="1"/>
  <c r="J223" i="1"/>
  <c r="AG222" i="1"/>
  <c r="AA222" i="1"/>
  <c r="U222" i="1"/>
  <c r="O222" i="1"/>
  <c r="N222" i="1"/>
  <c r="M222" i="1"/>
  <c r="L222" i="1"/>
  <c r="K222" i="1"/>
  <c r="J222" i="1"/>
  <c r="AG221" i="1"/>
  <c r="AA221" i="1"/>
  <c r="U221" i="1"/>
  <c r="O221" i="1"/>
  <c r="N221" i="1"/>
  <c r="M221" i="1"/>
  <c r="L221" i="1"/>
  <c r="K221" i="1"/>
  <c r="J221" i="1"/>
  <c r="AG220" i="1"/>
  <c r="AA220" i="1"/>
  <c r="U220" i="1"/>
  <c r="O220" i="1"/>
  <c r="N220" i="1"/>
  <c r="M220" i="1"/>
  <c r="L220" i="1"/>
  <c r="K220" i="1"/>
  <c r="J220" i="1"/>
  <c r="AG219" i="1"/>
  <c r="AA219" i="1"/>
  <c r="U219" i="1"/>
  <c r="O219" i="1"/>
  <c r="N219" i="1"/>
  <c r="M219" i="1"/>
  <c r="L219" i="1"/>
  <c r="K219" i="1"/>
  <c r="J219" i="1"/>
  <c r="AG218" i="1"/>
  <c r="AA218" i="1"/>
  <c r="U218" i="1"/>
  <c r="O218" i="1"/>
  <c r="N218" i="1"/>
  <c r="M218" i="1"/>
  <c r="L218" i="1"/>
  <c r="K218" i="1"/>
  <c r="J218" i="1"/>
  <c r="I218" i="1" s="1"/>
  <c r="AG217" i="1"/>
  <c r="AA217" i="1"/>
  <c r="U217" i="1"/>
  <c r="O217" i="1"/>
  <c r="N217" i="1"/>
  <c r="M217" i="1"/>
  <c r="L217" i="1"/>
  <c r="K217" i="1"/>
  <c r="I217" i="1" s="1"/>
  <c r="J217" i="1"/>
  <c r="AG216" i="1"/>
  <c r="AA216" i="1"/>
  <c r="U216" i="1"/>
  <c r="O216" i="1"/>
  <c r="N216" i="1"/>
  <c r="M216" i="1"/>
  <c r="L216" i="1"/>
  <c r="I216" i="1" s="1"/>
  <c r="K216" i="1"/>
  <c r="J216" i="1"/>
  <c r="AG215" i="1"/>
  <c r="AA215" i="1"/>
  <c r="U215" i="1"/>
  <c r="O215" i="1"/>
  <c r="N215" i="1"/>
  <c r="M215" i="1"/>
  <c r="L215" i="1"/>
  <c r="K215" i="1"/>
  <c r="J215" i="1"/>
  <c r="AG214" i="1"/>
  <c r="AA214" i="1"/>
  <c r="U214" i="1"/>
  <c r="O214" i="1"/>
  <c r="N214" i="1"/>
  <c r="M214" i="1"/>
  <c r="L214" i="1"/>
  <c r="K214" i="1"/>
  <c r="J214" i="1"/>
  <c r="AG213" i="1"/>
  <c r="AA213" i="1"/>
  <c r="U213" i="1"/>
  <c r="O213" i="1"/>
  <c r="N213" i="1"/>
  <c r="M213" i="1"/>
  <c r="L213" i="1"/>
  <c r="K213" i="1"/>
  <c r="J213" i="1"/>
  <c r="AG212" i="1"/>
  <c r="AA212" i="1"/>
  <c r="U212" i="1"/>
  <c r="O212" i="1"/>
  <c r="N212" i="1"/>
  <c r="M212" i="1"/>
  <c r="L212" i="1"/>
  <c r="K212" i="1"/>
  <c r="J212" i="1"/>
  <c r="AG211" i="1"/>
  <c r="AA211" i="1"/>
  <c r="U211" i="1"/>
  <c r="O211" i="1"/>
  <c r="N211" i="1"/>
  <c r="M211" i="1"/>
  <c r="L211" i="1"/>
  <c r="K211" i="1"/>
  <c r="J211" i="1"/>
  <c r="AG210" i="1"/>
  <c r="AA210" i="1"/>
  <c r="U210" i="1"/>
  <c r="O210" i="1"/>
  <c r="N210" i="1"/>
  <c r="M210" i="1"/>
  <c r="L210" i="1"/>
  <c r="K210" i="1"/>
  <c r="J210" i="1"/>
  <c r="AG209" i="1"/>
  <c r="AA209" i="1"/>
  <c r="U209" i="1"/>
  <c r="O209" i="1"/>
  <c r="N209" i="1"/>
  <c r="M209" i="1"/>
  <c r="L209" i="1"/>
  <c r="K209" i="1"/>
  <c r="J209" i="1"/>
  <c r="AG208" i="1"/>
  <c r="AA208" i="1"/>
  <c r="U208" i="1"/>
  <c r="O208" i="1"/>
  <c r="N208" i="1"/>
  <c r="M208" i="1"/>
  <c r="L208" i="1"/>
  <c r="K208" i="1"/>
  <c r="J208" i="1"/>
  <c r="AG207" i="1"/>
  <c r="AA207" i="1"/>
  <c r="U207" i="1"/>
  <c r="O207" i="1"/>
  <c r="N207" i="1"/>
  <c r="M207" i="1"/>
  <c r="L207" i="1"/>
  <c r="K207" i="1"/>
  <c r="J207" i="1"/>
  <c r="AG206" i="1"/>
  <c r="AA206" i="1"/>
  <c r="U206" i="1"/>
  <c r="O206" i="1"/>
  <c r="N206" i="1"/>
  <c r="M206" i="1"/>
  <c r="L206" i="1"/>
  <c r="K206" i="1"/>
  <c r="J206" i="1"/>
  <c r="AG205" i="1"/>
  <c r="AA205" i="1"/>
  <c r="U205" i="1"/>
  <c r="O205" i="1"/>
  <c r="N205" i="1"/>
  <c r="M205" i="1"/>
  <c r="L205" i="1"/>
  <c r="K205" i="1"/>
  <c r="J205" i="1"/>
  <c r="AG204" i="1"/>
  <c r="AA204" i="1"/>
  <c r="U204" i="1"/>
  <c r="O204" i="1"/>
  <c r="N204" i="1"/>
  <c r="M204" i="1"/>
  <c r="L204" i="1"/>
  <c r="K204" i="1"/>
  <c r="J204" i="1"/>
  <c r="AG203" i="1"/>
  <c r="AA203" i="1"/>
  <c r="U203" i="1"/>
  <c r="O203" i="1"/>
  <c r="N203" i="1"/>
  <c r="M203" i="1"/>
  <c r="L203" i="1"/>
  <c r="K203" i="1"/>
  <c r="J203" i="1"/>
  <c r="AG202" i="1"/>
  <c r="AA202" i="1"/>
  <c r="U202" i="1"/>
  <c r="O202" i="1"/>
  <c r="N202" i="1"/>
  <c r="M202" i="1"/>
  <c r="L202" i="1"/>
  <c r="K202" i="1"/>
  <c r="J202" i="1"/>
  <c r="AG201" i="1"/>
  <c r="AA201" i="1"/>
  <c r="U201" i="1"/>
  <c r="O201" i="1"/>
  <c r="N201" i="1"/>
  <c r="M201" i="1"/>
  <c r="L201" i="1"/>
  <c r="K201" i="1"/>
  <c r="I201" i="1" s="1"/>
  <c r="J201" i="1"/>
  <c r="AG200" i="1"/>
  <c r="AA200" i="1"/>
  <c r="U200" i="1"/>
  <c r="O200" i="1"/>
  <c r="N200" i="1"/>
  <c r="M200" i="1"/>
  <c r="L200" i="1"/>
  <c r="I200" i="1" s="1"/>
  <c r="K200" i="1"/>
  <c r="J200" i="1"/>
  <c r="AG199" i="1"/>
  <c r="AA199" i="1"/>
  <c r="U199" i="1"/>
  <c r="O199" i="1"/>
  <c r="N199" i="1"/>
  <c r="M199" i="1"/>
  <c r="L199" i="1"/>
  <c r="K199" i="1"/>
  <c r="J199" i="1"/>
  <c r="AG198" i="1"/>
  <c r="AA198" i="1"/>
  <c r="U198" i="1"/>
  <c r="O198" i="1"/>
  <c r="N198" i="1"/>
  <c r="M198" i="1"/>
  <c r="L198" i="1"/>
  <c r="K198" i="1"/>
  <c r="J198" i="1"/>
  <c r="AG197" i="1"/>
  <c r="AA197" i="1"/>
  <c r="U197" i="1"/>
  <c r="O197" i="1"/>
  <c r="N197" i="1"/>
  <c r="M197" i="1"/>
  <c r="L197" i="1"/>
  <c r="K197" i="1"/>
  <c r="J197" i="1"/>
  <c r="AG196" i="1"/>
  <c r="AA196" i="1"/>
  <c r="U196" i="1"/>
  <c r="O196" i="1"/>
  <c r="N196" i="1"/>
  <c r="M196" i="1"/>
  <c r="L196" i="1"/>
  <c r="K196" i="1"/>
  <c r="J196" i="1"/>
  <c r="AG195" i="1"/>
  <c r="AA195" i="1"/>
  <c r="U195" i="1"/>
  <c r="O195" i="1"/>
  <c r="N195" i="1"/>
  <c r="M195" i="1"/>
  <c r="L195" i="1"/>
  <c r="K195" i="1"/>
  <c r="J195" i="1"/>
  <c r="AG194" i="1"/>
  <c r="AA194" i="1"/>
  <c r="U194" i="1"/>
  <c r="O194" i="1"/>
  <c r="N194" i="1"/>
  <c r="M194" i="1"/>
  <c r="L194" i="1"/>
  <c r="K194" i="1"/>
  <c r="J194" i="1"/>
  <c r="AG193" i="1"/>
  <c r="AA193" i="1"/>
  <c r="U193" i="1"/>
  <c r="O193" i="1"/>
  <c r="N193" i="1"/>
  <c r="M193" i="1"/>
  <c r="L193" i="1"/>
  <c r="K193" i="1"/>
  <c r="J193" i="1"/>
  <c r="AG192" i="1"/>
  <c r="AA192" i="1"/>
  <c r="U192" i="1"/>
  <c r="O192" i="1"/>
  <c r="N192" i="1"/>
  <c r="M192" i="1"/>
  <c r="L192" i="1"/>
  <c r="K192" i="1"/>
  <c r="J192" i="1"/>
  <c r="AG191" i="1"/>
  <c r="AA191" i="1"/>
  <c r="U191" i="1"/>
  <c r="O191" i="1"/>
  <c r="N191" i="1"/>
  <c r="M191" i="1"/>
  <c r="L191" i="1"/>
  <c r="K191" i="1"/>
  <c r="J191" i="1"/>
  <c r="AG190" i="1"/>
  <c r="AA190" i="1"/>
  <c r="U190" i="1"/>
  <c r="O190" i="1"/>
  <c r="N190" i="1"/>
  <c r="M190" i="1"/>
  <c r="L190" i="1"/>
  <c r="K190" i="1"/>
  <c r="J190" i="1"/>
  <c r="AG189" i="1"/>
  <c r="AA189" i="1"/>
  <c r="U189" i="1"/>
  <c r="O189" i="1"/>
  <c r="N189" i="1"/>
  <c r="M189" i="1"/>
  <c r="L189" i="1"/>
  <c r="K189" i="1"/>
  <c r="J189" i="1"/>
  <c r="AG188" i="1"/>
  <c r="AA188" i="1"/>
  <c r="U188" i="1"/>
  <c r="O188" i="1"/>
  <c r="N188" i="1"/>
  <c r="M188" i="1"/>
  <c r="L188" i="1"/>
  <c r="K188" i="1"/>
  <c r="J188" i="1"/>
  <c r="AG187" i="1"/>
  <c r="AA187" i="1"/>
  <c r="U187" i="1"/>
  <c r="O187" i="1"/>
  <c r="N187" i="1"/>
  <c r="M187" i="1"/>
  <c r="L187" i="1"/>
  <c r="K187" i="1"/>
  <c r="J187" i="1"/>
  <c r="AG186" i="1"/>
  <c r="AA186" i="1"/>
  <c r="U186" i="1"/>
  <c r="O186" i="1"/>
  <c r="N186" i="1"/>
  <c r="M186" i="1"/>
  <c r="L186" i="1"/>
  <c r="K186" i="1"/>
  <c r="J186" i="1"/>
  <c r="I186" i="1" s="1"/>
  <c r="AG185" i="1"/>
  <c r="AA185" i="1"/>
  <c r="U185" i="1"/>
  <c r="O185" i="1"/>
  <c r="N185" i="1"/>
  <c r="M185" i="1"/>
  <c r="L185" i="1"/>
  <c r="K185" i="1"/>
  <c r="I185" i="1" s="1"/>
  <c r="J185" i="1"/>
  <c r="AG184" i="1"/>
  <c r="AA184" i="1"/>
  <c r="U184" i="1"/>
  <c r="O184" i="1"/>
  <c r="N184" i="1"/>
  <c r="M184" i="1"/>
  <c r="L184" i="1"/>
  <c r="I184" i="1" s="1"/>
  <c r="K184" i="1"/>
  <c r="J184" i="1"/>
  <c r="AG183" i="1"/>
  <c r="AA183" i="1"/>
  <c r="U183" i="1"/>
  <c r="O183" i="1"/>
  <c r="N183" i="1"/>
  <c r="M183" i="1"/>
  <c r="L183" i="1"/>
  <c r="K183" i="1"/>
  <c r="J183" i="1"/>
  <c r="AG182" i="1"/>
  <c r="AA182" i="1"/>
  <c r="U182" i="1"/>
  <c r="O182" i="1"/>
  <c r="N182" i="1"/>
  <c r="M182" i="1"/>
  <c r="L182" i="1"/>
  <c r="K182" i="1"/>
  <c r="J182" i="1"/>
  <c r="AG181" i="1"/>
  <c r="AA181" i="1"/>
  <c r="U181" i="1"/>
  <c r="O181" i="1"/>
  <c r="N181" i="1"/>
  <c r="M181" i="1"/>
  <c r="L181" i="1"/>
  <c r="K181" i="1"/>
  <c r="J181" i="1"/>
  <c r="AG180" i="1"/>
  <c r="AA180" i="1"/>
  <c r="U180" i="1"/>
  <c r="O180" i="1"/>
  <c r="N180" i="1"/>
  <c r="M180" i="1"/>
  <c r="L180" i="1"/>
  <c r="K180" i="1"/>
  <c r="J180" i="1"/>
  <c r="AG179" i="1"/>
  <c r="AA179" i="1"/>
  <c r="U179" i="1"/>
  <c r="O179" i="1"/>
  <c r="N179" i="1"/>
  <c r="M179" i="1"/>
  <c r="L179" i="1"/>
  <c r="K179" i="1"/>
  <c r="J179" i="1"/>
  <c r="AG178" i="1"/>
  <c r="AA178" i="1"/>
  <c r="U178" i="1"/>
  <c r="O178" i="1"/>
  <c r="N178" i="1"/>
  <c r="M178" i="1"/>
  <c r="L178" i="1"/>
  <c r="K178" i="1"/>
  <c r="J178" i="1"/>
  <c r="AG177" i="1"/>
  <c r="AA177" i="1"/>
  <c r="U177" i="1"/>
  <c r="O177" i="1"/>
  <c r="N177" i="1"/>
  <c r="M177" i="1"/>
  <c r="L177" i="1"/>
  <c r="K177" i="1"/>
  <c r="J177" i="1"/>
  <c r="AG176" i="1"/>
  <c r="AA176" i="1"/>
  <c r="U176" i="1"/>
  <c r="O176" i="1"/>
  <c r="N176" i="1"/>
  <c r="M176" i="1"/>
  <c r="L176" i="1"/>
  <c r="K176" i="1"/>
  <c r="J176" i="1"/>
  <c r="AG175" i="1"/>
  <c r="AA175" i="1"/>
  <c r="U175" i="1"/>
  <c r="O175" i="1"/>
  <c r="N175" i="1"/>
  <c r="M175" i="1"/>
  <c r="L175" i="1"/>
  <c r="K175" i="1"/>
  <c r="J175" i="1"/>
  <c r="AG174" i="1"/>
  <c r="AA174" i="1"/>
  <c r="U174" i="1"/>
  <c r="O174" i="1"/>
  <c r="N174" i="1"/>
  <c r="M174" i="1"/>
  <c r="L174" i="1"/>
  <c r="K174" i="1"/>
  <c r="J174" i="1"/>
  <c r="AG173" i="1"/>
  <c r="AA173" i="1"/>
  <c r="U173" i="1"/>
  <c r="O173" i="1"/>
  <c r="N173" i="1"/>
  <c r="M173" i="1"/>
  <c r="L173" i="1"/>
  <c r="K173" i="1"/>
  <c r="J173" i="1"/>
  <c r="AG172" i="1"/>
  <c r="AA172" i="1"/>
  <c r="U172" i="1"/>
  <c r="O172" i="1"/>
  <c r="N172" i="1"/>
  <c r="M172" i="1"/>
  <c r="L172" i="1"/>
  <c r="K172" i="1"/>
  <c r="J172" i="1"/>
  <c r="AG171" i="1"/>
  <c r="AA171" i="1"/>
  <c r="U171" i="1"/>
  <c r="O171" i="1"/>
  <c r="N171" i="1"/>
  <c r="M171" i="1"/>
  <c r="L171" i="1"/>
  <c r="K171" i="1"/>
  <c r="J171" i="1"/>
  <c r="AG170" i="1"/>
  <c r="AA170" i="1"/>
  <c r="U170" i="1"/>
  <c r="O170" i="1"/>
  <c r="N170" i="1"/>
  <c r="M170" i="1"/>
  <c r="L170" i="1"/>
  <c r="K170" i="1"/>
  <c r="J170" i="1"/>
  <c r="I170" i="1" s="1"/>
  <c r="AG169" i="1"/>
  <c r="AA169" i="1"/>
  <c r="U169" i="1"/>
  <c r="O169" i="1"/>
  <c r="N169" i="1"/>
  <c r="M169" i="1"/>
  <c r="L169" i="1"/>
  <c r="K169" i="1"/>
  <c r="I169" i="1" s="1"/>
  <c r="J169" i="1"/>
  <c r="AG168" i="1"/>
  <c r="AA168" i="1"/>
  <c r="U168" i="1"/>
  <c r="O168" i="1"/>
  <c r="N168" i="1"/>
  <c r="M168" i="1"/>
  <c r="L168" i="1"/>
  <c r="I168" i="1" s="1"/>
  <c r="K168" i="1"/>
  <c r="J168" i="1"/>
  <c r="AG167" i="1"/>
  <c r="AA167" i="1"/>
  <c r="U167" i="1"/>
  <c r="O167" i="1"/>
  <c r="N167" i="1"/>
  <c r="M167" i="1"/>
  <c r="L167" i="1"/>
  <c r="K167" i="1"/>
  <c r="J167" i="1"/>
  <c r="AG166" i="1"/>
  <c r="AA166" i="1"/>
  <c r="U166" i="1"/>
  <c r="O166" i="1"/>
  <c r="N166" i="1"/>
  <c r="M166" i="1"/>
  <c r="L166" i="1"/>
  <c r="K166" i="1"/>
  <c r="J166" i="1"/>
  <c r="AG165" i="1"/>
  <c r="AA165" i="1"/>
  <c r="U165" i="1"/>
  <c r="O165" i="1"/>
  <c r="N165" i="1"/>
  <c r="M165" i="1"/>
  <c r="L165" i="1"/>
  <c r="K165" i="1"/>
  <c r="J165" i="1"/>
  <c r="AG164" i="1"/>
  <c r="AA164" i="1"/>
  <c r="U164" i="1"/>
  <c r="O164" i="1"/>
  <c r="N164" i="1"/>
  <c r="M164" i="1"/>
  <c r="L164" i="1"/>
  <c r="K164" i="1"/>
  <c r="J164" i="1"/>
  <c r="AG163" i="1"/>
  <c r="AA163" i="1"/>
  <c r="U163" i="1"/>
  <c r="O163" i="1"/>
  <c r="N163" i="1"/>
  <c r="M163" i="1"/>
  <c r="L163" i="1"/>
  <c r="K163" i="1"/>
  <c r="J163" i="1"/>
  <c r="AG162" i="1"/>
  <c r="AA162" i="1"/>
  <c r="U162" i="1"/>
  <c r="O162" i="1"/>
  <c r="N162" i="1"/>
  <c r="M162" i="1"/>
  <c r="L162" i="1"/>
  <c r="K162" i="1"/>
  <c r="J162" i="1"/>
  <c r="AG161" i="1"/>
  <c r="AA161" i="1"/>
  <c r="U161" i="1"/>
  <c r="O161" i="1"/>
  <c r="N161" i="1"/>
  <c r="M161" i="1"/>
  <c r="L161" i="1"/>
  <c r="K161" i="1"/>
  <c r="J161" i="1"/>
  <c r="AG160" i="1"/>
  <c r="AA160" i="1"/>
  <c r="U160" i="1"/>
  <c r="O160" i="1"/>
  <c r="N160" i="1"/>
  <c r="M160" i="1"/>
  <c r="L160" i="1"/>
  <c r="K160" i="1"/>
  <c r="J160" i="1"/>
  <c r="AG159" i="1"/>
  <c r="AA159" i="1"/>
  <c r="U159" i="1"/>
  <c r="O159" i="1"/>
  <c r="N159" i="1"/>
  <c r="M159" i="1"/>
  <c r="L159" i="1"/>
  <c r="K159" i="1"/>
  <c r="J159" i="1"/>
  <c r="AG158" i="1"/>
  <c r="AA158" i="1"/>
  <c r="U158" i="1"/>
  <c r="O158" i="1"/>
  <c r="N158" i="1"/>
  <c r="M158" i="1"/>
  <c r="L158" i="1"/>
  <c r="K158" i="1"/>
  <c r="J158" i="1"/>
  <c r="AG157" i="1"/>
  <c r="AA157" i="1"/>
  <c r="U157" i="1"/>
  <c r="O157" i="1"/>
  <c r="N157" i="1"/>
  <c r="M157" i="1"/>
  <c r="L157" i="1"/>
  <c r="K157" i="1"/>
  <c r="J157" i="1"/>
  <c r="AG156" i="1"/>
  <c r="AA156" i="1"/>
  <c r="U156" i="1"/>
  <c r="O156" i="1"/>
  <c r="N156" i="1"/>
  <c r="M156" i="1"/>
  <c r="L156" i="1"/>
  <c r="K156" i="1"/>
  <c r="J156" i="1"/>
  <c r="AG155" i="1"/>
  <c r="AA155" i="1"/>
  <c r="U155" i="1"/>
  <c r="O155" i="1"/>
  <c r="N155" i="1"/>
  <c r="M155" i="1"/>
  <c r="L155" i="1"/>
  <c r="K155" i="1"/>
  <c r="J155" i="1"/>
  <c r="AG154" i="1"/>
  <c r="AA154" i="1"/>
  <c r="U154" i="1"/>
  <c r="O154" i="1"/>
  <c r="N154" i="1"/>
  <c r="M154" i="1"/>
  <c r="L154" i="1"/>
  <c r="K154" i="1"/>
  <c r="J154" i="1"/>
  <c r="I154" i="1" s="1"/>
  <c r="AG153" i="1"/>
  <c r="AA153" i="1"/>
  <c r="U153" i="1"/>
  <c r="O153" i="1"/>
  <c r="N153" i="1"/>
  <c r="M153" i="1"/>
  <c r="L153" i="1"/>
  <c r="K153" i="1"/>
  <c r="I153" i="1" s="1"/>
  <c r="J153" i="1"/>
  <c r="AG152" i="1"/>
  <c r="AA152" i="1"/>
  <c r="U152" i="1"/>
  <c r="O152" i="1"/>
  <c r="N152" i="1"/>
  <c r="M152" i="1"/>
  <c r="L152" i="1"/>
  <c r="I152" i="1" s="1"/>
  <c r="K152" i="1"/>
  <c r="J152" i="1"/>
  <c r="AG151" i="1"/>
  <c r="AA151" i="1"/>
  <c r="U151" i="1"/>
  <c r="O151" i="1"/>
  <c r="N151" i="1"/>
  <c r="M151" i="1"/>
  <c r="L151" i="1"/>
  <c r="K151" i="1"/>
  <c r="J151" i="1"/>
  <c r="AG150" i="1"/>
  <c r="AA150" i="1"/>
  <c r="U150" i="1"/>
  <c r="O150" i="1"/>
  <c r="N150" i="1"/>
  <c r="M150" i="1"/>
  <c r="L150" i="1"/>
  <c r="K150" i="1"/>
  <c r="J150" i="1"/>
  <c r="AG149" i="1"/>
  <c r="AA149" i="1"/>
  <c r="U149" i="1"/>
  <c r="O149" i="1"/>
  <c r="N149" i="1"/>
  <c r="M149" i="1"/>
  <c r="L149" i="1"/>
  <c r="K149" i="1"/>
  <c r="J149" i="1"/>
  <c r="AG148" i="1"/>
  <c r="AA148" i="1"/>
  <c r="U148" i="1"/>
  <c r="O148" i="1"/>
  <c r="N148" i="1"/>
  <c r="M148" i="1"/>
  <c r="L148" i="1"/>
  <c r="K148" i="1"/>
  <c r="J148" i="1"/>
  <c r="AG147" i="1"/>
  <c r="AA147" i="1"/>
  <c r="U147" i="1"/>
  <c r="O147" i="1"/>
  <c r="N147" i="1"/>
  <c r="M147" i="1"/>
  <c r="L147" i="1"/>
  <c r="K147" i="1"/>
  <c r="J147" i="1"/>
  <c r="AG146" i="1"/>
  <c r="AA146" i="1"/>
  <c r="U146" i="1"/>
  <c r="O146" i="1"/>
  <c r="N146" i="1"/>
  <c r="M146" i="1"/>
  <c r="L146" i="1"/>
  <c r="K146" i="1"/>
  <c r="J146" i="1"/>
  <c r="AG145" i="1"/>
  <c r="AA145" i="1"/>
  <c r="U145" i="1"/>
  <c r="O145" i="1"/>
  <c r="N145" i="1"/>
  <c r="M145" i="1"/>
  <c r="L145" i="1"/>
  <c r="K145" i="1"/>
  <c r="J145" i="1"/>
  <c r="AG144" i="1"/>
  <c r="AA144" i="1"/>
  <c r="U144" i="1"/>
  <c r="O144" i="1"/>
  <c r="N144" i="1"/>
  <c r="M144" i="1"/>
  <c r="L144" i="1"/>
  <c r="K144" i="1"/>
  <c r="J144" i="1"/>
  <c r="AG143" i="1"/>
  <c r="AA143" i="1"/>
  <c r="U143" i="1"/>
  <c r="O143" i="1"/>
  <c r="N143" i="1"/>
  <c r="M143" i="1"/>
  <c r="L143" i="1"/>
  <c r="K143" i="1"/>
  <c r="J143" i="1"/>
  <c r="AG142" i="1"/>
  <c r="AA142" i="1"/>
  <c r="U142" i="1"/>
  <c r="O142" i="1"/>
  <c r="N142" i="1"/>
  <c r="M142" i="1"/>
  <c r="L142" i="1"/>
  <c r="K142" i="1"/>
  <c r="J142" i="1"/>
  <c r="AG141" i="1"/>
  <c r="AA141" i="1"/>
  <c r="U141" i="1"/>
  <c r="O141" i="1"/>
  <c r="N141" i="1"/>
  <c r="M141" i="1"/>
  <c r="L141" i="1"/>
  <c r="K141" i="1"/>
  <c r="I141" i="1" s="1"/>
  <c r="J141" i="1"/>
  <c r="AG140" i="1"/>
  <c r="AA140" i="1"/>
  <c r="U140" i="1"/>
  <c r="O140" i="1"/>
  <c r="N140" i="1"/>
  <c r="M140" i="1"/>
  <c r="L140" i="1"/>
  <c r="K140" i="1"/>
  <c r="J140" i="1"/>
  <c r="AG139" i="1"/>
  <c r="AA139" i="1"/>
  <c r="U139" i="1"/>
  <c r="O139" i="1"/>
  <c r="N139" i="1"/>
  <c r="M139" i="1"/>
  <c r="L139" i="1"/>
  <c r="K139" i="1"/>
  <c r="J139" i="1"/>
  <c r="AG138" i="1"/>
  <c r="AA138" i="1"/>
  <c r="U138" i="1"/>
  <c r="O138" i="1"/>
  <c r="N138" i="1"/>
  <c r="M138" i="1"/>
  <c r="L138" i="1"/>
  <c r="K138" i="1"/>
  <c r="J138" i="1"/>
  <c r="AG137" i="1"/>
  <c r="AA137" i="1"/>
  <c r="U137" i="1"/>
  <c r="O137" i="1"/>
  <c r="N137" i="1"/>
  <c r="M137" i="1"/>
  <c r="L137" i="1"/>
  <c r="K137" i="1"/>
  <c r="J137" i="1"/>
  <c r="AG136" i="1"/>
  <c r="AA136" i="1"/>
  <c r="U136" i="1"/>
  <c r="O136" i="1"/>
  <c r="N136" i="1"/>
  <c r="M136" i="1"/>
  <c r="L136" i="1"/>
  <c r="K136" i="1"/>
  <c r="J136" i="1"/>
  <c r="AG135" i="1"/>
  <c r="AA135" i="1"/>
  <c r="U135" i="1"/>
  <c r="O135" i="1"/>
  <c r="N135" i="1"/>
  <c r="M135" i="1"/>
  <c r="L135" i="1"/>
  <c r="K135" i="1"/>
  <c r="J135" i="1"/>
  <c r="AG134" i="1"/>
  <c r="AA134" i="1"/>
  <c r="U134" i="1"/>
  <c r="O134" i="1"/>
  <c r="N134" i="1"/>
  <c r="M134" i="1"/>
  <c r="L134" i="1"/>
  <c r="K134" i="1"/>
  <c r="J134" i="1"/>
  <c r="AG133" i="1"/>
  <c r="AA133" i="1"/>
  <c r="U133" i="1"/>
  <c r="O133" i="1"/>
  <c r="N133" i="1"/>
  <c r="M133" i="1"/>
  <c r="L133" i="1"/>
  <c r="K133" i="1"/>
  <c r="J133" i="1"/>
  <c r="AG132" i="1"/>
  <c r="AA132" i="1"/>
  <c r="U132" i="1"/>
  <c r="O132" i="1"/>
  <c r="N132" i="1"/>
  <c r="M132" i="1"/>
  <c r="L132" i="1"/>
  <c r="K132" i="1"/>
  <c r="J132" i="1"/>
  <c r="AG131" i="1"/>
  <c r="AA131" i="1"/>
  <c r="U131" i="1"/>
  <c r="O131" i="1"/>
  <c r="N131" i="1"/>
  <c r="M131" i="1"/>
  <c r="L131" i="1"/>
  <c r="K131" i="1"/>
  <c r="J131" i="1"/>
  <c r="AG130" i="1"/>
  <c r="AA130" i="1"/>
  <c r="U130" i="1"/>
  <c r="O130" i="1"/>
  <c r="N130" i="1"/>
  <c r="M130" i="1"/>
  <c r="L130" i="1"/>
  <c r="K130" i="1"/>
  <c r="J130" i="1"/>
  <c r="AG129" i="1"/>
  <c r="AA129" i="1"/>
  <c r="U129" i="1"/>
  <c r="O129" i="1"/>
  <c r="N129" i="1"/>
  <c r="M129" i="1"/>
  <c r="L129" i="1"/>
  <c r="K129" i="1"/>
  <c r="J129" i="1"/>
  <c r="AG128" i="1"/>
  <c r="AA128" i="1"/>
  <c r="U128" i="1"/>
  <c r="O128" i="1"/>
  <c r="N128" i="1"/>
  <c r="M128" i="1"/>
  <c r="L128" i="1"/>
  <c r="K128" i="1"/>
  <c r="J128" i="1"/>
  <c r="AG127" i="1"/>
  <c r="AA127" i="1"/>
  <c r="U127" i="1"/>
  <c r="O127" i="1"/>
  <c r="N127" i="1"/>
  <c r="M127" i="1"/>
  <c r="L127" i="1"/>
  <c r="K127" i="1"/>
  <c r="J127" i="1"/>
  <c r="AG126" i="1"/>
  <c r="AA126" i="1"/>
  <c r="U126" i="1"/>
  <c r="O126" i="1"/>
  <c r="N126" i="1"/>
  <c r="M126" i="1"/>
  <c r="L126" i="1"/>
  <c r="K126" i="1"/>
  <c r="J126" i="1"/>
  <c r="AG125" i="1"/>
  <c r="AA125" i="1"/>
  <c r="U125" i="1"/>
  <c r="O125" i="1"/>
  <c r="N125" i="1"/>
  <c r="M125" i="1"/>
  <c r="L125" i="1"/>
  <c r="K125" i="1"/>
  <c r="J125" i="1"/>
  <c r="AG124" i="1"/>
  <c r="AA124" i="1"/>
  <c r="U124" i="1"/>
  <c r="O124" i="1"/>
  <c r="N124" i="1"/>
  <c r="M124" i="1"/>
  <c r="L124" i="1"/>
  <c r="K124" i="1"/>
  <c r="J124" i="1"/>
  <c r="AG123" i="1"/>
  <c r="AA123" i="1"/>
  <c r="U123" i="1"/>
  <c r="O123" i="1"/>
  <c r="N123" i="1"/>
  <c r="M123" i="1"/>
  <c r="L123" i="1"/>
  <c r="K123" i="1"/>
  <c r="J123" i="1"/>
  <c r="AG122" i="1"/>
  <c r="AA122" i="1"/>
  <c r="U122" i="1"/>
  <c r="O122" i="1"/>
  <c r="N122" i="1"/>
  <c r="M122" i="1"/>
  <c r="L122" i="1"/>
  <c r="K122" i="1"/>
  <c r="J122" i="1"/>
  <c r="AG121" i="1"/>
  <c r="AA121" i="1"/>
  <c r="U121" i="1"/>
  <c r="O121" i="1"/>
  <c r="N121" i="1"/>
  <c r="M121" i="1"/>
  <c r="L121" i="1"/>
  <c r="K121" i="1"/>
  <c r="J121" i="1"/>
  <c r="AG120" i="1"/>
  <c r="AA120" i="1"/>
  <c r="U120" i="1"/>
  <c r="O120" i="1"/>
  <c r="N120" i="1"/>
  <c r="M120" i="1"/>
  <c r="L120" i="1"/>
  <c r="K120" i="1"/>
  <c r="J120" i="1"/>
  <c r="AG119" i="1"/>
  <c r="AA119" i="1"/>
  <c r="U119" i="1"/>
  <c r="O119" i="1"/>
  <c r="N119" i="1"/>
  <c r="M119" i="1"/>
  <c r="L119" i="1"/>
  <c r="K119" i="1"/>
  <c r="J119" i="1"/>
  <c r="AG118" i="1"/>
  <c r="AA118" i="1"/>
  <c r="U118" i="1"/>
  <c r="O118" i="1"/>
  <c r="N118" i="1"/>
  <c r="M118" i="1"/>
  <c r="L118" i="1"/>
  <c r="K118" i="1"/>
  <c r="J118" i="1"/>
  <c r="AG117" i="1"/>
  <c r="AA117" i="1"/>
  <c r="U117" i="1"/>
  <c r="O117" i="1"/>
  <c r="N117" i="1"/>
  <c r="M117" i="1"/>
  <c r="L117" i="1"/>
  <c r="K117" i="1"/>
  <c r="J117" i="1"/>
  <c r="AG116" i="1"/>
  <c r="AA116" i="1"/>
  <c r="U116" i="1"/>
  <c r="O116" i="1"/>
  <c r="N116" i="1"/>
  <c r="M116" i="1"/>
  <c r="L116" i="1"/>
  <c r="K116" i="1"/>
  <c r="J116" i="1"/>
  <c r="AG115" i="1"/>
  <c r="AA115" i="1"/>
  <c r="U115" i="1"/>
  <c r="O115" i="1"/>
  <c r="N115" i="1"/>
  <c r="M115" i="1"/>
  <c r="L115" i="1"/>
  <c r="K115" i="1"/>
  <c r="J115" i="1"/>
  <c r="AG114" i="1"/>
  <c r="AA114" i="1"/>
  <c r="U114" i="1"/>
  <c r="O114" i="1"/>
  <c r="N114" i="1"/>
  <c r="M114" i="1"/>
  <c r="L114" i="1"/>
  <c r="K114" i="1"/>
  <c r="J114" i="1"/>
  <c r="AG113" i="1"/>
  <c r="AA113" i="1"/>
  <c r="U113" i="1"/>
  <c r="O113" i="1"/>
  <c r="N113" i="1"/>
  <c r="M113" i="1"/>
  <c r="L113" i="1"/>
  <c r="K113" i="1"/>
  <c r="J113" i="1"/>
  <c r="AG112" i="1"/>
  <c r="AA112" i="1"/>
  <c r="U112" i="1"/>
  <c r="O112" i="1"/>
  <c r="N112" i="1"/>
  <c r="M112" i="1"/>
  <c r="L112" i="1"/>
  <c r="K112" i="1"/>
  <c r="J112" i="1"/>
  <c r="AG111" i="1"/>
  <c r="AA111" i="1"/>
  <c r="U111" i="1"/>
  <c r="O111" i="1"/>
  <c r="N111" i="1"/>
  <c r="M111" i="1"/>
  <c r="L111" i="1"/>
  <c r="K111" i="1"/>
  <c r="J111" i="1"/>
  <c r="AG110" i="1"/>
  <c r="AA110" i="1"/>
  <c r="U110" i="1"/>
  <c r="O110" i="1"/>
  <c r="N110" i="1"/>
  <c r="M110" i="1"/>
  <c r="L110" i="1"/>
  <c r="K110" i="1"/>
  <c r="J110" i="1"/>
  <c r="AG109" i="1"/>
  <c r="AA109" i="1"/>
  <c r="U109" i="1"/>
  <c r="O109" i="1"/>
  <c r="N109" i="1"/>
  <c r="M109" i="1"/>
  <c r="L109" i="1"/>
  <c r="K109" i="1"/>
  <c r="J109" i="1"/>
  <c r="AG108" i="1"/>
  <c r="AA108" i="1"/>
  <c r="U108" i="1"/>
  <c r="O108" i="1"/>
  <c r="N108" i="1"/>
  <c r="M108" i="1"/>
  <c r="L108" i="1"/>
  <c r="K108" i="1"/>
  <c r="J108" i="1"/>
  <c r="AG107" i="1"/>
  <c r="AA107" i="1"/>
  <c r="U107" i="1"/>
  <c r="O107" i="1"/>
  <c r="N107" i="1"/>
  <c r="M107" i="1"/>
  <c r="L107" i="1"/>
  <c r="K107" i="1"/>
  <c r="J107" i="1"/>
  <c r="AG106" i="1"/>
  <c r="AA106" i="1"/>
  <c r="U106" i="1"/>
  <c r="O106" i="1"/>
  <c r="N106" i="1"/>
  <c r="M106" i="1"/>
  <c r="L106" i="1"/>
  <c r="K106" i="1"/>
  <c r="J106" i="1"/>
  <c r="AG105" i="1"/>
  <c r="AA105" i="1"/>
  <c r="U105" i="1"/>
  <c r="O105" i="1"/>
  <c r="N105" i="1"/>
  <c r="M105" i="1"/>
  <c r="L105" i="1"/>
  <c r="K105" i="1"/>
  <c r="J105" i="1"/>
  <c r="AG104" i="1"/>
  <c r="AA104" i="1"/>
  <c r="U104" i="1"/>
  <c r="O104" i="1"/>
  <c r="N104" i="1"/>
  <c r="M104" i="1"/>
  <c r="L104" i="1"/>
  <c r="K104" i="1"/>
  <c r="J104" i="1"/>
  <c r="AG103" i="1"/>
  <c r="AA103" i="1"/>
  <c r="U103" i="1"/>
  <c r="O103" i="1"/>
  <c r="N103" i="1"/>
  <c r="M103" i="1"/>
  <c r="L103" i="1"/>
  <c r="K103" i="1"/>
  <c r="J103" i="1"/>
  <c r="AG102" i="1"/>
  <c r="AA102" i="1"/>
  <c r="U102" i="1"/>
  <c r="O102" i="1"/>
  <c r="N102" i="1"/>
  <c r="M102" i="1"/>
  <c r="L102" i="1"/>
  <c r="K102" i="1"/>
  <c r="J102" i="1"/>
  <c r="AG101" i="1"/>
  <c r="AA101" i="1"/>
  <c r="U101" i="1"/>
  <c r="O101" i="1"/>
  <c r="N101" i="1"/>
  <c r="M101" i="1"/>
  <c r="L101" i="1"/>
  <c r="K101" i="1"/>
  <c r="J101" i="1"/>
  <c r="AG100" i="1"/>
  <c r="AA100" i="1"/>
  <c r="U100" i="1"/>
  <c r="O100" i="1"/>
  <c r="N100" i="1"/>
  <c r="M100" i="1"/>
  <c r="L100" i="1"/>
  <c r="K100" i="1"/>
  <c r="J100" i="1"/>
  <c r="AG99" i="1"/>
  <c r="AA99" i="1"/>
  <c r="U99" i="1"/>
  <c r="O99" i="1"/>
  <c r="N99" i="1"/>
  <c r="M99" i="1"/>
  <c r="L99" i="1"/>
  <c r="K99" i="1"/>
  <c r="J99" i="1"/>
  <c r="AG98" i="1"/>
  <c r="AA98" i="1"/>
  <c r="U98" i="1"/>
  <c r="O98" i="1"/>
  <c r="N98" i="1"/>
  <c r="M98" i="1"/>
  <c r="L98" i="1"/>
  <c r="K98" i="1"/>
  <c r="J98" i="1"/>
  <c r="AG97" i="1"/>
  <c r="AA97" i="1"/>
  <c r="U97" i="1"/>
  <c r="O97" i="1"/>
  <c r="N97" i="1"/>
  <c r="M97" i="1"/>
  <c r="L97" i="1"/>
  <c r="K97" i="1"/>
  <c r="J97" i="1"/>
  <c r="AG96" i="1"/>
  <c r="AA96" i="1"/>
  <c r="U96" i="1"/>
  <c r="O96" i="1"/>
  <c r="N96" i="1"/>
  <c r="M96" i="1"/>
  <c r="L96" i="1"/>
  <c r="K96" i="1"/>
  <c r="J96" i="1"/>
  <c r="AG95" i="1"/>
  <c r="AA95" i="1"/>
  <c r="U95" i="1"/>
  <c r="O95" i="1"/>
  <c r="N95" i="1"/>
  <c r="M95" i="1"/>
  <c r="L95" i="1"/>
  <c r="K95" i="1"/>
  <c r="J95" i="1"/>
  <c r="AG94" i="1"/>
  <c r="AA94" i="1"/>
  <c r="U94" i="1"/>
  <c r="O94" i="1"/>
  <c r="N94" i="1"/>
  <c r="M94" i="1"/>
  <c r="L94" i="1"/>
  <c r="K94" i="1"/>
  <c r="J94" i="1"/>
  <c r="AG93" i="1"/>
  <c r="AA93" i="1"/>
  <c r="U93" i="1"/>
  <c r="O93" i="1"/>
  <c r="N93" i="1"/>
  <c r="M93" i="1"/>
  <c r="L93" i="1"/>
  <c r="K93" i="1"/>
  <c r="J93" i="1"/>
  <c r="AG92" i="1"/>
  <c r="AA92" i="1"/>
  <c r="U92" i="1"/>
  <c r="O92" i="1"/>
  <c r="N92" i="1"/>
  <c r="M92" i="1"/>
  <c r="L92" i="1"/>
  <c r="K92" i="1"/>
  <c r="J92" i="1"/>
  <c r="AG91" i="1"/>
  <c r="AA91" i="1"/>
  <c r="U91" i="1"/>
  <c r="O91" i="1"/>
  <c r="N91" i="1"/>
  <c r="M91" i="1"/>
  <c r="L91" i="1"/>
  <c r="K91" i="1"/>
  <c r="J91" i="1"/>
  <c r="AG90" i="1"/>
  <c r="AA90" i="1"/>
  <c r="U90" i="1"/>
  <c r="O90" i="1"/>
  <c r="N90" i="1"/>
  <c r="M90" i="1"/>
  <c r="L90" i="1"/>
  <c r="K90" i="1"/>
  <c r="J90" i="1"/>
  <c r="AG89" i="1"/>
  <c r="AA89" i="1"/>
  <c r="U89" i="1"/>
  <c r="O89" i="1"/>
  <c r="N89" i="1"/>
  <c r="M89" i="1"/>
  <c r="L89" i="1"/>
  <c r="K89" i="1"/>
  <c r="J89" i="1"/>
  <c r="AG88" i="1"/>
  <c r="AA88" i="1"/>
  <c r="U88" i="1"/>
  <c r="O88" i="1"/>
  <c r="N88" i="1"/>
  <c r="M88" i="1"/>
  <c r="L88" i="1"/>
  <c r="K88" i="1"/>
  <c r="J88" i="1"/>
  <c r="AG87" i="1"/>
  <c r="AA87" i="1"/>
  <c r="U87" i="1"/>
  <c r="O87" i="1"/>
  <c r="N87" i="1"/>
  <c r="M87" i="1"/>
  <c r="L87" i="1"/>
  <c r="K87" i="1"/>
  <c r="J87" i="1"/>
  <c r="AG86" i="1"/>
  <c r="AA86" i="1"/>
  <c r="U86" i="1"/>
  <c r="O86" i="1"/>
  <c r="N86" i="1"/>
  <c r="M86" i="1"/>
  <c r="L86" i="1"/>
  <c r="K86" i="1"/>
  <c r="J86" i="1"/>
  <c r="AG85" i="1"/>
  <c r="AA85" i="1"/>
  <c r="U85" i="1"/>
  <c r="O85" i="1"/>
  <c r="N85" i="1"/>
  <c r="M85" i="1"/>
  <c r="L85" i="1"/>
  <c r="K85" i="1"/>
  <c r="J85" i="1"/>
  <c r="AG84" i="1"/>
  <c r="AA84" i="1"/>
  <c r="U84" i="1"/>
  <c r="O84" i="1"/>
  <c r="N84" i="1"/>
  <c r="M84" i="1"/>
  <c r="L84" i="1"/>
  <c r="K84" i="1"/>
  <c r="J84" i="1"/>
  <c r="AG83" i="1"/>
  <c r="AA83" i="1"/>
  <c r="U83" i="1"/>
  <c r="O83" i="1"/>
  <c r="N83" i="1"/>
  <c r="M83" i="1"/>
  <c r="L83" i="1"/>
  <c r="K83" i="1"/>
  <c r="J83" i="1"/>
  <c r="AG82" i="1"/>
  <c r="AA82" i="1"/>
  <c r="U82" i="1"/>
  <c r="O82" i="1"/>
  <c r="N82" i="1"/>
  <c r="M82" i="1"/>
  <c r="L82" i="1"/>
  <c r="K82" i="1"/>
  <c r="J82" i="1"/>
  <c r="AG81" i="1"/>
  <c r="AA81" i="1"/>
  <c r="U81" i="1"/>
  <c r="O81" i="1"/>
  <c r="N81" i="1"/>
  <c r="M81" i="1"/>
  <c r="L81" i="1"/>
  <c r="K81" i="1"/>
  <c r="J81" i="1"/>
  <c r="AG80" i="1"/>
  <c r="AA80" i="1"/>
  <c r="U80" i="1"/>
  <c r="O80" i="1"/>
  <c r="N80" i="1"/>
  <c r="M80" i="1"/>
  <c r="L80" i="1"/>
  <c r="K80" i="1"/>
  <c r="J80" i="1"/>
  <c r="AG79" i="1"/>
  <c r="AA79" i="1"/>
  <c r="U79" i="1"/>
  <c r="O79" i="1"/>
  <c r="N79" i="1"/>
  <c r="M79" i="1"/>
  <c r="L79" i="1"/>
  <c r="K79" i="1"/>
  <c r="J79" i="1"/>
  <c r="AG78" i="1"/>
  <c r="AA78" i="1"/>
  <c r="U78" i="1"/>
  <c r="O78" i="1"/>
  <c r="N78" i="1"/>
  <c r="M78" i="1"/>
  <c r="L78" i="1"/>
  <c r="K78" i="1"/>
  <c r="J78" i="1"/>
  <c r="AG77" i="1"/>
  <c r="AA77" i="1"/>
  <c r="U77" i="1"/>
  <c r="O77" i="1"/>
  <c r="N77" i="1"/>
  <c r="M77" i="1"/>
  <c r="L77" i="1"/>
  <c r="K77" i="1"/>
  <c r="J77" i="1"/>
  <c r="AG76" i="1"/>
  <c r="AA76" i="1"/>
  <c r="U76" i="1"/>
  <c r="O76" i="1"/>
  <c r="N76" i="1"/>
  <c r="M76" i="1"/>
  <c r="L76" i="1"/>
  <c r="K76" i="1"/>
  <c r="J76" i="1"/>
  <c r="AG75" i="1"/>
  <c r="AA75" i="1"/>
  <c r="U75" i="1"/>
  <c r="O75" i="1"/>
  <c r="N75" i="1"/>
  <c r="M75" i="1"/>
  <c r="L75" i="1"/>
  <c r="K75" i="1"/>
  <c r="J75" i="1"/>
  <c r="AG74" i="1"/>
  <c r="AA74" i="1"/>
  <c r="U74" i="1"/>
  <c r="O74" i="1"/>
  <c r="N74" i="1"/>
  <c r="M74" i="1"/>
  <c r="L74" i="1"/>
  <c r="K74" i="1"/>
  <c r="J74" i="1"/>
  <c r="AG73" i="1"/>
  <c r="AA73" i="1"/>
  <c r="U73" i="1"/>
  <c r="O73" i="1"/>
  <c r="N73" i="1"/>
  <c r="M73" i="1"/>
  <c r="L73" i="1"/>
  <c r="K73" i="1"/>
  <c r="J73" i="1"/>
  <c r="AG72" i="1"/>
  <c r="AA72" i="1"/>
  <c r="U72" i="1"/>
  <c r="O72" i="1"/>
  <c r="N72" i="1"/>
  <c r="M72" i="1"/>
  <c r="L72" i="1"/>
  <c r="K72" i="1"/>
  <c r="J72" i="1"/>
  <c r="AG71" i="1"/>
  <c r="AA71" i="1"/>
  <c r="U71" i="1"/>
  <c r="O71" i="1"/>
  <c r="N71" i="1"/>
  <c r="M71" i="1"/>
  <c r="L71" i="1"/>
  <c r="K71" i="1"/>
  <c r="J71" i="1"/>
  <c r="AG70" i="1"/>
  <c r="AA70" i="1"/>
  <c r="U70" i="1"/>
  <c r="O70" i="1"/>
  <c r="N70" i="1"/>
  <c r="M70" i="1"/>
  <c r="L70" i="1"/>
  <c r="K70" i="1"/>
  <c r="J70" i="1"/>
  <c r="AG69" i="1"/>
  <c r="AA69" i="1"/>
  <c r="U69" i="1"/>
  <c r="O69" i="1"/>
  <c r="N69" i="1"/>
  <c r="M69" i="1"/>
  <c r="L69" i="1"/>
  <c r="K69" i="1"/>
  <c r="J69" i="1"/>
  <c r="AG68" i="1"/>
  <c r="AA68" i="1"/>
  <c r="U68" i="1"/>
  <c r="O68" i="1"/>
  <c r="N68" i="1"/>
  <c r="M68" i="1"/>
  <c r="L68" i="1"/>
  <c r="K68" i="1"/>
  <c r="J68" i="1"/>
  <c r="AG67" i="1"/>
  <c r="AA67" i="1"/>
  <c r="U67" i="1"/>
  <c r="O67" i="1"/>
  <c r="N67" i="1"/>
  <c r="M67" i="1"/>
  <c r="L67" i="1"/>
  <c r="K67" i="1"/>
  <c r="J67" i="1"/>
  <c r="AG66" i="1"/>
  <c r="AA66" i="1"/>
  <c r="U66" i="1"/>
  <c r="O66" i="1"/>
  <c r="N66" i="1"/>
  <c r="M66" i="1"/>
  <c r="L66" i="1"/>
  <c r="K66" i="1"/>
  <c r="J66" i="1"/>
  <c r="AG65" i="1"/>
  <c r="AA65" i="1"/>
  <c r="U65" i="1"/>
  <c r="O65" i="1"/>
  <c r="N65" i="1"/>
  <c r="M65" i="1"/>
  <c r="L65" i="1"/>
  <c r="K65" i="1"/>
  <c r="J65" i="1"/>
  <c r="AG64" i="1"/>
  <c r="AA64" i="1"/>
  <c r="U64" i="1"/>
  <c r="O64" i="1"/>
  <c r="N64" i="1"/>
  <c r="M64" i="1"/>
  <c r="L64" i="1"/>
  <c r="K64" i="1"/>
  <c r="J64" i="1"/>
  <c r="AG63" i="1"/>
  <c r="AA63" i="1"/>
  <c r="U63" i="1"/>
  <c r="O63" i="1"/>
  <c r="N63" i="1"/>
  <c r="M63" i="1"/>
  <c r="L63" i="1"/>
  <c r="K63" i="1"/>
  <c r="J63" i="1"/>
  <c r="AG62" i="1"/>
  <c r="AA62" i="1"/>
  <c r="U62" i="1"/>
  <c r="O62" i="1"/>
  <c r="N62" i="1"/>
  <c r="M62" i="1"/>
  <c r="L62" i="1"/>
  <c r="K62" i="1"/>
  <c r="J62" i="1"/>
  <c r="AG61" i="1"/>
  <c r="AA61" i="1"/>
  <c r="U61" i="1"/>
  <c r="O61" i="1"/>
  <c r="N61" i="1"/>
  <c r="M61" i="1"/>
  <c r="L61" i="1"/>
  <c r="K61" i="1"/>
  <c r="J61" i="1"/>
  <c r="AG60" i="1"/>
  <c r="AA60" i="1"/>
  <c r="U60" i="1"/>
  <c r="O60" i="1"/>
  <c r="N60" i="1"/>
  <c r="M60" i="1"/>
  <c r="L60" i="1"/>
  <c r="K60" i="1"/>
  <c r="J60" i="1"/>
  <c r="AG59" i="1"/>
  <c r="AA59" i="1"/>
  <c r="U59" i="1"/>
  <c r="O59" i="1"/>
  <c r="N59" i="1"/>
  <c r="M59" i="1"/>
  <c r="L59" i="1"/>
  <c r="K59" i="1"/>
  <c r="J59" i="1"/>
  <c r="AG58" i="1"/>
  <c r="AA58" i="1"/>
  <c r="U58" i="1"/>
  <c r="O58" i="1"/>
  <c r="N58" i="1"/>
  <c r="M58" i="1"/>
  <c r="L58" i="1"/>
  <c r="K58" i="1"/>
  <c r="J58" i="1"/>
  <c r="AG57" i="1"/>
  <c r="AA57" i="1"/>
  <c r="U57" i="1"/>
  <c r="O57" i="1"/>
  <c r="N57" i="1"/>
  <c r="M57" i="1"/>
  <c r="L57" i="1"/>
  <c r="K57" i="1"/>
  <c r="J57" i="1"/>
  <c r="AG56" i="1"/>
  <c r="AA56" i="1"/>
  <c r="U56" i="1"/>
  <c r="O56" i="1"/>
  <c r="N56" i="1"/>
  <c r="M56" i="1"/>
  <c r="L56" i="1"/>
  <c r="K56" i="1"/>
  <c r="J56" i="1"/>
  <c r="AG55" i="1"/>
  <c r="AA55" i="1"/>
  <c r="U55" i="1"/>
  <c r="O55" i="1"/>
  <c r="N55" i="1"/>
  <c r="M55" i="1"/>
  <c r="L55" i="1"/>
  <c r="K55" i="1"/>
  <c r="J55" i="1"/>
  <c r="AG54" i="1"/>
  <c r="AA54" i="1"/>
  <c r="U54" i="1"/>
  <c r="O54" i="1"/>
  <c r="N54" i="1"/>
  <c r="M54" i="1"/>
  <c r="L54" i="1"/>
  <c r="K54" i="1"/>
  <c r="J54" i="1"/>
  <c r="AG53" i="1"/>
  <c r="AA53" i="1"/>
  <c r="U53" i="1"/>
  <c r="O53" i="1"/>
  <c r="N53" i="1"/>
  <c r="M53" i="1"/>
  <c r="L53" i="1"/>
  <c r="K53" i="1"/>
  <c r="J53" i="1"/>
  <c r="AG52" i="1"/>
  <c r="AA52" i="1"/>
  <c r="U52" i="1"/>
  <c r="O52" i="1"/>
  <c r="N52" i="1"/>
  <c r="M52" i="1"/>
  <c r="L52" i="1"/>
  <c r="K52" i="1"/>
  <c r="J52" i="1"/>
  <c r="AG51" i="1"/>
  <c r="AA51" i="1"/>
  <c r="U51" i="1"/>
  <c r="O51" i="1"/>
  <c r="N51" i="1"/>
  <c r="M51" i="1"/>
  <c r="L51" i="1"/>
  <c r="K51" i="1"/>
  <c r="J51" i="1"/>
  <c r="AG50" i="1"/>
  <c r="AA50" i="1"/>
  <c r="U50" i="1"/>
  <c r="O50" i="1"/>
  <c r="N50" i="1"/>
  <c r="M50" i="1"/>
  <c r="L50" i="1"/>
  <c r="K50" i="1"/>
  <c r="J50" i="1"/>
  <c r="AG49" i="1"/>
  <c r="AA49" i="1"/>
  <c r="U49" i="1"/>
  <c r="O49" i="1"/>
  <c r="N49" i="1"/>
  <c r="M49" i="1"/>
  <c r="L49" i="1"/>
  <c r="K49" i="1"/>
  <c r="J49" i="1"/>
  <c r="AG48" i="1"/>
  <c r="AA48" i="1"/>
  <c r="U48" i="1"/>
  <c r="O48" i="1"/>
  <c r="N48" i="1"/>
  <c r="M48" i="1"/>
  <c r="L48" i="1"/>
  <c r="K48" i="1"/>
  <c r="J48" i="1"/>
  <c r="AG47" i="1"/>
  <c r="AA47" i="1"/>
  <c r="U47" i="1"/>
  <c r="O47" i="1"/>
  <c r="N47" i="1"/>
  <c r="M47" i="1"/>
  <c r="L47" i="1"/>
  <c r="K47" i="1"/>
  <c r="J47" i="1"/>
  <c r="AG46" i="1"/>
  <c r="AA46" i="1"/>
  <c r="U46" i="1"/>
  <c r="O46" i="1"/>
  <c r="N46" i="1"/>
  <c r="M46" i="1"/>
  <c r="L46" i="1"/>
  <c r="K46" i="1"/>
  <c r="J46" i="1"/>
  <c r="AG45" i="1"/>
  <c r="AA45" i="1"/>
  <c r="U45" i="1"/>
  <c r="O45" i="1"/>
  <c r="N45" i="1"/>
  <c r="M45" i="1"/>
  <c r="L45" i="1"/>
  <c r="K45" i="1"/>
  <c r="J45" i="1"/>
  <c r="AG44" i="1"/>
  <c r="AA44" i="1"/>
  <c r="U44" i="1"/>
  <c r="O44" i="1"/>
  <c r="N44" i="1"/>
  <c r="M44" i="1"/>
  <c r="L44" i="1"/>
  <c r="K44" i="1"/>
  <c r="J44" i="1"/>
  <c r="AG43" i="1"/>
  <c r="AA43" i="1"/>
  <c r="U43" i="1"/>
  <c r="O43" i="1"/>
  <c r="N43" i="1"/>
  <c r="M43" i="1"/>
  <c r="L43" i="1"/>
  <c r="K43" i="1"/>
  <c r="J43" i="1"/>
  <c r="AG42" i="1"/>
  <c r="AA42" i="1"/>
  <c r="U42" i="1"/>
  <c r="O42" i="1"/>
  <c r="N42" i="1"/>
  <c r="M42" i="1"/>
  <c r="L42" i="1"/>
  <c r="K42" i="1"/>
  <c r="J42" i="1"/>
  <c r="AG41" i="1"/>
  <c r="AA41" i="1"/>
  <c r="U41" i="1"/>
  <c r="O41" i="1"/>
  <c r="N41" i="1"/>
  <c r="M41" i="1"/>
  <c r="L41" i="1"/>
  <c r="K41" i="1"/>
  <c r="J41" i="1"/>
  <c r="AG40" i="1"/>
  <c r="AA40" i="1"/>
  <c r="U40" i="1"/>
  <c r="O40" i="1"/>
  <c r="N40" i="1"/>
  <c r="M40" i="1"/>
  <c r="L40" i="1"/>
  <c r="K40" i="1"/>
  <c r="J40" i="1"/>
  <c r="AG39" i="1"/>
  <c r="AA39" i="1"/>
  <c r="U39" i="1"/>
  <c r="O39" i="1"/>
  <c r="N39" i="1"/>
  <c r="M39" i="1"/>
  <c r="L39" i="1"/>
  <c r="K39" i="1"/>
  <c r="J39" i="1"/>
  <c r="AG38" i="1"/>
  <c r="AA38" i="1"/>
  <c r="U38" i="1"/>
  <c r="O38" i="1"/>
  <c r="N38" i="1"/>
  <c r="M38" i="1"/>
  <c r="L38" i="1"/>
  <c r="K38" i="1"/>
  <c r="J38" i="1"/>
  <c r="AG37" i="1"/>
  <c r="AA37" i="1"/>
  <c r="U37" i="1"/>
  <c r="O37" i="1"/>
  <c r="N37" i="1"/>
  <c r="M37" i="1"/>
  <c r="L37" i="1"/>
  <c r="K37" i="1"/>
  <c r="J37" i="1"/>
  <c r="AG36" i="1"/>
  <c r="AA36" i="1"/>
  <c r="U36" i="1"/>
  <c r="O36" i="1"/>
  <c r="N36" i="1"/>
  <c r="M36" i="1"/>
  <c r="L36" i="1"/>
  <c r="K36" i="1"/>
  <c r="J36" i="1"/>
  <c r="AG35" i="1"/>
  <c r="AA35" i="1"/>
  <c r="U35" i="1"/>
  <c r="O35" i="1"/>
  <c r="N35" i="1"/>
  <c r="M35" i="1"/>
  <c r="L35" i="1"/>
  <c r="K35" i="1"/>
  <c r="J35" i="1"/>
  <c r="AG34" i="1"/>
  <c r="AA34" i="1"/>
  <c r="U34" i="1"/>
  <c r="O34" i="1"/>
  <c r="N34" i="1"/>
  <c r="M34" i="1"/>
  <c r="L34" i="1"/>
  <c r="K34" i="1"/>
  <c r="J34" i="1"/>
  <c r="AG33" i="1"/>
  <c r="AA33" i="1"/>
  <c r="U33" i="1"/>
  <c r="O33" i="1"/>
  <c r="N33" i="1"/>
  <c r="M33" i="1"/>
  <c r="L33" i="1"/>
  <c r="K33" i="1"/>
  <c r="J33" i="1"/>
  <c r="AG32" i="1"/>
  <c r="AA32" i="1"/>
  <c r="U32" i="1"/>
  <c r="O32" i="1"/>
  <c r="N32" i="1"/>
  <c r="M32" i="1"/>
  <c r="L32" i="1"/>
  <c r="K32" i="1"/>
  <c r="J32" i="1"/>
  <c r="AG31" i="1"/>
  <c r="AA31" i="1"/>
  <c r="U31" i="1"/>
  <c r="O31" i="1"/>
  <c r="N31" i="1"/>
  <c r="M31" i="1"/>
  <c r="L31" i="1"/>
  <c r="K31" i="1"/>
  <c r="J31" i="1"/>
  <c r="AG30" i="1"/>
  <c r="AA30" i="1"/>
  <c r="U30" i="1"/>
  <c r="O30" i="1"/>
  <c r="N30" i="1"/>
  <c r="M30" i="1"/>
  <c r="L30" i="1"/>
  <c r="K30" i="1"/>
  <c r="J30" i="1"/>
  <c r="AG29" i="1"/>
  <c r="AA29" i="1"/>
  <c r="U29" i="1"/>
  <c r="O29" i="1"/>
  <c r="N29" i="1"/>
  <c r="M29" i="1"/>
  <c r="L29" i="1"/>
  <c r="K29" i="1"/>
  <c r="J29" i="1"/>
  <c r="AG28" i="1"/>
  <c r="AA28" i="1"/>
  <c r="U28" i="1"/>
  <c r="O28" i="1"/>
  <c r="N28" i="1"/>
  <c r="M28" i="1"/>
  <c r="L28" i="1"/>
  <c r="K28" i="1"/>
  <c r="J28" i="1"/>
  <c r="AG27" i="1"/>
  <c r="AA27" i="1"/>
  <c r="U27" i="1"/>
  <c r="O27" i="1"/>
  <c r="N27" i="1"/>
  <c r="M27" i="1"/>
  <c r="L27" i="1"/>
  <c r="K27" i="1"/>
  <c r="J27" i="1"/>
  <c r="AG26" i="1"/>
  <c r="AA26" i="1"/>
  <c r="U26" i="1"/>
  <c r="O26" i="1"/>
  <c r="N26" i="1"/>
  <c r="M26" i="1"/>
  <c r="L26" i="1"/>
  <c r="K26" i="1"/>
  <c r="J26" i="1"/>
  <c r="AG25" i="1"/>
  <c r="AA25" i="1"/>
  <c r="U25" i="1"/>
  <c r="O25" i="1"/>
  <c r="N25" i="1"/>
  <c r="M25" i="1"/>
  <c r="L25" i="1"/>
  <c r="K25" i="1"/>
  <c r="J25" i="1"/>
  <c r="AG24" i="1"/>
  <c r="AA24" i="1"/>
  <c r="U24" i="1"/>
  <c r="O24" i="1"/>
  <c r="N24" i="1"/>
  <c r="M24" i="1"/>
  <c r="L24" i="1"/>
  <c r="K24" i="1"/>
  <c r="J24" i="1"/>
  <c r="AG23" i="1"/>
  <c r="AA23" i="1"/>
  <c r="U23" i="1"/>
  <c r="O23" i="1"/>
  <c r="N23" i="1"/>
  <c r="M23" i="1"/>
  <c r="L23" i="1"/>
  <c r="K23" i="1"/>
  <c r="J23" i="1"/>
  <c r="AG22" i="1"/>
  <c r="AA22" i="1"/>
  <c r="U22" i="1"/>
  <c r="O22" i="1"/>
  <c r="N22" i="1"/>
  <c r="M22" i="1"/>
  <c r="L22" i="1"/>
  <c r="K22" i="1"/>
  <c r="J22" i="1"/>
  <c r="AG21" i="1"/>
  <c r="AA21" i="1"/>
  <c r="U21" i="1"/>
  <c r="O21" i="1"/>
  <c r="N21" i="1"/>
  <c r="M21" i="1"/>
  <c r="L21" i="1"/>
  <c r="K21" i="1"/>
  <c r="J21" i="1"/>
  <c r="AG20" i="1"/>
  <c r="AA20" i="1"/>
  <c r="U20" i="1"/>
  <c r="O20" i="1"/>
  <c r="N20" i="1"/>
  <c r="M20" i="1"/>
  <c r="L20" i="1"/>
  <c r="K20" i="1"/>
  <c r="J20" i="1"/>
  <c r="AG19" i="1"/>
  <c r="AA19" i="1"/>
  <c r="U19" i="1"/>
  <c r="O19" i="1"/>
  <c r="N19" i="1"/>
  <c r="M19" i="1"/>
  <c r="L19" i="1"/>
  <c r="K19" i="1"/>
  <c r="J19" i="1"/>
  <c r="AG18" i="1"/>
  <c r="AA18" i="1"/>
  <c r="U18" i="1"/>
  <c r="O18" i="1"/>
  <c r="N18" i="1"/>
  <c r="M18" i="1"/>
  <c r="L18" i="1"/>
  <c r="K18" i="1"/>
  <c r="J18" i="1"/>
  <c r="AG17" i="1"/>
  <c r="AA17" i="1"/>
  <c r="U17" i="1"/>
  <c r="O17" i="1"/>
  <c r="N17" i="1"/>
  <c r="M17" i="1"/>
  <c r="L17" i="1"/>
  <c r="K17" i="1"/>
  <c r="J17" i="1"/>
  <c r="AG16" i="1"/>
  <c r="AA16" i="1"/>
  <c r="U16" i="1"/>
  <c r="O16" i="1"/>
  <c r="N16" i="1"/>
  <c r="M16" i="1"/>
  <c r="L16" i="1"/>
  <c r="K16" i="1"/>
  <c r="J16" i="1"/>
  <c r="A16" i="1"/>
  <c r="AG15" i="1"/>
  <c r="AA15" i="1"/>
  <c r="U15" i="1"/>
  <c r="O15" i="1"/>
  <c r="N15" i="1"/>
  <c r="M15" i="1"/>
  <c r="L15" i="1"/>
  <c r="K15" i="1"/>
  <c r="J15" i="1"/>
  <c r="A15" i="1"/>
  <c r="AG14" i="1"/>
  <c r="AA14" i="1"/>
  <c r="U14" i="1"/>
  <c r="O14" i="1"/>
  <c r="N14" i="1"/>
  <c r="M14" i="1"/>
  <c r="L14" i="1"/>
  <c r="K14" i="1"/>
  <c r="J14" i="1"/>
  <c r="AG13" i="1"/>
  <c r="AA13" i="1"/>
  <c r="U13" i="1"/>
  <c r="O13" i="1"/>
  <c r="N13" i="1"/>
  <c r="M13" i="1"/>
  <c r="L13" i="1"/>
  <c r="K13" i="1"/>
  <c r="J13" i="1"/>
  <c r="AG12" i="1"/>
  <c r="AA12" i="1"/>
  <c r="U12" i="1"/>
  <c r="O12" i="1"/>
  <c r="N12" i="1"/>
  <c r="M12" i="1"/>
  <c r="L12" i="1"/>
  <c r="K12" i="1"/>
  <c r="J12" i="1"/>
  <c r="AG11" i="1"/>
  <c r="AA11" i="1"/>
  <c r="U11" i="1"/>
  <c r="O11" i="1"/>
  <c r="N11" i="1"/>
  <c r="M11" i="1"/>
  <c r="L11" i="1"/>
  <c r="K11" i="1"/>
  <c r="J11" i="1"/>
  <c r="AG10" i="1"/>
  <c r="AA10" i="1"/>
  <c r="U10" i="1"/>
  <c r="O10" i="1"/>
  <c r="N10" i="1"/>
  <c r="M10" i="1"/>
  <c r="L10" i="1"/>
  <c r="K10" i="1"/>
  <c r="J10" i="1"/>
  <c r="AG9" i="1"/>
  <c r="AA9" i="1"/>
  <c r="U9" i="1"/>
  <c r="O9" i="1"/>
  <c r="N9" i="1"/>
  <c r="M9" i="1"/>
  <c r="L9" i="1"/>
  <c r="K9" i="1"/>
  <c r="J9" i="1"/>
  <c r="AG8" i="1"/>
  <c r="AA8" i="1"/>
  <c r="U8" i="1"/>
  <c r="O8" i="1"/>
  <c r="N8" i="1"/>
  <c r="M8" i="1"/>
  <c r="L8" i="1"/>
  <c r="K8" i="1"/>
  <c r="J8" i="1"/>
  <c r="AG7" i="1"/>
  <c r="AA7" i="1"/>
  <c r="U7" i="1"/>
  <c r="O7" i="1"/>
  <c r="N7" i="1"/>
  <c r="M7" i="1"/>
  <c r="L7" i="1"/>
  <c r="K7" i="1"/>
  <c r="J7" i="1"/>
  <c r="I13" i="23" l="1"/>
  <c r="G12" i="23"/>
  <c r="J13" i="23"/>
  <c r="S13" i="23"/>
  <c r="G9" i="23"/>
  <c r="K13" i="23"/>
  <c r="Y13" i="23"/>
  <c r="G8" i="23"/>
  <c r="G10" i="23"/>
  <c r="G7" i="23"/>
  <c r="G11" i="23"/>
  <c r="G13" i="23" s="1"/>
  <c r="G19" i="22"/>
  <c r="K19" i="22"/>
  <c r="H19" i="22"/>
  <c r="L19" i="22"/>
  <c r="F11" i="22"/>
  <c r="F12" i="22"/>
  <c r="F15" i="22"/>
  <c r="I19" i="22"/>
  <c r="R19" i="22"/>
  <c r="F13" i="22"/>
  <c r="F8" i="22"/>
  <c r="F10" i="22"/>
  <c r="F17" i="22"/>
  <c r="F7" i="22"/>
  <c r="F9" i="22"/>
  <c r="F16" i="22"/>
  <c r="F18" i="22"/>
  <c r="H17" i="21"/>
  <c r="L17" i="21"/>
  <c r="AE17" i="21"/>
  <c r="I17" i="21"/>
  <c r="M17" i="21"/>
  <c r="G16" i="21"/>
  <c r="G9" i="21"/>
  <c r="G14" i="21"/>
  <c r="G17" i="21" s="1"/>
  <c r="G10" i="21"/>
  <c r="G7" i="21"/>
  <c r="G8" i="21"/>
  <c r="J17" i="21"/>
  <c r="S17" i="21"/>
  <c r="G13" i="20"/>
  <c r="G14" i="20"/>
  <c r="G22" i="20"/>
  <c r="G33" i="20"/>
  <c r="G12" i="20"/>
  <c r="G18" i="20"/>
  <c r="G19" i="20"/>
  <c r="G30" i="20"/>
  <c r="G8" i="20"/>
  <c r="G9" i="20"/>
  <c r="G17" i="20"/>
  <c r="G24" i="20"/>
  <c r="G26" i="20"/>
  <c r="G27" i="20"/>
  <c r="G48" i="20"/>
  <c r="G50" i="20"/>
  <c r="G54" i="20"/>
  <c r="G58" i="20"/>
  <c r="G62" i="20"/>
  <c r="G66" i="20"/>
  <c r="M67" i="20"/>
  <c r="G25" i="20"/>
  <c r="G31" i="20"/>
  <c r="G51" i="20"/>
  <c r="G55" i="20"/>
  <c r="G23" i="20"/>
  <c r="G37" i="20"/>
  <c r="G41" i="20"/>
  <c r="G45" i="20"/>
  <c r="G52" i="20"/>
  <c r="G56" i="20"/>
  <c r="G60" i="20"/>
  <c r="G64" i="20"/>
  <c r="I67" i="20"/>
  <c r="G38" i="20"/>
  <c r="G42" i="20"/>
  <c r="G46" i="20"/>
  <c r="G59" i="20"/>
  <c r="G63" i="20"/>
  <c r="K67" i="20"/>
  <c r="Y67" i="20"/>
  <c r="G11" i="20"/>
  <c r="G16" i="20"/>
  <c r="G21" i="20"/>
  <c r="G29" i="20"/>
  <c r="G35" i="20"/>
  <c r="G40" i="20"/>
  <c r="G44" i="20"/>
  <c r="G53" i="20"/>
  <c r="G57" i="20"/>
  <c r="G61" i="20"/>
  <c r="G65" i="20"/>
  <c r="I100" i="19"/>
  <c r="G16" i="19"/>
  <c r="M100" i="19"/>
  <c r="G10" i="19"/>
  <c r="G20" i="19"/>
  <c r="G26" i="19"/>
  <c r="G30" i="19"/>
  <c r="G34" i="19"/>
  <c r="G38" i="19"/>
  <c r="G42" i="19"/>
  <c r="G46" i="19"/>
  <c r="G50" i="19"/>
  <c r="G54" i="19"/>
  <c r="G58" i="19"/>
  <c r="G62" i="19"/>
  <c r="G66" i="19"/>
  <c r="G69" i="19"/>
  <c r="G73" i="19"/>
  <c r="G76" i="19"/>
  <c r="G84" i="19"/>
  <c r="G92" i="19"/>
  <c r="I105" i="19"/>
  <c r="H106" i="19"/>
  <c r="L106" i="19"/>
  <c r="J100" i="19"/>
  <c r="S100" i="19"/>
  <c r="G8" i="19"/>
  <c r="G15" i="19"/>
  <c r="G19" i="19"/>
  <c r="G23" i="19"/>
  <c r="G27" i="19"/>
  <c r="G31" i="19"/>
  <c r="G35" i="19"/>
  <c r="G39" i="19"/>
  <c r="G43" i="19"/>
  <c r="G47" i="19"/>
  <c r="G51" i="19"/>
  <c r="G55" i="19"/>
  <c r="G59" i="19"/>
  <c r="G63" i="19"/>
  <c r="G67" i="19"/>
  <c r="G70" i="19"/>
  <c r="G74" i="19"/>
  <c r="G82" i="19"/>
  <c r="G90" i="19"/>
  <c r="G98" i="19"/>
  <c r="I106" i="19"/>
  <c r="G7" i="19"/>
  <c r="K100" i="19"/>
  <c r="Y100" i="19"/>
  <c r="G14" i="19"/>
  <c r="G18" i="19"/>
  <c r="G22" i="19"/>
  <c r="G24" i="19"/>
  <c r="G28" i="19"/>
  <c r="G32" i="19"/>
  <c r="G36" i="19"/>
  <c r="G40" i="19"/>
  <c r="G44" i="19"/>
  <c r="G48" i="19"/>
  <c r="G52" i="19"/>
  <c r="G56" i="19"/>
  <c r="G60" i="19"/>
  <c r="G64" i="19"/>
  <c r="G68" i="19"/>
  <c r="G71" i="19"/>
  <c r="G80" i="19"/>
  <c r="G88" i="19"/>
  <c r="G96" i="19"/>
  <c r="G33" i="18"/>
  <c r="G11" i="18"/>
  <c r="G43" i="18"/>
  <c r="G47" i="18"/>
  <c r="G72" i="18"/>
  <c r="G85" i="18"/>
  <c r="G17" i="18"/>
  <c r="G25" i="18"/>
  <c r="G29" i="18"/>
  <c r="G32" i="18"/>
  <c r="G39" i="18"/>
  <c r="G74" i="18"/>
  <c r="G41" i="18"/>
  <c r="G49" i="18"/>
  <c r="G60" i="18"/>
  <c r="G63" i="18"/>
  <c r="G70" i="18"/>
  <c r="J103" i="18"/>
  <c r="G9" i="18"/>
  <c r="G15" i="18"/>
  <c r="G19" i="18"/>
  <c r="G23" i="18"/>
  <c r="G37" i="18"/>
  <c r="G40" i="18"/>
  <c r="G51" i="18"/>
  <c r="G68" i="18"/>
  <c r="G71" i="18"/>
  <c r="G78" i="18"/>
  <c r="G82" i="18"/>
  <c r="G93" i="18"/>
  <c r="G13" i="18"/>
  <c r="G16" i="18"/>
  <c r="G27" i="18"/>
  <c r="G31" i="18"/>
  <c r="G45" i="18"/>
  <c r="G48" i="18"/>
  <c r="G58" i="18"/>
  <c r="G62" i="18"/>
  <c r="G76" i="18"/>
  <c r="G79" i="18"/>
  <c r="G86" i="18"/>
  <c r="G90" i="18"/>
  <c r="G21" i="18"/>
  <c r="G24" i="18"/>
  <c r="G35" i="18"/>
  <c r="G53" i="18"/>
  <c r="G55" i="18"/>
  <c r="G66" i="18"/>
  <c r="G84" i="18"/>
  <c r="G94" i="18"/>
  <c r="K103" i="18"/>
  <c r="Y103" i="18"/>
  <c r="G14" i="18"/>
  <c r="G22" i="18"/>
  <c r="G30" i="18"/>
  <c r="G38" i="18"/>
  <c r="G46" i="18"/>
  <c r="G54" i="18"/>
  <c r="G61" i="18"/>
  <c r="G69" i="18"/>
  <c r="G77" i="18"/>
  <c r="G83" i="18"/>
  <c r="G91" i="18"/>
  <c r="G98" i="18"/>
  <c r="G102" i="18"/>
  <c r="H103" i="18"/>
  <c r="L103" i="18"/>
  <c r="G12" i="18"/>
  <c r="G20" i="18"/>
  <c r="G28" i="18"/>
  <c r="G36" i="18"/>
  <c r="G44" i="18"/>
  <c r="G52" i="18"/>
  <c r="G56" i="18"/>
  <c r="G59" i="18"/>
  <c r="G67" i="18"/>
  <c r="G75" i="18"/>
  <c r="G89" i="18"/>
  <c r="G97" i="18"/>
  <c r="G101" i="18"/>
  <c r="I103" i="18"/>
  <c r="M103" i="18"/>
  <c r="G8" i="18"/>
  <c r="G10" i="18"/>
  <c r="G18" i="18"/>
  <c r="G26" i="18"/>
  <c r="G34" i="18"/>
  <c r="G42" i="18"/>
  <c r="G50" i="18"/>
  <c r="G57" i="18"/>
  <c r="G65" i="18"/>
  <c r="G73" i="18"/>
  <c r="G81" i="18"/>
  <c r="G87" i="18"/>
  <c r="G95" i="18"/>
  <c r="G100" i="18"/>
  <c r="G10" i="17"/>
  <c r="G15" i="17"/>
  <c r="G21" i="17"/>
  <c r="G24" i="17"/>
  <c r="G28" i="17"/>
  <c r="G32" i="17"/>
  <c r="G19" i="17"/>
  <c r="G16" i="17"/>
  <c r="G25" i="17"/>
  <c r="G29" i="17"/>
  <c r="G33" i="17"/>
  <c r="G8" i="17"/>
  <c r="G12" i="17"/>
  <c r="G20" i="17"/>
  <c r="G9" i="17"/>
  <c r="G18" i="17"/>
  <c r="G27" i="17"/>
  <c r="G11" i="17"/>
  <c r="G14" i="17"/>
  <c r="G23" i="17"/>
  <c r="G31" i="17"/>
  <c r="I10" i="16"/>
  <c r="M10" i="16"/>
  <c r="G8" i="16"/>
  <c r="S10" i="16"/>
  <c r="G9" i="16"/>
  <c r="J10" i="16"/>
  <c r="K10" i="16"/>
  <c r="Y10" i="16"/>
  <c r="J10" i="15"/>
  <c r="AE10" i="15"/>
  <c r="G9" i="15"/>
  <c r="L10" i="15"/>
  <c r="Y10" i="15"/>
  <c r="S10" i="15"/>
  <c r="G9" i="14"/>
  <c r="G10" i="14"/>
  <c r="G12" i="14"/>
  <c r="G8" i="14"/>
  <c r="G13" i="14" s="1"/>
  <c r="K84" i="13"/>
  <c r="Y84" i="13"/>
  <c r="G9" i="13"/>
  <c r="G20" i="13"/>
  <c r="G32" i="13"/>
  <c r="G36" i="13"/>
  <c r="G45" i="13"/>
  <c r="G77" i="13"/>
  <c r="G14" i="13"/>
  <c r="G17" i="13"/>
  <c r="G28" i="13"/>
  <c r="G44" i="13"/>
  <c r="G15" i="13"/>
  <c r="G19" i="13"/>
  <c r="G22" i="13"/>
  <c r="G30" i="13"/>
  <c r="G56" i="13"/>
  <c r="G11" i="13"/>
  <c r="G8" i="13"/>
  <c r="H84" i="13"/>
  <c r="L84" i="13"/>
  <c r="AE84" i="13"/>
  <c r="G10" i="13"/>
  <c r="G16" i="13"/>
  <c r="I84" i="13"/>
  <c r="M84" i="13"/>
  <c r="G12" i="13"/>
  <c r="G31" i="13"/>
  <c r="G35" i="13"/>
  <c r="G43" i="13"/>
  <c r="G63" i="13"/>
  <c r="G73" i="13"/>
  <c r="G25" i="13"/>
  <c r="G39" i="13"/>
  <c r="G47" i="13"/>
  <c r="G62" i="13"/>
  <c r="G81" i="13"/>
  <c r="G18" i="13"/>
  <c r="G21" i="13"/>
  <c r="G29" i="13"/>
  <c r="G57" i="13"/>
  <c r="G65" i="13"/>
  <c r="G69" i="13"/>
  <c r="G83" i="13"/>
  <c r="G23" i="13"/>
  <c r="G27" i="13"/>
  <c r="G33" i="13"/>
  <c r="G34" i="13"/>
  <c r="G37" i="13"/>
  <c r="G38" i="13"/>
  <c r="G46" i="13"/>
  <c r="G49" i="13"/>
  <c r="G53" i="13"/>
  <c r="G72" i="13"/>
  <c r="G78" i="13"/>
  <c r="G82" i="13"/>
  <c r="G48" i="13"/>
  <c r="G54" i="13"/>
  <c r="G55" i="13"/>
  <c r="G64" i="13"/>
  <c r="G70" i="13"/>
  <c r="G71" i="13"/>
  <c r="G80" i="13"/>
  <c r="G52" i="13"/>
  <c r="G58" i="13"/>
  <c r="G59" i="13"/>
  <c r="G68" i="13"/>
  <c r="G74" i="13"/>
  <c r="G75" i="13"/>
  <c r="G40" i="13"/>
  <c r="G42" i="13"/>
  <c r="G50" i="13"/>
  <c r="G51" i="13"/>
  <c r="G60" i="13"/>
  <c r="G66" i="13"/>
  <c r="G67" i="13"/>
  <c r="G76" i="13"/>
  <c r="G62" i="12"/>
  <c r="G70" i="12"/>
  <c r="G74" i="12"/>
  <c r="G77" i="12"/>
  <c r="G88" i="12"/>
  <c r="G55" i="12"/>
  <c r="G19" i="12"/>
  <c r="G27" i="12"/>
  <c r="G31" i="12"/>
  <c r="G38" i="12"/>
  <c r="G8" i="12"/>
  <c r="G28" i="12"/>
  <c r="G43" i="12"/>
  <c r="G47" i="12"/>
  <c r="G50" i="12"/>
  <c r="G71" i="12"/>
  <c r="G86" i="12"/>
  <c r="G12" i="12"/>
  <c r="J89" i="12"/>
  <c r="S89" i="12"/>
  <c r="G23" i="12"/>
  <c r="G25" i="12"/>
  <c r="G44" i="12"/>
  <c r="G66" i="12"/>
  <c r="G68" i="12"/>
  <c r="G11" i="12"/>
  <c r="G15" i="12"/>
  <c r="G18" i="12"/>
  <c r="G39" i="12"/>
  <c r="G41" i="12"/>
  <c r="G54" i="12"/>
  <c r="G58" i="12"/>
  <c r="G65" i="12"/>
  <c r="G82" i="12"/>
  <c r="G84" i="12"/>
  <c r="H89" i="12"/>
  <c r="L89" i="12"/>
  <c r="AE89" i="12"/>
  <c r="G10" i="12"/>
  <c r="G17" i="12"/>
  <c r="G20" i="12"/>
  <c r="G26" i="12"/>
  <c r="G33" i="12"/>
  <c r="G36" i="12"/>
  <c r="G46" i="12"/>
  <c r="G57" i="12"/>
  <c r="G60" i="12"/>
  <c r="G63" i="12"/>
  <c r="G73" i="12"/>
  <c r="G76" i="12"/>
  <c r="G79" i="12"/>
  <c r="G85" i="12"/>
  <c r="G9" i="12"/>
  <c r="G13" i="12"/>
  <c r="G16" i="12"/>
  <c r="G22" i="12"/>
  <c r="G29" i="12"/>
  <c r="G32" i="12"/>
  <c r="G42" i="12"/>
  <c r="G45" i="12"/>
  <c r="G53" i="12"/>
  <c r="G56" i="12"/>
  <c r="G59" i="12"/>
  <c r="G69" i="12"/>
  <c r="G72" i="12"/>
  <c r="G75" i="12"/>
  <c r="G81" i="12"/>
  <c r="I89" i="12"/>
  <c r="M89" i="12"/>
  <c r="G14" i="12"/>
  <c r="G21" i="12"/>
  <c r="G24" i="12"/>
  <c r="G30" i="12"/>
  <c r="G34" i="12"/>
  <c r="G37" i="12"/>
  <c r="G40" i="12"/>
  <c r="G48" i="12"/>
  <c r="G51" i="12"/>
  <c r="G61" i="12"/>
  <c r="G64" i="12"/>
  <c r="G67" i="12"/>
  <c r="G80" i="12"/>
  <c r="G83" i="12"/>
  <c r="G60" i="11"/>
  <c r="G22" i="11"/>
  <c r="G80" i="11"/>
  <c r="G82" i="11"/>
  <c r="G20" i="11"/>
  <c r="G35" i="11"/>
  <c r="G37" i="11"/>
  <c r="G108" i="11"/>
  <c r="G120" i="11"/>
  <c r="G47" i="11"/>
  <c r="G56" i="11"/>
  <c r="G11" i="11"/>
  <c r="G92" i="11"/>
  <c r="G100" i="11"/>
  <c r="G137" i="11"/>
  <c r="G18" i="11"/>
  <c r="G34" i="11"/>
  <c r="G52" i="11"/>
  <c r="G71" i="11"/>
  <c r="G79" i="11"/>
  <c r="G96" i="11"/>
  <c r="G116" i="11"/>
  <c r="G133" i="11"/>
  <c r="G136" i="11"/>
  <c r="G14" i="11"/>
  <c r="G30" i="11"/>
  <c r="G43" i="11"/>
  <c r="G68" i="11"/>
  <c r="G88" i="11"/>
  <c r="G95" i="11"/>
  <c r="G112" i="11"/>
  <c r="G129" i="11"/>
  <c r="G10" i="11"/>
  <c r="G12" i="11"/>
  <c r="G26" i="11"/>
  <c r="G39" i="11"/>
  <c r="G64" i="11"/>
  <c r="G84" i="11"/>
  <c r="G104" i="11"/>
  <c r="G111" i="11"/>
  <c r="G125" i="11"/>
  <c r="G127" i="11"/>
  <c r="G28" i="11"/>
  <c r="G29" i="11"/>
  <c r="G51" i="11"/>
  <c r="G54" i="11"/>
  <c r="G83" i="11"/>
  <c r="G99" i="11"/>
  <c r="G115" i="11"/>
  <c r="G32" i="11"/>
  <c r="G33" i="11"/>
  <c r="G45" i="11"/>
  <c r="G55" i="11"/>
  <c r="G73" i="11"/>
  <c r="G87" i="11"/>
  <c r="G90" i="11"/>
  <c r="G103" i="11"/>
  <c r="G119" i="11"/>
  <c r="G135" i="11"/>
  <c r="G42" i="11"/>
  <c r="G62" i="11"/>
  <c r="G74" i="11"/>
  <c r="G91" i="11"/>
  <c r="G107" i="11"/>
  <c r="G123" i="11"/>
  <c r="G132" i="11"/>
  <c r="AK15" i="24"/>
  <c r="G16" i="24"/>
  <c r="AK75" i="24"/>
  <c r="AK83" i="24"/>
  <c r="G126" i="24"/>
  <c r="AK144" i="24"/>
  <c r="K237" i="24"/>
  <c r="Y237" i="24"/>
  <c r="G96" i="24"/>
  <c r="G134" i="24"/>
  <c r="AK134" i="24"/>
  <c r="G147" i="24"/>
  <c r="G151" i="24"/>
  <c r="G153" i="24"/>
  <c r="G203" i="24"/>
  <c r="G205" i="24"/>
  <c r="G213" i="24"/>
  <c r="G139" i="24"/>
  <c r="G141" i="24"/>
  <c r="G193" i="24"/>
  <c r="AO237" i="24"/>
  <c r="BC237" i="24"/>
  <c r="I237" i="24"/>
  <c r="M237" i="24"/>
  <c r="AK10" i="24"/>
  <c r="AK91" i="24"/>
  <c r="G105" i="24"/>
  <c r="AK125" i="24"/>
  <c r="G130" i="24"/>
  <c r="G135" i="24"/>
  <c r="G137" i="24"/>
  <c r="G157" i="24"/>
  <c r="G199" i="24"/>
  <c r="AK200" i="24"/>
  <c r="G209" i="24"/>
  <c r="AM237" i="24"/>
  <c r="AQ237" i="24"/>
  <c r="AK12" i="24"/>
  <c r="G24" i="24"/>
  <c r="AK34" i="24"/>
  <c r="AK42" i="24"/>
  <c r="AK50" i="24"/>
  <c r="AK67" i="24"/>
  <c r="AK97" i="24"/>
  <c r="G98" i="24"/>
  <c r="AK101" i="24"/>
  <c r="AK136" i="24"/>
  <c r="G143" i="24"/>
  <c r="G145" i="24"/>
  <c r="G179" i="24"/>
  <c r="AK184" i="24"/>
  <c r="G197" i="24"/>
  <c r="G207" i="24"/>
  <c r="AK208" i="24"/>
  <c r="AK17" i="24"/>
  <c r="AK21" i="24"/>
  <c r="AK33" i="24"/>
  <c r="G103" i="24"/>
  <c r="G149" i="24"/>
  <c r="AK152" i="24"/>
  <c r="G163" i="24"/>
  <c r="G191" i="24"/>
  <c r="AK192" i="24"/>
  <c r="G201" i="24"/>
  <c r="AK212" i="24"/>
  <c r="G9" i="24"/>
  <c r="AK14" i="24"/>
  <c r="G20" i="24"/>
  <c r="G22" i="24"/>
  <c r="G28" i="24"/>
  <c r="AK8" i="24"/>
  <c r="G10" i="24"/>
  <c r="AK9" i="24"/>
  <c r="AK13" i="24"/>
  <c r="AK16" i="24"/>
  <c r="AK18" i="24"/>
  <c r="AK30" i="24"/>
  <c r="AK11" i="24"/>
  <c r="G12" i="24"/>
  <c r="AK57" i="24"/>
  <c r="G63" i="24"/>
  <c r="G69" i="24"/>
  <c r="AK74" i="24"/>
  <c r="G77" i="24"/>
  <c r="AK82" i="24"/>
  <c r="G85" i="24"/>
  <c r="AK87" i="24"/>
  <c r="G90" i="24"/>
  <c r="G97" i="24"/>
  <c r="G102" i="24"/>
  <c r="G108" i="24"/>
  <c r="AK108" i="24"/>
  <c r="AK123" i="24"/>
  <c r="G124" i="24"/>
  <c r="G127" i="24"/>
  <c r="AK128" i="24"/>
  <c r="AK140" i="24"/>
  <c r="AK148" i="24"/>
  <c r="AK156" i="24"/>
  <c r="G159" i="24"/>
  <c r="AK168" i="24"/>
  <c r="AK186" i="24"/>
  <c r="AK196" i="24"/>
  <c r="AK204" i="24"/>
  <c r="AK210" i="24"/>
  <c r="G215" i="24"/>
  <c r="G217" i="24"/>
  <c r="G219" i="24"/>
  <c r="G221" i="24"/>
  <c r="G223" i="24"/>
  <c r="G225" i="24"/>
  <c r="G227" i="24"/>
  <c r="G229" i="24"/>
  <c r="G231" i="24"/>
  <c r="G233" i="24"/>
  <c r="G235" i="24"/>
  <c r="AK38" i="24"/>
  <c r="AK41" i="24"/>
  <c r="AK46" i="24"/>
  <c r="AK49" i="24"/>
  <c r="AK54" i="24"/>
  <c r="AK59" i="24"/>
  <c r="AK71" i="24"/>
  <c r="G75" i="24"/>
  <c r="AK79" i="24"/>
  <c r="G83" i="24"/>
  <c r="G94" i="24"/>
  <c r="AK104" i="24"/>
  <c r="G106" i="24"/>
  <c r="G109" i="24"/>
  <c r="AK110" i="24"/>
  <c r="G113" i="24"/>
  <c r="AK114" i="24"/>
  <c r="G117" i="24"/>
  <c r="AK118" i="24"/>
  <c r="G121" i="24"/>
  <c r="AK122" i="24"/>
  <c r="G125" i="24"/>
  <c r="G131" i="24"/>
  <c r="AK132" i="24"/>
  <c r="AK142" i="24"/>
  <c r="AK150" i="24"/>
  <c r="AK158" i="24"/>
  <c r="AK166" i="24"/>
  <c r="G185" i="24"/>
  <c r="AK185" i="24"/>
  <c r="AK198" i="24"/>
  <c r="AK206" i="24"/>
  <c r="AK236" i="24"/>
  <c r="G34" i="24"/>
  <c r="G36" i="24"/>
  <c r="G42" i="24"/>
  <c r="G44" i="24"/>
  <c r="G50" i="24"/>
  <c r="G52" i="24"/>
  <c r="G91" i="24"/>
  <c r="G100" i="24"/>
  <c r="AK107" i="24"/>
  <c r="G111" i="24"/>
  <c r="AK112" i="24"/>
  <c r="G115" i="24"/>
  <c r="AK116" i="24"/>
  <c r="G119" i="24"/>
  <c r="AK120" i="24"/>
  <c r="G123" i="24"/>
  <c r="AK124" i="24"/>
  <c r="AK129" i="24"/>
  <c r="G133" i="24"/>
  <c r="AK138" i="24"/>
  <c r="AK146" i="24"/>
  <c r="AK154" i="24"/>
  <c r="G171" i="24"/>
  <c r="G172" i="24"/>
  <c r="G173" i="24"/>
  <c r="G189" i="24"/>
  <c r="AK194" i="24"/>
  <c r="AK202" i="24"/>
  <c r="G211" i="24"/>
  <c r="G212" i="24"/>
  <c r="G26" i="24"/>
  <c r="AK92" i="24"/>
  <c r="AK19" i="24"/>
  <c r="AK22" i="24"/>
  <c r="AK26" i="24"/>
  <c r="AK27" i="24"/>
  <c r="G29" i="24"/>
  <c r="AK32" i="24"/>
  <c r="AK35" i="24"/>
  <c r="G37" i="24"/>
  <c r="AK40" i="24"/>
  <c r="AK43" i="24"/>
  <c r="G45" i="24"/>
  <c r="AK48" i="24"/>
  <c r="AK51" i="24"/>
  <c r="G53" i="24"/>
  <c r="AK55" i="24"/>
  <c r="G57" i="24"/>
  <c r="AK61" i="24"/>
  <c r="AK65" i="24"/>
  <c r="AK68" i="24"/>
  <c r="G70" i="24"/>
  <c r="AK73" i="24"/>
  <c r="AK76" i="24"/>
  <c r="G78" i="24"/>
  <c r="AK81" i="24"/>
  <c r="AK84" i="24"/>
  <c r="G86" i="24"/>
  <c r="G89" i="24"/>
  <c r="AK90" i="24"/>
  <c r="G93" i="24"/>
  <c r="AK25" i="24"/>
  <c r="AK29" i="24"/>
  <c r="G30" i="24"/>
  <c r="G32" i="24"/>
  <c r="AK37" i="24"/>
  <c r="G38" i="24"/>
  <c r="G40" i="24"/>
  <c r="AK45" i="24"/>
  <c r="G46" i="24"/>
  <c r="G48" i="24"/>
  <c r="AK53" i="24"/>
  <c r="G54" i="24"/>
  <c r="G55" i="24"/>
  <c r="G61" i="24"/>
  <c r="G65" i="24"/>
  <c r="AK70" i="24"/>
  <c r="G71" i="24"/>
  <c r="G73" i="24"/>
  <c r="AK78" i="24"/>
  <c r="G79" i="24"/>
  <c r="G81" i="24"/>
  <c r="AK86" i="24"/>
  <c r="G87" i="24"/>
  <c r="AK20" i="24"/>
  <c r="AK24" i="24"/>
  <c r="AK28" i="24"/>
  <c r="AK31" i="24"/>
  <c r="G33" i="24"/>
  <c r="AK36" i="24"/>
  <c r="AK39" i="24"/>
  <c r="G41" i="24"/>
  <c r="AK44" i="24"/>
  <c r="AK47" i="24"/>
  <c r="G49" i="24"/>
  <c r="AK52" i="24"/>
  <c r="AK58" i="24"/>
  <c r="AK60" i="24"/>
  <c r="AK63" i="24"/>
  <c r="AK69" i="24"/>
  <c r="AK72" i="24"/>
  <c r="G74" i="24"/>
  <c r="AK77" i="24"/>
  <c r="AK80" i="24"/>
  <c r="G82" i="24"/>
  <c r="AK85" i="24"/>
  <c r="AK88" i="24"/>
  <c r="AK89" i="24"/>
  <c r="AK95" i="24"/>
  <c r="AK94" i="24"/>
  <c r="G95" i="24"/>
  <c r="AK102" i="24"/>
  <c r="G104" i="24"/>
  <c r="AK106" i="24"/>
  <c r="AK159" i="24"/>
  <c r="G160" i="24"/>
  <c r="G161" i="24"/>
  <c r="G167" i="24"/>
  <c r="AK172" i="24"/>
  <c r="G174" i="24"/>
  <c r="AK178" i="24"/>
  <c r="G187" i="24"/>
  <c r="AK187" i="24"/>
  <c r="AK93" i="24"/>
  <c r="AK96" i="24"/>
  <c r="AK99" i="24"/>
  <c r="AK105" i="24"/>
  <c r="G107" i="24"/>
  <c r="AK126" i="24"/>
  <c r="G129" i="24"/>
  <c r="AK130" i="24"/>
  <c r="AK135" i="24"/>
  <c r="G136" i="24"/>
  <c r="AK137" i="24"/>
  <c r="G138" i="24"/>
  <c r="AK139" i="24"/>
  <c r="G140" i="24"/>
  <c r="AK141" i="24"/>
  <c r="G142" i="24"/>
  <c r="AK143" i="24"/>
  <c r="G144" i="24"/>
  <c r="AK145" i="24"/>
  <c r="G146" i="24"/>
  <c r="AK147" i="24"/>
  <c r="G148" i="24"/>
  <c r="AK149" i="24"/>
  <c r="G150" i="24"/>
  <c r="AK151" i="24"/>
  <c r="G152" i="24"/>
  <c r="AK153" i="24"/>
  <c r="G154" i="24"/>
  <c r="AK155" i="24"/>
  <c r="G156" i="24"/>
  <c r="AK157" i="24"/>
  <c r="G158" i="24"/>
  <c r="AK160" i="24"/>
  <c r="AK164" i="24"/>
  <c r="G169" i="24"/>
  <c r="AK174" i="24"/>
  <c r="AK176" i="24"/>
  <c r="G177" i="24"/>
  <c r="AK180" i="24"/>
  <c r="G182" i="24"/>
  <c r="G186" i="24"/>
  <c r="AK190" i="24"/>
  <c r="AK98" i="24"/>
  <c r="AK100" i="24"/>
  <c r="G101" i="24"/>
  <c r="AK103" i="24"/>
  <c r="AK109" i="24"/>
  <c r="G110" i="24"/>
  <c r="AK111" i="24"/>
  <c r="G112" i="24"/>
  <c r="AK113" i="24"/>
  <c r="G114" i="24"/>
  <c r="AK115" i="24"/>
  <c r="G116" i="24"/>
  <c r="AK117" i="24"/>
  <c r="G118" i="24"/>
  <c r="AK119" i="24"/>
  <c r="G120" i="24"/>
  <c r="AK121" i="24"/>
  <c r="G122" i="24"/>
  <c r="AK127" i="24"/>
  <c r="G128" i="24"/>
  <c r="AK131" i="24"/>
  <c r="G132" i="24"/>
  <c r="AK162" i="24"/>
  <c r="G165" i="24"/>
  <c r="AK170" i="24"/>
  <c r="G175" i="24"/>
  <c r="G178" i="24"/>
  <c r="AK181" i="24"/>
  <c r="G183" i="24"/>
  <c r="AK183" i="24"/>
  <c r="G184" i="24"/>
  <c r="AK188" i="24"/>
  <c r="AK211" i="24"/>
  <c r="AK161" i="24"/>
  <c r="G162" i="24"/>
  <c r="AK163" i="24"/>
  <c r="G164" i="24"/>
  <c r="AK165" i="24"/>
  <c r="G166" i="24"/>
  <c r="AK167" i="24"/>
  <c r="G168" i="24"/>
  <c r="AK169" i="24"/>
  <c r="G170" i="24"/>
  <c r="AK171" i="24"/>
  <c r="AK173" i="24"/>
  <c r="AK175" i="24"/>
  <c r="G176" i="24"/>
  <c r="AK179" i="24"/>
  <c r="G180" i="24"/>
  <c r="G210" i="24"/>
  <c r="G214" i="24"/>
  <c r="AK215" i="24"/>
  <c r="G216" i="24"/>
  <c r="AK217" i="24"/>
  <c r="G218" i="24"/>
  <c r="AK219" i="24"/>
  <c r="G220" i="24"/>
  <c r="AK221" i="24"/>
  <c r="G222" i="24"/>
  <c r="AK223" i="24"/>
  <c r="G224" i="24"/>
  <c r="AK225" i="24"/>
  <c r="G226" i="24"/>
  <c r="AK227" i="24"/>
  <c r="G228" i="24"/>
  <c r="AK229" i="24"/>
  <c r="G230" i="24"/>
  <c r="AK231" i="24"/>
  <c r="G232" i="24"/>
  <c r="AK233" i="24"/>
  <c r="G234" i="24"/>
  <c r="AK235" i="24"/>
  <c r="G236" i="24"/>
  <c r="G188" i="24"/>
  <c r="AK189" i="24"/>
  <c r="G190" i="24"/>
  <c r="AK191" i="24"/>
  <c r="G192" i="24"/>
  <c r="AK193" i="24"/>
  <c r="G194" i="24"/>
  <c r="AK195" i="24"/>
  <c r="G196" i="24"/>
  <c r="AK197" i="24"/>
  <c r="G198" i="24"/>
  <c r="AK199" i="24"/>
  <c r="G200" i="24"/>
  <c r="AK201" i="24"/>
  <c r="G202" i="24"/>
  <c r="AK203" i="24"/>
  <c r="G204" i="24"/>
  <c r="AK205" i="24"/>
  <c r="G206" i="24"/>
  <c r="AK207" i="24"/>
  <c r="G208" i="24"/>
  <c r="AK209" i="24"/>
  <c r="AK213" i="24"/>
  <c r="G181" i="24"/>
  <c r="AK182" i="24"/>
  <c r="G24" i="10"/>
  <c r="G8" i="10"/>
  <c r="G9" i="10"/>
  <c r="G41" i="10"/>
  <c r="G53" i="10"/>
  <c r="G34" i="10"/>
  <c r="G14" i="10"/>
  <c r="G31" i="10"/>
  <c r="G7" i="10"/>
  <c r="G12" i="10"/>
  <c r="G57" i="10"/>
  <c r="G69" i="10"/>
  <c r="G16" i="10"/>
  <c r="G32" i="10"/>
  <c r="G33" i="10"/>
  <c r="G49" i="10"/>
  <c r="G65" i="10"/>
  <c r="G45" i="10"/>
  <c r="G61" i="10"/>
  <c r="G20" i="10"/>
  <c r="G39" i="10"/>
  <c r="G40" i="10"/>
  <c r="G54" i="10"/>
  <c r="J73" i="10"/>
  <c r="L73" i="10"/>
  <c r="G22" i="10"/>
  <c r="G58" i="10"/>
  <c r="G70" i="10"/>
  <c r="G15" i="10"/>
  <c r="G17" i="10"/>
  <c r="G18" i="10"/>
  <c r="G28" i="10"/>
  <c r="G30" i="10"/>
  <c r="H73" i="10"/>
  <c r="G10" i="10"/>
  <c r="G46" i="10"/>
  <c r="G50" i="10"/>
  <c r="G62" i="10"/>
  <c r="G66" i="10"/>
  <c r="AE73" i="10"/>
  <c r="G23" i="10"/>
  <c r="G25" i="10"/>
  <c r="G26" i="10"/>
  <c r="G36" i="10"/>
  <c r="G38" i="10"/>
  <c r="G13" i="9"/>
  <c r="G17" i="9"/>
  <c r="G21" i="9"/>
  <c r="G25" i="9"/>
  <c r="G29" i="9"/>
  <c r="G33" i="9"/>
  <c r="G37" i="9"/>
  <c r="G41" i="9"/>
  <c r="G47" i="9"/>
  <c r="G80" i="9"/>
  <c r="G11" i="9"/>
  <c r="G34" i="9"/>
  <c r="G42" i="9"/>
  <c r="G45" i="9"/>
  <c r="G48" i="9"/>
  <c r="G58" i="9"/>
  <c r="G85" i="9"/>
  <c r="G26" i="9"/>
  <c r="G30" i="9"/>
  <c r="G38" i="9"/>
  <c r="G50" i="9"/>
  <c r="G54" i="9"/>
  <c r="G62" i="9"/>
  <c r="G66" i="9"/>
  <c r="G70" i="9"/>
  <c r="G74" i="9"/>
  <c r="G27" i="9"/>
  <c r="G31" i="9"/>
  <c r="G35" i="9"/>
  <c r="G39" i="9"/>
  <c r="G43" i="9"/>
  <c r="G12" i="9"/>
  <c r="G28" i="9"/>
  <c r="G32" i="9"/>
  <c r="G36" i="9"/>
  <c r="G40" i="9"/>
  <c r="G44" i="9"/>
  <c r="G46" i="9"/>
  <c r="G49" i="9"/>
  <c r="G79" i="9"/>
  <c r="G84" i="9"/>
  <c r="G9" i="9"/>
  <c r="G15" i="9"/>
  <c r="G19" i="9"/>
  <c r="G23" i="9"/>
  <c r="G52" i="9"/>
  <c r="G56" i="9"/>
  <c r="G60" i="9"/>
  <c r="G64" i="9"/>
  <c r="G68" i="9"/>
  <c r="G72" i="9"/>
  <c r="G76" i="9"/>
  <c r="G77" i="9"/>
  <c r="G82" i="9"/>
  <c r="G87" i="9"/>
  <c r="G10" i="9"/>
  <c r="G14" i="9"/>
  <c r="G18" i="9"/>
  <c r="G22" i="9"/>
  <c r="G51" i="9"/>
  <c r="G55" i="9"/>
  <c r="G59" i="9"/>
  <c r="G63" i="9"/>
  <c r="G67" i="9"/>
  <c r="G71" i="9"/>
  <c r="G75" i="9"/>
  <c r="G81" i="9"/>
  <c r="G86" i="9"/>
  <c r="K88" i="9"/>
  <c r="G16" i="9"/>
  <c r="G20" i="9"/>
  <c r="G24" i="9"/>
  <c r="G53" i="9"/>
  <c r="G57" i="9"/>
  <c r="G61" i="9"/>
  <c r="G65" i="9"/>
  <c r="G69" i="9"/>
  <c r="G73" i="9"/>
  <c r="G78" i="9"/>
  <c r="G83" i="9"/>
  <c r="G57" i="8"/>
  <c r="G73" i="8"/>
  <c r="G59" i="8"/>
  <c r="G48" i="8"/>
  <c r="G65" i="8"/>
  <c r="G66" i="8"/>
  <c r="G69" i="8"/>
  <c r="G49" i="8"/>
  <c r="G50" i="8"/>
  <c r="G53" i="8"/>
  <c r="I77" i="8"/>
  <c r="G45" i="8"/>
  <c r="G64" i="8"/>
  <c r="G75" i="8"/>
  <c r="G61" i="8"/>
  <c r="G47" i="8"/>
  <c r="G52" i="8"/>
  <c r="G54" i="8"/>
  <c r="G63" i="8"/>
  <c r="G68" i="8"/>
  <c r="G70" i="8"/>
  <c r="G46" i="8"/>
  <c r="G55" i="8"/>
  <c r="G60" i="8"/>
  <c r="G62" i="8"/>
  <c r="G71" i="8"/>
  <c r="G76" i="8"/>
  <c r="G51" i="8"/>
  <c r="G56" i="8"/>
  <c r="G58" i="8"/>
  <c r="G67" i="8"/>
  <c r="G72" i="8"/>
  <c r="G74" i="8"/>
  <c r="L77" i="8"/>
  <c r="AE77" i="8"/>
  <c r="G9" i="8"/>
  <c r="G10" i="8"/>
  <c r="G12" i="8"/>
  <c r="G14" i="8"/>
  <c r="G16" i="8"/>
  <c r="G18" i="8"/>
  <c r="G20" i="8"/>
  <c r="G22" i="8"/>
  <c r="G24" i="8"/>
  <c r="G26" i="8"/>
  <c r="G28" i="8"/>
  <c r="G30" i="8"/>
  <c r="G32" i="8"/>
  <c r="G34" i="8"/>
  <c r="G36" i="8"/>
  <c r="G38" i="8"/>
  <c r="G40" i="8"/>
  <c r="G41" i="8"/>
  <c r="G42" i="8"/>
  <c r="G44" i="8"/>
  <c r="Y77" i="8"/>
  <c r="J77" i="8"/>
  <c r="S77" i="8"/>
  <c r="G8" i="8"/>
  <c r="K77" i="8"/>
  <c r="G11" i="8"/>
  <c r="G13" i="8"/>
  <c r="G15" i="8"/>
  <c r="G17" i="8"/>
  <c r="G19" i="8"/>
  <c r="G21" i="8"/>
  <c r="G23" i="8"/>
  <c r="G25" i="8"/>
  <c r="G27" i="8"/>
  <c r="G29" i="8"/>
  <c r="G31" i="8"/>
  <c r="G33" i="8"/>
  <c r="G35" i="8"/>
  <c r="G37" i="8"/>
  <c r="G39" i="8"/>
  <c r="G43" i="8"/>
  <c r="M77" i="8"/>
  <c r="I87" i="7"/>
  <c r="M87" i="7"/>
  <c r="G9" i="7"/>
  <c r="G12" i="7"/>
  <c r="G16" i="7"/>
  <c r="G20" i="7"/>
  <c r="G24" i="7"/>
  <c r="G28" i="7"/>
  <c r="G32" i="7"/>
  <c r="G36" i="7"/>
  <c r="G40" i="7"/>
  <c r="G44" i="7"/>
  <c r="G46" i="7"/>
  <c r="G49" i="7"/>
  <c r="G51" i="7"/>
  <c r="G55" i="7"/>
  <c r="G59" i="7"/>
  <c r="G63" i="7"/>
  <c r="G67" i="7"/>
  <c r="G71" i="7"/>
  <c r="G75" i="7"/>
  <c r="G79" i="7"/>
  <c r="G83" i="7"/>
  <c r="L87" i="7"/>
  <c r="G8" i="7"/>
  <c r="G13" i="7"/>
  <c r="G17" i="7"/>
  <c r="G21" i="7"/>
  <c r="G25" i="7"/>
  <c r="G29" i="7"/>
  <c r="G33" i="7"/>
  <c r="G37" i="7"/>
  <c r="G41" i="7"/>
  <c r="G47" i="7"/>
  <c r="G52" i="7"/>
  <c r="G56" i="7"/>
  <c r="G60" i="7"/>
  <c r="G64" i="7"/>
  <c r="G68" i="7"/>
  <c r="G72" i="7"/>
  <c r="G76" i="7"/>
  <c r="G80" i="7"/>
  <c r="G84" i="7"/>
  <c r="K87" i="7"/>
  <c r="Y87" i="7"/>
  <c r="J87" i="7"/>
  <c r="G63" i="6"/>
  <c r="G13" i="6"/>
  <c r="G29" i="6"/>
  <c r="G33" i="6"/>
  <c r="G47" i="6"/>
  <c r="G35" i="6"/>
  <c r="G21" i="6"/>
  <c r="G55" i="6"/>
  <c r="Y87" i="6"/>
  <c r="G25" i="6"/>
  <c r="G59" i="6"/>
  <c r="G37" i="6"/>
  <c r="G41" i="6"/>
  <c r="G17" i="6"/>
  <c r="G19" i="6"/>
  <c r="G51" i="6"/>
  <c r="G53" i="6"/>
  <c r="L87" i="6"/>
  <c r="G20" i="6"/>
  <c r="G36" i="6"/>
  <c r="G49" i="6"/>
  <c r="G79" i="6"/>
  <c r="G83" i="6"/>
  <c r="G23" i="6"/>
  <c r="G39" i="6"/>
  <c r="G54" i="6"/>
  <c r="G57" i="6"/>
  <c r="G67" i="6"/>
  <c r="G71" i="6"/>
  <c r="G75" i="6"/>
  <c r="G11" i="6"/>
  <c r="G27" i="6"/>
  <c r="G43" i="6"/>
  <c r="G61" i="6"/>
  <c r="G68" i="6"/>
  <c r="G72" i="6"/>
  <c r="G76" i="6"/>
  <c r="G80" i="6"/>
  <c r="G84" i="6"/>
  <c r="J87" i="6"/>
  <c r="G8" i="6"/>
  <c r="G12" i="6"/>
  <c r="G15" i="6"/>
  <c r="G28" i="6"/>
  <c r="G31" i="6"/>
  <c r="G44" i="6"/>
  <c r="G62" i="6"/>
  <c r="G65" i="6"/>
  <c r="M34" i="5"/>
  <c r="J34" i="5"/>
  <c r="G15" i="5"/>
  <c r="K47" i="5"/>
  <c r="G41" i="5"/>
  <c r="K34" i="5"/>
  <c r="Y34" i="5"/>
  <c r="G12" i="5"/>
  <c r="H47" i="5"/>
  <c r="L47" i="5"/>
  <c r="AE47" i="5"/>
  <c r="H34" i="5"/>
  <c r="L34" i="5"/>
  <c r="AE34" i="5"/>
  <c r="G10" i="5"/>
  <c r="G14" i="5"/>
  <c r="I47" i="5"/>
  <c r="M47" i="5"/>
  <c r="G40" i="5"/>
  <c r="G43" i="5"/>
  <c r="G11" i="5"/>
  <c r="G22" i="5"/>
  <c r="G26" i="5"/>
  <c r="G30" i="5"/>
  <c r="G44" i="5"/>
  <c r="G45" i="5"/>
  <c r="G9" i="5"/>
  <c r="G17" i="5"/>
  <c r="G19" i="5"/>
  <c r="G23" i="5"/>
  <c r="G27" i="5"/>
  <c r="G31" i="5"/>
  <c r="G46" i="5"/>
  <c r="G13" i="5"/>
  <c r="G21" i="5"/>
  <c r="G25" i="5"/>
  <c r="G29" i="5"/>
  <c r="G33" i="5"/>
  <c r="G42" i="5"/>
  <c r="G31" i="4"/>
  <c r="H35" i="4"/>
  <c r="L35" i="4"/>
  <c r="G10" i="4"/>
  <c r="G17" i="4"/>
  <c r="G21" i="4"/>
  <c r="G29" i="4"/>
  <c r="I35" i="4"/>
  <c r="M35" i="4"/>
  <c r="G25" i="4"/>
  <c r="G19" i="4"/>
  <c r="G24" i="4"/>
  <c r="G26" i="4"/>
  <c r="G30" i="4"/>
  <c r="G34" i="4"/>
  <c r="G8" i="4"/>
  <c r="G15" i="4"/>
  <c r="G20" i="4"/>
  <c r="G22" i="4"/>
  <c r="G33" i="4"/>
  <c r="G16" i="4"/>
  <c r="G18" i="4"/>
  <c r="G28" i="4"/>
  <c r="G32" i="4"/>
  <c r="G14" i="4"/>
  <c r="G27" i="4"/>
  <c r="M333" i="3"/>
  <c r="AA333" i="3"/>
  <c r="I15" i="3"/>
  <c r="L333" i="3"/>
  <c r="U333" i="3"/>
  <c r="I46" i="3"/>
  <c r="I94" i="3"/>
  <c r="I98" i="3"/>
  <c r="K331" i="3"/>
  <c r="O331" i="3"/>
  <c r="I51" i="3"/>
  <c r="K332" i="3"/>
  <c r="O332" i="3"/>
  <c r="J333" i="3"/>
  <c r="N333" i="3"/>
  <c r="AG333" i="3"/>
  <c r="I210" i="3"/>
  <c r="I214" i="3"/>
  <c r="I47" i="3"/>
  <c r="I189" i="3"/>
  <c r="I193" i="3"/>
  <c r="I206" i="3"/>
  <c r="I218" i="3"/>
  <c r="I278" i="3"/>
  <c r="I290" i="3"/>
  <c r="I298" i="3"/>
  <c r="K333" i="3"/>
  <c r="O333" i="3"/>
  <c r="I69" i="3"/>
  <c r="I177" i="3"/>
  <c r="I181" i="3"/>
  <c r="I274" i="3"/>
  <c r="I283" i="3"/>
  <c r="I299" i="3"/>
  <c r="I303" i="3"/>
  <c r="I306" i="3"/>
  <c r="I235" i="3"/>
  <c r="I251" i="3"/>
  <c r="I267" i="3"/>
  <c r="I279" i="3"/>
  <c r="I286" i="3"/>
  <c r="I288" i="3"/>
  <c r="I289" i="3"/>
  <c r="I291" i="3"/>
  <c r="I295" i="3"/>
  <c r="I302" i="3"/>
  <c r="I17" i="3"/>
  <c r="I56" i="3"/>
  <c r="I72" i="3"/>
  <c r="I75" i="3"/>
  <c r="I158" i="3"/>
  <c r="I173" i="3"/>
  <c r="I176" i="3"/>
  <c r="I178" i="3"/>
  <c r="I190" i="3"/>
  <c r="I202" i="3"/>
  <c r="I322" i="3"/>
  <c r="I328" i="3"/>
  <c r="I7" i="3"/>
  <c r="I22" i="3"/>
  <c r="I27" i="3"/>
  <c r="I31" i="3"/>
  <c r="I57" i="3"/>
  <c r="I74" i="3"/>
  <c r="I86" i="3"/>
  <c r="I137" i="3"/>
  <c r="I138" i="3"/>
  <c r="I151" i="3"/>
  <c r="I185" i="3"/>
  <c r="I186" i="3"/>
  <c r="I227" i="3"/>
  <c r="I243" i="3"/>
  <c r="I259" i="3"/>
  <c r="I319" i="3"/>
  <c r="I34" i="3"/>
  <c r="I64" i="3"/>
  <c r="I68" i="3"/>
  <c r="I82" i="3"/>
  <c r="I91" i="3"/>
  <c r="I135" i="3"/>
  <c r="I144" i="3"/>
  <c r="I166" i="3"/>
  <c r="I221" i="3"/>
  <c r="I272" i="3"/>
  <c r="I273" i="3"/>
  <c r="I282" i="3"/>
  <c r="I294" i="3"/>
  <c r="I315" i="3"/>
  <c r="M331" i="3"/>
  <c r="AA331" i="3"/>
  <c r="M332" i="3"/>
  <c r="AA332" i="3"/>
  <c r="I11" i="3"/>
  <c r="I14" i="3"/>
  <c r="I18" i="3"/>
  <c r="I23" i="3"/>
  <c r="I12" i="3"/>
  <c r="I35" i="3"/>
  <c r="I36" i="3"/>
  <c r="I19" i="3"/>
  <c r="I20" i="3"/>
  <c r="I21" i="3"/>
  <c r="I26" i="3"/>
  <c r="I30" i="3"/>
  <c r="I39" i="3"/>
  <c r="I40" i="3"/>
  <c r="I41" i="3"/>
  <c r="I37" i="3"/>
  <c r="I43" i="3"/>
  <c r="I44" i="3"/>
  <c r="I45" i="3"/>
  <c r="I55" i="3"/>
  <c r="I71" i="3"/>
  <c r="I95" i="3"/>
  <c r="I96" i="3"/>
  <c r="I97" i="3"/>
  <c r="I99" i="3"/>
  <c r="I102" i="3"/>
  <c r="I113" i="3"/>
  <c r="I117" i="3"/>
  <c r="I136" i="3"/>
  <c r="I139" i="3"/>
  <c r="I143" i="3"/>
  <c r="I154" i="3"/>
  <c r="I162" i="3"/>
  <c r="I168" i="3"/>
  <c r="I170" i="3"/>
  <c r="I179" i="3"/>
  <c r="I230" i="3"/>
  <c r="I238" i="3"/>
  <c r="I246" i="3"/>
  <c r="I254" i="3"/>
  <c r="I262" i="3"/>
  <c r="I270" i="3"/>
  <c r="I276" i="3"/>
  <c r="I277" i="3"/>
  <c r="I296" i="3"/>
  <c r="I304" i="3"/>
  <c r="I310" i="3"/>
  <c r="I314" i="3"/>
  <c r="I323" i="3"/>
  <c r="I327" i="3"/>
  <c r="I50" i="3"/>
  <c r="I58" i="3"/>
  <c r="I65" i="3"/>
  <c r="I79" i="3"/>
  <c r="I80" i="3"/>
  <c r="I81" i="3"/>
  <c r="I90" i="3"/>
  <c r="I103" i="3"/>
  <c r="I108" i="3"/>
  <c r="I112" i="3"/>
  <c r="I116" i="3"/>
  <c r="I132" i="3"/>
  <c r="I146" i="3"/>
  <c r="I153" i="3"/>
  <c r="I161" i="3"/>
  <c r="I169" i="3"/>
  <c r="I174" i="3"/>
  <c r="I182" i="3"/>
  <c r="I183" i="3"/>
  <c r="I191" i="3"/>
  <c r="I197" i="3"/>
  <c r="I201" i="3"/>
  <c r="I205" i="3"/>
  <c r="I209" i="3"/>
  <c r="I213" i="3"/>
  <c r="I217" i="3"/>
  <c r="I284" i="3"/>
  <c r="I285" i="3"/>
  <c r="I287" i="3"/>
  <c r="I292" i="3"/>
  <c r="I293" i="3"/>
  <c r="I330" i="3"/>
  <c r="I226" i="3"/>
  <c r="I234" i="3"/>
  <c r="I242" i="3"/>
  <c r="I250" i="3"/>
  <c r="I258" i="3"/>
  <c r="I266" i="3"/>
  <c r="I275" i="3"/>
  <c r="I300" i="3"/>
  <c r="I307" i="3"/>
  <c r="I311" i="3"/>
  <c r="I318" i="3"/>
  <c r="I326" i="3"/>
  <c r="I329" i="3"/>
  <c r="I59" i="3"/>
  <c r="I60" i="3"/>
  <c r="I61" i="3"/>
  <c r="I78" i="3"/>
  <c r="I83" i="3"/>
  <c r="I87" i="3"/>
  <c r="I106" i="3"/>
  <c r="I109" i="3"/>
  <c r="I147" i="3"/>
  <c r="I149" i="3"/>
  <c r="I150" i="3"/>
  <c r="I157" i="3"/>
  <c r="I165" i="3"/>
  <c r="I175" i="3"/>
  <c r="I180" i="3"/>
  <c r="I187" i="3"/>
  <c r="I194" i="3"/>
  <c r="I198" i="3"/>
  <c r="I222" i="3"/>
  <c r="I231" i="3"/>
  <c r="I239" i="3"/>
  <c r="I247" i="3"/>
  <c r="I255" i="3"/>
  <c r="I263" i="3"/>
  <c r="I271" i="3"/>
  <c r="I280" i="3"/>
  <c r="I281" i="3"/>
  <c r="G8" i="24"/>
  <c r="H237" i="24"/>
  <c r="L237" i="24"/>
  <c r="AE237" i="24"/>
  <c r="AN237" i="24"/>
  <c r="AW237" i="24"/>
  <c r="G11" i="24"/>
  <c r="G13" i="24"/>
  <c r="G14" i="24"/>
  <c r="G15" i="24"/>
  <c r="G17" i="24"/>
  <c r="G25" i="24"/>
  <c r="G23" i="24"/>
  <c r="J237" i="24"/>
  <c r="S237" i="24"/>
  <c r="AL237" i="24"/>
  <c r="AP237" i="24"/>
  <c r="BI237" i="24"/>
  <c r="G21" i="24"/>
  <c r="AK23" i="24"/>
  <c r="G19" i="24"/>
  <c r="G27" i="24"/>
  <c r="G31" i="24"/>
  <c r="G35" i="24"/>
  <c r="G39" i="24"/>
  <c r="G43" i="24"/>
  <c r="G47" i="24"/>
  <c r="G51" i="24"/>
  <c r="AK56" i="24"/>
  <c r="G59" i="24"/>
  <c r="G62" i="24"/>
  <c r="AK64" i="24"/>
  <c r="G66" i="24"/>
  <c r="G60" i="24"/>
  <c r="AK62" i="24"/>
  <c r="AK66" i="24"/>
  <c r="G56" i="24"/>
  <c r="G58" i="24"/>
  <c r="G67" i="24"/>
  <c r="G64" i="24"/>
  <c r="G68" i="24"/>
  <c r="G72" i="24"/>
  <c r="G76" i="24"/>
  <c r="G80" i="24"/>
  <c r="G84" i="24"/>
  <c r="G88" i="24"/>
  <c r="G92" i="24"/>
  <c r="I28" i="3"/>
  <c r="I29" i="3"/>
  <c r="I52" i="3"/>
  <c r="I53" i="3"/>
  <c r="I63" i="3"/>
  <c r="I66" i="3"/>
  <c r="I73" i="3"/>
  <c r="I88" i="3"/>
  <c r="I89" i="3"/>
  <c r="I104" i="3"/>
  <c r="I105" i="3"/>
  <c r="I111" i="3"/>
  <c r="I115" i="3"/>
  <c r="I142" i="3"/>
  <c r="I145" i="3"/>
  <c r="I196" i="3"/>
  <c r="I8" i="3"/>
  <c r="J332" i="3"/>
  <c r="N332" i="3"/>
  <c r="AG332" i="3"/>
  <c r="I32" i="3"/>
  <c r="I33" i="3"/>
  <c r="I54" i="3"/>
  <c r="I67" i="3"/>
  <c r="I70" i="3"/>
  <c r="I76" i="3"/>
  <c r="I77" i="3"/>
  <c r="I92" i="3"/>
  <c r="I93" i="3"/>
  <c r="I119" i="3"/>
  <c r="I133" i="3"/>
  <c r="I140" i="3"/>
  <c r="I148" i="3"/>
  <c r="I184" i="3"/>
  <c r="I188" i="3"/>
  <c r="I192" i="3"/>
  <c r="I9" i="3"/>
  <c r="I10" i="3"/>
  <c r="I16" i="3"/>
  <c r="I24" i="3"/>
  <c r="I25" i="3"/>
  <c r="I38" i="3"/>
  <c r="I42" i="3"/>
  <c r="I48" i="3"/>
  <c r="I49" i="3"/>
  <c r="I62" i="3"/>
  <c r="I84" i="3"/>
  <c r="I85" i="3"/>
  <c r="I100" i="3"/>
  <c r="I101" i="3"/>
  <c r="I107" i="3"/>
  <c r="I110" i="3"/>
  <c r="I114" i="3"/>
  <c r="I126" i="3"/>
  <c r="I127" i="3"/>
  <c r="I134" i="3"/>
  <c r="I141" i="3"/>
  <c r="I152" i="3"/>
  <c r="I155" i="3"/>
  <c r="I156" i="3"/>
  <c r="I159" i="3"/>
  <c r="I160" i="3"/>
  <c r="I163" i="3"/>
  <c r="I164" i="3"/>
  <c r="I167" i="3"/>
  <c r="I171" i="3"/>
  <c r="I172" i="3"/>
  <c r="I309" i="3"/>
  <c r="I312" i="3"/>
  <c r="I321" i="3"/>
  <c r="I324" i="3"/>
  <c r="I297" i="3"/>
  <c r="I301" i="3"/>
  <c r="I305" i="3"/>
  <c r="I308" i="3"/>
  <c r="I317" i="3"/>
  <c r="I320" i="3"/>
  <c r="I200" i="3"/>
  <c r="I204" i="3"/>
  <c r="I208" i="3"/>
  <c r="I212" i="3"/>
  <c r="I216" i="3"/>
  <c r="I220" i="3"/>
  <c r="I224" i="3"/>
  <c r="I225" i="3"/>
  <c r="I228" i="3"/>
  <c r="I229" i="3"/>
  <c r="I232" i="3"/>
  <c r="I233" i="3"/>
  <c r="I236" i="3"/>
  <c r="I237" i="3"/>
  <c r="I240" i="3"/>
  <c r="I241" i="3"/>
  <c r="I244" i="3"/>
  <c r="I245" i="3"/>
  <c r="I248" i="3"/>
  <c r="I249" i="3"/>
  <c r="I252" i="3"/>
  <c r="I253" i="3"/>
  <c r="I256" i="3"/>
  <c r="I257" i="3"/>
  <c r="I260" i="3"/>
  <c r="I261" i="3"/>
  <c r="I264" i="3"/>
  <c r="I265" i="3"/>
  <c r="I268" i="3"/>
  <c r="I269" i="3"/>
  <c r="I195" i="3"/>
  <c r="I199" i="3"/>
  <c r="I203" i="3"/>
  <c r="I207" i="3"/>
  <c r="I211" i="3"/>
  <c r="I215" i="3"/>
  <c r="I219" i="3"/>
  <c r="I223" i="3"/>
  <c r="I313" i="3"/>
  <c r="I316" i="3"/>
  <c r="I325" i="3"/>
  <c r="L105" i="2"/>
  <c r="U105" i="2"/>
  <c r="K106" i="2"/>
  <c r="O106" i="2"/>
  <c r="I16" i="2"/>
  <c r="I45" i="2"/>
  <c r="I49" i="2"/>
  <c r="I57" i="2"/>
  <c r="I60" i="2"/>
  <c r="I88" i="2"/>
  <c r="I102" i="2"/>
  <c r="M105" i="2"/>
  <c r="AA105" i="2"/>
  <c r="L106" i="2"/>
  <c r="U106" i="2"/>
  <c r="I17" i="2"/>
  <c r="I20" i="2"/>
  <c r="I24" i="2"/>
  <c r="I25" i="2"/>
  <c r="I28" i="2"/>
  <c r="I40" i="2"/>
  <c r="I54" i="2"/>
  <c r="I58" i="2"/>
  <c r="I64" i="2"/>
  <c r="I65" i="2"/>
  <c r="I66" i="2"/>
  <c r="I73" i="2"/>
  <c r="I74" i="2"/>
  <c r="I78" i="2"/>
  <c r="I81" i="2"/>
  <c r="N105" i="2"/>
  <c r="AG105" i="2"/>
  <c r="M106" i="2"/>
  <c r="AA106" i="2"/>
  <c r="I33" i="2"/>
  <c r="I55" i="2"/>
  <c r="I63" i="2"/>
  <c r="I67" i="2"/>
  <c r="I71" i="2"/>
  <c r="I75" i="2"/>
  <c r="I86" i="2"/>
  <c r="I89" i="2"/>
  <c r="I90" i="2"/>
  <c r="I97" i="2"/>
  <c r="I101" i="2"/>
  <c r="I104" i="2"/>
  <c r="I7" i="2"/>
  <c r="I10" i="2"/>
  <c r="I11" i="2"/>
  <c r="I22" i="2"/>
  <c r="I36" i="2"/>
  <c r="I37" i="2"/>
  <c r="I38" i="2"/>
  <c r="I39" i="2"/>
  <c r="I42" i="2"/>
  <c r="I43" i="2"/>
  <c r="I52" i="2"/>
  <c r="I61" i="2"/>
  <c r="I69" i="2"/>
  <c r="I76" i="2"/>
  <c r="I84" i="2"/>
  <c r="I8" i="2"/>
  <c r="I21" i="2"/>
  <c r="I29" i="2"/>
  <c r="I30" i="2"/>
  <c r="I31" i="2"/>
  <c r="I34" i="2"/>
  <c r="I35" i="2"/>
  <c r="I46" i="2"/>
  <c r="I47" i="2"/>
  <c r="I50" i="2"/>
  <c r="I51" i="2"/>
  <c r="I68" i="2"/>
  <c r="I79" i="2"/>
  <c r="I82" i="2"/>
  <c r="I83" i="2"/>
  <c r="I92" i="2"/>
  <c r="I93" i="2"/>
  <c r="I94" i="2"/>
  <c r="I95" i="2"/>
  <c r="I98" i="2"/>
  <c r="I99" i="2"/>
  <c r="I100" i="2"/>
  <c r="I103" i="2"/>
  <c r="I59" i="2"/>
  <c r="I12" i="2"/>
  <c r="I13" i="2"/>
  <c r="I105" i="2" s="1"/>
  <c r="I14" i="2"/>
  <c r="I15" i="2"/>
  <c r="I18" i="2"/>
  <c r="I19" i="2"/>
  <c r="I23" i="2"/>
  <c r="I26" i="2"/>
  <c r="I27" i="2"/>
  <c r="I44" i="2"/>
  <c r="I53" i="2"/>
  <c r="I62" i="2"/>
  <c r="I70" i="2"/>
  <c r="I77" i="2"/>
  <c r="I85" i="2"/>
  <c r="I14" i="1"/>
  <c r="I38" i="1"/>
  <c r="I62" i="1"/>
  <c r="I66" i="1"/>
  <c r="I78" i="1"/>
  <c r="I75" i="1"/>
  <c r="I94" i="1"/>
  <c r="I138" i="1"/>
  <c r="I32" i="1"/>
  <c r="I80" i="1"/>
  <c r="I83" i="1"/>
  <c r="I84" i="1"/>
  <c r="I124" i="1"/>
  <c r="I128" i="1"/>
  <c r="I22" i="1"/>
  <c r="I250" i="1"/>
  <c r="I10" i="1"/>
  <c r="I46" i="1"/>
  <c r="I47" i="1"/>
  <c r="I55" i="1"/>
  <c r="I70" i="1"/>
  <c r="I71" i="1"/>
  <c r="I96" i="1"/>
  <c r="I99" i="1"/>
  <c r="I100" i="1"/>
  <c r="I110" i="1"/>
  <c r="I112" i="1"/>
  <c r="I115" i="1"/>
  <c r="I116" i="1"/>
  <c r="I149" i="1"/>
  <c r="I151" i="1"/>
  <c r="I165" i="1"/>
  <c r="I167" i="1"/>
  <c r="I181" i="1"/>
  <c r="I183" i="1"/>
  <c r="I197" i="1"/>
  <c r="I199" i="1"/>
  <c r="I213" i="1"/>
  <c r="I215" i="1"/>
  <c r="I229" i="1"/>
  <c r="I231" i="1"/>
  <c r="I245" i="1"/>
  <c r="I247" i="1"/>
  <c r="I261" i="1"/>
  <c r="I263" i="1"/>
  <c r="I40" i="1"/>
  <c r="I136" i="1"/>
  <c r="I140" i="1"/>
  <c r="I160" i="1"/>
  <c r="I192" i="1"/>
  <c r="I208" i="1"/>
  <c r="I224" i="1"/>
  <c r="I240" i="1"/>
  <c r="I256" i="1"/>
  <c r="I18" i="1"/>
  <c r="I25" i="1"/>
  <c r="I27" i="1"/>
  <c r="I29" i="1"/>
  <c r="I44" i="1"/>
  <c r="I90" i="1"/>
  <c r="I109" i="1"/>
  <c r="I176" i="1"/>
  <c r="I12" i="1"/>
  <c r="I16" i="1"/>
  <c r="I69" i="1"/>
  <c r="I85" i="1"/>
  <c r="I87" i="1"/>
  <c r="I102" i="1"/>
  <c r="I123" i="1"/>
  <c r="I131" i="1"/>
  <c r="I135" i="1"/>
  <c r="I157" i="1"/>
  <c r="I173" i="1"/>
  <c r="I189" i="1"/>
  <c r="I205" i="1"/>
  <c r="I221" i="1"/>
  <c r="I237" i="1"/>
  <c r="I253" i="1"/>
  <c r="I13" i="1"/>
  <c r="I15" i="1"/>
  <c r="I30" i="1"/>
  <c r="I48" i="1"/>
  <c r="I52" i="1"/>
  <c r="I81" i="1"/>
  <c r="I88" i="1"/>
  <c r="I106" i="1"/>
  <c r="I113" i="1"/>
  <c r="I105" i="1"/>
  <c r="I202" i="1"/>
  <c r="M269" i="1"/>
  <c r="AA269" i="1"/>
  <c r="L270" i="1"/>
  <c r="U270" i="1"/>
  <c r="I31" i="1"/>
  <c r="I34" i="1"/>
  <c r="I41" i="1"/>
  <c r="I43" i="1"/>
  <c r="I45" i="1"/>
  <c r="I67" i="1"/>
  <c r="I68" i="1"/>
  <c r="I72" i="1"/>
  <c r="I77" i="1"/>
  <c r="I89" i="1"/>
  <c r="I93" i="1"/>
  <c r="I103" i="1"/>
  <c r="I122" i="1"/>
  <c r="I130" i="1"/>
  <c r="J269" i="1"/>
  <c r="N269" i="1"/>
  <c r="AG269" i="1"/>
  <c r="M270" i="1"/>
  <c r="AA270" i="1"/>
  <c r="I9" i="1"/>
  <c r="I11" i="1"/>
  <c r="I24" i="1"/>
  <c r="I28" i="1"/>
  <c r="I54" i="1"/>
  <c r="I58" i="1"/>
  <c r="I65" i="1"/>
  <c r="I86" i="1"/>
  <c r="I104" i="1"/>
  <c r="I118" i="1"/>
  <c r="I125" i="1"/>
  <c r="I144" i="1"/>
  <c r="I164" i="1"/>
  <c r="I174" i="1"/>
  <c r="I187" i="1"/>
  <c r="I190" i="1"/>
  <c r="I196" i="1"/>
  <c r="I206" i="1"/>
  <c r="I212" i="1"/>
  <c r="I222" i="1"/>
  <c r="I228" i="1"/>
  <c r="I235" i="1"/>
  <c r="I238" i="1"/>
  <c r="I244" i="1"/>
  <c r="I251" i="1"/>
  <c r="I254" i="1"/>
  <c r="I260" i="1"/>
  <c r="I129" i="1"/>
  <c r="K269" i="1"/>
  <c r="O269" i="1"/>
  <c r="J270" i="1"/>
  <c r="N270" i="1"/>
  <c r="AG270" i="1"/>
  <c r="I19" i="1"/>
  <c r="I20" i="1"/>
  <c r="I23" i="1"/>
  <c r="I26" i="1"/>
  <c r="I36" i="1"/>
  <c r="I39" i="1"/>
  <c r="I42" i="1"/>
  <c r="I49" i="1"/>
  <c r="I51" i="1"/>
  <c r="I53" i="1"/>
  <c r="I56" i="1"/>
  <c r="I60" i="1"/>
  <c r="I63" i="1"/>
  <c r="I73" i="1"/>
  <c r="I76" i="1"/>
  <c r="I79" i="1"/>
  <c r="I82" i="1"/>
  <c r="I97" i="1"/>
  <c r="I101" i="1"/>
  <c r="I114" i="1"/>
  <c r="I119" i="1"/>
  <c r="I120" i="1"/>
  <c r="I121" i="1"/>
  <c r="I127" i="1"/>
  <c r="I139" i="1"/>
  <c r="I145" i="1"/>
  <c r="I159" i="1"/>
  <c r="I161" i="1"/>
  <c r="I162" i="1"/>
  <c r="I175" i="1"/>
  <c r="I177" i="1"/>
  <c r="I178" i="1"/>
  <c r="I191" i="1"/>
  <c r="I193" i="1"/>
  <c r="I194" i="1"/>
  <c r="I207" i="1"/>
  <c r="I209" i="1"/>
  <c r="I210" i="1"/>
  <c r="I223" i="1"/>
  <c r="I225" i="1"/>
  <c r="I226" i="1"/>
  <c r="I239" i="1"/>
  <c r="I241" i="1"/>
  <c r="I242" i="1"/>
  <c r="I255" i="1"/>
  <c r="I257" i="1"/>
  <c r="I258" i="1"/>
  <c r="I264" i="1"/>
  <c r="I267" i="1"/>
  <c r="I126" i="1"/>
  <c r="I132" i="1"/>
  <c r="I148" i="1"/>
  <c r="I155" i="1"/>
  <c r="I158" i="1"/>
  <c r="I171" i="1"/>
  <c r="I180" i="1"/>
  <c r="I203" i="1"/>
  <c r="I219" i="1"/>
  <c r="L269" i="1"/>
  <c r="U269" i="1"/>
  <c r="K270" i="1"/>
  <c r="O270" i="1"/>
  <c r="I17" i="1"/>
  <c r="I21" i="1"/>
  <c r="I33" i="1"/>
  <c r="I35" i="1"/>
  <c r="I37" i="1"/>
  <c r="I50" i="1"/>
  <c r="I57" i="1"/>
  <c r="I59" i="1"/>
  <c r="I61" i="1"/>
  <c r="I64" i="1"/>
  <c r="I74" i="1"/>
  <c r="I91" i="1"/>
  <c r="I92" i="1"/>
  <c r="I95" i="1"/>
  <c r="I98" i="1"/>
  <c r="I107" i="1"/>
  <c r="I108" i="1"/>
  <c r="I111" i="1"/>
  <c r="I117" i="1"/>
  <c r="I133" i="1"/>
  <c r="I134" i="1"/>
  <c r="I137" i="1"/>
  <c r="I147" i="1"/>
  <c r="I150" i="1"/>
  <c r="I156" i="1"/>
  <c r="I163" i="1"/>
  <c r="I166" i="1"/>
  <c r="I172" i="1"/>
  <c r="I179" i="1"/>
  <c r="I182" i="1"/>
  <c r="I188" i="1"/>
  <c r="I195" i="1"/>
  <c r="I198" i="1"/>
  <c r="I204" i="1"/>
  <c r="I211" i="1"/>
  <c r="I214" i="1"/>
  <c r="I220" i="1"/>
  <c r="I227" i="1"/>
  <c r="I230" i="1"/>
  <c r="I236" i="1"/>
  <c r="I243" i="1"/>
  <c r="I246" i="1"/>
  <c r="I252" i="1"/>
  <c r="I259" i="1"/>
  <c r="I262" i="1"/>
  <c r="I268" i="1"/>
  <c r="I143" i="1"/>
  <c r="I146" i="1"/>
  <c r="I7" i="1"/>
  <c r="I142" i="1"/>
  <c r="I8" i="1"/>
  <c r="J105" i="2"/>
  <c r="I13" i="3"/>
  <c r="I122" i="3"/>
  <c r="I123" i="3"/>
  <c r="I130" i="3"/>
  <c r="O105" i="2"/>
  <c r="L331" i="3"/>
  <c r="U331" i="3"/>
  <c r="L332" i="3"/>
  <c r="U332" i="3"/>
  <c r="I118" i="3"/>
  <c r="I120" i="3"/>
  <c r="I121" i="3"/>
  <c r="I128" i="3"/>
  <c r="I129" i="3"/>
  <c r="J331" i="3"/>
  <c r="N331" i="3"/>
  <c r="AG331" i="3"/>
  <c r="I124" i="3"/>
  <c r="I125" i="3"/>
  <c r="I131" i="3"/>
  <c r="AE35" i="4"/>
  <c r="J35" i="4"/>
  <c r="S35" i="4"/>
  <c r="G12" i="4"/>
  <c r="G7" i="4"/>
  <c r="S47" i="5"/>
  <c r="S87" i="6"/>
  <c r="G10" i="6"/>
  <c r="G18" i="6"/>
  <c r="G26" i="6"/>
  <c r="G34" i="6"/>
  <c r="G42" i="6"/>
  <c r="G48" i="6"/>
  <c r="G52" i="6"/>
  <c r="G60" i="6"/>
  <c r="G69" i="6"/>
  <c r="G73" i="6"/>
  <c r="G77" i="6"/>
  <c r="G81" i="6"/>
  <c r="G85" i="6"/>
  <c r="AE87" i="7"/>
  <c r="G10" i="7"/>
  <c r="G14" i="7"/>
  <c r="G18" i="7"/>
  <c r="G22" i="7"/>
  <c r="G26" i="7"/>
  <c r="G30" i="7"/>
  <c r="G34" i="7"/>
  <c r="G38" i="7"/>
  <c r="G42" i="7"/>
  <c r="G45" i="7"/>
  <c r="G48" i="7"/>
  <c r="G53" i="7"/>
  <c r="G57" i="7"/>
  <c r="G61" i="7"/>
  <c r="G65" i="7"/>
  <c r="G69" i="7"/>
  <c r="G73" i="7"/>
  <c r="G77" i="7"/>
  <c r="G81" i="7"/>
  <c r="G85" i="7"/>
  <c r="J88" i="9"/>
  <c r="S88" i="9"/>
  <c r="S34" i="5"/>
  <c r="Y47" i="5"/>
  <c r="G7" i="6"/>
  <c r="AE87" i="6"/>
  <c r="G14" i="6"/>
  <c r="G22" i="6"/>
  <c r="G30" i="6"/>
  <c r="G38" i="6"/>
  <c r="G45" i="6"/>
  <c r="G56" i="6"/>
  <c r="G64" i="6"/>
  <c r="H87" i="6"/>
  <c r="S87" i="7"/>
  <c r="H87" i="7"/>
  <c r="H88" i="9"/>
  <c r="G7" i="9"/>
  <c r="L88" i="9"/>
  <c r="AE88" i="9"/>
  <c r="G7" i="5"/>
  <c r="G34" i="5" s="1"/>
  <c r="G39" i="5"/>
  <c r="G47" i="5" s="1"/>
  <c r="I87" i="6"/>
  <c r="M87" i="6"/>
  <c r="K87" i="6"/>
  <c r="G9" i="6"/>
  <c r="G16" i="6"/>
  <c r="G24" i="6"/>
  <c r="G32" i="6"/>
  <c r="G40" i="6"/>
  <c r="G46" i="6"/>
  <c r="G50" i="6"/>
  <c r="G58" i="6"/>
  <c r="G66" i="6"/>
  <c r="G70" i="6"/>
  <c r="G74" i="6"/>
  <c r="G78" i="6"/>
  <c r="G82" i="6"/>
  <c r="G86" i="6"/>
  <c r="G7" i="7"/>
  <c r="G11" i="7"/>
  <c r="G15" i="7"/>
  <c r="G19" i="7"/>
  <c r="G23" i="7"/>
  <c r="G27" i="7"/>
  <c r="G31" i="7"/>
  <c r="G35" i="7"/>
  <c r="G39" i="7"/>
  <c r="G43" i="7"/>
  <c r="G50" i="7"/>
  <c r="G54" i="7"/>
  <c r="G58" i="7"/>
  <c r="G62" i="7"/>
  <c r="G66" i="7"/>
  <c r="G70" i="7"/>
  <c r="G74" i="7"/>
  <c r="G78" i="7"/>
  <c r="G82" i="7"/>
  <c r="G86" i="7"/>
  <c r="G7" i="8"/>
  <c r="H77" i="8"/>
  <c r="I88" i="9"/>
  <c r="M88" i="9"/>
  <c r="G8" i="9"/>
  <c r="K73" i="10"/>
  <c r="Y73" i="10"/>
  <c r="G13" i="10"/>
  <c r="G21" i="10"/>
  <c r="G29" i="10"/>
  <c r="G37" i="10"/>
  <c r="G42" i="10"/>
  <c r="G47" i="10"/>
  <c r="G51" i="10"/>
  <c r="G55" i="10"/>
  <c r="G59" i="10"/>
  <c r="G63" i="10"/>
  <c r="G67" i="10"/>
  <c r="G71" i="10"/>
  <c r="G9" i="11"/>
  <c r="G17" i="11"/>
  <c r="G25" i="11"/>
  <c r="Y88" i="9"/>
  <c r="H138" i="11"/>
  <c r="G7" i="11"/>
  <c r="L138" i="11"/>
  <c r="AE138" i="11"/>
  <c r="G15" i="11"/>
  <c r="G23" i="11"/>
  <c r="I73" i="10"/>
  <c r="M73" i="10"/>
  <c r="G13" i="11"/>
  <c r="G21" i="11"/>
  <c r="S73" i="10"/>
  <c r="G11" i="10"/>
  <c r="G19" i="10"/>
  <c r="G27" i="10"/>
  <c r="G35" i="10"/>
  <c r="G43" i="10"/>
  <c r="G44" i="10"/>
  <c r="G48" i="10"/>
  <c r="G52" i="10"/>
  <c r="G56" i="10"/>
  <c r="G60" i="10"/>
  <c r="G64" i="10"/>
  <c r="G68" i="10"/>
  <c r="G72" i="10"/>
  <c r="J138" i="11"/>
  <c r="S138" i="11"/>
  <c r="G8" i="11"/>
  <c r="G16" i="11"/>
  <c r="G19" i="11"/>
  <c r="G24" i="11"/>
  <c r="G27" i="11"/>
  <c r="I138" i="11"/>
  <c r="M138" i="11"/>
  <c r="G31" i="11"/>
  <c r="G41" i="11"/>
  <c r="G46" i="11"/>
  <c r="G48" i="11"/>
  <c r="G59" i="11"/>
  <c r="G67" i="11"/>
  <c r="G70" i="11"/>
  <c r="G76" i="11"/>
  <c r="G77" i="11"/>
  <c r="G86" i="11"/>
  <c r="G36" i="11"/>
  <c r="G53" i="11"/>
  <c r="G61" i="11"/>
  <c r="G65" i="11"/>
  <c r="G72" i="11"/>
  <c r="G81" i="11"/>
  <c r="K138" i="11"/>
  <c r="Y138" i="11"/>
  <c r="G38" i="11"/>
  <c r="G40" i="11"/>
  <c r="G49" i="11"/>
  <c r="G57" i="11"/>
  <c r="G58" i="11"/>
  <c r="G66" i="11"/>
  <c r="G69" i="11"/>
  <c r="G75" i="11"/>
  <c r="G78" i="11"/>
  <c r="G85" i="11"/>
  <c r="G44" i="11"/>
  <c r="G63" i="11"/>
  <c r="G94" i="11"/>
  <c r="G98" i="11"/>
  <c r="G102" i="11"/>
  <c r="G106" i="11"/>
  <c r="G110" i="11"/>
  <c r="G114" i="11"/>
  <c r="G118" i="11"/>
  <c r="G122" i="11"/>
  <c r="G130" i="11"/>
  <c r="G89" i="11"/>
  <c r="G93" i="11"/>
  <c r="G97" i="11"/>
  <c r="G101" i="11"/>
  <c r="G105" i="11"/>
  <c r="G109" i="11"/>
  <c r="G113" i="11"/>
  <c r="G117" i="11"/>
  <c r="G121" i="11"/>
  <c r="G124" i="11"/>
  <c r="G126" i="11"/>
  <c r="G128" i="11"/>
  <c r="G131" i="11"/>
  <c r="G50" i="11"/>
  <c r="G52" i="12"/>
  <c r="G134" i="11"/>
  <c r="G7" i="12"/>
  <c r="K89" i="12"/>
  <c r="Y89" i="12"/>
  <c r="G7" i="13"/>
  <c r="G41" i="13"/>
  <c r="G7" i="15"/>
  <c r="M10" i="15"/>
  <c r="G7" i="16"/>
  <c r="G7" i="17"/>
  <c r="G34" i="17" s="1"/>
  <c r="G8" i="15"/>
  <c r="I10" i="15"/>
  <c r="G10" i="15" s="1"/>
  <c r="S103" i="18"/>
  <c r="AE103" i="18"/>
  <c r="K102" i="19"/>
  <c r="G7" i="18"/>
  <c r="H102" i="19"/>
  <c r="I102" i="19"/>
  <c r="G100" i="19"/>
  <c r="G102" i="19" s="1"/>
  <c r="J102" i="19"/>
  <c r="G7" i="20"/>
  <c r="F19" i="22"/>
  <c r="G49" i="20"/>
  <c r="J67" i="20"/>
  <c r="S67" i="20"/>
  <c r="H13" i="23"/>
  <c r="AD19" i="22"/>
  <c r="M13" i="23"/>
  <c r="G67" i="20" l="1"/>
  <c r="G103" i="18"/>
  <c r="G10" i="16"/>
  <c r="G89" i="12"/>
  <c r="AK237" i="24"/>
  <c r="G73" i="10"/>
  <c r="G77" i="8"/>
  <c r="G35" i="4"/>
  <c r="I333" i="3"/>
  <c r="I331" i="3"/>
  <c r="G237" i="24"/>
  <c r="I332" i="3"/>
  <c r="I106" i="2"/>
  <c r="I270" i="1"/>
  <c r="G84" i="13"/>
  <c r="G138" i="11"/>
  <c r="G87" i="6"/>
  <c r="G87" i="7"/>
  <c r="G88" i="9"/>
  <c r="I269" i="1"/>
</calcChain>
</file>

<file path=xl/sharedStrings.xml><?xml version="1.0" encoding="utf-8"?>
<sst xmlns="http://schemas.openxmlformats.org/spreadsheetml/2006/main" count="8189" uniqueCount="393">
  <si>
    <t>Распределение объемов оказания специализированной медицинской помощи, утвержденные протоколом от 30.05.2022 № 132  (приложение 1) на 2022 год</t>
  </si>
  <si>
    <t>Приложение 1а к Протоколу Комиссии от 30.05.2022 № 132</t>
  </si>
  <si>
    <t>Установлено решением Комиссии по разработке Московской областной программы ОМС 30.05.2022 (Протокол № 132)</t>
  </si>
  <si>
    <t>Форма собственности</t>
  </si>
  <si>
    <t>Код в кодировке единого реестра</t>
  </si>
  <si>
    <t>Код МО</t>
  </si>
  <si>
    <t>Наименование медицинской организации</t>
  </si>
  <si>
    <t>Код условия оказания</t>
  </si>
  <si>
    <t>Условие оказания</t>
  </si>
  <si>
    <t>Код профиля</t>
  </si>
  <si>
    <t>Профиль</t>
  </si>
  <si>
    <t>Всего</t>
  </si>
  <si>
    <t>1 КВАРТАЛ</t>
  </si>
  <si>
    <t>2 КВАРТАЛ</t>
  </si>
  <si>
    <t>3 КВАРТАЛ</t>
  </si>
  <si>
    <t>4 КВАРТАЛ</t>
  </si>
  <si>
    <t>Всего (СМО)</t>
  </si>
  <si>
    <t>в том числе по СМО</t>
  </si>
  <si>
    <t>АО "МАКС-М"</t>
  </si>
  <si>
    <t>АО "СК "СОГАЗ-Мед"</t>
  </si>
  <si>
    <t xml:space="preserve">ООО "Капитал МС"
</t>
  </si>
  <si>
    <t xml:space="preserve">ООО "СМК "РЕСО-Мед"
</t>
  </si>
  <si>
    <t>ООО "МСК "Медстрах"</t>
  </si>
  <si>
    <t>ГУЗ</t>
  </si>
  <si>
    <t>ГБУЗ МО "БАЛАШИХИНСКАЯ ОБЛАСТНАЯ БОЛЬНИЦА"</t>
  </si>
  <si>
    <t>Круглосуточный стационар</t>
  </si>
  <si>
    <t>-</t>
  </si>
  <si>
    <t>Все профили</t>
  </si>
  <si>
    <t>в том числе "онкология"</t>
  </si>
  <si>
    <t>ГБУЗ МО "БАЛАШИХИНСКИЙ РОДИЛЬНЫЙ ДОМ"</t>
  </si>
  <si>
    <t>ЧУЗ</t>
  </si>
  <si>
    <t>ООО "ПЭТ-ТЕХНОЛОДЖИ БАЛАШИХА"</t>
  </si>
  <si>
    <t>ГБУЗ МО "ВОЛОКОЛАМСКАЯ ЦЕНТРАЛЬНАЯ РАЙОННАЯ БОЛЬНИЦА"</t>
  </si>
  <si>
    <t>ГБУЗ МО "ДМИТРОВСКАЯ ОБЛАСТНАЯ БОЛЬНИЦА"</t>
  </si>
  <si>
    <t>ГБУЗ МО "ДОЛГОПРУДНЕНСКАЯ ЦЕНТРАЛЬНАЯ ГОРОДСКАЯ БОЛЬНИЦА"</t>
  </si>
  <si>
    <t>ГБУЗ МО "ДОМОДЕДОВСКАЯ ЦЕНТРАЛЬНАЯ ГОРОДСКАЯ БОЛЬНИЦА"</t>
  </si>
  <si>
    <t>ГАУЗ МО "ДУБНЕНСКАЯ ГОРОДСКАЯ БОЛЬНИЦА"</t>
  </si>
  <si>
    <t>ФУЗ</t>
  </si>
  <si>
    <t>ФБУЗ "МСЧ № 9" ФМБА</t>
  </si>
  <si>
    <t>ГБУЗ МО "ЕГОРЬЕВСКАЯ ЦЕНТРАЛЬНАЯ РАЙОННАЯ БОЛЬНИЦА"</t>
  </si>
  <si>
    <t>ГБУЗ МО "ЕГОРЬЕВСКИЙ КОЖНО-ВЕНЕРОЛОГИЧЕСКИЙ ДИСПАНСЕР"</t>
  </si>
  <si>
    <t>ООО "МЕД ГАРАНТ"</t>
  </si>
  <si>
    <t>ГБУЗ МО "ЖУКОВСКАЯ ГОРОДСКАЯ КЛИНИЧЕСКАЯ БОЛЬНИЦА"</t>
  </si>
  <si>
    <t>ГБУЗ МО ДЕТСКИЙ САНАТОРИЙ "ОТДЫХ"</t>
  </si>
  <si>
    <t>ГБУЗ МО "ЗАРАЙСКАЯ ЦЕНТРАЛЬНАЯ РАЙОННАЯ БОЛЬНИЦА"</t>
  </si>
  <si>
    <t>ГБУЗ МО "ИВАНТЕЕВСКАЯ ЦЕНТРАЛЬНАЯ ГОРОДСКАЯ БОЛЬНИЦА"</t>
  </si>
  <si>
    <t>ГБУЗ МО "ИСТРИНСКАЯ ОБЛАСТНАЯ КЛИНИЧЕСКАЯ БОЛЬНИЦА"</t>
  </si>
  <si>
    <t>ГБУЗ МО "КОРОЛЕВСКАЯ ГОРОДСКАЯ БОЛЬНИЦА"</t>
  </si>
  <si>
    <t>ГАУЗ МО "КОРОЛЕВСКИЙ КОЖНО-ВЕНЕРОЛОГИЧЕСКИЙ ДИСПАНСЕР"</t>
  </si>
  <si>
    <t>ООО НАУЧНО-ИССЛЕДОВАТЕЛЬСКИЙ МЕДИЦИНСКИЙ ЦЕНТР "МЕДИКА МЕНТЕ"</t>
  </si>
  <si>
    <t>ГБУЗ МО "КАШИРСКАЯ ЦЕНТРАЛЬНАЯ РАЙОННАЯ БОЛЬНИЦА"</t>
  </si>
  <si>
    <t>ГАУЗ МО "КЛИНСКАЯ ОБЛАСТНАЯ БОЛЬНИЦА"</t>
  </si>
  <si>
    <t>ГАУЗ МО "КЛИНСКИЙ КОЖНО-ВЕНЕРОЛОГИЧЕСКИЙ ДИСПАНСЕР"</t>
  </si>
  <si>
    <t>ООО "КЛИНИКА ИННОВАЦИОННОЙ ХИРУРГИИ"</t>
  </si>
  <si>
    <t>ООО "КЛИНИКАПРОФ"</t>
  </si>
  <si>
    <t>ГБУЗ МО "КОЛОМЕНСКАЯ ЦЕНТРАЛЬНАЯ РАЙОННАЯ БОЛЬНИЦА"</t>
  </si>
  <si>
    <t>ООО "МЕГАМЕДИКЛ"</t>
  </si>
  <si>
    <t>ГБУЗ МО "КОЛОМЕНСКИЙ ПЕРИНАТАЛЬНЫЙ ЦЕНТР"</t>
  </si>
  <si>
    <t>ГБУЗ МО "КРАСНОГОРСКАЯ ГОРОДСКАЯ БОЛЬНИЦА №1"</t>
  </si>
  <si>
    <t>ГБУЗ МО "КРАСНОГОРСКАЯ ГОРОДСКАЯ БОЛЬНИЦА №2"</t>
  </si>
  <si>
    <t>ГБУЗ МО "ВИДНОВСКАЯ РАЙОННАЯ КЛИНИЧЕСКАЯ БОЛЬНИЦА"</t>
  </si>
  <si>
    <t>ГБУЗ МО "ВИДНОВСКИЙ ПЕРИНАТАЛЬНЫЙ ЦЕНТР"</t>
  </si>
  <si>
    <t>ООО "ПОЛИКЛИНИКА №1 ВИТА МЕДИКУС"</t>
  </si>
  <si>
    <t>ГБУЗ МО "ЛОТОШИНСКАЯ ЦЕНТРАЛЬНАЯ РАЙОННАЯ БОЛЬНИЦА"</t>
  </si>
  <si>
    <t>ГБУЗ МО "ЛОБНЕНСКАЯ ЦЕНТРАЛЬНАЯ ГОРОДСКАЯ БОЛЬНИЦА"</t>
  </si>
  <si>
    <t>ГБУЗ МО "ЛУХОВИЦКАЯ ЦЕНТРАЛЬНАЯ РАЙОННАЯ БОЛЬНИЦА"</t>
  </si>
  <si>
    <t>ГБУЗ МО "ЛЫТКАРИНСКАЯ ГОРОДСКАЯ БОЛЬНИЦА"</t>
  </si>
  <si>
    <t>ГБУЗ МО "ДЗЕРЖИНСКАЯ ГОРОДСКАЯ БОЛЬНИЦА"</t>
  </si>
  <si>
    <t>ФГБУЗ "МСЧ № 152 ФМБА"</t>
  </si>
  <si>
    <t>ГБУЗ МО "ЛЮБЕРЕЦКИЙ КОЖНО-ВЕНЕРОЛОГИЧЕСКИЙ ДИСПАНСЕР"</t>
  </si>
  <si>
    <t>ГБУЗ МО "МОСКОВСКИЙ ОБЛАСТНОЙ ЦЕНТР ОХРАНЫ МАТЕРИНСТВА И ДЕТСТВА"</t>
  </si>
  <si>
    <t>ГБУЗ МО "ЛЮБЕРЕЦКАЯ ОБЛАСТНАЯ БОЛЬНИЦА"</t>
  </si>
  <si>
    <t>ГБУЗ МО "МОЖАЙСКАЯ ЦЕНТРАЛЬНАЯ РАЙОННАЯ БОЛЬНИЦА"</t>
  </si>
  <si>
    <t>ГБУЗ МО "МЫТИЩИНСКАЯ ГОРОДСКАЯ КЛИНИЧЕСКАЯ БОЛЬНИЦА"</t>
  </si>
  <si>
    <t>ГБУЗ МО "НАРО-ФОМИНСКИЙ ПЕРИНАТАЛЬНЫЙ ЦЕНТР"</t>
  </si>
  <si>
    <t>ГБУЗ МО "НАРО-ФОМИНСКАЯ ОБЛАСТНАЯ БОЛЬНИЦА"</t>
  </si>
  <si>
    <t>ГБУЗ МО "НОГИНСКАЯ ЦЕНТРАЛЬНАЯ РАЙОННАЯ БОЛЬНИЦА"</t>
  </si>
  <si>
    <t>ГБУЗ МО "ГОРОДСКАЯ БОЛЬНИЦА В ЧЕРНОГОЛОВКЕ"</t>
  </si>
  <si>
    <t>ФГБУЗ "ФЕДЕРАЛЬНЫЙ НАУЧНО-КЛИНИЧЕСКИЙ ЦЕНТР ФИЗИКО-ХИМИЧЕСКОЙ МЕДИЦИНЫ ФМБА"</t>
  </si>
  <si>
    <t>ГАУЗ МО "ОДИНЦОВСКИЙ КОЖНО-ВЕНЕРОЛОГИЧЕСКИЙ ДИСПАНСЕР"</t>
  </si>
  <si>
    <t>ООО "МИР ЗВУКОВ"</t>
  </si>
  <si>
    <t>ГБУЗ МО "ОДИНЦОВСКАЯ ОБЛАСТНАЯ БОЛЬНИЦА"</t>
  </si>
  <si>
    <t>ООО "МЕЖДУНАРОДНЫЙ ОНКОЛОГИЧЕСКИЙ ЦЕНТР"</t>
  </si>
  <si>
    <t>ГБУЗ МО "ОЗЕРСКАЯ ЦЕНТРАЛЬНАЯ РАЙОННАЯ БОЛЬНИЦА"</t>
  </si>
  <si>
    <t>ГБУЗ МО "ЛИКИНСКАЯ ГОРОДСКАЯ БОЛЬНИЦА"</t>
  </si>
  <si>
    <t>ГБУЗ МО "ДЕМИХОВСКАЯ УЧАСТКОВАЯ БОЛЬНИЦА"</t>
  </si>
  <si>
    <t>ГБУЗ МО "АВСЮНИНСКАЯ УЧАСТКОВАЯ БОЛЬНИЦА"</t>
  </si>
  <si>
    <t>ГБУЗ МО "ОРЕХОВО-ЗУЕВСКИЙ КОЖНО-ВЕНЕРОЛОГИЧЕСКИЙ ДИСПАНСЕР"</t>
  </si>
  <si>
    <t>ГБУЗ МО "ОРЕХОВО-ЗУЕВСКАЯ ОБЛАСТНАЯ БОЛЬНИЦА"</t>
  </si>
  <si>
    <t>ООО "ОРМЕДИКЛ"</t>
  </si>
  <si>
    <t>ООО "КЛИНИКА НОВАЯ МЕДИЦИНА"</t>
  </si>
  <si>
    <t>ООО "ОНКОКЛИНИКА"</t>
  </si>
  <si>
    <t>ГБУЗ МО "ПАВЛОВО-ПОСАДСКАЯ ЦЕНТРАЛЬНАЯ РАЙОННАЯ БОЛЬНИЦА"</t>
  </si>
  <si>
    <t>ГАУЗ МО "ПАВЛОВО-ПОСАДСКИЙ КОЖНО-ВЕНЕРОЛОГИЧЕСКИЙ ДИСПАНСЕР"</t>
  </si>
  <si>
    <t>ГБУЗ МО "ЭЛЕКТРОГОРСКАЯ ГОРОДСКАЯ БОЛЬНИЦА"</t>
  </si>
  <si>
    <t>ГБУЗ МО "ПОДОЛЬСКАЯ ДЕТСКАЯ ГОРОДСКАЯ БОЛЬНИЦА"</t>
  </si>
  <si>
    <t>ГБУЗ МО "ПОДОЛЬСКИЙ РОДИЛЬНЫЙ ДОМ"</t>
  </si>
  <si>
    <t>ООО "ПЭТ-ТЕХНОЛОДЖИ ПОДОЛЬСК"</t>
  </si>
  <si>
    <t>ГБУЗ МО "ПОДОЛЬСКАЯ ОБЛАСТНАЯ КЛИНИЧЕСКАЯ БОЛЬНИЦА"</t>
  </si>
  <si>
    <t>ГБУЗ МО "МОСКОВСКАЯ ОБЛАСТНАЯ БОЛЬНИЦА ИМ. ПРОФ. РОЗАНОВА В.Н."</t>
  </si>
  <si>
    <t>ГБУЗ МО "РАМЕНСКАЯ ОБЛАСТНАЯ БОЛЬНИЦА"</t>
  </si>
  <si>
    <t>ГАУЗ МО "ЦЕНТРАЛЬНАЯ ГОРОДСКАЯ КЛИНИЧЕСКАЯ БОЛЬНИЦА Г. РЕУТОВ"</t>
  </si>
  <si>
    <t>ГБУЗ МО "РУЗСКАЯ ОБЛАСТНАЯ БОЛЬНИЦА"</t>
  </si>
  <si>
    <t>ГБУЗ МО "СЕРГИЕВО-ПОСАДСКАЯ РАЙОННАЯ БОЛЬНИЦА"</t>
  </si>
  <si>
    <t>ФГБУЗ "ЦЕНТРАЛЬНАЯ МСЧ № 94 ФМБА"</t>
  </si>
  <si>
    <t>ГАУЗ МО "СЕРГИЕВО-ПОСАДСКИЙ КОЖНО-ВЕНЕРОЛОГИЧЕСКИЙ ДИСПАНСЕР"</t>
  </si>
  <si>
    <t>ООО "ЦЕНТР ОФТАЛЬМОХИРУРГИИ"</t>
  </si>
  <si>
    <t>ГБУЗ МО "СЕРЕБРЯНО-ПРУДСКАЯ ЦЕНТРАЛЬНАЯ РАЙОННАЯ БОЛЬНИЦА"</t>
  </si>
  <si>
    <t>ГБУЗ МО "СЕРПУХОВСКАЯ ЦЕНТРАЛЬНАЯ РАЙОННАЯ БОЛЬНИЦА"</t>
  </si>
  <si>
    <t>ГБУЗ МО "СЕРПУХОВСКИЙ РОДИЛЬНЫЙ ДОМ"</t>
  </si>
  <si>
    <t>ГБУЗ МО "СЕРПУХОВСКАЯ ГОРОДСКАЯ БОЛЬНИЦА ИМЕНИ СЕМАШКО Н.А."</t>
  </si>
  <si>
    <t>ГБУЗ МО "СОЛНЕЧНОГОРСКАЯ ОБЛАСТНАЯ БОЛЬНИЦА"</t>
  </si>
  <si>
    <t>ГБУЗ МО "СТУПИНСКАЯ ОБЛАСТНАЯ КЛИНИЧЕСКАЯ БОЛЬНИЦА"</t>
  </si>
  <si>
    <t>ГБУЗ МО "ТАЛДОМСКАЯ ЦЕНТРАЛЬНАЯ РАЙОННАЯ БОЛЬНИЦА"</t>
  </si>
  <si>
    <t>ГАУЗ МО "ЦЕНТРАЛЬНАЯ ГОРОДСКАЯ БОЛЬНИЦА ИМЕНИ М. В. ГОЛЬЦА"</t>
  </si>
  <si>
    <t>ГАУЗ МО "ХИМКИНСКАЯ ОБЛАСТНАЯ БОЛЬНИЦА"</t>
  </si>
  <si>
    <t>ГБУЗ МО "ЧЕХОВСКАЯ ОБЛАСТНАЯ БОЛЬНИЦА"</t>
  </si>
  <si>
    <t>ООО "ЧЕХОВСКИЙ СОСУДИСТЫЙ ЦЕНТР"</t>
  </si>
  <si>
    <t>ГБУЗ МО "ШАТУРСКАЯ ОБЛАСТНАЯ БОЛЬНИЦА"</t>
  </si>
  <si>
    <t>ГБУЗ МО "ШАХОВСКАЯ ЦЕНТРАЛЬНАЯ РАЙОННАЯ БОЛЬНИЦА"</t>
  </si>
  <si>
    <t>ГАУЗ МО "ЩЕЛКОВСКИЙ КОЖНО-ВЕНЕРОЛОГИЧЕСКИЙ ДИСПАНСЕР"</t>
  </si>
  <si>
    <t>ГБУЗ МО "ЩЕЛКОВСКИЙ ПЕРИНАТАЛЬНЫЙ ЦЕНТР"</t>
  </si>
  <si>
    <t>ГБУЗ МО "ЩЕЛКОВСКАЯ ОБЛАСТНАЯ БОЛЬНИЦА"</t>
  </si>
  <si>
    <t>ГБУЗ МО "ЭЛЕКТРОСТАЛЬСКАЯ ЦЕНТРАЛЬНАЯ ГОРОДСКАЯ БОЛЬНИЦА"</t>
  </si>
  <si>
    <t>ФГБУЗ "ЦЕНТРАЛЬНАЯ МСЧ № 21 ФМБА"</t>
  </si>
  <si>
    <t>ООО "ОГОНЕК- ЭС"</t>
  </si>
  <si>
    <t>ГБУЗ МО "ПРОТВИНСКАЯ ГОРОДСКАЯ БОЛЬНИЦА"</t>
  </si>
  <si>
    <t>ФГБУ "ФЕДЕРАЛЬНЫЙ КЛИНИЧЕСКИЙ ЦЕНТР ВЫСОКИХ МЕДИЦИНСКИХ ТЕХНОЛОГИЙ ФМБА"</t>
  </si>
  <si>
    <t>ФГБУ "НАЦИОНАЛЬНЫЙ МЕДИЦИНСКИЙ ИССЛЕДОВАТЕЛЬСКИЙ ЦЕНТР КОЛОПРОКТОЛОГИИ ИМЕНИ А.Н. РЫЖИХ" МЗ РФ</t>
  </si>
  <si>
    <t>ФГБУЗ "НАЦИОНАЛЬНЫЙ МЕДИЦИНСКИЙ ИССЛЕДОВАТЕЛЬСКИЙ ЦЕНТР ГЛАЗНЫХ БОЛЕЗНЕЙ ИМЕНИ ГЕЛЬМГОЛЬЦА" МЗ РФ</t>
  </si>
  <si>
    <t>ФГБУ "НАЦИОНАЛЬНЫЙ МЕДИКО-ХИРУРГИЧЕСКИЙ ЦЕНТР ИМЕНИ Н.И. ПИРОГОВА" МЗ РФ</t>
  </si>
  <si>
    <t>ФГБОУВО "МОСКОВСКИЙ ГОСУДАРСТВЕННЫЙ МЕДИКО-СТОМАТОЛОГИЧЕСКИЙ УНИВЕРСИТЕТИМЕНИ А.И. ЕВДОКИМОВА" МЗ РФ</t>
  </si>
  <si>
    <t>ФГБУ "НМИЦ ВМТ им. А.А. ВИШНЕВСКОГО" МИНОБОРОНЫ РОССИИ</t>
  </si>
  <si>
    <t>ФГКУ "1586 ВОЕННЫЙ КЛИНИЧЕСКИЙ ГОСПИТАЛЬ" МО РФ</t>
  </si>
  <si>
    <t>ЛПУ САНАТОРИЙ "ОЗЕРЫ"</t>
  </si>
  <si>
    <t>ООО "ЛЕЧЕБНО-ПРОФИЛАКТИЧЕСКОЕ УЧРЕЖДЕНИЕ "САНАТОРИЙ ДОРОХОВО"</t>
  </si>
  <si>
    <t>ООО "САНАТОРИЙ "УДЕЛЬНАЯ"</t>
  </si>
  <si>
    <t>ГУП Г. МОСКВЫ "МЕДИЦИНСКИЙ ЦЕНТР УПРАВЛЕНИЯ ДЕЛАМИ МЭРА И ПРАВИТЕЛЬСТВА МОСКВЫ"</t>
  </si>
  <si>
    <t>ЗАО "САНАТОРИЙ ИМЕНИ ВОРОВСКОГО"</t>
  </si>
  <si>
    <t>УЧРЕЖДЕНИЕ "ЦЕНТР ВОССТАНОВИТЕЛЬНОЙ ТЕРАПИИ ДЛЯ ВОИНОВ-ИНТЕРНАЦИОНАЛИСТОВ ИМ. М. А. ЛИХОДЕЯ"</t>
  </si>
  <si>
    <t>АО "ГРУППА КОМПАНИЙ "МЕДСИ"</t>
  </si>
  <si>
    <t>ООО МЦВЛ "КОНСИЛИУМ"</t>
  </si>
  <si>
    <t>ООО "ХАВЕН"</t>
  </si>
  <si>
    <t>АО "МЕДИЦИНА"</t>
  </si>
  <si>
    <t>ООО "ЦЕНТР ПАЛЛИАТИВНОЙ МЕДИЦИНСКОЙ ПОМОЩИ" (ЦЕНТР АЛЬТ ОПИНИОН)</t>
  </si>
  <si>
    <t>АО "ЦЕНТР ЭНДОХИРУРГИИ И ЛИТОТРИПСИИ"</t>
  </si>
  <si>
    <t>АО "ЦЕНТРАЛЬНЫЙ СОВЕТ ПО ТУРИЗМУ И ОТДЫХУ" (ХОЛДИНГ)</t>
  </si>
  <si>
    <t>ООО "МОСКОВСКИЙ ЦЕНТР ВОССТАНОВИТЕЛЬНОГО ЛЕЧЕНИЯ"</t>
  </si>
  <si>
    <t>OOO "ЦЕНТР ИММУННОЙ И ТАРГЕТНОЙ ТЕРАПИИ"</t>
  </si>
  <si>
    <t>ООО "ПОЛИКЛИНИКА.РУ"</t>
  </si>
  <si>
    <t>ООО "ДИРЕКЦИЯ"</t>
  </si>
  <si>
    <t>ООО "НАУЧНО- ПРАКТИЧЕСКИЙ ЦЕНТР ВОССТАНОВЛЕНИЯ ЗРЕНИЯ"</t>
  </si>
  <si>
    <t>ГБУЗ МО "МОСКОВСКИЙ ОБЛАСТНОЙ НАУЧНО-ИССЛЕДОВАТЕЛЬСКИЙ КЛИНИЧЕСКИЙ ИНСТИТУТ ИМ. М.Ф. ВЛАДИМИРСКОГО"</t>
  </si>
  <si>
    <t>ГБУЗ МО "МОСКОВСКИЙ ОБЛАСТНОЙ НАУЧНО-ИССЛЕДОВАТЕЛЬСКИЙ ИНСТИТУТ АКУШЕРСТВА И ГИНЕКОЛОГИИ"</t>
  </si>
  <si>
    <t>ГБУЗ МО "МОСКОВСКАЯ ОБЛАСТНАЯ ДЕТСКАЯ КЛИНИЧЕСКАЯ ТРАВМАТОЛОГО-ОРТОПЕДИЧЕСКАЯ БОЛЬНИЦА"</t>
  </si>
  <si>
    <t>ГБУЗ МО "МОСКОВСКИЙ ОБЛАСТНОЙ ГОСПИТАЛЬ ДЛЯ ВЕТЕРАНОВ ВОЙН"</t>
  </si>
  <si>
    <t>ГБУЗ МО "МОСКОВСКИЙ ОБЛАСТНОЙ ОНКОЛОГИЧЕСКИЙ ДИСПАНСЕР"</t>
  </si>
  <si>
    <t>ГБУЗ МО "НАУЧНО-ИССЛЕДОВАТЕЛЬСКИЙ КЛИНИЧЕСКИЙ ИНСТИТУТ ДЕТСТВА МИНИСТЕРСТВА ЗДРАВООХРАНЕНИЯ МОСКОВСКОЙ ОБЛАСТИ"</t>
  </si>
  <si>
    <t>ГБУЗ МО "МОСКОВСКИЙ ОБЛАСТНОЙ ПЕРИНАТАЛЬНЫЙ ЦЕНТР"</t>
  </si>
  <si>
    <t>ГБУЗ МО "ПСИХОНЕВРОЛОГИЧЕСКАЯ БОЛЬНИЦА ДЛЯ ДЕТЕЙ С ПОРАЖЕНИЕМ ЦНС С НАРУШЕНИЕМ ПСИХИКИ"</t>
  </si>
  <si>
    <t>ООО "ГУТАКЛИНИК"</t>
  </si>
  <si>
    <t>Итого</t>
  </si>
  <si>
    <t xml:space="preserve"> -</t>
  </si>
  <si>
    <t>Распределение объемов оказания  высокотехнологичной медицинской помощи, утвержденные протоколом от  30.05.2022 № 132  (приложение 1) на 2022 год</t>
  </si>
  <si>
    <t>ВМП</t>
  </si>
  <si>
    <t>ООО "КЛИНИКА МЕДИЦИНСКИХ ЭКСПЕРТИЗ"</t>
  </si>
  <si>
    <t>Распределение объемов предоставления  медицинской помощи в условиях дневного стационара, утвержденные протоколом от  30.05.2022 № 132  (приложение 1) на 2022 год</t>
  </si>
  <si>
    <t>Дневной стационар</t>
  </si>
  <si>
    <t>пэт</t>
  </si>
  <si>
    <t>в том числе ПЭТ-исследование</t>
  </si>
  <si>
    <t>ООО "ЦЕНТР ТАРГЕТНОЙ ТЕРАПИИ"</t>
  </si>
  <si>
    <t>ФГУП "ЦЕНТРАЛЬНЫЙ АЭРОГИДРОДИНАМИЧЕСКИЙ ИНСТИТУТ ИМЕНИ ПРОФЕССОРА Н.Е. ЖУКОВСКОГО"</t>
  </si>
  <si>
    <t>ООО "ЦЕНТР НОВЫХ МЕДТЕХНОЛОГИЙ"</t>
  </si>
  <si>
    <t>ФГБУЗ "МСЧ № 170 ФМБА"</t>
  </si>
  <si>
    <t>ЧУЗ ПОЛИКЛИНИКА "РЖД-МЕДИЦИНА"МИКРОРАЙОНА ОЖЕРЕЛЬЕ ГОРОДА КАШИРА"</t>
  </si>
  <si>
    <t>ООО "КЛИНИКА"</t>
  </si>
  <si>
    <t>ГБУЗ МО "КОТЕЛЬНИКОВСКАЯ ГОРОДСКАЯ ПОЛИКЛИНИКА"</t>
  </si>
  <si>
    <t>ГАУЗ МО "МЫТИЩИНСКИЙ КОЖНО-ВЕНЕРОЛОГИЧЕСКИЙ ДИСПАНСЕР"</t>
  </si>
  <si>
    <t>ООО МЦ "ГАРМОНИЯ"</t>
  </si>
  <si>
    <t>ООО "ЦЕНТР СОВРЕМЕННОЙ МЕДИЦИНЫ"</t>
  </si>
  <si>
    <t>ООО "ТЕХНИЧЕСКО-ЭКОЛОГИЧЕСКИЙ ЦЕНТР "НЕМЧИНОВКА"</t>
  </si>
  <si>
    <t>ООО "АЛЬТАМЕД+"</t>
  </si>
  <si>
    <t>ООО "ОДИНМЕД"</t>
  </si>
  <si>
    <t>ООО "ЭКОМЕД"</t>
  </si>
  <si>
    <t>ООО "НЕМЧИНОВКА"</t>
  </si>
  <si>
    <t>ГБУЗ МО "КУРОВСКАЯ ГОРОДСКАЯ БОЛЬНИЦА"</t>
  </si>
  <si>
    <t>ГБУЗ МО "ВЕРЕЙСКАЯ УЧАСТКОВАЯ БОЛЬНИЦА"</t>
  </si>
  <si>
    <t>ЧУЗ "ПОЛИКЛИНИКА "РЖД-МЕДИЦИНА"ГОРОДА ОРЕХОВО-ЗУЕВО"</t>
  </si>
  <si>
    <t>ГБУЗ МО "ОРЕХОВО-ЗУЕВСКИЙ РАЙОННЫЙ ЦЕНТР ОБЩЕЙ ВРАЧЕБНОЙ (СЕМЕЙНОЙ) ПРАКТИКИ"</t>
  </si>
  <si>
    <t>ООО "МЕЖБОЛЬНИЧНАЯ АПТЕКА"</t>
  </si>
  <si>
    <t>ООО "КЛИНИКА ДОКТОРА ШАТАЛОВА №4"</t>
  </si>
  <si>
    <t>ООО "АНТИ-ЭЙДЖ КЛИНИКА"</t>
  </si>
  <si>
    <t>ЗАО "ЭКОЛАБ"</t>
  </si>
  <si>
    <t>ООО "ОБЛАСТНОЙ ЦЕНТР ФЛЕБОЛОГИИ"</t>
  </si>
  <si>
    <t>ООО "НОВЫЕ МЕДТЕХНОЛОГИИ"</t>
  </si>
  <si>
    <t>ООО "НОВЫЕ МЕДТЕХНОЛОГИИ 1"</t>
  </si>
  <si>
    <t>ООО "ВАШ НЕВРОЛОГ"</t>
  </si>
  <si>
    <t>ООО "КЛИНИКА ЛАБОРАТОРНОЙ ДИАГНОСТИКИ ДНК"</t>
  </si>
  <si>
    <t>ООО "МЕД ЭКСПЕРТ"</t>
  </si>
  <si>
    <t>ООО "ЛИГА+"</t>
  </si>
  <si>
    <t>ООО "РЕАМЕД"</t>
  </si>
  <si>
    <t>ФГБУЗ "МСЧ № 164 ФМБА"</t>
  </si>
  <si>
    <t>ГАУЗ МО "СЕРПУХОВСКИЙ КОЖНО-ВЕНЕРОЛОГИЧЕСКИЙ ДИСПАНСЕР"</t>
  </si>
  <si>
    <t>ФГБУЗ "МСЧ № 8 ФМБА"</t>
  </si>
  <si>
    <t>ГБУЗ МО "СЕРПУХОВСКИЙ ГОРОДСКОЙ КОНСУЛЬТАТИВНО-ДИАГНОСТИЧЕСКИЙ ЦЕНТР"</t>
  </si>
  <si>
    <t>ГАУЗ МО "ХИМКИНСКИЙ КОЖНО-ВЕНЕРОЛОГИЧЕСКИЙ ДИСПАНСЕР"</t>
  </si>
  <si>
    <t>ООО ЦЕНТР МИКРОХИРУРГИИ ГЛАЗА "ПРО ЗРЕНИЕ"</t>
  </si>
  <si>
    <t>ФГБУЗ "МСЧ № 154 ФМБА"</t>
  </si>
  <si>
    <t>ФГБУЗ "МСЧ № 174 ФМБА"</t>
  </si>
  <si>
    <t>ФГАУЗ БОЛЬНИЦА ПУЩИНСКОГО НАУЧНОГО ЦЕНТРА РАН</t>
  </si>
  <si>
    <t>ООО "КЛИНИКА ДОКТОРА ШАТАЛОВА №5"</t>
  </si>
  <si>
    <t>ФГБУ "ФЕДЕРАЛЬНЫЙ НАУЧНО-КЛИНИЧЕСКИЙ ЦЕНТР МЕДИЦИНСКОЙ РЕАБИЛИТАЦИИ И КУРОРТОЛОГИИ ФМБА"</t>
  </si>
  <si>
    <t>ФГБУЗ "ЦЕНТРАЛЬНАЯ МСЧ № 119 ФМБА"</t>
  </si>
  <si>
    <t>ФГБУ "12 КОНСУЛЬТАТИВНО-ДИАГНОСТИЧЕСКИЙ ЦЕНТР" МО РФ</t>
  </si>
  <si>
    <t>ООО ГЛАЗНОЙ ЦЕНТР "ВОСТОК-ПРОЗРЕНИЕ"</t>
  </si>
  <si>
    <t>ООО ФИРМА "ГАЛЬМЕД"</t>
  </si>
  <si>
    <t>ООО "ПРЕМИУМ КЛИНИК-2"</t>
  </si>
  <si>
    <t>ООО "ХОРОШЕЕ НАСТРОЕНИЕ"</t>
  </si>
  <si>
    <t>АО "НАЦИОНАЛЬНЫЙ МЕДИЦИНСКИЙ СЕРВИС"</t>
  </si>
  <si>
    <t>ООО "ИННОВАЦИОННЫЙ СОСУДИСТЫЙ ЦЕНТР"</t>
  </si>
  <si>
    <t>ООО "ЮНИВЕРСАЛ"</t>
  </si>
  <si>
    <t>ООО МЕДИЦИНСКАЯ КОМПАНИЯ "ЗАБОТЛИВЫЙ ДОКТОР"</t>
  </si>
  <si>
    <t>ГАУЗ МО "МОСКОВСКАЯ ОБЛАСТНАЯ СТОМАТОЛОГИЧЕСКАЯ ПОЛИКЛИНИКА"</t>
  </si>
  <si>
    <t>ГБУЗ МО "КРАСНОЗНАМЕНСКАЯ ГОРОДСКАЯ ПОЛИКЛИНИКА"</t>
  </si>
  <si>
    <t>ГКУ "ЦЕНТРАЛЬНАЯ ПОЛИКЛИНИКА ФЕДЕРАЛЬНОЙ ТАМОЖЕННОЙ СЛУЖБЫ"</t>
  </si>
  <si>
    <t>в том числе ПЭТ</t>
  </si>
  <si>
    <t>Распределение объемов оказания услуг экстракорпорального оплодотворения в условиях дневного стационара, утвержденные протоколом от  30.05.2022 № 132  (приложение 1) на 2022 год</t>
  </si>
  <si>
    <t>ООО "МТКЛИНИК"</t>
  </si>
  <si>
    <t>ЭКО</t>
  </si>
  <si>
    <t>ООО "КЛИНИКА РЕПРОДУКТИВНОЙ МЕДИЦИНЫ "ЗДОРОВОЕ НАСЛЕДИЕ"</t>
  </si>
  <si>
    <t>ООО "КДФ-ЗАПАД"</t>
  </si>
  <si>
    <t>ООО "МЕЖДУНАРОДНАЯ КЛИНИКА "СЕМЬЯ"</t>
  </si>
  <si>
    <t>ООО "ПРИОР КЛИНИКА"</t>
  </si>
  <si>
    <t>ООО "ЭКО ЦЕНТР"</t>
  </si>
  <si>
    <t>ООО "МЕДЭКО"</t>
  </si>
  <si>
    <t>ООО КЛИНИКА ПРОФЕССОРА В.М.ЗДАНОВСКОГО</t>
  </si>
  <si>
    <t>ООО "ЦЕНТР РЕПРОДУКЦИИ И ГЕНЕТИКИ"</t>
  </si>
  <si>
    <t>ООО "МЕДИЦИНСКИЙ ЦЕНТР ВРТ"</t>
  </si>
  <si>
    <t>ООО КЛИНИКА ВСПОМОГАТЕЛЬНЫХ РЕПРОДУКТИВНЫХ ТЕХНОЛОГИЙ - "ДЕТИ ИЗ ПРОБИРКИ"</t>
  </si>
  <si>
    <t>ООО "КДФ"</t>
  </si>
  <si>
    <t>ООО "КЛИНИКА ЗДОРОВЬЯ"</t>
  </si>
  <si>
    <t>ООО "ИВАМЕД"</t>
  </si>
  <si>
    <t>ООО "ЭКО-СОДЕЙСТВИЕ"</t>
  </si>
  <si>
    <t>ООО "МЕДИНСЕРВИС"</t>
  </si>
  <si>
    <t>ООО "ДЖИ ЭМ ЭС ЭКО"</t>
  </si>
  <si>
    <t>ООО "ЦЕНТР РЕПРОДУКЦИИ "ЛИНИЯ ЖИЗНИ"</t>
  </si>
  <si>
    <t>ООО "МАК ЭКО"</t>
  </si>
  <si>
    <t>ООО "ЦТА и СМ на Минской"</t>
  </si>
  <si>
    <t>ООО "ИЗУМРУД"</t>
  </si>
  <si>
    <t>ООО "МЕДИЦИНА БУДУЩЕГО"</t>
  </si>
  <si>
    <t>Распределение объемов оказания услуг заместительной почечной терапии методом диализа в условиях дневного стационара, утвержденные протоколом от  30.05.2022 № 132  (приложение 1) на 2022 год</t>
  </si>
  <si>
    <t>Код МО в кодировке единого реестра МО</t>
  </si>
  <si>
    <t>Наименование МО</t>
  </si>
  <si>
    <t>Наименование процедуры</t>
  </si>
  <si>
    <t xml:space="preserve">Гемодиализ, гемодиафильтрация </t>
  </si>
  <si>
    <t>ООО "ЦЕНТР ГЕМОДИАЛИЗА "ДИАЛОГ"</t>
  </si>
  <si>
    <t>ООО "ЮНИФАРМ"</t>
  </si>
  <si>
    <t>ООО "МЕДИКАЛ ГРУПП"</t>
  </si>
  <si>
    <t>ООО "НЕФРОЛАЙН-МО"</t>
  </si>
  <si>
    <t>ООО "ЦАД 50"</t>
  </si>
  <si>
    <t>ООО "ЦЕНТР ДИАЛИЗА"</t>
  </si>
  <si>
    <t>ООО "МЕДИЦИНСКИЙ ЦЕНТР ВЫСОКИХ ТЕХНОЛОГИЙ ПОЛИКЛИНИКА № 1"</t>
  </si>
  <si>
    <t>ООО "АНК ТРЕЙД"</t>
  </si>
  <si>
    <t>ООО "ГИППОКРАТ"</t>
  </si>
  <si>
    <t>ЧУЗ И РАЗВИТИЯ МЕДИЦИНСКИХ ТЕХНОЛОГИЙ "ЦЕНТРЫ ДИАЛИЗА"ГИППОКРАТ"</t>
  </si>
  <si>
    <t>ООО "ДАЛЬНЕВОСТОЧНАЯ МЕДИЦИНСКАЯ КОМПАНИЯ"</t>
  </si>
  <si>
    <t>ООО "БРЯНСКФАРМ"</t>
  </si>
  <si>
    <t>Перитонеальный диализ</t>
  </si>
  <si>
    <t>Распределение объемов оказания медицинской помощи в амбулаторно-поликлинических условиях  (Диспансеризация взрослых 1 этап), утвержденные протоколом от  30.05.2022 № 132  (приложение 1) на 2022 год</t>
  </si>
  <si>
    <t>Условия оказания (поликлиника -посещение)</t>
  </si>
  <si>
    <t xml:space="preserve"> </t>
  </si>
  <si>
    <t>ООО «Капитал МС"</t>
  </si>
  <si>
    <t>ООО "СМК "РЕСО-Мед"</t>
  </si>
  <si>
    <t>Амбулаторно-поликлиническая помощь</t>
  </si>
  <si>
    <t>АО "ЛЕТНО-ИССЛЕДОВАТЕЛЬСКИЙ ИНСТИТУТ ИМЕНИ М.М. ГРОМОВА"</t>
  </si>
  <si>
    <t>ГБУЗ МО "СЕРПУХОВСКАЯ РАЙОННАЯ ПОЛИКЛИНИКА"</t>
  </si>
  <si>
    <t>АО "МЕТАЛЛУРГИЧЕСКИЙ ЗАВОД "ЭЛЕКТРОСТАЛЬ"</t>
  </si>
  <si>
    <t>Распределение объемов оказания медицинской помощи в амбулаторно-поликлинических условиях  (Профилактические осмотры взрослые), утвержденные протоколом от 30.05.2022 № 132  (приложение 1) на 2022 год</t>
  </si>
  <si>
    <t>Распределение объемов оказания медицинской помощи в амбулаторно-поликлинических условиях  (Профилактические осмотры несовершеннолетних), утвержденные протоколом от 30.05.2022 № 132  (приложение 1) на 2022 год</t>
  </si>
  <si>
    <t>ГБУЗ МО "КРАСНОЗНАМЕНСКАЯ ГОРОДСКАЯ ДЕТСКАЯ ПОЛИКЛИНИКА"</t>
  </si>
  <si>
    <t>Распределение объемов оказания медицинской помощи в амбулаторно-поликлинических условиях не входящей в подушевое финансирование (Углубленная диспансеризация), утвержденные протоколом от 30.05.2022 № 132  (приложение 1) на 2022 год год</t>
  </si>
  <si>
    <t>ФКУ "ВОЙСКОВАЯ ЧАСТЬ 52583"</t>
  </si>
  <si>
    <t>Распределение объемов оказания медицинской помощи в амбулаторно-поликлинических условиях  (Диспансеризация детей-сирот), утвержденные протоколом от 30.05.2022 № 132  (приложение 1) на 2022 год</t>
  </si>
  <si>
    <t>Распределение объемов оказания медицинской помощи в амбулаторно-поликлинических условиях (УЕТ), утвержденные протоколом от  30.05.2022 № 132  (приложение 1) на 2022 год</t>
  </si>
  <si>
    <t>ГАУЗ МО "БАЛАШИХИНСКАЯ СТОМАТОЛОГИЧЕСКАЯ ПОЛИКЛИНИКА № 1"</t>
  </si>
  <si>
    <t>ООО "УЛЫБКА"</t>
  </si>
  <si>
    <t>ГАУЗ МО "ВОСКРЕСЕНСКАЯ СТОМАТОЛОГИЧЕСКАЯ ПОЛИКЛИНИКА"</t>
  </si>
  <si>
    <t>ГАУЗ МО "ДМИТРОВСКАЯ ГОРОДСКАЯ СТОМАТОЛОГИЧЕСКАЯ ПОЛИКЛИНИКА"</t>
  </si>
  <si>
    <t>ГАУЗ МО "ДОМОДЕДОВСКАЯ ГОРОДСКАЯ СТОМАТОЛОГИЧЕСКАЯ ПОЛИКЛИНИКА"</t>
  </si>
  <si>
    <t>ГАУЗ МО "ДУБНЕНСКАЯ СТОМАТОЛОГИЧЕСКАЯ ПОЛИКЛИНИКА"</t>
  </si>
  <si>
    <t>ГАУЗ МО "ЕГОРЬЕВСКАЯ СТОМАТОЛОГИЧЕСКАЯ ПОЛИКЛИНИКА"</t>
  </si>
  <si>
    <t>ГАУЗ МО "БАЛАШИХИНСКАЯ СТОМАТОЛОГИЧЕСКАЯ ПОЛИКЛИНИКА№ 2"</t>
  </si>
  <si>
    <t>ГБУЗ МО "ЖУКОВСКАЯ СТОМАТОЛОГИЧЕСКАЯ ПОЛИКЛИНИКА"</t>
  </si>
  <si>
    <t>ГАУЗ МО "КОРОЛЕВСКАЯ СТОМАТОЛОГИЧЕСКАЯ ПОЛИКЛИНИКА"</t>
  </si>
  <si>
    <t>ГАУЗ МО "КЛИНСКАЯ СТОМАТОЛОГИЧЕСКАЯ ПОЛИКЛИНИКА"</t>
  </si>
  <si>
    <t>ООО "ЗУБОПРОТЕЗИСТ"</t>
  </si>
  <si>
    <t>ООО "СИТИДЕНТ"</t>
  </si>
  <si>
    <t>ООО "УЛЫБКА ПЛЮС"</t>
  </si>
  <si>
    <t>ГАУЗ МО "КРАСНОГОРСКАЯ СТОМАТОЛОГИЧЕСКАЯ ПОЛИКЛИНИКА ИМ. Л.Ф. СМУРОВОЙ"</t>
  </si>
  <si>
    <t>ПАО "КРАСНОГОРСКИЙ ЗАВОД ИМ. С.А. ЗВЕРЕВА"</t>
  </si>
  <si>
    <t>ГБУЗ МО "ВИДНОВСКАЯ СТОМАТОЛОГИЧЕСКАЯ ПОЛИКЛИНИКА"</t>
  </si>
  <si>
    <t>ООО "ОРИС-ВИДНОЕ"</t>
  </si>
  <si>
    <t>ГБУЗ МО "ЛЫТКАРИНСКАЯ СТОМАТОЛОГИЧЕСКАЯ ПОЛИКЛИНИКА"</t>
  </si>
  <si>
    <t>ГАУЗ МО "ЛЮБЕРЕЦКАЯ СТОМАТОЛОГИЧЕСКАЯ ПОЛИКЛИНИКА"</t>
  </si>
  <si>
    <t>ООО "ДЕНТА"</t>
  </si>
  <si>
    <t>ГАУЗ МО "МОЖАЙСКАЯ СТОМАТОЛОГИЧЕСКАЯ ПОЛИКЛИНИКА"</t>
  </si>
  <si>
    <t>ГАУЗ МО "МЫТИЩИНСКАЯ РАЙОННАЯ СТОМАТОЛОГИЧЕСКАЯ ПОЛИКЛИНИКА"</t>
  </si>
  <si>
    <t>ООО "ЛИНА"</t>
  </si>
  <si>
    <t>ГБУЗ МО "НАРО-ФОМИНСКАЯ СТОМАТОЛОГИЧЕСКАЯ ПОЛИКЛИНИКА"</t>
  </si>
  <si>
    <t>ГБУЗ МО "ПОЛИКЛИНИКА ГОРОДСКОГО ОКРУГА ВЛАСИХА"</t>
  </si>
  <si>
    <t>ГАУЗ МО "ОРЕХОВО-ЗУЕВСКАЯ РАЙОННАЯ СТОМАТОЛОГИЧЕСКАЯ ПОЛИКЛИНИКА"</t>
  </si>
  <si>
    <t>ГБУЗ МО "ПОДОЛЬСКАЯ ДЕТСКАЯ СТОМАТОЛОГИЧЕСКАЯ ПОЛИКЛИНИКА"</t>
  </si>
  <si>
    <t>ГАУЗ МО "ПОДОЛЬСКАЯ ГОРОДСКАЯ СТОМАТОЛОГИЧЕСКАЯ ПОЛИКЛИНИКА"</t>
  </si>
  <si>
    <t>ГАУЗ МО "ПУШКИНСКАЯ ГОРОДСКАЯ СТОМАТОЛОГИЧЕСКАЯ ПОЛИКЛИНИКА"</t>
  </si>
  <si>
    <t>ГАУЗ МО "СЕРГИЕВО-ПОСАДСКАЯ СТОМАТОЛОГИЧЕСКАЯ ПОЛИКЛИНИКА"</t>
  </si>
  <si>
    <t>ГБУЗ МО "СЕРПУХОВСКАЯ РАЙОННАЯ СТОМАТОЛОГИЧЕСКАЯ ПОЛИКЛИНИКА"</t>
  </si>
  <si>
    <t>ГБУЗ МО "СЕРПУХОВСКАЯ СТОМАТОЛОГИЧЕСКАЯ ПОЛИКЛИНИКА №2"</t>
  </si>
  <si>
    <t>ГАУЗ МО "СОЛНЕЧНОГОРСКАЯ СТОМАТОЛОГИЧЕСКАЯ ПОЛИКЛИНИКА"</t>
  </si>
  <si>
    <t>ООО "ДАНТИСТ-С"</t>
  </si>
  <si>
    <t>ООО "МЕДЭСТ"</t>
  </si>
  <si>
    <t>ГАУЗ МО "СТУПИНСКАЯ СТОМАТОЛОГИЧЕСКАЯ ПОЛИКЛИНИКА"</t>
  </si>
  <si>
    <t>ГАУЗ МО "ФРЯЗИНСКАЯ СТОМАТОЛОГИЧЕСКАЯ ПОЛИКЛИНИКА"</t>
  </si>
  <si>
    <t>ГАУЗ МО "ХИМКИНСКАЯ СТОМАТОЛОГИЧЕСКАЯ ПОЛИКЛИНИКА"</t>
  </si>
  <si>
    <t>ГАУЗ МО "ЩЕЛКОВСКАЯ СТОМАТОЛОГИЧЕСКАЯ ПОЛИКЛИНИКА"</t>
  </si>
  <si>
    <t>АНО "ЭЛЕКТРОСТАЛЬСКАЯ СТОМАТОЛОГИЧЕСКАЯ ПОЛИКЛИНИКА"</t>
  </si>
  <si>
    <t>ФБУН "ФЕДЕРАЛЬНЫЙ НАУЧНЫЙ ЦЕНТР ГИГИЕНЫ ИМ. Ф. Ф. ЭРИСМАНА"ФЕДЕРАЛЬНОЙ СЛУЖБЫ ПО НАДЗОРУ В СФЕРЕ ЗАЩИТЫ ПРАВ ПОТРЕБИТЕЛЕЙ И БЛАГОПОЛУЧИЯ ЧЕЛОВЕКА"</t>
  </si>
  <si>
    <t>ФГБУЗ ЦЕНТР РЕАБИЛИТАЦИИ (ДЛЯ ДЕТЕЙ С НАРУШЕНИЕМ СЛУХА) МЗ РФ</t>
  </si>
  <si>
    <t>Распределение объемов оказания услуг в амбулаторно-поликлинических условиях (Компьютерная томография), утвержденные протоколом от  30.05.2022 № 132  (приложение 1) на 2022 год</t>
  </si>
  <si>
    <t>ООО "ЗДОРОВЬЕ"</t>
  </si>
  <si>
    <t>ООО "ЛЕЧЕБНО-ДИАГНОСТИЧЕСКИЙ ЦЕНТР МЕЖДУНАРОДНОГО ИНСТИТУТА БИОЛОГИЧЕСКИХ СИСТЕМ-МОСКОВСКАЯ ОБЛАСТЬ"</t>
  </si>
  <si>
    <t>ООО "ГОРОДСКОЙ МЕДИЦИНСКИЙ ЦЕНТР"</t>
  </si>
  <si>
    <t>ООО "ВИП-МЕД"</t>
  </si>
  <si>
    <t>ФГБУЗ "НАЦИОНАЛЬНЫЙ МЕДИЦИНСКИЙ ИССЛЕДОВАТЕЛЬСКИЙ ЦЕНТР РЕАБИЛИТАЦИИ И КУРОРТОЛОГИИ" МЗ РФ</t>
  </si>
  <si>
    <t>ФГАУ "НАЦИОНАЛЬНЫЙ МЕДИЦИНСКИЙ ИССЛЕДОВАТЕЛЬСКИЙ ЦЕНТР "ЛЕЧЕБНО-РЕАБИЛИТАЦИОННЫЙ ЦЕНТР" МЗ РФ</t>
  </si>
  <si>
    <t>ФГБНУ "ФЕДЕРАЛЬНЫЙ НАУЧНО-КЛИНИЧЕСКИЙ ЦЕНТР РЕАНИМАТОЛОГИИ И РЕАБИЛИТОЛОГИИ"</t>
  </si>
  <si>
    <t>ООО "МРТ ДИАГНОСТИКА"</t>
  </si>
  <si>
    <t>Распределение объемов оказания услуг в амбулаторно-поликлинических условиях (Магнитно-резонансная томография), утвержденные протоколом от  30.05.2022 № 132  (приложение 1) на 2022 год</t>
  </si>
  <si>
    <t>ООО "ДИОМАГ"</t>
  </si>
  <si>
    <t>ООО "ДИОМАГ-Р"</t>
  </si>
  <si>
    <t>ООО "МЕДИСКАН"</t>
  </si>
  <si>
    <t>ООО "МЕДИЦИНСКИЙ ЦЕНТР-ТОМОГРАФИЯ ПЛЮС"</t>
  </si>
  <si>
    <t>ООО "МЕДИЦИНСКИЙ ЦЕНТР ТОМОГРАФИЯ ПЛЮС"</t>
  </si>
  <si>
    <t>ООО "ТАОРА МЕДИКАЛ ЗАПАД"</t>
  </si>
  <si>
    <t>ООО "ТОМОГРАФ"</t>
  </si>
  <si>
    <t>ООО "ТАОРА МЕДИКАЛ"</t>
  </si>
  <si>
    <t>ООО "МРТ-ЭКСПЕРТ-МЫТИЩИ"</t>
  </si>
  <si>
    <t>ООО "МРТ КЛИНИК"</t>
  </si>
  <si>
    <t>ООО "МЕДИЦИНСКИЙ ЦЕНТР ТАОРА МЕДИКАЛ"</t>
  </si>
  <si>
    <t>ООО "МРТ-МСК"</t>
  </si>
  <si>
    <t>ООО "ВЫСОКИЕ МЕДИЦИНСКИЕ ТЕХНОЛОГИИ"</t>
  </si>
  <si>
    <t>ООО "ЦЕНТР ДИАГНОСТИКИ НОГИНСК"</t>
  </si>
  <si>
    <t>ООО "СИЯНИЕ ЭЛЕКТРОСТАЛЬ"</t>
  </si>
  <si>
    <t>ООО "ЛАБОРАТОРИЯ ГЕМОТЕСТ"</t>
  </si>
  <si>
    <t>ООО "ВЕРСАЛЬ"</t>
  </si>
  <si>
    <t>Распределение объемов оказания услуг в амбулаторно-поликлинических условиях (Сцинтиграфическое исследование), утвержденные протоколом от  30.05.2022 № 132  (приложение 1) на 2022 год</t>
  </si>
  <si>
    <t>1</t>
  </si>
  <si>
    <t>Распределение объемов оказания услуг в амбулаторно-поликлинических условиях (Исследование коротколатентных вызванных потенциалов и ASSR тест), утвержденные протоколом от  30.05.2022 № 132  (приложение 1) на 2022 год</t>
  </si>
  <si>
    <t>Распределение объемов оказания услуг в амбулаторно-поликлинических условиях (Скрининг онкологических заболеваний), утвержденные протоколом  от  30.05.2022 № 132  (приложение 1) на 2022 год</t>
  </si>
  <si>
    <t>МЕДИЦИНСКОЕ ЧАСТНОЕ УЧРЕЖДЕНИЕ ЖЕНСКОГО ЗДОРОВЬЯ "БЕЛАЯ РОЗА"</t>
  </si>
  <si>
    <t>Распределение объемов оказания услуг в амбулаторно-поликлинических условиях (Пренатальная диагностика), утвержденные протоколом от  30.05.2022 № 132  (приложение 1) на 2022 год</t>
  </si>
  <si>
    <t>Распределение объемов оказания услуг в амбулаторно-поликлинических условиях (УЗИ сердечно-сосудистой системы), утвержденные протоколом от  30.05.2022 № 132  (приложение 1) на 2022 год</t>
  </si>
  <si>
    <t>ООО "МЕДИКО-ДИАГНОСТИЧЕСКИЙ ЦЕНТР "СЕМЕЙНЫЙ"</t>
  </si>
  <si>
    <t>ООО "МЕДЦЕНТР"</t>
  </si>
  <si>
    <t>Распределение объемов оказания услуг в амбулаторно-поликлинических условиях (Эндоскопическое диагностическое исследование), утвержденные протоколом от  30.05.2022 № 132  (приложение 1) на 2022 год</t>
  </si>
  <si>
    <t>ГАУЗ МО "ВОСКРЕСЕНСКАЯ ОБЛАСТНАЯ БОЛЬНИЦА"</t>
  </si>
  <si>
    <t>ФАУ "ЦЕНТРАЛЬНЫЙ АЭРОГИДРОДИНАМИЧЕСКИЙ ИНСТИТУТ ИМЕНИ ПРОФЕССОРА Н.Е. ЖУКОВСКОГО"</t>
  </si>
  <si>
    <t>Распределение объемов оказания услуг в амбулаторно-поликлинических условиях (Гистологические исследования), утвержденные протоколом от  30.05.2022 № 132  (приложение 1) на 2022 год</t>
  </si>
  <si>
    <t>ФГБУЗ "ГОСУДАРСТВЕННЫЙ НАУЧНЫЙ ЦЕНТР ДЕРМАТОВЕНЕРОЛОГИИ И КОСМЕТОЛОГИИ" МЗ РФ</t>
  </si>
  <si>
    <t>Распределение объемов оказания услуг в амбулаторно-поликлинических условиях (Молекулярно-генетическое исследование), утвержденные протоколом от  30.05.2022 № 132  (приложение 1) на 2022 год</t>
  </si>
  <si>
    <t>ООО "ГЕНОМЕД"</t>
  </si>
  <si>
    <t>ООО "НАУЧНО-МЕТОДИЧЕСКИЙ ЦЕНТР КЛИНИЧЕСКОЙ ЛАБОРАТОРНОЙ ДИАГНОСТИКИ СИТИЛАБ"</t>
  </si>
  <si>
    <t>Распределение объемов оказания услуг в амбулаторно-поликлинических условиях (Тестирование на выявление новой коронавирусной инфекции (COVID-19), утвержденные протоколом от 30.05.2022 № 132  (приложение 1) на 2022 год</t>
  </si>
  <si>
    <t>ГАУЗ МО "ПОДОЛЬСКИЙ КОЖНО-ВЕНЕРОЛОГИЧЕСКИЙ ДИСПАНСЕР"</t>
  </si>
  <si>
    <t>Распределение объемов оказания скорой медицинской помощи, утвержденные протоколом от  30.05.2022 № 132  (приложение 1) на 2022 год</t>
  </si>
  <si>
    <t>Условия оказания</t>
  </si>
  <si>
    <t>ГБУЗ МО "МОСКОВСКАЯ ОБЛАСТНАЯ СТАНЦИЯ СКОРОЙ МЕДИЦИНСКОЙ ПОМОЩИ"</t>
  </si>
  <si>
    <t>Скорая медицинская помощь</t>
  </si>
  <si>
    <t>Распределение объемов оказания медицинской помощи в амбулаторно-поликлинических условиях входящей и не входящие в подушевое финансирование  (Агрегированные посещения), утвержденные протоколом от  30.05.2022 № 132  (приложение 1) на 2022 год</t>
  </si>
  <si>
    <t>По медицинской помощи, входящей в подушевое финансирование</t>
  </si>
  <si>
    <t>По медицинской помощи, не входящей в подушевое финансирование</t>
  </si>
  <si>
    <t>ГАУЗ МО "ДОМОДЕДОВСКИЙ КОЖНО-ВЕНЕРОЛОГИЧЕСКИЙ ДИСПАНСЕР"</t>
  </si>
  <si>
    <t>ГБУЗ МО "КРАСНОГОРСКИЙ КОЖНО-ВЕНЕРОЛОГИЧЕСКИЙ ДИСПАНСЕР"</t>
  </si>
  <si>
    <t>ООО "КРХ-МЕДИКАЛ"</t>
  </si>
  <si>
    <t>ООО "СЕМЕЙНАЯ КЛИНИКА НОВАЯ МЕДИЦИНА"</t>
  </si>
  <si>
    <t>ООО "МЕДИЦИНСКИЙ ЦЕНТР НА ОКТЯБРЬСКОЙ"</t>
  </si>
  <si>
    <t>ООО "МЕДИЦИНА ШКОЛЕ"</t>
  </si>
  <si>
    <t>ФГАУ "НАЦИОНАЛЬНЫЙ МЕДИЦИНСКИЙ ИССЛЕДОВАТЕЛЬСКИЙ ЦЕНТР "МЕЖОТРАСЛЕВОЙ НАУЧНО-ТЕХНИЧЕСКИЙ КОМПЛЕКС "МИКРОХИРУРГИЯ ГЛАЗА"ИМЕНИ АКАДЕМИКА С.Н. ФЕДОРОВА" МЗ РФ</t>
  </si>
  <si>
    <t>ФКУЗ "МСЧ МИНИСТЕРСТВА ВНУТРЕННИХ ДЕЛ РОССИЙСКОЙ ФЕДЕРАЦИИ ПО МОСКОВСКОЙ ОБЛАСТИ"</t>
  </si>
  <si>
    <t>ООО "ФАРМАЦЕВТИЧЕСКАЯ КОМПАНИЯ "СЕСАНА"</t>
  </si>
  <si>
    <t>ООО "ЦЕНТР СЕМЕЙНОЙ МЕДИЦИНЫ"</t>
  </si>
  <si>
    <t>ООО "ОНКОДИАГНОСТИКА"</t>
  </si>
  <si>
    <t>ГБУЗ МО "МОСКОВСКИЙ ОБЛАСТНОЙ КЛИНИЧЕСКИЙ КОЖНО-ВЕНЕРОЛОГИЧЕСКИЙ ДИСПАНСЕР"</t>
  </si>
  <si>
    <t>ООО "АЛЬФА-ЦЕНТР МЕДИЦИНА"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</si>
</sst>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4">
    <numFmt numFmtId="164" formatCode="#,##0.000"/>
    <numFmt numFmtId="165" formatCode="#,##0.0000"/>
    <numFmt numFmtId="166" formatCode="#\ ##0"/>
    <numFmt numFmtId="167" formatCode="#,##0\ _₽"/>
  </numFmts>
  <fonts count="21" x14ac:knownFonts="1"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b/>
      <sz val="12"/>
      <name val="Times New Roman"/>
      <family val="1"/>
      <charset val="204"/>
    </font>
    <font>
      <sz val="10"/>
      <name val="Times New Roman"/>
      <family val="1"/>
      <charset val="204"/>
    </font>
    <font>
      <sz val="11"/>
      <color theme="1"/>
      <name val="Times New Roman"/>
      <family val="1"/>
      <charset val="204"/>
    </font>
    <font>
      <sz val="10"/>
      <color theme="1"/>
      <name val="Times New Roman"/>
      <family val="1"/>
      <charset val="204"/>
    </font>
    <font>
      <b/>
      <i/>
      <sz val="9"/>
      <name val="Times New Roman"/>
      <family val="1"/>
      <charset val="204"/>
    </font>
    <font>
      <b/>
      <sz val="10"/>
      <name val="Times New Roman"/>
      <family val="1"/>
      <charset val="204"/>
    </font>
    <font>
      <sz val="10"/>
      <color indexed="8"/>
      <name val="Arial"/>
      <family val="2"/>
      <charset val="204"/>
    </font>
    <font>
      <b/>
      <sz val="12"/>
      <color theme="1"/>
      <name val="Times New Roman"/>
      <family val="1"/>
      <charset val="204"/>
    </font>
    <font>
      <b/>
      <sz val="10"/>
      <color theme="1"/>
      <name val="Times New Roman"/>
      <family val="1"/>
      <charset val="204"/>
    </font>
    <font>
      <sz val="11"/>
      <color theme="1"/>
      <name val="Calibri"/>
      <family val="2"/>
      <scheme val="minor"/>
    </font>
    <font>
      <b/>
      <sz val="11"/>
      <color theme="1"/>
      <name val="Times New Roman"/>
      <family val="1"/>
      <charset val="204"/>
    </font>
    <font>
      <sz val="11"/>
      <color rgb="FFFF0000"/>
      <name val="Times New Roman"/>
      <family val="1"/>
      <charset val="204"/>
    </font>
    <font>
      <b/>
      <sz val="12"/>
      <color rgb="FFFF0000"/>
      <name val="Times New Roman"/>
      <family val="1"/>
      <charset val="204"/>
    </font>
    <font>
      <b/>
      <sz val="10"/>
      <name val="Times New Roman"/>
      <family val="1"/>
    </font>
    <font>
      <sz val="10"/>
      <color indexed="8"/>
      <name val="Arial"/>
      <family val="2"/>
    </font>
    <font>
      <sz val="10"/>
      <color theme="1"/>
      <name val="Times New Roman"/>
      <family val="1"/>
    </font>
    <font>
      <b/>
      <sz val="10"/>
      <color theme="4" tint="0.39997558519241921"/>
      <name val="Times New Roman"/>
      <family val="1"/>
      <charset val="204"/>
    </font>
    <font>
      <b/>
      <sz val="11"/>
      <color theme="4" tint="0.39997558519241921"/>
      <name val="Times New Roman"/>
      <family val="1"/>
      <charset val="204"/>
    </font>
    <font>
      <b/>
      <sz val="10"/>
      <color theme="1"/>
      <name val="Times New Roman"/>
      <family val="1"/>
    </font>
  </fonts>
  <fills count="13">
    <fill>
      <patternFill patternType="none"/>
    </fill>
    <fill>
      <patternFill patternType="gray125"/>
    </fill>
    <fill>
      <patternFill patternType="solid">
        <fgColor theme="0" tint="-0.14999847407452621"/>
        <bgColor indexed="64"/>
      </patternFill>
    </fill>
    <fill>
      <patternFill patternType="solid">
        <fgColor theme="9" tint="0.79998168889431442"/>
        <bgColor indexed="64"/>
      </patternFill>
    </fill>
    <fill>
      <patternFill patternType="solid">
        <fgColor theme="4" tint="0.59996337778862885"/>
        <bgColor indexed="64"/>
      </patternFill>
    </fill>
    <fill>
      <patternFill patternType="solid">
        <fgColor theme="4" tint="0.59999389629810485"/>
        <bgColor indexed="64"/>
      </patternFill>
    </fill>
    <fill>
      <patternFill patternType="solid">
        <fgColor theme="4" tint="0.39997558519241921"/>
        <bgColor indexed="64"/>
      </patternFill>
    </fill>
    <fill>
      <patternFill patternType="solid">
        <fgColor theme="9" tint="0.79995117038483843"/>
        <bgColor indexed="64"/>
      </patternFill>
    </fill>
    <fill>
      <patternFill patternType="solid">
        <fgColor theme="5" tint="0.59999389629810485"/>
        <bgColor indexed="64"/>
      </patternFill>
    </fill>
    <fill>
      <patternFill patternType="solid">
        <fgColor theme="0" tint="-0.14996795556505021"/>
        <bgColor indexed="64"/>
      </patternFill>
    </fill>
    <fill>
      <patternFill patternType="solid">
        <fgColor theme="9" tint="0.79992065187536243"/>
        <bgColor indexed="64"/>
      </patternFill>
    </fill>
    <fill>
      <patternFill patternType="solid">
        <fgColor theme="9" tint="0.79989013336588644"/>
        <bgColor indexed="64"/>
      </patternFill>
    </fill>
    <fill>
      <patternFill patternType="solid">
        <fgColor theme="7" tint="0.79998168889431442"/>
        <bgColor indexed="64"/>
      </patternFill>
    </fill>
  </fills>
  <borders count="48">
    <border>
      <left/>
      <right/>
      <top/>
      <bottom/>
      <diagonal/>
    </border>
    <border>
      <left style="medium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medium">
        <color indexed="64"/>
      </right>
      <top/>
      <bottom/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medium">
        <color indexed="64"/>
      </right>
      <top style="thin">
        <color indexed="64"/>
      </top>
      <bottom/>
      <diagonal/>
    </border>
    <border>
      <left style="medium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auto="1"/>
      </left>
      <right style="medium">
        <color auto="1"/>
      </right>
      <top/>
      <bottom style="thin">
        <color auto="1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thin">
        <color indexed="64"/>
      </left>
      <right/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/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/>
      <right style="thin">
        <color indexed="64"/>
      </right>
      <top style="medium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auto="1"/>
      </left>
      <right style="thin">
        <color auto="1"/>
      </right>
      <top style="medium">
        <color auto="1"/>
      </top>
      <bottom style="medium">
        <color auto="1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auto="1"/>
      </left>
      <right style="medium">
        <color auto="1"/>
      </right>
      <top style="medium">
        <color auto="1"/>
      </top>
      <bottom style="medium">
        <color auto="1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medium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/>
      <top style="medium">
        <color indexed="64"/>
      </top>
      <bottom style="medium">
        <color indexed="64"/>
      </bottom>
      <diagonal/>
    </border>
  </borders>
  <cellStyleXfs count="15">
    <xf numFmtId="0" fontId="0" fillId="0" borderId="0"/>
    <xf numFmtId="0" fontId="1" fillId="0" borderId="0"/>
    <xf numFmtId="0" fontId="1" fillId="0" borderId="0"/>
    <xf numFmtId="0" fontId="1" fillId="0" borderId="0"/>
    <xf numFmtId="0" fontId="8" fillId="0" borderId="0"/>
    <xf numFmtId="0" fontId="11" fillId="0" borderId="0"/>
    <xf numFmtId="0" fontId="8" fillId="0" borderId="0"/>
    <xf numFmtId="0" fontId="1" fillId="0" borderId="0"/>
    <xf numFmtId="0" fontId="11" fillId="0" borderId="0"/>
    <xf numFmtId="0" fontId="8" fillId="0" borderId="0"/>
    <xf numFmtId="0" fontId="8" fillId="0" borderId="0"/>
    <xf numFmtId="0" fontId="1" fillId="0" borderId="0"/>
    <xf numFmtId="0" fontId="11" fillId="0" borderId="0"/>
    <xf numFmtId="0" fontId="16" fillId="0" borderId="0"/>
    <xf numFmtId="0" fontId="8" fillId="0" borderId="0"/>
  </cellStyleXfs>
  <cellXfs count="557">
    <xf numFmtId="0" fontId="0" fillId="0" borderId="0" xfId="0"/>
    <xf numFmtId="0" fontId="2" fillId="0" borderId="0" xfId="0" applyFont="1" applyFill="1" applyAlignment="1">
      <alignment horizontal="left" vertical="center"/>
    </xf>
    <xf numFmtId="0" fontId="3" fillId="0" borderId="0" xfId="1" applyFont="1" applyFill="1" applyAlignment="1">
      <alignment horizontal="center" vertical="center"/>
    </xf>
    <xf numFmtId="0" fontId="3" fillId="0" borderId="0" xfId="1" applyFont="1" applyFill="1" applyAlignment="1">
      <alignment horizontal="left" vertical="center" wrapText="1"/>
    </xf>
    <xf numFmtId="0" fontId="3" fillId="0" borderId="0" xfId="1" applyFont="1" applyFill="1" applyAlignment="1">
      <alignment vertical="center"/>
    </xf>
    <xf numFmtId="3" fontId="4" fillId="0" borderId="0" xfId="1" applyNumberFormat="1" applyFont="1" applyAlignment="1">
      <alignment vertical="center"/>
    </xf>
    <xf numFmtId="0" fontId="5" fillId="0" borderId="0" xfId="2" applyFont="1" applyAlignment="1">
      <alignment vertical="center"/>
    </xf>
    <xf numFmtId="0" fontId="1" fillId="0" borderId="0" xfId="3"/>
    <xf numFmtId="0" fontId="5" fillId="0" borderId="0" xfId="0" applyFont="1" applyAlignment="1">
      <alignment vertical="center"/>
    </xf>
    <xf numFmtId="0" fontId="5" fillId="0" borderId="0" xfId="0" applyFont="1"/>
    <xf numFmtId="0" fontId="6" fillId="0" borderId="0" xfId="0" applyFont="1" applyFill="1" applyAlignment="1">
      <alignment horizontal="left" vertical="center"/>
    </xf>
    <xf numFmtId="0" fontId="5" fillId="0" borderId="0" xfId="1" applyFont="1" applyAlignment="1">
      <alignment horizontal="center" vertical="center"/>
    </xf>
    <xf numFmtId="0" fontId="5" fillId="0" borderId="0" xfId="1" applyFont="1" applyAlignment="1">
      <alignment vertical="center"/>
    </xf>
    <xf numFmtId="0" fontId="5" fillId="0" borderId="0" xfId="1" applyFont="1" applyAlignment="1">
      <alignment vertical="center" wrapText="1"/>
    </xf>
    <xf numFmtId="3" fontId="5" fillId="0" borderId="0" xfId="1" applyNumberFormat="1" applyFont="1" applyAlignment="1">
      <alignment vertical="center"/>
    </xf>
    <xf numFmtId="0" fontId="5" fillId="0" borderId="0" xfId="0" applyFont="1" applyAlignment="1">
      <alignment horizontal="center" vertical="center"/>
    </xf>
    <xf numFmtId="0" fontId="5" fillId="0" borderId="0" xfId="0" applyFont="1" applyAlignment="1">
      <alignment vertical="center" wrapText="1"/>
    </xf>
    <xf numFmtId="0" fontId="5" fillId="0" borderId="0" xfId="0" applyFont="1" applyAlignment="1">
      <alignment horizontal="center" vertical="center" wrapText="1"/>
    </xf>
    <xf numFmtId="0" fontId="7" fillId="2" borderId="1" xfId="2" applyFont="1" applyFill="1" applyBorder="1" applyAlignment="1" applyProtection="1">
      <alignment horizontal="center" vertical="center" wrapText="1"/>
    </xf>
    <xf numFmtId="0" fontId="7" fillId="2" borderId="2" xfId="2" applyFont="1" applyFill="1" applyBorder="1" applyAlignment="1" applyProtection="1">
      <alignment horizontal="center" vertical="center" wrapText="1"/>
    </xf>
    <xf numFmtId="0" fontId="7" fillId="2" borderId="3" xfId="2" applyFont="1" applyFill="1" applyBorder="1" applyAlignment="1" applyProtection="1">
      <alignment horizontal="center" vertical="center" wrapText="1"/>
    </xf>
    <xf numFmtId="3" fontId="7" fillId="3" borderId="4" xfId="4" applyNumberFormat="1" applyFont="1" applyFill="1" applyBorder="1" applyAlignment="1">
      <alignment horizontal="center" vertical="center" wrapText="1"/>
    </xf>
    <xf numFmtId="3" fontId="7" fillId="3" borderId="5" xfId="4" applyNumberFormat="1" applyFont="1" applyFill="1" applyBorder="1" applyAlignment="1">
      <alignment horizontal="center" vertical="center" wrapText="1"/>
    </xf>
    <xf numFmtId="3" fontId="7" fillId="4" borderId="5" xfId="4" applyNumberFormat="1" applyFont="1" applyFill="1" applyBorder="1" applyAlignment="1">
      <alignment horizontal="center" vertical="center" wrapText="1"/>
    </xf>
    <xf numFmtId="3" fontId="7" fillId="4" borderId="6" xfId="4" applyNumberFormat="1" applyFont="1" applyFill="1" applyBorder="1" applyAlignment="1">
      <alignment horizontal="center" vertical="center" wrapText="1"/>
    </xf>
    <xf numFmtId="0" fontId="10" fillId="0" borderId="0" xfId="0" applyFont="1"/>
    <xf numFmtId="0" fontId="7" fillId="2" borderId="7" xfId="2" applyFont="1" applyFill="1" applyBorder="1" applyAlignment="1" applyProtection="1">
      <alignment horizontal="center" vertical="center" wrapText="1"/>
    </xf>
    <xf numFmtId="0" fontId="7" fillId="2" borderId="8" xfId="2" applyFont="1" applyFill="1" applyBorder="1" applyAlignment="1" applyProtection="1">
      <alignment horizontal="center" vertical="center" wrapText="1"/>
    </xf>
    <xf numFmtId="0" fontId="7" fillId="2" borderId="9" xfId="2" applyFont="1" applyFill="1" applyBorder="1" applyAlignment="1" applyProtection="1">
      <alignment horizontal="center" vertical="center" wrapText="1"/>
    </xf>
    <xf numFmtId="3" fontId="7" fillId="3" borderId="10" xfId="4" applyNumberFormat="1" applyFont="1" applyFill="1" applyBorder="1" applyAlignment="1">
      <alignment horizontal="center" vertical="center" wrapText="1"/>
    </xf>
    <xf numFmtId="3" fontId="7" fillId="3" borderId="11" xfId="4" applyNumberFormat="1" applyFont="1" applyFill="1" applyBorder="1" applyAlignment="1">
      <alignment horizontal="center" vertical="center" wrapText="1"/>
    </xf>
    <xf numFmtId="3" fontId="7" fillId="5" borderId="11" xfId="4" applyNumberFormat="1" applyFont="1" applyFill="1" applyBorder="1" applyAlignment="1">
      <alignment horizontal="center" vertical="center" wrapText="1"/>
    </xf>
    <xf numFmtId="164" fontId="7" fillId="4" borderId="11" xfId="5" applyNumberFormat="1" applyFont="1" applyFill="1" applyBorder="1" applyAlignment="1">
      <alignment horizontal="center" vertical="center"/>
    </xf>
    <xf numFmtId="164" fontId="7" fillId="4" borderId="12" xfId="5" applyNumberFormat="1" applyFont="1" applyFill="1" applyBorder="1" applyAlignment="1">
      <alignment horizontal="center" vertical="center"/>
    </xf>
    <xf numFmtId="0" fontId="7" fillId="2" borderId="13" xfId="2" applyFont="1" applyFill="1" applyBorder="1" applyAlignment="1" applyProtection="1">
      <alignment horizontal="center" vertical="center" wrapText="1"/>
    </xf>
    <xf numFmtId="0" fontId="7" fillId="2" borderId="14" xfId="2" applyFont="1" applyFill="1" applyBorder="1" applyAlignment="1" applyProtection="1">
      <alignment horizontal="center" vertical="center" wrapText="1"/>
    </xf>
    <xf numFmtId="0" fontId="7" fillId="2" borderId="15" xfId="2" applyFont="1" applyFill="1" applyBorder="1" applyAlignment="1" applyProtection="1">
      <alignment horizontal="center" vertical="center" wrapText="1"/>
    </xf>
    <xf numFmtId="3" fontId="7" fillId="3" borderId="16" xfId="4" applyNumberFormat="1" applyFont="1" applyFill="1" applyBorder="1" applyAlignment="1">
      <alignment horizontal="center" vertical="center" wrapText="1"/>
    </xf>
    <xf numFmtId="3" fontId="7" fillId="3" borderId="17" xfId="4" applyNumberFormat="1" applyFont="1" applyFill="1" applyBorder="1" applyAlignment="1">
      <alignment horizontal="center" vertical="center" wrapText="1"/>
    </xf>
    <xf numFmtId="3" fontId="7" fillId="5" borderId="17" xfId="4" applyNumberFormat="1" applyFont="1" applyFill="1" applyBorder="1" applyAlignment="1">
      <alignment horizontal="center" vertical="center" wrapText="1"/>
    </xf>
    <xf numFmtId="3" fontId="7" fillId="5" borderId="17" xfId="4" applyNumberFormat="1" applyFont="1" applyFill="1" applyBorder="1" applyAlignment="1">
      <alignment horizontal="center" vertical="center" wrapText="1"/>
    </xf>
    <xf numFmtId="3" fontId="7" fillId="5" borderId="18" xfId="4" applyNumberFormat="1" applyFont="1" applyFill="1" applyBorder="1" applyAlignment="1">
      <alignment horizontal="center" vertical="center" wrapText="1"/>
    </xf>
    <xf numFmtId="0" fontId="5" fillId="0" borderId="19" xfId="0" applyFont="1" applyFill="1" applyBorder="1" applyAlignment="1">
      <alignment horizontal="center" vertical="center"/>
    </xf>
    <xf numFmtId="0" fontId="5" fillId="0" borderId="20" xfId="0" applyFont="1" applyFill="1" applyBorder="1" applyAlignment="1">
      <alignment horizontal="center" vertical="center"/>
    </xf>
    <xf numFmtId="0" fontId="5" fillId="0" borderId="20" xfId="0" applyFont="1" applyFill="1" applyBorder="1" applyAlignment="1">
      <alignment vertical="center" wrapText="1"/>
    </xf>
    <xf numFmtId="0" fontId="5" fillId="0" borderId="20" xfId="0" applyFont="1" applyFill="1" applyBorder="1" applyAlignment="1">
      <alignment horizontal="center" vertical="center" wrapText="1"/>
    </xf>
    <xf numFmtId="0" fontId="5" fillId="0" borderId="21" xfId="0" applyFont="1" applyFill="1" applyBorder="1" applyAlignment="1">
      <alignment vertical="center" wrapText="1"/>
    </xf>
    <xf numFmtId="3" fontId="12" fillId="7" borderId="11" xfId="0" applyNumberFormat="1" applyFont="1" applyFill="1" applyBorder="1" applyAlignment="1">
      <alignment horizontal="right" vertical="center"/>
    </xf>
    <xf numFmtId="3" fontId="4" fillId="0" borderId="11" xfId="0" applyNumberFormat="1" applyFont="1" applyBorder="1" applyAlignment="1">
      <alignment horizontal="right" vertical="center"/>
    </xf>
    <xf numFmtId="3" fontId="12" fillId="5" borderId="11" xfId="0" applyNumberFormat="1" applyFont="1" applyFill="1" applyBorder="1" applyAlignment="1">
      <alignment horizontal="right" vertical="center"/>
    </xf>
    <xf numFmtId="0" fontId="5" fillId="0" borderId="11" xfId="0" applyFont="1" applyFill="1" applyBorder="1" applyAlignment="1">
      <alignment horizontal="center" vertical="center"/>
    </xf>
    <xf numFmtId="0" fontId="5" fillId="0" borderId="11" xfId="0" applyFont="1" applyFill="1" applyBorder="1" applyAlignment="1">
      <alignment vertical="center" wrapText="1"/>
    </xf>
    <xf numFmtId="0" fontId="5" fillId="0" borderId="11" xfId="0" applyFont="1" applyFill="1" applyBorder="1" applyAlignment="1">
      <alignment horizontal="center" vertical="center" wrapText="1"/>
    </xf>
    <xf numFmtId="0" fontId="5" fillId="0" borderId="12" xfId="0" applyFont="1" applyFill="1" applyBorder="1" applyAlignment="1">
      <alignment vertical="center" wrapText="1"/>
    </xf>
    <xf numFmtId="0" fontId="3" fillId="0" borderId="11" xfId="6" applyFont="1" applyFill="1" applyBorder="1" applyAlignment="1">
      <alignment horizontal="center" vertical="center" wrapText="1"/>
    </xf>
    <xf numFmtId="1" fontId="5" fillId="0" borderId="11" xfId="0" applyNumberFormat="1" applyFont="1" applyFill="1" applyBorder="1" applyAlignment="1">
      <alignment horizontal="left" vertical="center" wrapText="1"/>
    </xf>
    <xf numFmtId="0" fontId="5" fillId="0" borderId="11" xfId="0" applyFont="1" applyBorder="1" applyAlignment="1">
      <alignment horizontal="center" vertical="center"/>
    </xf>
    <xf numFmtId="0" fontId="5" fillId="0" borderId="11" xfId="0" applyFont="1" applyBorder="1" applyAlignment="1">
      <alignment vertical="center" wrapText="1"/>
    </xf>
    <xf numFmtId="0" fontId="5" fillId="0" borderId="22" xfId="0" applyFont="1" applyFill="1" applyBorder="1" applyAlignment="1">
      <alignment vertical="center" wrapText="1"/>
    </xf>
    <xf numFmtId="3" fontId="4" fillId="0" borderId="20" xfId="0" applyNumberFormat="1" applyFont="1" applyBorder="1" applyAlignment="1">
      <alignment horizontal="right" vertical="center"/>
    </xf>
    <xf numFmtId="0" fontId="10" fillId="8" borderId="4" xfId="0" applyFont="1" applyFill="1" applyBorder="1" applyAlignment="1">
      <alignment horizontal="center" vertical="center"/>
    </xf>
    <xf numFmtId="0" fontId="10" fillId="8" borderId="5" xfId="0" applyFont="1" applyFill="1" applyBorder="1" applyAlignment="1">
      <alignment horizontal="center" vertical="center"/>
    </xf>
    <xf numFmtId="0" fontId="10" fillId="8" borderId="5" xfId="0" applyFont="1" applyFill="1" applyBorder="1" applyAlignment="1">
      <alignment horizontal="center" vertical="center" wrapText="1"/>
    </xf>
    <xf numFmtId="0" fontId="10" fillId="8" borderId="5" xfId="0" applyFont="1" applyFill="1" applyBorder="1" applyAlignment="1">
      <alignment horizontal="center" vertical="center" wrapText="1"/>
    </xf>
    <xf numFmtId="0" fontId="10" fillId="8" borderId="5" xfId="0" applyFont="1" applyFill="1" applyBorder="1" applyAlignment="1">
      <alignment vertical="center" wrapText="1"/>
    </xf>
    <xf numFmtId="0" fontId="10" fillId="8" borderId="23" xfId="0" applyFont="1" applyFill="1" applyBorder="1" applyAlignment="1">
      <alignment vertical="center" wrapText="1"/>
    </xf>
    <xf numFmtId="3" fontId="12" fillId="8" borderId="4" xfId="0" applyNumberFormat="1" applyFont="1" applyFill="1" applyBorder="1" applyAlignment="1">
      <alignment vertical="center" wrapText="1"/>
    </xf>
    <xf numFmtId="3" fontId="12" fillId="8" borderId="5" xfId="0" applyNumberFormat="1" applyFont="1" applyFill="1" applyBorder="1" applyAlignment="1">
      <alignment vertical="center" wrapText="1"/>
    </xf>
    <xf numFmtId="3" fontId="12" fillId="8" borderId="6" xfId="0" applyNumberFormat="1" applyFont="1" applyFill="1" applyBorder="1" applyAlignment="1">
      <alignment vertical="center" wrapText="1"/>
    </xf>
    <xf numFmtId="0" fontId="10" fillId="8" borderId="24" xfId="0" applyFont="1" applyFill="1" applyBorder="1" applyAlignment="1">
      <alignment horizontal="center" vertical="center"/>
    </xf>
    <xf numFmtId="0" fontId="10" fillId="8" borderId="25" xfId="0" applyFont="1" applyFill="1" applyBorder="1" applyAlignment="1">
      <alignment horizontal="center" vertical="center"/>
    </xf>
    <xf numFmtId="0" fontId="10" fillId="8" borderId="25" xfId="0" applyFont="1" applyFill="1" applyBorder="1" applyAlignment="1">
      <alignment horizontal="center" vertical="center" wrapText="1"/>
    </xf>
    <xf numFmtId="0" fontId="10" fillId="8" borderId="25" xfId="0" applyFont="1" applyFill="1" applyBorder="1" applyAlignment="1">
      <alignment horizontal="center" vertical="center" wrapText="1"/>
    </xf>
    <xf numFmtId="0" fontId="10" fillId="8" borderId="25" xfId="0" applyFont="1" applyFill="1" applyBorder="1" applyAlignment="1">
      <alignment vertical="center" wrapText="1"/>
    </xf>
    <xf numFmtId="0" fontId="10" fillId="8" borderId="26" xfId="0" applyFont="1" applyFill="1" applyBorder="1" applyAlignment="1">
      <alignment vertical="center" wrapText="1"/>
    </xf>
    <xf numFmtId="3" fontId="12" fillId="8" borderId="24" xfId="0" applyNumberFormat="1" applyFont="1" applyFill="1" applyBorder="1" applyAlignment="1">
      <alignment vertical="center" wrapText="1"/>
    </xf>
    <xf numFmtId="3" fontId="12" fillId="8" borderId="25" xfId="0" applyNumberFormat="1" applyFont="1" applyFill="1" applyBorder="1" applyAlignment="1">
      <alignment vertical="center" wrapText="1"/>
    </xf>
    <xf numFmtId="3" fontId="12" fillId="8" borderId="27" xfId="0" applyNumberFormat="1" applyFont="1" applyFill="1" applyBorder="1" applyAlignment="1">
      <alignment vertical="center" wrapText="1"/>
    </xf>
    <xf numFmtId="0" fontId="2" fillId="0" borderId="0" xfId="7" applyFont="1" applyAlignment="1">
      <alignment horizontal="left" vertical="center"/>
    </xf>
    <xf numFmtId="1" fontId="5" fillId="0" borderId="0" xfId="0" applyNumberFormat="1" applyFont="1" applyAlignment="1">
      <alignment horizontal="center" vertical="center"/>
    </xf>
    <xf numFmtId="1" fontId="5" fillId="0" borderId="0" xfId="0" applyNumberFormat="1" applyFont="1" applyAlignment="1">
      <alignment horizontal="left" vertical="center" wrapText="1"/>
    </xf>
    <xf numFmtId="49" fontId="5" fillId="0" borderId="0" xfId="0" applyNumberFormat="1" applyFont="1" applyAlignment="1">
      <alignment horizontal="center" vertical="center"/>
    </xf>
    <xf numFmtId="0" fontId="5" fillId="0" borderId="0" xfId="0" applyFont="1" applyAlignment="1">
      <alignment horizontal="left" vertical="center" wrapText="1"/>
    </xf>
    <xf numFmtId="165" fontId="5" fillId="0" borderId="0" xfId="0" applyNumberFormat="1" applyFont="1" applyAlignment="1">
      <alignment horizontal="center" vertical="center"/>
    </xf>
    <xf numFmtId="165" fontId="5" fillId="0" borderId="0" xfId="0" applyNumberFormat="1" applyFont="1" applyAlignment="1">
      <alignment horizontal="left" vertical="center" wrapText="1"/>
    </xf>
    <xf numFmtId="1" fontId="5" fillId="0" borderId="0" xfId="0" applyNumberFormat="1" applyFont="1" applyAlignment="1">
      <alignment vertical="center"/>
    </xf>
    <xf numFmtId="3" fontId="5" fillId="0" borderId="0" xfId="0" applyNumberFormat="1" applyFont="1" applyAlignment="1">
      <alignment vertical="center"/>
    </xf>
    <xf numFmtId="0" fontId="5" fillId="0" borderId="0" xfId="0" applyFont="1" applyAlignment="1">
      <alignment wrapText="1" shrinkToFit="1"/>
    </xf>
    <xf numFmtId="0" fontId="7" fillId="2" borderId="4" xfId="2" applyFont="1" applyFill="1" applyBorder="1" applyAlignment="1" applyProtection="1">
      <alignment horizontal="center" vertical="center" wrapText="1"/>
    </xf>
    <xf numFmtId="1" fontId="7" fillId="2" borderId="5" xfId="2" applyNumberFormat="1" applyFont="1" applyFill="1" applyBorder="1" applyAlignment="1" applyProtection="1">
      <alignment horizontal="center" vertical="center" wrapText="1"/>
    </xf>
    <xf numFmtId="0" fontId="7" fillId="2" borderId="5" xfId="2" applyFont="1" applyFill="1" applyBorder="1" applyAlignment="1" applyProtection="1">
      <alignment horizontal="center" vertical="center" wrapText="1"/>
    </xf>
    <xf numFmtId="0" fontId="7" fillId="2" borderId="6" xfId="2" applyFont="1" applyFill="1" applyBorder="1" applyAlignment="1" applyProtection="1">
      <alignment horizontal="center" vertical="center" wrapText="1"/>
    </xf>
    <xf numFmtId="0" fontId="7" fillId="2" borderId="10" xfId="2" applyFont="1" applyFill="1" applyBorder="1" applyAlignment="1" applyProtection="1">
      <alignment horizontal="center" vertical="center" wrapText="1"/>
    </xf>
    <xf numFmtId="1" fontId="7" fillId="2" borderId="11" xfId="2" applyNumberFormat="1" applyFont="1" applyFill="1" applyBorder="1" applyAlignment="1" applyProtection="1">
      <alignment horizontal="center" vertical="center" wrapText="1"/>
    </xf>
    <xf numFmtId="0" fontId="7" fillId="2" borderId="11" xfId="2" applyFont="1" applyFill="1" applyBorder="1" applyAlignment="1" applyProtection="1">
      <alignment horizontal="center" vertical="center" wrapText="1"/>
    </xf>
    <xf numFmtId="0" fontId="7" fillId="2" borderId="12" xfId="2" applyFont="1" applyFill="1" applyBorder="1" applyAlignment="1" applyProtection="1">
      <alignment horizontal="center" vertical="center" wrapText="1"/>
    </xf>
    <xf numFmtId="0" fontId="7" fillId="2" borderId="24" xfId="2" applyFont="1" applyFill="1" applyBorder="1" applyAlignment="1" applyProtection="1">
      <alignment horizontal="center" vertical="center" wrapText="1"/>
    </xf>
    <xf numFmtId="1" fontId="7" fillId="2" borderId="25" xfId="2" applyNumberFormat="1" applyFont="1" applyFill="1" applyBorder="1" applyAlignment="1" applyProtection="1">
      <alignment horizontal="center" vertical="center" wrapText="1"/>
    </xf>
    <xf numFmtId="0" fontId="7" fillId="2" borderId="25" xfId="2" applyFont="1" applyFill="1" applyBorder="1" applyAlignment="1" applyProtection="1">
      <alignment horizontal="center" vertical="center" wrapText="1"/>
    </xf>
    <xf numFmtId="0" fontId="7" fillId="2" borderId="27" xfId="2" applyFont="1" applyFill="1" applyBorder="1" applyAlignment="1" applyProtection="1">
      <alignment horizontal="center" vertical="center" wrapText="1"/>
    </xf>
    <xf numFmtId="3" fontId="7" fillId="3" borderId="24" xfId="4" applyNumberFormat="1" applyFont="1" applyFill="1" applyBorder="1" applyAlignment="1">
      <alignment horizontal="center" vertical="center" wrapText="1"/>
    </xf>
    <xf numFmtId="3" fontId="7" fillId="3" borderId="25" xfId="4" applyNumberFormat="1" applyFont="1" applyFill="1" applyBorder="1" applyAlignment="1">
      <alignment horizontal="center" vertical="center" wrapText="1"/>
    </xf>
    <xf numFmtId="3" fontId="7" fillId="5" borderId="25" xfId="4" applyNumberFormat="1" applyFont="1" applyFill="1" applyBorder="1" applyAlignment="1">
      <alignment horizontal="center" vertical="center" wrapText="1"/>
    </xf>
    <xf numFmtId="3" fontId="7" fillId="5" borderId="25" xfId="4" applyNumberFormat="1" applyFont="1" applyFill="1" applyBorder="1" applyAlignment="1">
      <alignment horizontal="center" vertical="center" wrapText="1"/>
    </xf>
    <xf numFmtId="1" fontId="5" fillId="0" borderId="20" xfId="0" applyNumberFormat="1" applyFont="1" applyFill="1" applyBorder="1" applyAlignment="1">
      <alignment horizontal="center" vertical="center"/>
    </xf>
    <xf numFmtId="0" fontId="5" fillId="0" borderId="20" xfId="0" applyNumberFormat="1" applyFont="1" applyFill="1" applyBorder="1" applyAlignment="1">
      <alignment horizontal="center" vertical="center"/>
    </xf>
    <xf numFmtId="3" fontId="10" fillId="3" borderId="20" xfId="0" applyNumberFormat="1" applyFont="1" applyFill="1" applyBorder="1" applyAlignment="1">
      <alignment wrapText="1" shrinkToFit="1"/>
    </xf>
    <xf numFmtId="3" fontId="5" fillId="0" borderId="20" xfId="0" applyNumberFormat="1" applyFont="1" applyBorder="1" applyAlignment="1">
      <alignment wrapText="1" shrinkToFit="1"/>
    </xf>
    <xf numFmtId="3" fontId="10" fillId="5" borderId="20" xfId="0" applyNumberFormat="1" applyFont="1" applyFill="1" applyBorder="1" applyAlignment="1">
      <alignment wrapText="1" shrinkToFit="1"/>
    </xf>
    <xf numFmtId="1" fontId="5" fillId="0" borderId="11" xfId="0" applyNumberFormat="1" applyFont="1" applyFill="1" applyBorder="1" applyAlignment="1">
      <alignment horizontal="center" vertical="center"/>
    </xf>
    <xf numFmtId="0" fontId="5" fillId="0" borderId="11" xfId="0" applyNumberFormat="1" applyFont="1" applyFill="1" applyBorder="1" applyAlignment="1">
      <alignment horizontal="center" vertical="center"/>
    </xf>
    <xf numFmtId="0" fontId="10" fillId="6" borderId="10" xfId="0" applyFont="1" applyFill="1" applyBorder="1" applyAlignment="1">
      <alignment horizontal="center" vertical="center" wrapText="1"/>
    </xf>
    <xf numFmtId="0" fontId="10" fillId="6" borderId="11" xfId="0" applyFont="1" applyFill="1" applyBorder="1" applyAlignment="1">
      <alignment horizontal="center" vertical="center" wrapText="1"/>
    </xf>
    <xf numFmtId="0" fontId="10" fillId="6" borderId="5" xfId="0" applyFont="1" applyFill="1" applyBorder="1" applyAlignment="1">
      <alignment vertical="center" wrapText="1"/>
    </xf>
    <xf numFmtId="3" fontId="10" fillId="6" borderId="5" xfId="0" applyNumberFormat="1" applyFont="1" applyFill="1" applyBorder="1" applyAlignment="1">
      <alignment horizontal="right" vertical="center"/>
    </xf>
    <xf numFmtId="0" fontId="10" fillId="6" borderId="24" xfId="0" applyFont="1" applyFill="1" applyBorder="1" applyAlignment="1">
      <alignment horizontal="center" vertical="center" wrapText="1"/>
    </xf>
    <xf numFmtId="0" fontId="10" fillId="6" borderId="25" xfId="0" applyFont="1" applyFill="1" applyBorder="1" applyAlignment="1">
      <alignment horizontal="center" vertical="center" wrapText="1"/>
    </xf>
    <xf numFmtId="0" fontId="10" fillId="6" borderId="25" xfId="0" applyFont="1" applyFill="1" applyBorder="1" applyAlignment="1">
      <alignment vertical="center" wrapText="1"/>
    </xf>
    <xf numFmtId="3" fontId="10" fillId="6" borderId="25" xfId="0" applyNumberFormat="1" applyFont="1" applyFill="1" applyBorder="1" applyAlignment="1">
      <alignment horizontal="right" vertical="center"/>
    </xf>
    <xf numFmtId="0" fontId="5" fillId="0" borderId="0" xfId="0" applyFont="1" applyFill="1" applyAlignment="1">
      <alignment vertical="center"/>
    </xf>
    <xf numFmtId="3" fontId="5" fillId="0" borderId="0" xfId="0" applyNumberFormat="1" applyFont="1" applyAlignment="1">
      <alignment vertical="center" wrapText="1"/>
    </xf>
    <xf numFmtId="3" fontId="0" fillId="0" borderId="0" xfId="0" applyNumberFormat="1"/>
    <xf numFmtId="3" fontId="7" fillId="3" borderId="28" xfId="4" applyNumberFormat="1" applyFont="1" applyFill="1" applyBorder="1" applyAlignment="1">
      <alignment horizontal="center" vertical="center" wrapText="1"/>
    </xf>
    <xf numFmtId="0" fontId="10" fillId="0" borderId="0" xfId="0" applyFont="1" applyAlignment="1">
      <alignment vertical="center"/>
    </xf>
    <xf numFmtId="3" fontId="7" fillId="3" borderId="29" xfId="4" applyNumberFormat="1" applyFont="1" applyFill="1" applyBorder="1" applyAlignment="1">
      <alignment horizontal="center" vertical="center" wrapText="1"/>
    </xf>
    <xf numFmtId="3" fontId="7" fillId="3" borderId="30" xfId="4" applyNumberFormat="1" applyFont="1" applyFill="1" applyBorder="1" applyAlignment="1">
      <alignment horizontal="center" vertical="center" wrapText="1"/>
    </xf>
    <xf numFmtId="0" fontId="5" fillId="0" borderId="20" xfId="0" applyFont="1" applyFill="1" applyBorder="1" applyAlignment="1">
      <alignment horizontal="left" vertical="center" wrapText="1"/>
    </xf>
    <xf numFmtId="3" fontId="10" fillId="7" borderId="11" xfId="0" applyNumberFormat="1" applyFont="1" applyFill="1" applyBorder="1" applyAlignment="1">
      <alignment vertical="center"/>
    </xf>
    <xf numFmtId="3" fontId="5" fillId="0" borderId="11" xfId="0" applyNumberFormat="1" applyFont="1" applyFill="1" applyBorder="1" applyAlignment="1">
      <alignment vertical="center"/>
    </xf>
    <xf numFmtId="3" fontId="10" fillId="5" borderId="11" xfId="0" applyNumberFormat="1" applyFont="1" applyFill="1" applyBorder="1" applyAlignment="1">
      <alignment vertical="center"/>
    </xf>
    <xf numFmtId="0" fontId="5" fillId="0" borderId="11" xfId="0" applyFont="1" applyFill="1" applyBorder="1" applyAlignment="1">
      <alignment horizontal="left" vertical="center" wrapText="1"/>
    </xf>
    <xf numFmtId="0" fontId="10" fillId="6" borderId="31" xfId="0" applyFont="1" applyFill="1" applyBorder="1" applyAlignment="1">
      <alignment horizontal="center" vertical="center" wrapText="1"/>
    </xf>
    <xf numFmtId="0" fontId="10" fillId="6" borderId="32" xfId="0" applyFont="1" applyFill="1" applyBorder="1" applyAlignment="1">
      <alignment horizontal="center" vertical="center" wrapText="1"/>
    </xf>
    <xf numFmtId="0" fontId="10" fillId="6" borderId="4" xfId="0" applyFont="1" applyFill="1" applyBorder="1" applyAlignment="1">
      <alignment vertical="center" wrapText="1"/>
    </xf>
    <xf numFmtId="3" fontId="10" fillId="6" borderId="5" xfId="0" applyNumberFormat="1" applyFont="1" applyFill="1" applyBorder="1"/>
    <xf numFmtId="3" fontId="10" fillId="6" borderId="6" xfId="0" applyNumberFormat="1" applyFont="1" applyFill="1" applyBorder="1"/>
    <xf numFmtId="0" fontId="10" fillId="6" borderId="33" xfId="0" applyFont="1" applyFill="1" applyBorder="1" applyAlignment="1">
      <alignment horizontal="center" vertical="center" wrapText="1"/>
    </xf>
    <xf numFmtId="0" fontId="10" fillId="6" borderId="0" xfId="0" applyFont="1" applyFill="1" applyBorder="1" applyAlignment="1">
      <alignment horizontal="center" vertical="center" wrapText="1"/>
    </xf>
    <xf numFmtId="0" fontId="10" fillId="6" borderId="10" xfId="0" applyFont="1" applyFill="1" applyBorder="1" applyAlignment="1">
      <alignment vertical="center" wrapText="1"/>
    </xf>
    <xf numFmtId="3" fontId="10" fillId="6" borderId="11" xfId="0" applyNumberFormat="1" applyFont="1" applyFill="1" applyBorder="1" applyAlignment="1">
      <alignment horizontal="right" vertical="center"/>
    </xf>
    <xf numFmtId="3" fontId="10" fillId="6" borderId="12" xfId="0" applyNumberFormat="1" applyFont="1" applyFill="1" applyBorder="1" applyAlignment="1">
      <alignment horizontal="right" vertical="center"/>
    </xf>
    <xf numFmtId="0" fontId="10" fillId="6" borderId="34" xfId="0" applyFont="1" applyFill="1" applyBorder="1" applyAlignment="1">
      <alignment horizontal="center" vertical="center" wrapText="1"/>
    </xf>
    <xf numFmtId="0" fontId="10" fillId="6" borderId="35" xfId="0" applyFont="1" applyFill="1" applyBorder="1" applyAlignment="1">
      <alignment horizontal="center" vertical="center" wrapText="1"/>
    </xf>
    <xf numFmtId="0" fontId="10" fillId="6" borderId="24" xfId="0" applyFont="1" applyFill="1" applyBorder="1" applyAlignment="1">
      <alignment vertical="center" wrapText="1"/>
    </xf>
    <xf numFmtId="3" fontId="10" fillId="6" borderId="27" xfId="0" applyNumberFormat="1" applyFont="1" applyFill="1" applyBorder="1" applyAlignment="1">
      <alignment horizontal="right" vertical="center"/>
    </xf>
    <xf numFmtId="0" fontId="0" fillId="0" borderId="0" xfId="0" applyAlignment="1">
      <alignment horizontal="center"/>
    </xf>
    <xf numFmtId="0" fontId="5" fillId="0" borderId="0" xfId="8" applyFont="1" applyAlignment="1">
      <alignment horizontal="center" vertical="center"/>
    </xf>
    <xf numFmtId="49" fontId="5" fillId="0" borderId="0" xfId="8" applyNumberFormat="1" applyFont="1" applyAlignment="1">
      <alignment horizontal="center" vertical="center"/>
    </xf>
    <xf numFmtId="0" fontId="5" fillId="0" borderId="0" xfId="8" applyFont="1" applyAlignment="1">
      <alignment horizontal="left" vertical="center" wrapText="1"/>
    </xf>
    <xf numFmtId="0" fontId="5" fillId="0" borderId="0" xfId="8" applyFont="1" applyAlignment="1">
      <alignment horizontal="center" vertical="center" wrapText="1"/>
    </xf>
    <xf numFmtId="3" fontId="4" fillId="0" borderId="0" xfId="8" applyNumberFormat="1" applyFont="1" applyAlignment="1">
      <alignment vertical="center" wrapText="1"/>
    </xf>
    <xf numFmtId="3" fontId="4" fillId="0" borderId="0" xfId="8" applyNumberFormat="1" applyFont="1" applyAlignment="1">
      <alignment vertical="center"/>
    </xf>
    <xf numFmtId="0" fontId="5" fillId="0" borderId="0" xfId="8" applyFont="1"/>
    <xf numFmtId="0" fontId="5" fillId="0" borderId="0" xfId="8" applyFont="1" applyAlignment="1">
      <alignment vertical="center"/>
    </xf>
    <xf numFmtId="3" fontId="5" fillId="0" borderId="0" xfId="8" applyNumberFormat="1" applyFont="1" applyAlignment="1">
      <alignment horizontal="center" vertical="center"/>
    </xf>
    <xf numFmtId="3" fontId="5" fillId="0" borderId="0" xfId="8" applyNumberFormat="1" applyFont="1"/>
    <xf numFmtId="49" fontId="7" fillId="2" borderId="5" xfId="2" applyNumberFormat="1" applyFont="1" applyFill="1" applyBorder="1" applyAlignment="1" applyProtection="1">
      <alignment horizontal="center" vertical="center" wrapText="1"/>
    </xf>
    <xf numFmtId="3" fontId="7" fillId="3" borderId="31" xfId="9" applyNumberFormat="1" applyFont="1" applyFill="1" applyBorder="1" applyAlignment="1">
      <alignment horizontal="center" vertical="center" wrapText="1"/>
    </xf>
    <xf numFmtId="3" fontId="7" fillId="3" borderId="32" xfId="9" applyNumberFormat="1" applyFont="1" applyFill="1" applyBorder="1" applyAlignment="1">
      <alignment horizontal="center" vertical="center" wrapText="1"/>
    </xf>
    <xf numFmtId="3" fontId="7" fillId="4" borderId="31" xfId="9" applyNumberFormat="1" applyFont="1" applyFill="1" applyBorder="1" applyAlignment="1">
      <alignment horizontal="center" vertical="center" wrapText="1"/>
    </xf>
    <xf numFmtId="3" fontId="7" fillId="4" borderId="32" xfId="9" applyNumberFormat="1" applyFont="1" applyFill="1" applyBorder="1" applyAlignment="1">
      <alignment horizontal="center" vertical="center" wrapText="1"/>
    </xf>
    <xf numFmtId="3" fontId="7" fillId="4" borderId="36" xfId="9" applyNumberFormat="1" applyFont="1" applyFill="1" applyBorder="1" applyAlignment="1">
      <alignment horizontal="center" vertical="center" wrapText="1"/>
    </xf>
    <xf numFmtId="0" fontId="10" fillId="0" borderId="0" xfId="8" applyFont="1" applyAlignment="1">
      <alignment vertical="center"/>
    </xf>
    <xf numFmtId="49" fontId="7" fillId="2" borderId="11" xfId="2" applyNumberFormat="1" applyFont="1" applyFill="1" applyBorder="1" applyAlignment="1" applyProtection="1">
      <alignment horizontal="center" vertical="center" wrapText="1"/>
    </xf>
    <xf numFmtId="3" fontId="7" fillId="3" borderId="10" xfId="9" applyNumberFormat="1" applyFont="1" applyFill="1" applyBorder="1" applyAlignment="1">
      <alignment horizontal="center" vertical="center" wrapText="1"/>
    </xf>
    <xf numFmtId="3" fontId="7" fillId="3" borderId="11" xfId="9" applyNumberFormat="1" applyFont="1" applyFill="1" applyBorder="1" applyAlignment="1">
      <alignment horizontal="center" vertical="center" wrapText="1"/>
    </xf>
    <xf numFmtId="3" fontId="7" fillId="5" borderId="10" xfId="9" applyNumberFormat="1" applyFont="1" applyFill="1" applyBorder="1" applyAlignment="1">
      <alignment horizontal="center" vertical="center" wrapText="1"/>
    </xf>
    <xf numFmtId="3" fontId="7" fillId="4" borderId="11" xfId="5" applyNumberFormat="1" applyFont="1" applyFill="1" applyBorder="1" applyAlignment="1">
      <alignment horizontal="center" vertical="center"/>
    </xf>
    <xf numFmtId="3" fontId="7" fillId="4" borderId="12" xfId="5" applyNumberFormat="1" applyFont="1" applyFill="1" applyBorder="1" applyAlignment="1">
      <alignment horizontal="center" vertical="center"/>
    </xf>
    <xf numFmtId="49" fontId="7" fillId="2" borderId="25" xfId="2" applyNumberFormat="1" applyFont="1" applyFill="1" applyBorder="1" applyAlignment="1" applyProtection="1">
      <alignment horizontal="center" vertical="center" wrapText="1"/>
    </xf>
    <xf numFmtId="3" fontId="7" fillId="3" borderId="24" xfId="9" applyNumberFormat="1" applyFont="1" applyFill="1" applyBorder="1" applyAlignment="1">
      <alignment horizontal="center" vertical="center" wrapText="1"/>
    </xf>
    <xf numFmtId="3" fontId="7" fillId="3" borderId="25" xfId="9" applyNumberFormat="1" applyFont="1" applyFill="1" applyBorder="1" applyAlignment="1">
      <alignment horizontal="center" vertical="center" wrapText="1"/>
    </xf>
    <xf numFmtId="3" fontId="7" fillId="5" borderId="24" xfId="9" applyNumberFormat="1" applyFont="1" applyFill="1" applyBorder="1" applyAlignment="1">
      <alignment horizontal="center" vertical="center" wrapText="1"/>
    </xf>
    <xf numFmtId="3" fontId="7" fillId="5" borderId="25" xfId="9" applyNumberFormat="1" applyFont="1" applyFill="1" applyBorder="1" applyAlignment="1">
      <alignment horizontal="center" vertical="center" wrapText="1"/>
    </xf>
    <xf numFmtId="3" fontId="7" fillId="5" borderId="27" xfId="9" applyNumberFormat="1" applyFont="1" applyFill="1" applyBorder="1" applyAlignment="1">
      <alignment horizontal="center" vertical="center" wrapText="1"/>
    </xf>
    <xf numFmtId="0" fontId="10" fillId="0" borderId="0" xfId="8" applyFont="1"/>
    <xf numFmtId="0" fontId="5" fillId="0" borderId="20" xfId="8" applyFont="1" applyBorder="1" applyAlignment="1">
      <alignment horizontal="center" vertical="center" wrapText="1"/>
    </xf>
    <xf numFmtId="0" fontId="5" fillId="0" borderId="21" xfId="8" applyFont="1" applyBorder="1" applyAlignment="1">
      <alignment horizontal="center" vertical="center" wrapText="1"/>
    </xf>
    <xf numFmtId="3" fontId="12" fillId="7" borderId="19" xfId="8" applyNumberFormat="1" applyFont="1" applyFill="1" applyBorder="1" applyAlignment="1">
      <alignment vertical="center"/>
    </xf>
    <xf numFmtId="3" fontId="4" fillId="0" borderId="20" xfId="8" applyNumberFormat="1" applyFont="1" applyBorder="1" applyAlignment="1">
      <alignment vertical="center"/>
    </xf>
    <xf numFmtId="3" fontId="12" fillId="5" borderId="10" xfId="8" applyNumberFormat="1" applyFont="1" applyFill="1" applyBorder="1" applyAlignment="1">
      <alignment vertical="center"/>
    </xf>
    <xf numFmtId="0" fontId="5" fillId="0" borderId="11" xfId="8" applyFont="1" applyBorder="1" applyAlignment="1">
      <alignment horizontal="center" vertical="center" wrapText="1"/>
    </xf>
    <xf numFmtId="0" fontId="5" fillId="0" borderId="12" xfId="8" applyFont="1" applyBorder="1" applyAlignment="1">
      <alignment horizontal="center" vertical="center" wrapText="1"/>
    </xf>
    <xf numFmtId="49" fontId="5" fillId="0" borderId="11" xfId="0" applyNumberFormat="1" applyFont="1" applyBorder="1" applyAlignment="1">
      <alignment horizontal="center" vertical="center" wrapText="1"/>
    </xf>
    <xf numFmtId="0" fontId="5" fillId="0" borderId="8" xfId="8" applyFont="1" applyBorder="1" applyAlignment="1">
      <alignment horizontal="center" vertical="center" wrapText="1"/>
    </xf>
    <xf numFmtId="0" fontId="10" fillId="6" borderId="37" xfId="8" applyFont="1" applyFill="1" applyBorder="1" applyAlignment="1">
      <alignment horizontal="center" vertical="center"/>
    </xf>
    <xf numFmtId="0" fontId="10" fillId="6" borderId="38" xfId="8" applyFont="1" applyFill="1" applyBorder="1" applyAlignment="1">
      <alignment horizontal="center" vertical="center"/>
    </xf>
    <xf numFmtId="49" fontId="10" fillId="6" borderId="38" xfId="8" applyNumberFormat="1" applyFont="1" applyFill="1" applyBorder="1" applyAlignment="1">
      <alignment horizontal="center" vertical="center"/>
    </xf>
    <xf numFmtId="0" fontId="10" fillId="6" borderId="38" xfId="8" applyFont="1" applyFill="1" applyBorder="1" applyAlignment="1">
      <alignment horizontal="center" vertical="center" wrapText="1"/>
    </xf>
    <xf numFmtId="0" fontId="10" fillId="6" borderId="39" xfId="8" applyFont="1" applyFill="1" applyBorder="1" applyAlignment="1">
      <alignment horizontal="center" vertical="center" wrapText="1"/>
    </xf>
    <xf numFmtId="3" fontId="12" fillId="6" borderId="38" xfId="8" applyNumberFormat="1" applyFont="1" applyFill="1" applyBorder="1" applyAlignment="1">
      <alignment vertical="center" wrapText="1"/>
    </xf>
    <xf numFmtId="3" fontId="13" fillId="0" borderId="0" xfId="8" applyNumberFormat="1" applyFont="1" applyAlignment="1">
      <alignment vertical="center" wrapText="1"/>
    </xf>
    <xf numFmtId="0" fontId="2" fillId="0" borderId="0" xfId="7" applyFont="1" applyAlignment="1">
      <alignment vertical="center"/>
    </xf>
    <xf numFmtId="0" fontId="3" fillId="0" borderId="0" xfId="8" applyFont="1" applyFill="1"/>
    <xf numFmtId="49" fontId="3" fillId="0" borderId="0" xfId="8" applyNumberFormat="1" applyFont="1" applyFill="1" applyAlignment="1">
      <alignment horizontal="center" vertical="center"/>
    </xf>
    <xf numFmtId="0" fontId="3" fillId="0" borderId="0" xfId="8" applyFont="1" applyFill="1" applyAlignment="1">
      <alignment horizontal="center"/>
    </xf>
    <xf numFmtId="3" fontId="3" fillId="0" borderId="0" xfId="8" applyNumberFormat="1" applyFont="1" applyFill="1" applyAlignment="1">
      <alignment horizontal="right"/>
    </xf>
    <xf numFmtId="0" fontId="5" fillId="0" borderId="0" xfId="8" applyFont="1" applyAlignment="1">
      <alignment vertical="center" wrapText="1"/>
    </xf>
    <xf numFmtId="3" fontId="5" fillId="0" borderId="0" xfId="8" applyNumberFormat="1" applyFont="1" applyAlignment="1">
      <alignment horizontal="center"/>
    </xf>
    <xf numFmtId="3" fontId="5" fillId="0" borderId="0" xfId="8" applyNumberFormat="1" applyFont="1" applyAlignment="1">
      <alignment horizontal="right"/>
    </xf>
    <xf numFmtId="1" fontId="3" fillId="0" borderId="0" xfId="8" applyNumberFormat="1" applyFont="1" applyFill="1"/>
    <xf numFmtId="0" fontId="7" fillId="0" borderId="0" xfId="8" applyFont="1" applyFill="1" applyAlignment="1">
      <alignment horizontal="center" vertical="center"/>
    </xf>
    <xf numFmtId="0" fontId="3" fillId="0" borderId="20" xfId="10" applyNumberFormat="1" applyFont="1" applyFill="1" applyBorder="1" applyAlignment="1">
      <alignment horizontal="center" vertical="center" wrapText="1"/>
    </xf>
    <xf numFmtId="0" fontId="3" fillId="0" borderId="11" xfId="10" applyNumberFormat="1" applyFont="1" applyFill="1" applyBorder="1" applyAlignment="1">
      <alignment horizontal="center" vertical="center" wrapText="1"/>
    </xf>
    <xf numFmtId="49" fontId="3" fillId="0" borderId="11" xfId="10" applyNumberFormat="1" applyFont="1" applyFill="1" applyBorder="1" applyAlignment="1">
      <alignment horizontal="center" vertical="center" wrapText="1"/>
    </xf>
    <xf numFmtId="0" fontId="3" fillId="0" borderId="11" xfId="4" applyNumberFormat="1" applyFont="1" applyFill="1" applyBorder="1" applyAlignment="1">
      <alignment horizontal="center" vertical="center" wrapText="1"/>
    </xf>
    <xf numFmtId="0" fontId="5" fillId="0" borderId="8" xfId="0" applyFont="1" applyFill="1" applyBorder="1" applyAlignment="1">
      <alignment horizontal="center" vertical="center"/>
    </xf>
    <xf numFmtId="49" fontId="3" fillId="0" borderId="8" xfId="10" applyNumberFormat="1" applyFont="1" applyFill="1" applyBorder="1" applyAlignment="1">
      <alignment horizontal="center" vertical="center" wrapText="1"/>
    </xf>
    <xf numFmtId="0" fontId="7" fillId="6" borderId="38" xfId="8" applyFont="1" applyFill="1" applyBorder="1" applyAlignment="1">
      <alignment horizontal="center" vertical="center" wrapText="1"/>
    </xf>
    <xf numFmtId="3" fontId="12" fillId="6" borderId="38" xfId="8" applyNumberFormat="1" applyFont="1" applyFill="1" applyBorder="1" applyAlignment="1">
      <alignment vertical="center"/>
    </xf>
    <xf numFmtId="1" fontId="7" fillId="0" borderId="0" xfId="8" applyNumberFormat="1" applyFont="1" applyFill="1" applyBorder="1" applyAlignment="1">
      <alignment vertical="center"/>
    </xf>
    <xf numFmtId="0" fontId="7" fillId="0" borderId="0" xfId="8" applyFont="1" applyFill="1" applyBorder="1" applyAlignment="1">
      <alignment vertical="center"/>
    </xf>
    <xf numFmtId="49" fontId="7" fillId="0" borderId="0" xfId="8" applyNumberFormat="1" applyFont="1" applyFill="1" applyBorder="1" applyAlignment="1">
      <alignment horizontal="center" vertical="center"/>
    </xf>
    <xf numFmtId="0" fontId="7" fillId="0" borderId="0" xfId="8" applyFont="1" applyFill="1" applyBorder="1" applyAlignment="1">
      <alignment vertical="center" wrapText="1"/>
    </xf>
    <xf numFmtId="0" fontId="7" fillId="0" borderId="0" xfId="8" applyFont="1" applyFill="1" applyBorder="1" applyAlignment="1">
      <alignment horizontal="center" vertical="center" wrapText="1"/>
    </xf>
    <xf numFmtId="0" fontId="7" fillId="0" borderId="0" xfId="9" applyFont="1" applyFill="1" applyBorder="1" applyAlignment="1">
      <alignment vertical="center" wrapText="1"/>
    </xf>
    <xf numFmtId="3" fontId="14" fillId="0" borderId="0" xfId="9" applyNumberFormat="1" applyFont="1" applyFill="1" applyBorder="1" applyAlignment="1">
      <alignment horizontal="right" wrapText="1"/>
    </xf>
    <xf numFmtId="0" fontId="10" fillId="6" borderId="37" xfId="8" applyFont="1" applyFill="1" applyBorder="1" applyAlignment="1">
      <alignment horizontal="right" vertical="center"/>
    </xf>
    <xf numFmtId="0" fontId="10" fillId="6" borderId="38" xfId="8" applyFont="1" applyFill="1" applyBorder="1" applyAlignment="1">
      <alignment horizontal="right" vertical="center"/>
    </xf>
    <xf numFmtId="49" fontId="10" fillId="6" borderId="38" xfId="8" applyNumberFormat="1" applyFont="1" applyFill="1" applyBorder="1" applyAlignment="1">
      <alignment horizontal="right" vertical="center"/>
    </xf>
    <xf numFmtId="0" fontId="10" fillId="6" borderId="38" xfId="8" applyFont="1" applyFill="1" applyBorder="1" applyAlignment="1">
      <alignment horizontal="right" vertical="center" wrapText="1"/>
    </xf>
    <xf numFmtId="3" fontId="12" fillId="6" borderId="38" xfId="8" applyNumberFormat="1" applyFont="1" applyFill="1" applyBorder="1" applyAlignment="1">
      <alignment horizontal="right" vertical="center"/>
    </xf>
    <xf numFmtId="3" fontId="12" fillId="6" borderId="39" xfId="8" applyNumberFormat="1" applyFont="1" applyFill="1" applyBorder="1" applyAlignment="1">
      <alignment horizontal="right" vertical="center"/>
    </xf>
    <xf numFmtId="0" fontId="7" fillId="0" borderId="0" xfId="8" applyFont="1" applyFill="1"/>
    <xf numFmtId="0" fontId="2" fillId="0" borderId="0" xfId="7" applyFont="1" applyFill="1" applyAlignment="1">
      <alignment vertical="center"/>
    </xf>
    <xf numFmtId="0" fontId="3" fillId="0" borderId="0" xfId="11" applyFont="1" applyFill="1" applyAlignment="1">
      <alignment horizontal="center" vertical="center"/>
    </xf>
    <xf numFmtId="0" fontId="3" fillId="0" borderId="0" xfId="11" applyFont="1" applyFill="1" applyAlignment="1">
      <alignment horizontal="left"/>
    </xf>
    <xf numFmtId="0" fontId="3" fillId="0" borderId="0" xfId="11" applyFont="1" applyFill="1"/>
    <xf numFmtId="0" fontId="4" fillId="0" borderId="0" xfId="7" applyFont="1"/>
    <xf numFmtId="0" fontId="11" fillId="0" borderId="0" xfId="8"/>
    <xf numFmtId="0" fontId="5" fillId="0" borderId="0" xfId="11" applyFont="1" applyAlignment="1">
      <alignment horizontal="center"/>
    </xf>
    <xf numFmtId="0" fontId="5" fillId="0" borderId="0" xfId="11" applyFont="1"/>
    <xf numFmtId="0" fontId="5" fillId="0" borderId="0" xfId="11" applyFont="1" applyAlignment="1">
      <alignment vertical="center"/>
    </xf>
    <xf numFmtId="0" fontId="5" fillId="0" borderId="0" xfId="11" applyFont="1" applyAlignment="1">
      <alignment vertical="center" wrapText="1"/>
    </xf>
    <xf numFmtId="3" fontId="5" fillId="0" borderId="0" xfId="11" applyNumberFormat="1" applyFont="1"/>
    <xf numFmtId="0" fontId="15" fillId="9" borderId="4" xfId="12" applyFont="1" applyFill="1" applyBorder="1" applyAlignment="1" applyProtection="1">
      <alignment horizontal="center" vertical="center" wrapText="1"/>
    </xf>
    <xf numFmtId="0" fontId="15" fillId="9" borderId="5" xfId="12" applyFont="1" applyFill="1" applyBorder="1" applyAlignment="1" applyProtection="1">
      <alignment horizontal="center" vertical="center" wrapText="1"/>
    </xf>
    <xf numFmtId="3" fontId="15" fillId="7" borderId="28" xfId="13" applyNumberFormat="1" applyFont="1" applyFill="1" applyBorder="1" applyAlignment="1">
      <alignment horizontal="center" vertical="center" wrapText="1"/>
    </xf>
    <xf numFmtId="3" fontId="15" fillId="7" borderId="5" xfId="13" applyNumberFormat="1" applyFont="1" applyFill="1" applyBorder="1" applyAlignment="1">
      <alignment horizontal="center" vertical="center" wrapText="1"/>
    </xf>
    <xf numFmtId="3" fontId="15" fillId="6" borderId="5" xfId="13" applyNumberFormat="1" applyFont="1" applyFill="1" applyBorder="1" applyAlignment="1">
      <alignment horizontal="center" vertical="center" wrapText="1"/>
    </xf>
    <xf numFmtId="3" fontId="15" fillId="6" borderId="6" xfId="13" applyNumberFormat="1" applyFont="1" applyFill="1" applyBorder="1" applyAlignment="1">
      <alignment horizontal="center" vertical="center" wrapText="1"/>
    </xf>
    <xf numFmtId="0" fontId="15" fillId="9" borderId="10" xfId="12" applyFont="1" applyFill="1" applyBorder="1" applyAlignment="1" applyProtection="1">
      <alignment horizontal="center" vertical="center" wrapText="1"/>
    </xf>
    <xf numFmtId="0" fontId="15" fillId="9" borderId="11" xfId="12" applyFont="1" applyFill="1" applyBorder="1" applyAlignment="1" applyProtection="1">
      <alignment horizontal="center" vertical="center" wrapText="1"/>
    </xf>
    <xf numFmtId="3" fontId="15" fillId="7" borderId="29" xfId="13" applyNumberFormat="1" applyFont="1" applyFill="1" applyBorder="1" applyAlignment="1">
      <alignment horizontal="center" vertical="center" wrapText="1"/>
    </xf>
    <xf numFmtId="164" fontId="15" fillId="7" borderId="11" xfId="5" applyNumberFormat="1" applyFont="1" applyFill="1" applyBorder="1" applyAlignment="1">
      <alignment horizontal="center" vertical="center" wrapText="1"/>
    </xf>
    <xf numFmtId="3" fontId="7" fillId="6" borderId="11" xfId="13" applyNumberFormat="1" applyFont="1" applyFill="1" applyBorder="1" applyAlignment="1">
      <alignment horizontal="center" vertical="center" wrapText="1"/>
    </xf>
    <xf numFmtId="164" fontId="15" fillId="6" borderId="11" xfId="5" applyNumberFormat="1" applyFont="1" applyFill="1" applyBorder="1" applyAlignment="1">
      <alignment horizontal="center" vertical="center" wrapText="1"/>
    </xf>
    <xf numFmtId="3" fontId="15" fillId="6" borderId="11" xfId="13" applyNumberFormat="1" applyFont="1" applyFill="1" applyBorder="1" applyAlignment="1">
      <alignment horizontal="center" vertical="center" wrapText="1"/>
    </xf>
    <xf numFmtId="164" fontId="15" fillId="6" borderId="40" xfId="5" applyNumberFormat="1" applyFont="1" applyFill="1" applyBorder="1" applyAlignment="1">
      <alignment horizontal="center" vertical="center" wrapText="1"/>
    </xf>
    <xf numFmtId="164" fontId="15" fillId="6" borderId="29" xfId="5" applyNumberFormat="1" applyFont="1" applyFill="1" applyBorder="1" applyAlignment="1">
      <alignment horizontal="center" vertical="center" wrapText="1"/>
    </xf>
    <xf numFmtId="164" fontId="15" fillId="6" borderId="12" xfId="5" applyNumberFormat="1" applyFont="1" applyFill="1" applyBorder="1" applyAlignment="1">
      <alignment horizontal="center" vertical="center" wrapText="1"/>
    </xf>
    <xf numFmtId="0" fontId="15" fillId="9" borderId="24" xfId="12" applyFont="1" applyFill="1" applyBorder="1" applyAlignment="1" applyProtection="1">
      <alignment horizontal="center" vertical="center" wrapText="1"/>
    </xf>
    <xf numFmtId="0" fontId="15" fillId="9" borderId="25" xfId="12" applyFont="1" applyFill="1" applyBorder="1" applyAlignment="1" applyProtection="1">
      <alignment horizontal="center" vertical="center" wrapText="1"/>
    </xf>
    <xf numFmtId="3" fontId="15" fillId="7" borderId="30" xfId="13" applyNumberFormat="1" applyFont="1" applyFill="1" applyBorder="1" applyAlignment="1">
      <alignment horizontal="center" vertical="center" wrapText="1"/>
    </xf>
    <xf numFmtId="3" fontId="15" fillId="7" borderId="25" xfId="13" applyNumberFormat="1" applyFont="1" applyFill="1" applyBorder="1" applyAlignment="1">
      <alignment horizontal="center" vertical="center" wrapText="1"/>
    </xf>
    <xf numFmtId="3" fontId="7" fillId="6" borderId="17" xfId="13" applyNumberFormat="1" applyFont="1" applyFill="1" applyBorder="1" applyAlignment="1">
      <alignment horizontal="center" vertical="center" wrapText="1"/>
    </xf>
    <xf numFmtId="3" fontId="15" fillId="6" borderId="25" xfId="13" applyNumberFormat="1" applyFont="1" applyFill="1" applyBorder="1" applyAlignment="1">
      <alignment horizontal="center" vertical="center" wrapText="1"/>
    </xf>
    <xf numFmtId="3" fontId="15" fillId="6" borderId="17" xfId="13" applyNumberFormat="1" applyFont="1" applyFill="1" applyBorder="1" applyAlignment="1">
      <alignment horizontal="center" vertical="center" wrapText="1"/>
    </xf>
    <xf numFmtId="3" fontId="15" fillId="6" borderId="26" xfId="13" applyNumberFormat="1" applyFont="1" applyFill="1" applyBorder="1" applyAlignment="1">
      <alignment horizontal="center" vertical="center" wrapText="1"/>
    </xf>
    <xf numFmtId="3" fontId="15" fillId="6" borderId="41" xfId="13" applyNumberFormat="1" applyFont="1" applyFill="1" applyBorder="1" applyAlignment="1">
      <alignment horizontal="center" vertical="center" wrapText="1"/>
    </xf>
    <xf numFmtId="3" fontId="15" fillId="6" borderId="27" xfId="13" applyNumberFormat="1" applyFont="1" applyFill="1" applyBorder="1" applyAlignment="1">
      <alignment horizontal="center" vertical="center" wrapText="1"/>
    </xf>
    <xf numFmtId="0" fontId="17" fillId="0" borderId="20" xfId="5" applyFont="1" applyBorder="1" applyAlignment="1">
      <alignment horizontal="center" vertical="center" wrapText="1"/>
    </xf>
    <xf numFmtId="1" fontId="17" fillId="0" borderId="20" xfId="5" applyNumberFormat="1" applyFont="1" applyBorder="1" applyAlignment="1">
      <alignment horizontal="center" vertical="center" wrapText="1"/>
    </xf>
    <xf numFmtId="0" fontId="17" fillId="0" borderId="20" xfId="5" applyFont="1" applyBorder="1" applyAlignment="1">
      <alignment vertical="center" wrapText="1"/>
    </xf>
    <xf numFmtId="3" fontId="10" fillId="7" borderId="11" xfId="5" applyNumberFormat="1" applyFont="1" applyFill="1" applyBorder="1" applyAlignment="1">
      <alignment horizontal="right" vertical="center" wrapText="1"/>
    </xf>
    <xf numFmtId="3" fontId="17" fillId="0" borderId="42" xfId="5" applyNumberFormat="1" applyFont="1" applyBorder="1" applyAlignment="1">
      <alignment horizontal="right" vertical="center" wrapText="1"/>
    </xf>
    <xf numFmtId="3" fontId="10" fillId="6" borderId="11" xfId="5" applyNumberFormat="1" applyFont="1" applyFill="1" applyBorder="1" applyAlignment="1">
      <alignment horizontal="right" vertical="center"/>
    </xf>
    <xf numFmtId="3" fontId="17" fillId="0" borderId="42" xfId="5" applyNumberFormat="1" applyFont="1" applyBorder="1" applyAlignment="1">
      <alignment horizontal="right" vertical="center"/>
    </xf>
    <xf numFmtId="3" fontId="11" fillId="0" borderId="0" xfId="8" applyNumberFormat="1"/>
    <xf numFmtId="0" fontId="17" fillId="0" borderId="11" xfId="5" applyFont="1" applyBorder="1" applyAlignment="1">
      <alignment horizontal="center" vertical="center" wrapText="1"/>
    </xf>
    <xf numFmtId="1" fontId="17" fillId="0" borderId="11" xfId="5" applyNumberFormat="1" applyFont="1" applyBorder="1" applyAlignment="1">
      <alignment horizontal="center" vertical="center" wrapText="1"/>
    </xf>
    <xf numFmtId="0" fontId="17" fillId="0" borderId="11" xfId="5" applyFont="1" applyBorder="1" applyAlignment="1">
      <alignment vertical="center" wrapText="1"/>
    </xf>
    <xf numFmtId="0" fontId="17" fillId="0" borderId="11" xfId="5" applyFont="1" applyBorder="1" applyAlignment="1">
      <alignment horizontal="left" vertical="center" wrapText="1"/>
    </xf>
    <xf numFmtId="0" fontId="7" fillId="6" borderId="37" xfId="11" applyFont="1" applyFill="1" applyBorder="1" applyAlignment="1">
      <alignment horizontal="center" vertical="center"/>
    </xf>
    <xf numFmtId="0" fontId="7" fillId="6" borderId="38" xfId="6" applyFont="1" applyFill="1" applyBorder="1" applyAlignment="1">
      <alignment horizontal="center" vertical="center" wrapText="1"/>
    </xf>
    <xf numFmtId="3" fontId="7" fillId="6" borderId="38" xfId="6" applyNumberFormat="1" applyFont="1" applyFill="1" applyBorder="1" applyAlignment="1">
      <alignment horizontal="center" vertical="center" wrapText="1"/>
    </xf>
    <xf numFmtId="3" fontId="7" fillId="6" borderId="39" xfId="6" applyNumberFormat="1" applyFont="1" applyFill="1" applyBorder="1" applyAlignment="1">
      <alignment horizontal="center" vertical="center" wrapText="1"/>
    </xf>
    <xf numFmtId="0" fontId="11" fillId="0" borderId="0" xfId="12"/>
    <xf numFmtId="3" fontId="15" fillId="7" borderId="11" xfId="13" applyNumberFormat="1" applyFont="1" applyFill="1" applyBorder="1" applyAlignment="1">
      <alignment horizontal="center" vertical="center" wrapText="1"/>
    </xf>
    <xf numFmtId="3" fontId="15" fillId="7" borderId="17" xfId="13" applyNumberFormat="1" applyFont="1" applyFill="1" applyBorder="1" applyAlignment="1">
      <alignment horizontal="center" vertical="center" wrapText="1"/>
    </xf>
    <xf numFmtId="3" fontId="15" fillId="6" borderId="25" xfId="13" applyNumberFormat="1" applyFont="1" applyFill="1" applyBorder="1" applyAlignment="1">
      <alignment horizontal="center" vertical="center" wrapText="1"/>
    </xf>
    <xf numFmtId="0" fontId="17" fillId="0" borderId="11" xfId="5" applyNumberFormat="1" applyFont="1" applyBorder="1" applyAlignment="1">
      <alignment horizontal="center" vertical="center" wrapText="1"/>
    </xf>
    <xf numFmtId="3" fontId="17" fillId="0" borderId="29" xfId="5" applyNumberFormat="1" applyFont="1" applyBorder="1" applyAlignment="1">
      <alignment horizontal="right" vertical="center" wrapText="1"/>
    </xf>
    <xf numFmtId="3" fontId="17" fillId="0" borderId="29" xfId="5" applyNumberFormat="1" applyFont="1" applyBorder="1" applyAlignment="1">
      <alignment horizontal="right" vertical="center"/>
    </xf>
    <xf numFmtId="0" fontId="17" fillId="0" borderId="20" xfId="5" applyFont="1" applyBorder="1" applyAlignment="1">
      <alignment horizontal="left" vertical="center" wrapText="1"/>
    </xf>
    <xf numFmtId="0" fontId="18" fillId="6" borderId="38" xfId="6" applyFont="1" applyFill="1" applyBorder="1" applyAlignment="1">
      <alignment horizontal="center" vertical="center" wrapText="1"/>
    </xf>
    <xf numFmtId="0" fontId="7" fillId="6" borderId="14" xfId="6" applyFont="1" applyFill="1" applyBorder="1" applyAlignment="1">
      <alignment horizontal="center" vertical="center" wrapText="1"/>
    </xf>
    <xf numFmtId="3" fontId="7" fillId="6" borderId="14" xfId="6" applyNumberFormat="1" applyFont="1" applyFill="1" applyBorder="1" applyAlignment="1">
      <alignment horizontal="center" vertical="center" wrapText="1"/>
    </xf>
    <xf numFmtId="0" fontId="17" fillId="0" borderId="20" xfId="5" applyNumberFormat="1" applyFont="1" applyBorder="1" applyAlignment="1">
      <alignment horizontal="center" vertical="center" wrapText="1"/>
    </xf>
    <xf numFmtId="0" fontId="17" fillId="0" borderId="43" xfId="5" applyFont="1" applyBorder="1" applyAlignment="1">
      <alignment horizontal="center" vertical="center" wrapText="1"/>
    </xf>
    <xf numFmtId="0" fontId="17" fillId="0" borderId="43" xfId="5" applyFont="1" applyBorder="1" applyAlignment="1">
      <alignment horizontal="left" vertical="center" wrapText="1"/>
    </xf>
    <xf numFmtId="0" fontId="17" fillId="0" borderId="44" xfId="5" applyFont="1" applyBorder="1" applyAlignment="1">
      <alignment horizontal="center" vertical="center" wrapText="1"/>
    </xf>
    <xf numFmtId="0" fontId="17" fillId="0" borderId="44" xfId="5" applyFont="1" applyBorder="1" applyAlignment="1">
      <alignment horizontal="left" vertical="center" wrapText="1"/>
    </xf>
    <xf numFmtId="0" fontId="7" fillId="6" borderId="37" xfId="11" applyFont="1" applyFill="1" applyBorder="1" applyAlignment="1">
      <alignment horizontal="center"/>
    </xf>
    <xf numFmtId="0" fontId="7" fillId="6" borderId="38" xfId="6" applyFont="1" applyFill="1" applyBorder="1" applyAlignment="1">
      <alignment horizontal="center" wrapText="1"/>
    </xf>
    <xf numFmtId="0" fontId="18" fillId="6" borderId="38" xfId="6" applyFont="1" applyFill="1" applyBorder="1" applyAlignment="1">
      <alignment horizontal="center" wrapText="1"/>
    </xf>
    <xf numFmtId="0" fontId="4" fillId="0" borderId="0" xfId="12" applyFont="1"/>
    <xf numFmtId="0" fontId="6" fillId="0" borderId="0" xfId="12" applyFont="1" applyFill="1" applyAlignment="1">
      <alignment horizontal="left" vertical="center"/>
    </xf>
    <xf numFmtId="0" fontId="7" fillId="9" borderId="4" xfId="12" applyFont="1" applyFill="1" applyBorder="1" applyAlignment="1" applyProtection="1">
      <alignment horizontal="center" vertical="center" wrapText="1"/>
    </xf>
    <xf numFmtId="0" fontId="7" fillId="9" borderId="5" xfId="12" applyFont="1" applyFill="1" applyBorder="1" applyAlignment="1" applyProtection="1">
      <alignment horizontal="center" vertical="center" wrapText="1"/>
    </xf>
    <xf numFmtId="0" fontId="7" fillId="9" borderId="2" xfId="12" applyFont="1" applyFill="1" applyBorder="1" applyAlignment="1" applyProtection="1">
      <alignment horizontal="center" vertical="center" wrapText="1"/>
    </xf>
    <xf numFmtId="3" fontId="7" fillId="7" borderId="5" xfId="13" applyNumberFormat="1" applyFont="1" applyFill="1" applyBorder="1" applyAlignment="1">
      <alignment horizontal="center" vertical="center" wrapText="1"/>
    </xf>
    <xf numFmtId="3" fontId="7" fillId="6" borderId="31" xfId="9" applyNumberFormat="1" applyFont="1" applyFill="1" applyBorder="1" applyAlignment="1">
      <alignment horizontal="center" vertical="center" wrapText="1"/>
    </xf>
    <xf numFmtId="3" fontId="7" fillId="6" borderId="32" xfId="9" applyNumberFormat="1" applyFont="1" applyFill="1" applyBorder="1" applyAlignment="1">
      <alignment horizontal="center" vertical="center" wrapText="1"/>
    </xf>
    <xf numFmtId="3" fontId="7" fillId="6" borderId="36" xfId="9" applyNumberFormat="1" applyFont="1" applyFill="1" applyBorder="1" applyAlignment="1">
      <alignment horizontal="center" vertical="center" wrapText="1"/>
    </xf>
    <xf numFmtId="0" fontId="7" fillId="9" borderId="10" xfId="12" applyFont="1" applyFill="1" applyBorder="1" applyAlignment="1" applyProtection="1">
      <alignment horizontal="center" vertical="center" wrapText="1"/>
    </xf>
    <xf numFmtId="0" fontId="7" fillId="9" borderId="11" xfId="12" applyFont="1" applyFill="1" applyBorder="1" applyAlignment="1" applyProtection="1">
      <alignment horizontal="center" vertical="center" wrapText="1"/>
    </xf>
    <xf numFmtId="0" fontId="7" fillId="9" borderId="8" xfId="12" applyFont="1" applyFill="1" applyBorder="1" applyAlignment="1" applyProtection="1">
      <alignment horizontal="center" vertical="center" wrapText="1"/>
    </xf>
    <xf numFmtId="3" fontId="7" fillId="7" borderId="11" xfId="13" applyNumberFormat="1" applyFont="1" applyFill="1" applyBorder="1" applyAlignment="1">
      <alignment horizontal="center" vertical="center" wrapText="1"/>
    </xf>
    <xf numFmtId="164" fontId="7" fillId="7" borderId="11" xfId="5" applyNumberFormat="1" applyFont="1" applyFill="1" applyBorder="1" applyAlignment="1">
      <alignment horizontal="center" vertical="center" wrapText="1"/>
    </xf>
    <xf numFmtId="3" fontId="7" fillId="6" borderId="10" xfId="9" applyNumberFormat="1" applyFont="1" applyFill="1" applyBorder="1" applyAlignment="1">
      <alignment horizontal="center" vertical="center" wrapText="1"/>
    </xf>
    <xf numFmtId="3" fontId="7" fillId="6" borderId="11" xfId="5" applyNumberFormat="1" applyFont="1" applyFill="1" applyBorder="1" applyAlignment="1">
      <alignment horizontal="center" vertical="center"/>
    </xf>
    <xf numFmtId="3" fontId="7" fillId="6" borderId="16" xfId="9" applyNumberFormat="1" applyFont="1" applyFill="1" applyBorder="1" applyAlignment="1">
      <alignment horizontal="center" vertical="center" wrapText="1"/>
    </xf>
    <xf numFmtId="3" fontId="7" fillId="6" borderId="12" xfId="5" applyNumberFormat="1" applyFont="1" applyFill="1" applyBorder="1" applyAlignment="1">
      <alignment horizontal="center" vertical="center"/>
    </xf>
    <xf numFmtId="0" fontId="7" fillId="9" borderId="24" xfId="12" applyFont="1" applyFill="1" applyBorder="1" applyAlignment="1" applyProtection="1">
      <alignment horizontal="center" vertical="center" wrapText="1"/>
    </xf>
    <xf numFmtId="0" fontId="7" fillId="9" borderId="25" xfId="12" applyFont="1" applyFill="1" applyBorder="1" applyAlignment="1" applyProtection="1">
      <alignment horizontal="center" vertical="center" wrapText="1"/>
    </xf>
    <xf numFmtId="0" fontId="7" fillId="9" borderId="14" xfId="12" applyFont="1" applyFill="1" applyBorder="1" applyAlignment="1" applyProtection="1">
      <alignment horizontal="center" vertical="center" wrapText="1"/>
    </xf>
    <xf numFmtId="3" fontId="7" fillId="7" borderId="25" xfId="13" applyNumberFormat="1" applyFont="1" applyFill="1" applyBorder="1" applyAlignment="1">
      <alignment horizontal="center" vertical="center" wrapText="1"/>
    </xf>
    <xf numFmtId="3" fontId="7" fillId="7" borderId="25" xfId="13" applyNumberFormat="1" applyFont="1" applyFill="1" applyBorder="1" applyAlignment="1">
      <alignment horizontal="center" vertical="center" wrapText="1"/>
    </xf>
    <xf numFmtId="3" fontId="7" fillId="6" borderId="24" xfId="9" applyNumberFormat="1" applyFont="1" applyFill="1" applyBorder="1" applyAlignment="1">
      <alignment horizontal="center" vertical="center" wrapText="1"/>
    </xf>
    <xf numFmtId="3" fontId="7" fillId="6" borderId="25" xfId="9" applyNumberFormat="1" applyFont="1" applyFill="1" applyBorder="1" applyAlignment="1">
      <alignment horizontal="center" vertical="center" wrapText="1"/>
    </xf>
    <xf numFmtId="3" fontId="7" fillId="6" borderId="13" xfId="9" applyNumberFormat="1" applyFont="1" applyFill="1" applyBorder="1" applyAlignment="1">
      <alignment horizontal="center" vertical="center" wrapText="1"/>
    </xf>
    <xf numFmtId="3" fontId="7" fillId="6" borderId="27" xfId="9" applyNumberFormat="1" applyFont="1" applyFill="1" applyBorder="1" applyAlignment="1">
      <alignment horizontal="center" vertical="center" wrapText="1"/>
    </xf>
    <xf numFmtId="0" fontId="3" fillId="0" borderId="19" xfId="11" applyFont="1" applyFill="1" applyBorder="1" applyAlignment="1">
      <alignment horizontal="center" vertical="center"/>
    </xf>
    <xf numFmtId="0" fontId="3" fillId="0" borderId="20" xfId="6" applyNumberFormat="1" applyFont="1" applyFill="1" applyBorder="1" applyAlignment="1">
      <alignment horizontal="center" vertical="center" wrapText="1"/>
    </xf>
    <xf numFmtId="0" fontId="3" fillId="0" borderId="20" xfId="6" applyFont="1" applyFill="1" applyBorder="1" applyAlignment="1">
      <alignment horizontal="left" vertical="center" wrapText="1"/>
    </xf>
    <xf numFmtId="0" fontId="5" fillId="0" borderId="20" xfId="5" applyFont="1" applyBorder="1" applyAlignment="1">
      <alignment horizontal="center" vertical="center" wrapText="1"/>
    </xf>
    <xf numFmtId="0" fontId="5" fillId="0" borderId="20" xfId="5" applyFont="1" applyBorder="1" applyAlignment="1">
      <alignment vertical="center" wrapText="1"/>
    </xf>
    <xf numFmtId="3" fontId="12" fillId="3" borderId="20" xfId="11" applyNumberFormat="1" applyFont="1" applyFill="1" applyBorder="1" applyAlignment="1">
      <alignment horizontal="right" vertical="center"/>
    </xf>
    <xf numFmtId="3" fontId="4" fillId="0" borderId="20" xfId="11" applyNumberFormat="1" applyFont="1" applyBorder="1" applyAlignment="1">
      <alignment horizontal="right" vertical="center"/>
    </xf>
    <xf numFmtId="3" fontId="12" fillId="6" borderId="20" xfId="11" applyNumberFormat="1" applyFont="1" applyFill="1" applyBorder="1" applyAlignment="1">
      <alignment horizontal="right" vertical="center"/>
    </xf>
    <xf numFmtId="3" fontId="4" fillId="0" borderId="0" xfId="12" applyNumberFormat="1" applyFont="1"/>
    <xf numFmtId="0" fontId="5" fillId="0" borderId="11" xfId="5" applyFont="1" applyBorder="1" applyAlignment="1">
      <alignment horizontal="center" vertical="center" wrapText="1"/>
    </xf>
    <xf numFmtId="0" fontId="5" fillId="0" borderId="11" xfId="5" applyNumberFormat="1" applyFont="1" applyBorder="1" applyAlignment="1">
      <alignment horizontal="center" vertical="center" wrapText="1"/>
    </xf>
    <xf numFmtId="0" fontId="5" fillId="0" borderId="11" xfId="5" applyFont="1" applyBorder="1" applyAlignment="1">
      <alignment vertical="center" wrapText="1"/>
    </xf>
    <xf numFmtId="0" fontId="5" fillId="0" borderId="17" xfId="5" applyFont="1" applyBorder="1" applyAlignment="1">
      <alignment horizontal="center" vertical="center" wrapText="1"/>
    </xf>
    <xf numFmtId="0" fontId="5" fillId="0" borderId="17" xfId="5" applyNumberFormat="1" applyFont="1" applyBorder="1" applyAlignment="1">
      <alignment horizontal="center" vertical="center" wrapText="1"/>
    </xf>
    <xf numFmtId="0" fontId="5" fillId="0" borderId="17" xfId="5" applyFont="1" applyBorder="1" applyAlignment="1">
      <alignment vertical="center" wrapText="1"/>
    </xf>
    <xf numFmtId="0" fontId="5" fillId="0" borderId="8" xfId="5" applyFont="1" applyBorder="1" applyAlignment="1">
      <alignment horizontal="center" vertical="center" wrapText="1"/>
    </xf>
    <xf numFmtId="0" fontId="5" fillId="0" borderId="8" xfId="5" applyFont="1" applyBorder="1" applyAlignment="1">
      <alignment vertical="center" wrapText="1"/>
    </xf>
    <xf numFmtId="3" fontId="12" fillId="3" borderId="8" xfId="11" applyNumberFormat="1" applyFont="1" applyFill="1" applyBorder="1" applyAlignment="1">
      <alignment horizontal="right" vertical="center"/>
    </xf>
    <xf numFmtId="3" fontId="4" fillId="0" borderId="8" xfId="11" applyNumberFormat="1" applyFont="1" applyBorder="1" applyAlignment="1">
      <alignment horizontal="right" vertical="center"/>
    </xf>
    <xf numFmtId="3" fontId="12" fillId="6" borderId="8" xfId="11" applyNumberFormat="1" applyFont="1" applyFill="1" applyBorder="1" applyAlignment="1">
      <alignment horizontal="right" vertical="center"/>
    </xf>
    <xf numFmtId="3" fontId="12" fillId="6" borderId="37" xfId="11" applyNumberFormat="1" applyFont="1" applyFill="1" applyBorder="1" applyAlignment="1">
      <alignment horizontal="right" vertical="center"/>
    </xf>
    <xf numFmtId="3" fontId="12" fillId="6" borderId="38" xfId="11" applyNumberFormat="1" applyFont="1" applyFill="1" applyBorder="1" applyAlignment="1">
      <alignment horizontal="right" vertical="center"/>
    </xf>
    <xf numFmtId="3" fontId="19" fillId="6" borderId="38" xfId="11" applyNumberFormat="1" applyFont="1" applyFill="1" applyBorder="1" applyAlignment="1">
      <alignment horizontal="right" vertical="center"/>
    </xf>
    <xf numFmtId="3" fontId="12" fillId="6" borderId="38" xfId="11" applyNumberFormat="1" applyFont="1" applyFill="1" applyBorder="1" applyAlignment="1">
      <alignment horizontal="center" vertical="center"/>
    </xf>
    <xf numFmtId="3" fontId="12" fillId="6" borderId="39" xfId="11" applyNumberFormat="1" applyFont="1" applyFill="1" applyBorder="1" applyAlignment="1">
      <alignment horizontal="right" vertical="center"/>
    </xf>
    <xf numFmtId="3" fontId="15" fillId="7" borderId="25" xfId="13" applyNumberFormat="1" applyFont="1" applyFill="1" applyBorder="1" applyAlignment="1">
      <alignment horizontal="center" vertical="center" wrapText="1"/>
    </xf>
    <xf numFmtId="0" fontId="10" fillId="7" borderId="20" xfId="5" applyFont="1" applyFill="1" applyBorder="1" applyAlignment="1">
      <alignment horizontal="right" vertical="center" wrapText="1"/>
    </xf>
    <xf numFmtId="3" fontId="17" fillId="0" borderId="42" xfId="5" applyNumberFormat="1" applyFont="1" applyBorder="1" applyAlignment="1">
      <alignment vertical="center" wrapText="1"/>
    </xf>
    <xf numFmtId="3" fontId="10" fillId="6" borderId="20" xfId="5" applyNumberFormat="1" applyFont="1" applyFill="1" applyBorder="1" applyAlignment="1">
      <alignment horizontal="right" vertical="center"/>
    </xf>
    <xf numFmtId="0" fontId="17" fillId="0" borderId="17" xfId="5" applyFont="1" applyBorder="1" applyAlignment="1">
      <alignment horizontal="center" vertical="center" wrapText="1"/>
    </xf>
    <xf numFmtId="0" fontId="17" fillId="0" borderId="17" xfId="5" applyNumberFormat="1" applyFont="1" applyBorder="1" applyAlignment="1">
      <alignment horizontal="center" vertical="center" wrapText="1"/>
    </xf>
    <xf numFmtId="0" fontId="17" fillId="0" borderId="17" xfId="5" applyFont="1" applyBorder="1" applyAlignment="1">
      <alignment vertical="center" wrapText="1"/>
    </xf>
    <xf numFmtId="0" fontId="10" fillId="7" borderId="8" xfId="5" applyFont="1" applyFill="1" applyBorder="1" applyAlignment="1">
      <alignment horizontal="right" vertical="center" wrapText="1"/>
    </xf>
    <xf numFmtId="3" fontId="17" fillId="0" borderId="45" xfId="5" applyNumberFormat="1" applyFont="1" applyBorder="1" applyAlignment="1">
      <alignment vertical="center" wrapText="1"/>
    </xf>
    <xf numFmtId="3" fontId="10" fillId="6" borderId="8" xfId="5" applyNumberFormat="1" applyFont="1" applyFill="1" applyBorder="1" applyAlignment="1">
      <alignment horizontal="right" vertical="center"/>
    </xf>
    <xf numFmtId="0" fontId="3" fillId="0" borderId="0" xfId="8" applyFont="1" applyFill="1" applyAlignment="1">
      <alignment horizontal="center" vertical="center"/>
    </xf>
    <xf numFmtId="0" fontId="3" fillId="0" borderId="0" xfId="8" applyFont="1" applyFill="1" applyAlignment="1">
      <alignment horizontal="left" vertical="center"/>
    </xf>
    <xf numFmtId="0" fontId="3" fillId="0" borderId="0" xfId="8" applyFont="1" applyFill="1" applyAlignment="1">
      <alignment vertical="center"/>
    </xf>
    <xf numFmtId="0" fontId="5" fillId="0" borderId="0" xfId="8" applyFont="1" applyAlignment="1">
      <alignment horizontal="left" vertical="center"/>
    </xf>
    <xf numFmtId="0" fontId="11" fillId="0" borderId="0" xfId="8" applyAlignment="1">
      <alignment vertical="center"/>
    </xf>
    <xf numFmtId="3" fontId="5" fillId="0" borderId="0" xfId="8" applyNumberFormat="1" applyFont="1" applyAlignment="1">
      <alignment vertical="center"/>
    </xf>
    <xf numFmtId="0" fontId="7" fillId="2" borderId="4" xfId="14" applyFont="1" applyFill="1" applyBorder="1" applyAlignment="1">
      <alignment horizontal="center" vertical="center" wrapText="1"/>
    </xf>
    <xf numFmtId="49" fontId="7" fillId="2" borderId="5" xfId="9" applyNumberFormat="1" applyFont="1" applyFill="1" applyBorder="1" applyAlignment="1">
      <alignment horizontal="center" vertical="center" wrapText="1"/>
    </xf>
    <xf numFmtId="0" fontId="7" fillId="2" borderId="5" xfId="9" applyFont="1" applyFill="1" applyBorder="1" applyAlignment="1">
      <alignment horizontal="center" vertical="center" wrapText="1"/>
    </xf>
    <xf numFmtId="0" fontId="7" fillId="2" borderId="23" xfId="9" applyFont="1" applyFill="1" applyBorder="1" applyAlignment="1">
      <alignment horizontal="center" vertical="center" wrapText="1"/>
    </xf>
    <xf numFmtId="3" fontId="7" fillId="3" borderId="4" xfId="9" applyNumberFormat="1" applyFont="1" applyFill="1" applyBorder="1" applyAlignment="1">
      <alignment horizontal="center" vertical="center" wrapText="1"/>
    </xf>
    <xf numFmtId="3" fontId="7" fillId="3" borderId="5" xfId="9" applyNumberFormat="1" applyFont="1" applyFill="1" applyBorder="1" applyAlignment="1">
      <alignment horizontal="center" vertical="center" wrapText="1"/>
    </xf>
    <xf numFmtId="3" fontId="7" fillId="4" borderId="4" xfId="9" applyNumberFormat="1" applyFont="1" applyFill="1" applyBorder="1" applyAlignment="1">
      <alignment horizontal="center" vertical="center" wrapText="1"/>
    </xf>
    <xf numFmtId="3" fontId="7" fillId="4" borderId="5" xfId="9" applyNumberFormat="1" applyFont="1" applyFill="1" applyBorder="1" applyAlignment="1">
      <alignment horizontal="center" vertical="center" wrapText="1"/>
    </xf>
    <xf numFmtId="0" fontId="7" fillId="2" borderId="10" xfId="14" applyFont="1" applyFill="1" applyBorder="1" applyAlignment="1">
      <alignment horizontal="center" vertical="center" wrapText="1"/>
    </xf>
    <xf numFmtId="49" fontId="7" fillId="2" borderId="11" xfId="9" applyNumberFormat="1" applyFont="1" applyFill="1" applyBorder="1" applyAlignment="1">
      <alignment horizontal="center" vertical="center" wrapText="1"/>
    </xf>
    <xf numFmtId="0" fontId="7" fillId="2" borderId="11" xfId="9" applyFont="1" applyFill="1" applyBorder="1" applyAlignment="1">
      <alignment horizontal="center" vertical="center" wrapText="1"/>
    </xf>
    <xf numFmtId="0" fontId="7" fillId="2" borderId="40" xfId="9" applyFont="1" applyFill="1" applyBorder="1" applyAlignment="1">
      <alignment horizontal="center" vertical="center" wrapText="1"/>
    </xf>
    <xf numFmtId="0" fontId="7" fillId="2" borderId="16" xfId="14" applyFont="1" applyFill="1" applyBorder="1" applyAlignment="1">
      <alignment horizontal="center" vertical="center" wrapText="1"/>
    </xf>
    <xf numFmtId="49" fontId="7" fillId="2" borderId="17" xfId="9" applyNumberFormat="1" applyFont="1" applyFill="1" applyBorder="1" applyAlignment="1">
      <alignment horizontal="center" vertical="center" wrapText="1"/>
    </xf>
    <xf numFmtId="0" fontId="7" fillId="2" borderId="17" xfId="9" applyFont="1" applyFill="1" applyBorder="1" applyAlignment="1">
      <alignment horizontal="center" vertical="center" wrapText="1"/>
    </xf>
    <xf numFmtId="0" fontId="7" fillId="2" borderId="46" xfId="9" applyFont="1" applyFill="1" applyBorder="1" applyAlignment="1">
      <alignment horizontal="center" vertical="center" wrapText="1"/>
    </xf>
    <xf numFmtId="0" fontId="3" fillId="0" borderId="20" xfId="6" applyFont="1" applyFill="1" applyBorder="1" applyAlignment="1">
      <alignment horizontal="center" vertical="center" wrapText="1"/>
    </xf>
    <xf numFmtId="0" fontId="3" fillId="0" borderId="22" xfId="6" applyFont="1" applyFill="1" applyBorder="1" applyAlignment="1">
      <alignment vertical="center" wrapText="1"/>
    </xf>
    <xf numFmtId="3" fontId="10" fillId="10" borderId="20" xfId="5" applyNumberFormat="1" applyFont="1" applyFill="1" applyBorder="1" applyAlignment="1">
      <alignment vertical="center" wrapText="1"/>
    </xf>
    <xf numFmtId="3" fontId="5" fillId="0" borderId="20" xfId="5" applyNumberFormat="1" applyFont="1" applyBorder="1" applyAlignment="1">
      <alignment vertical="center" wrapText="1"/>
    </xf>
    <xf numFmtId="3" fontId="10" fillId="4" borderId="20" xfId="5" applyNumberFormat="1" applyFont="1" applyFill="1" applyBorder="1" applyAlignment="1">
      <alignment vertical="center"/>
    </xf>
    <xf numFmtId="3" fontId="5" fillId="0" borderId="20" xfId="5" applyNumberFormat="1" applyFont="1" applyBorder="1" applyAlignment="1">
      <alignment vertical="center"/>
    </xf>
    <xf numFmtId="0" fontId="3" fillId="0" borderId="11" xfId="6" applyFont="1" applyFill="1" applyBorder="1" applyAlignment="1">
      <alignment horizontal="left" vertical="center" wrapText="1"/>
    </xf>
    <xf numFmtId="0" fontId="3" fillId="0" borderId="40" xfId="6" applyFont="1" applyFill="1" applyBorder="1" applyAlignment="1">
      <alignment vertical="center" wrapText="1"/>
    </xf>
    <xf numFmtId="0" fontId="5" fillId="0" borderId="7" xfId="0" applyFont="1" applyFill="1" applyBorder="1" applyAlignment="1">
      <alignment horizontal="center" vertical="center"/>
    </xf>
    <xf numFmtId="0" fontId="3" fillId="0" borderId="8" xfId="6" applyFont="1" applyFill="1" applyBorder="1" applyAlignment="1">
      <alignment horizontal="center" vertical="center" wrapText="1"/>
    </xf>
    <xf numFmtId="0" fontId="3" fillId="0" borderId="8" xfId="6" applyFont="1" applyFill="1" applyBorder="1" applyAlignment="1">
      <alignment horizontal="left" vertical="center" wrapText="1"/>
    </xf>
    <xf numFmtId="3" fontId="10" fillId="11" borderId="20" xfId="5" applyNumberFormat="1" applyFont="1" applyFill="1" applyBorder="1" applyAlignment="1">
      <alignment vertical="center" wrapText="1"/>
    </xf>
    <xf numFmtId="0" fontId="7" fillId="6" borderId="37" xfId="8" applyFont="1" applyFill="1" applyBorder="1" applyAlignment="1">
      <alignment horizontal="center" vertical="center"/>
    </xf>
    <xf numFmtId="0" fontId="7" fillId="6" borderId="38" xfId="6" applyFont="1" applyFill="1" applyBorder="1" applyAlignment="1">
      <alignment vertical="center" wrapText="1"/>
    </xf>
    <xf numFmtId="3" fontId="20" fillId="6" borderId="38" xfId="5" applyNumberFormat="1" applyFont="1" applyFill="1" applyBorder="1" applyAlignment="1">
      <alignment horizontal="center" vertical="center" wrapText="1"/>
    </xf>
    <xf numFmtId="0" fontId="11" fillId="0" borderId="0" xfId="8" applyFill="1"/>
    <xf numFmtId="0" fontId="11" fillId="0" borderId="0" xfId="8" applyAlignment="1">
      <alignment horizontal="center"/>
    </xf>
    <xf numFmtId="0" fontId="3" fillId="0" borderId="0" xfId="8" applyFont="1" applyFill="1" applyAlignment="1">
      <alignment horizontal="left" vertical="center" wrapText="1"/>
    </xf>
    <xf numFmtId="0" fontId="7" fillId="2" borderId="24" xfId="14" applyFont="1" applyFill="1" applyBorder="1" applyAlignment="1">
      <alignment horizontal="center" vertical="center" wrapText="1"/>
    </xf>
    <xf numFmtId="0" fontId="7" fillId="2" borderId="25" xfId="9" applyFont="1" applyFill="1" applyBorder="1" applyAlignment="1">
      <alignment horizontal="center" vertical="center" wrapText="1"/>
    </xf>
    <xf numFmtId="49" fontId="7" fillId="2" borderId="25" xfId="9" applyNumberFormat="1" applyFont="1" applyFill="1" applyBorder="1" applyAlignment="1">
      <alignment horizontal="center" vertical="center" wrapText="1"/>
    </xf>
    <xf numFmtId="0" fontId="7" fillId="2" borderId="26" xfId="9" applyFont="1" applyFill="1" applyBorder="1" applyAlignment="1">
      <alignment horizontal="center" vertical="center" wrapText="1"/>
    </xf>
    <xf numFmtId="3" fontId="5" fillId="0" borderId="29" xfId="5" applyNumberFormat="1" applyFont="1" applyBorder="1" applyAlignment="1">
      <alignment horizontal="center" vertical="center"/>
    </xf>
    <xf numFmtId="0" fontId="3" fillId="0" borderId="11" xfId="6" applyNumberFormat="1" applyFont="1" applyFill="1" applyBorder="1" applyAlignment="1">
      <alignment horizontal="center" vertical="center" wrapText="1"/>
    </xf>
    <xf numFmtId="0" fontId="3" fillId="0" borderId="11" xfId="8" applyFont="1" applyFill="1" applyBorder="1" applyAlignment="1" applyProtection="1">
      <alignment horizontal="left" vertical="center" wrapText="1"/>
    </xf>
    <xf numFmtId="0" fontId="3" fillId="0" borderId="8" xfId="6" applyNumberFormat="1" applyFont="1" applyFill="1" applyBorder="1" applyAlignment="1">
      <alignment horizontal="center" vertical="center" wrapText="1"/>
    </xf>
    <xf numFmtId="3" fontId="5" fillId="0" borderId="45" xfId="5" applyNumberFormat="1" applyFont="1" applyBorder="1" applyAlignment="1">
      <alignment horizontal="center" vertical="center"/>
    </xf>
    <xf numFmtId="0" fontId="7" fillId="6" borderId="13" xfId="0" applyFont="1" applyFill="1" applyBorder="1" applyAlignment="1">
      <alignment horizontal="center" vertical="center"/>
    </xf>
    <xf numFmtId="0" fontId="18" fillId="6" borderId="14" xfId="6" applyFont="1" applyFill="1" applyBorder="1" applyAlignment="1">
      <alignment horizontal="center" vertical="center" wrapText="1"/>
    </xf>
    <xf numFmtId="3" fontId="10" fillId="10" borderId="20" xfId="5" applyNumberFormat="1" applyFont="1" applyFill="1" applyBorder="1" applyAlignment="1">
      <alignment horizontal="right" vertical="center" wrapText="1"/>
    </xf>
    <xf numFmtId="3" fontId="5" fillId="0" borderId="20" xfId="5" applyNumberFormat="1" applyFont="1" applyBorder="1" applyAlignment="1">
      <alignment horizontal="right" vertical="center" wrapText="1"/>
    </xf>
    <xf numFmtId="3" fontId="10" fillId="4" borderId="20" xfId="5" applyNumberFormat="1" applyFont="1" applyFill="1" applyBorder="1" applyAlignment="1">
      <alignment horizontal="right" vertical="center"/>
    </xf>
    <xf numFmtId="166" fontId="5" fillId="0" borderId="29" xfId="5" applyNumberFormat="1" applyFont="1" applyBorder="1" applyAlignment="1">
      <alignment horizontal="center" vertical="center"/>
    </xf>
    <xf numFmtId="3" fontId="7" fillId="5" borderId="17" xfId="9" applyNumberFormat="1" applyFont="1" applyFill="1" applyBorder="1" applyAlignment="1">
      <alignment horizontal="center" vertical="center" wrapText="1"/>
    </xf>
    <xf numFmtId="3" fontId="5" fillId="0" borderId="11" xfId="5" applyNumberFormat="1" applyFont="1" applyBorder="1" applyAlignment="1">
      <alignment horizontal="right" vertical="center"/>
    </xf>
    <xf numFmtId="3" fontId="5" fillId="0" borderId="29" xfId="5" applyNumberFormat="1" applyFont="1" applyBorder="1" applyAlignment="1">
      <alignment horizontal="right" vertical="center"/>
    </xf>
    <xf numFmtId="166" fontId="5" fillId="0" borderId="11" xfId="5" applyNumberFormat="1" applyFont="1" applyBorder="1" applyAlignment="1">
      <alignment horizontal="right" vertical="center"/>
    </xf>
    <xf numFmtId="166" fontId="5" fillId="0" borderId="29" xfId="5" applyNumberFormat="1" applyFont="1" applyBorder="1" applyAlignment="1">
      <alignment horizontal="right" vertical="center"/>
    </xf>
    <xf numFmtId="0" fontId="7" fillId="6" borderId="37" xfId="8" applyFont="1" applyFill="1" applyBorder="1" applyAlignment="1">
      <alignment vertical="center"/>
    </xf>
    <xf numFmtId="0" fontId="7" fillId="6" borderId="38" xfId="8" applyFont="1" applyFill="1" applyBorder="1" applyAlignment="1">
      <alignment vertical="center"/>
    </xf>
    <xf numFmtId="49" fontId="18" fillId="6" borderId="38" xfId="8" applyNumberFormat="1" applyFont="1" applyFill="1" applyBorder="1" applyAlignment="1">
      <alignment vertical="center" wrapText="1"/>
    </xf>
    <xf numFmtId="2" fontId="7" fillId="6" borderId="38" xfId="8" applyNumberFormat="1" applyFont="1" applyFill="1" applyBorder="1" applyAlignment="1">
      <alignment horizontal="center" vertical="center" wrapText="1"/>
    </xf>
    <xf numFmtId="49" fontId="7" fillId="6" borderId="38" xfId="8" applyNumberFormat="1" applyFont="1" applyFill="1" applyBorder="1" applyAlignment="1">
      <alignment horizontal="center" vertical="center" wrapText="1"/>
    </xf>
    <xf numFmtId="49" fontId="7" fillId="6" borderId="47" xfId="8" applyNumberFormat="1" applyFont="1" applyFill="1" applyBorder="1" applyAlignment="1">
      <alignment vertical="center" wrapText="1"/>
    </xf>
    <xf numFmtId="3" fontId="20" fillId="6" borderId="37" xfId="5" applyNumberFormat="1" applyFont="1" applyFill="1" applyBorder="1" applyAlignment="1">
      <alignment horizontal="center" vertical="center" wrapText="1"/>
    </xf>
    <xf numFmtId="3" fontId="20" fillId="6" borderId="39" xfId="5" applyNumberFormat="1" applyFont="1" applyFill="1" applyBorder="1" applyAlignment="1">
      <alignment horizontal="center" vertical="center" wrapText="1"/>
    </xf>
    <xf numFmtId="0" fontId="2" fillId="0" borderId="0" xfId="11" applyFont="1" applyFill="1" applyAlignment="1">
      <alignment vertical="center"/>
    </xf>
    <xf numFmtId="0" fontId="7" fillId="2" borderId="6" xfId="9" applyFont="1" applyFill="1" applyBorder="1" applyAlignment="1">
      <alignment horizontal="center" vertical="center" wrapText="1"/>
    </xf>
    <xf numFmtId="3" fontId="7" fillId="3" borderId="28" xfId="9" applyNumberFormat="1" applyFont="1" applyFill="1" applyBorder="1" applyAlignment="1">
      <alignment horizontal="center" vertical="center" wrapText="1"/>
    </xf>
    <xf numFmtId="3" fontId="7" fillId="4" borderId="6" xfId="9" applyNumberFormat="1" applyFont="1" applyFill="1" applyBorder="1" applyAlignment="1">
      <alignment horizontal="center" vertical="center" wrapText="1"/>
    </xf>
    <xf numFmtId="0" fontId="7" fillId="2" borderId="12" xfId="9" applyFont="1" applyFill="1" applyBorder="1" applyAlignment="1">
      <alignment horizontal="center" vertical="center" wrapText="1"/>
    </xf>
    <xf numFmtId="3" fontId="7" fillId="3" borderId="29" xfId="9" applyNumberFormat="1" applyFont="1" applyFill="1" applyBorder="1" applyAlignment="1">
      <alignment horizontal="center" vertical="center" wrapText="1"/>
    </xf>
    <xf numFmtId="0" fontId="7" fillId="2" borderId="27" xfId="9" applyFont="1" applyFill="1" applyBorder="1" applyAlignment="1">
      <alignment horizontal="center" vertical="center" wrapText="1"/>
    </xf>
    <xf numFmtId="3" fontId="7" fillId="3" borderId="41" xfId="9" applyNumberFormat="1" applyFont="1" applyFill="1" applyBorder="1" applyAlignment="1">
      <alignment horizontal="center" vertical="center" wrapText="1"/>
    </xf>
    <xf numFmtId="0" fontId="5" fillId="0" borderId="19" xfId="5" applyFont="1" applyBorder="1" applyAlignment="1">
      <alignment horizontal="center" vertical="center" wrapText="1"/>
    </xf>
    <xf numFmtId="0" fontId="5" fillId="0" borderId="22" xfId="5" applyFont="1" applyBorder="1" applyAlignment="1">
      <alignment vertical="center" wrapText="1"/>
    </xf>
    <xf numFmtId="3" fontId="5" fillId="0" borderId="11" xfId="5" applyNumberFormat="1" applyFont="1" applyBorder="1" applyAlignment="1">
      <alignment horizontal="center" vertical="center"/>
    </xf>
    <xf numFmtId="0" fontId="5" fillId="0" borderId="46" xfId="5" applyFont="1" applyBorder="1" applyAlignment="1">
      <alignment vertical="center" wrapText="1"/>
    </xf>
    <xf numFmtId="0" fontId="5" fillId="0" borderId="16" xfId="5" applyFont="1" applyBorder="1" applyAlignment="1">
      <alignment horizontal="center" vertical="center" wrapText="1"/>
    </xf>
    <xf numFmtId="49" fontId="7" fillId="6" borderId="38" xfId="8" applyNumberFormat="1" applyFont="1" applyFill="1" applyBorder="1" applyAlignment="1">
      <alignment vertical="center" wrapText="1"/>
    </xf>
    <xf numFmtId="49" fontId="7" fillId="6" borderId="39" xfId="8" applyNumberFormat="1" applyFont="1" applyFill="1" applyBorder="1" applyAlignment="1">
      <alignment vertical="center" wrapText="1"/>
    </xf>
    <xf numFmtId="3" fontId="20" fillId="6" borderId="38" xfId="5" applyNumberFormat="1" applyFont="1" applyFill="1" applyBorder="1" applyAlignment="1">
      <alignment horizontal="center" vertical="center"/>
    </xf>
    <xf numFmtId="167" fontId="10" fillId="10" borderId="20" xfId="5" applyNumberFormat="1" applyFont="1" applyFill="1" applyBorder="1" applyAlignment="1">
      <alignment vertical="center" wrapText="1"/>
    </xf>
    <xf numFmtId="167" fontId="5" fillId="0" borderId="20" xfId="5" applyNumberFormat="1" applyFont="1" applyBorder="1" applyAlignment="1">
      <alignment vertical="center" wrapText="1"/>
    </xf>
    <xf numFmtId="167" fontId="10" fillId="4" borderId="20" xfId="5" applyNumberFormat="1" applyFont="1" applyFill="1" applyBorder="1" applyAlignment="1">
      <alignment vertical="center"/>
    </xf>
    <xf numFmtId="167" fontId="5" fillId="0" borderId="20" xfId="5" applyNumberFormat="1" applyFont="1" applyBorder="1" applyAlignment="1">
      <alignment vertical="center"/>
    </xf>
    <xf numFmtId="0" fontId="7" fillId="6" borderId="37" xfId="0" applyFont="1" applyFill="1" applyBorder="1" applyAlignment="1">
      <alignment vertical="center"/>
    </xf>
    <xf numFmtId="0" fontId="7" fillId="6" borderId="38" xfId="0" applyFont="1" applyFill="1" applyBorder="1" applyAlignment="1">
      <alignment vertical="center"/>
    </xf>
    <xf numFmtId="49" fontId="18" fillId="6" borderId="38" xfId="0" applyNumberFormat="1" applyFont="1" applyFill="1" applyBorder="1" applyAlignment="1">
      <alignment vertical="center" wrapText="1"/>
    </xf>
    <xf numFmtId="2" fontId="7" fillId="6" borderId="38" xfId="0" applyNumberFormat="1" applyFont="1" applyFill="1" applyBorder="1" applyAlignment="1">
      <alignment horizontal="center" vertical="center" wrapText="1"/>
    </xf>
    <xf numFmtId="49" fontId="7" fillId="6" borderId="38" xfId="0" applyNumberFormat="1" applyFont="1" applyFill="1" applyBorder="1" applyAlignment="1">
      <alignment horizontal="center" vertical="center" wrapText="1"/>
    </xf>
    <xf numFmtId="49" fontId="7" fillId="6" borderId="39" xfId="0" applyNumberFormat="1" applyFont="1" applyFill="1" applyBorder="1" applyAlignment="1">
      <alignment vertical="center" wrapText="1"/>
    </xf>
    <xf numFmtId="3" fontId="5" fillId="0" borderId="20" xfId="5" applyNumberFormat="1" applyFont="1" applyBorder="1" applyAlignment="1">
      <alignment horizontal="right" vertical="center"/>
    </xf>
    <xf numFmtId="166" fontId="5" fillId="0" borderId="20" xfId="5" applyNumberFormat="1" applyFont="1" applyBorder="1" applyAlignment="1">
      <alignment horizontal="right" vertical="center"/>
    </xf>
    <xf numFmtId="3" fontId="10" fillId="4" borderId="8" xfId="5" applyNumberFormat="1" applyFont="1" applyFill="1" applyBorder="1" applyAlignment="1">
      <alignment horizontal="right" vertical="center"/>
    </xf>
    <xf numFmtId="3" fontId="5" fillId="0" borderId="8" xfId="5" applyNumberFormat="1" applyFont="1" applyBorder="1" applyAlignment="1">
      <alignment horizontal="right" vertical="center"/>
    </xf>
    <xf numFmtId="49" fontId="7" fillId="6" borderId="47" xfId="0" applyNumberFormat="1" applyFont="1" applyFill="1" applyBorder="1" applyAlignment="1">
      <alignment vertical="center" wrapText="1"/>
    </xf>
    <xf numFmtId="3" fontId="20" fillId="6" borderId="37" xfId="5" applyNumberFormat="1" applyFont="1" applyFill="1" applyBorder="1" applyAlignment="1">
      <alignment horizontal="center" vertical="center"/>
    </xf>
    <xf numFmtId="3" fontId="20" fillId="6" borderId="39" xfId="5" applyNumberFormat="1" applyFont="1" applyFill="1" applyBorder="1" applyAlignment="1">
      <alignment horizontal="center" vertical="center"/>
    </xf>
    <xf numFmtId="0" fontId="3" fillId="0" borderId="11" xfId="11" applyFont="1" applyFill="1" applyBorder="1" applyAlignment="1" applyProtection="1">
      <alignment horizontal="left" vertical="center" wrapText="1"/>
    </xf>
    <xf numFmtId="0" fontId="5" fillId="0" borderId="8" xfId="0" applyFont="1" applyFill="1" applyBorder="1" applyAlignment="1">
      <alignment vertical="center" wrapText="1"/>
    </xf>
    <xf numFmtId="3" fontId="7" fillId="3" borderId="30" xfId="9" applyNumberFormat="1" applyFont="1" applyFill="1" applyBorder="1" applyAlignment="1">
      <alignment horizontal="center" vertical="center" wrapText="1"/>
    </xf>
    <xf numFmtId="3" fontId="7" fillId="3" borderId="17" xfId="9" applyNumberFormat="1" applyFont="1" applyFill="1" applyBorder="1" applyAlignment="1">
      <alignment horizontal="center" vertical="center" wrapText="1"/>
    </xf>
    <xf numFmtId="3" fontId="7" fillId="5" borderId="16" xfId="9" applyNumberFormat="1" applyFont="1" applyFill="1" applyBorder="1" applyAlignment="1">
      <alignment horizontal="center" vertical="center" wrapText="1"/>
    </xf>
    <xf numFmtId="0" fontId="10" fillId="7" borderId="11" xfId="5" applyFont="1" applyFill="1" applyBorder="1" applyAlignment="1">
      <alignment horizontal="right" vertical="center" wrapText="1"/>
    </xf>
    <xf numFmtId="3" fontId="17" fillId="0" borderId="11" xfId="5" applyNumberFormat="1" applyFont="1" applyBorder="1" applyAlignment="1">
      <alignment horizontal="right" vertical="center" wrapText="1"/>
    </xf>
    <xf numFmtId="3" fontId="10" fillId="4" borderId="11" xfId="5" applyNumberFormat="1" applyFont="1" applyFill="1" applyBorder="1" applyAlignment="1">
      <alignment horizontal="right" vertical="center"/>
    </xf>
    <xf numFmtId="0" fontId="4" fillId="0" borderId="0" xfId="8" applyFont="1"/>
    <xf numFmtId="0" fontId="4" fillId="0" borderId="0" xfId="0" applyFont="1"/>
    <xf numFmtId="3" fontId="7" fillId="5" borderId="11" xfId="9" applyNumberFormat="1" applyFont="1" applyFill="1" applyBorder="1" applyAlignment="1">
      <alignment horizontal="center" vertical="center" wrapText="1"/>
    </xf>
    <xf numFmtId="3" fontId="7" fillId="3" borderId="11" xfId="9" applyNumberFormat="1" applyFont="1" applyFill="1" applyBorder="1" applyAlignment="1">
      <alignment horizontal="center" vertical="center" wrapText="1"/>
    </xf>
    <xf numFmtId="3" fontId="7" fillId="5" borderId="11" xfId="9" applyNumberFormat="1" applyFont="1" applyFill="1" applyBorder="1" applyAlignment="1">
      <alignment horizontal="center" vertical="center" wrapText="1"/>
    </xf>
    <xf numFmtId="3" fontId="7" fillId="5" borderId="12" xfId="9" applyNumberFormat="1" applyFont="1" applyFill="1" applyBorder="1" applyAlignment="1">
      <alignment horizontal="center" vertical="center" wrapText="1"/>
    </xf>
    <xf numFmtId="1" fontId="5" fillId="0" borderId="20" xfId="0" applyNumberFormat="1" applyFont="1" applyFill="1" applyBorder="1" applyAlignment="1">
      <alignment horizontal="left" vertical="center" wrapText="1"/>
    </xf>
    <xf numFmtId="3" fontId="7" fillId="3" borderId="20" xfId="8" applyNumberFormat="1" applyFont="1" applyFill="1" applyBorder="1" applyAlignment="1">
      <alignment horizontal="right" vertical="center"/>
    </xf>
    <xf numFmtId="0" fontId="4" fillId="0" borderId="20" xfId="0" applyFont="1" applyBorder="1" applyAlignment="1">
      <alignment vertical="center"/>
    </xf>
    <xf numFmtId="3" fontId="7" fillId="5" borderId="20" xfId="8" applyNumberFormat="1" applyFont="1" applyFill="1" applyBorder="1" applyAlignment="1">
      <alignment horizontal="right" vertical="center"/>
    </xf>
    <xf numFmtId="0" fontId="4" fillId="0" borderId="11" xfId="0" applyFont="1" applyBorder="1" applyAlignment="1">
      <alignment vertical="center"/>
    </xf>
    <xf numFmtId="3" fontId="7" fillId="6" borderId="14" xfId="8" applyNumberFormat="1" applyFont="1" applyFill="1" applyBorder="1" applyAlignment="1">
      <alignment vertical="center" wrapText="1"/>
    </xf>
    <xf numFmtId="0" fontId="2" fillId="0" borderId="0" xfId="8" applyFont="1" applyFill="1" applyAlignment="1">
      <alignment vertical="center"/>
    </xf>
    <xf numFmtId="2" fontId="3" fillId="0" borderId="0" xfId="8" applyNumberFormat="1" applyFont="1" applyFill="1"/>
    <xf numFmtId="49" fontId="7" fillId="2" borderId="4" xfId="8" applyNumberFormat="1" applyFont="1" applyFill="1" applyBorder="1" applyAlignment="1">
      <alignment horizontal="center" vertical="center" wrapText="1"/>
    </xf>
    <xf numFmtId="49" fontId="7" fillId="2" borderId="5" xfId="8" applyNumberFormat="1" applyFont="1" applyFill="1" applyBorder="1" applyAlignment="1">
      <alignment horizontal="center" vertical="center" wrapText="1"/>
    </xf>
    <xf numFmtId="2" fontId="7" fillId="2" borderId="5" xfId="8" applyNumberFormat="1" applyFont="1" applyFill="1" applyBorder="1" applyAlignment="1">
      <alignment horizontal="center" vertical="center" wrapText="1"/>
    </xf>
    <xf numFmtId="49" fontId="7" fillId="2" borderId="6" xfId="8" applyNumberFormat="1" applyFont="1" applyFill="1" applyBorder="1" applyAlignment="1">
      <alignment horizontal="center" vertical="center" wrapText="1"/>
    </xf>
    <xf numFmtId="49" fontId="7" fillId="2" borderId="10" xfId="8" applyNumberFormat="1" applyFont="1" applyFill="1" applyBorder="1" applyAlignment="1">
      <alignment horizontal="center" vertical="center" wrapText="1"/>
    </xf>
    <xf numFmtId="49" fontId="7" fillId="2" borderId="11" xfId="8" applyNumberFormat="1" applyFont="1" applyFill="1" applyBorder="1" applyAlignment="1">
      <alignment horizontal="center" vertical="center" wrapText="1"/>
    </xf>
    <xf numFmtId="2" fontId="7" fillId="2" borderId="11" xfId="8" applyNumberFormat="1" applyFont="1" applyFill="1" applyBorder="1" applyAlignment="1">
      <alignment horizontal="center" vertical="center" wrapText="1"/>
    </xf>
    <xf numFmtId="49" fontId="7" fillId="2" borderId="12" xfId="8" applyNumberFormat="1" applyFont="1" applyFill="1" applyBorder="1" applyAlignment="1">
      <alignment horizontal="center" vertical="center" wrapText="1"/>
    </xf>
    <xf numFmtId="49" fontId="7" fillId="2" borderId="24" xfId="8" applyNumberFormat="1" applyFont="1" applyFill="1" applyBorder="1" applyAlignment="1">
      <alignment horizontal="center" vertical="center" wrapText="1"/>
    </xf>
    <xf numFmtId="49" fontId="7" fillId="2" borderId="25" xfId="8" applyNumberFormat="1" applyFont="1" applyFill="1" applyBorder="1" applyAlignment="1">
      <alignment horizontal="center" vertical="center" wrapText="1"/>
    </xf>
    <xf numFmtId="2" fontId="7" fillId="2" borderId="25" xfId="8" applyNumberFormat="1" applyFont="1" applyFill="1" applyBorder="1" applyAlignment="1">
      <alignment horizontal="center" vertical="center" wrapText="1"/>
    </xf>
    <xf numFmtId="49" fontId="7" fillId="2" borderId="27" xfId="8" applyNumberFormat="1" applyFont="1" applyFill="1" applyBorder="1" applyAlignment="1">
      <alignment horizontal="center" vertical="center" wrapText="1"/>
    </xf>
    <xf numFmtId="3" fontId="7" fillId="5" borderId="25" xfId="9" applyNumberFormat="1" applyFont="1" applyFill="1" applyBorder="1" applyAlignment="1">
      <alignment horizontal="center" vertical="center" wrapText="1"/>
    </xf>
    <xf numFmtId="0" fontId="3" fillId="0" borderId="11" xfId="0" applyNumberFormat="1" applyFont="1" applyFill="1" applyBorder="1" applyAlignment="1">
      <alignment horizontal="center" vertical="center" wrapText="1"/>
    </xf>
    <xf numFmtId="2" fontId="3" fillId="0" borderId="11" xfId="0" applyNumberFormat="1" applyFont="1" applyFill="1" applyBorder="1" applyAlignment="1">
      <alignment vertical="center" wrapText="1"/>
    </xf>
    <xf numFmtId="49" fontId="3" fillId="0" borderId="12" xfId="0" applyNumberFormat="1" applyFont="1" applyFill="1" applyBorder="1" applyAlignment="1">
      <alignment vertical="center" wrapText="1"/>
    </xf>
    <xf numFmtId="3" fontId="3" fillId="0" borderId="20" xfId="8" applyNumberFormat="1" applyFont="1" applyFill="1" applyBorder="1" applyAlignment="1">
      <alignment horizontal="right" vertical="center"/>
    </xf>
    <xf numFmtId="3" fontId="17" fillId="0" borderId="11" xfId="5" applyNumberFormat="1" applyFont="1" applyBorder="1" applyAlignment="1">
      <alignment horizontal="center" vertical="center" wrapText="1"/>
    </xf>
    <xf numFmtId="49" fontId="3" fillId="0" borderId="11" xfId="0" applyNumberFormat="1" applyFont="1" applyFill="1" applyBorder="1" applyAlignment="1">
      <alignment horizontal="center" vertical="center" wrapText="1"/>
    </xf>
    <xf numFmtId="3" fontId="7" fillId="6" borderId="38" xfId="8" applyNumberFormat="1" applyFont="1" applyFill="1" applyBorder="1" applyAlignment="1">
      <alignment vertical="center" wrapText="1"/>
    </xf>
    <xf numFmtId="3" fontId="17" fillId="0" borderId="0" xfId="5" applyNumberFormat="1" applyFont="1" applyBorder="1" applyAlignment="1">
      <alignment horizontal="center" vertical="center" wrapText="1"/>
    </xf>
    <xf numFmtId="0" fontId="3" fillId="0" borderId="0" xfId="8" applyFont="1" applyFill="1" applyAlignment="1">
      <alignment horizontal="left"/>
    </xf>
    <xf numFmtId="0" fontId="5" fillId="0" borderId="0" xfId="8" applyFont="1" applyAlignment="1">
      <alignment horizontal="center"/>
    </xf>
    <xf numFmtId="0" fontId="3" fillId="0" borderId="5" xfId="8" applyFont="1" applyFill="1" applyBorder="1"/>
    <xf numFmtId="0" fontId="9" fillId="5" borderId="28" xfId="8" applyFont="1" applyFill="1" applyBorder="1" applyAlignment="1">
      <alignment horizontal="center" vertical="center"/>
    </xf>
    <xf numFmtId="0" fontId="9" fillId="5" borderId="5" xfId="8" applyFont="1" applyFill="1" applyBorder="1" applyAlignment="1">
      <alignment horizontal="center" vertical="center"/>
    </xf>
    <xf numFmtId="0" fontId="9" fillId="5" borderId="6" xfId="8" applyFont="1" applyFill="1" applyBorder="1" applyAlignment="1">
      <alignment horizontal="center" vertical="center"/>
    </xf>
    <xf numFmtId="0" fontId="9" fillId="12" borderId="28" xfId="8" applyFont="1" applyFill="1" applyBorder="1" applyAlignment="1">
      <alignment horizontal="center" vertical="center"/>
    </xf>
    <xf numFmtId="0" fontId="9" fillId="12" borderId="5" xfId="8" applyFont="1" applyFill="1" applyBorder="1" applyAlignment="1">
      <alignment horizontal="center" vertical="center"/>
    </xf>
    <xf numFmtId="0" fontId="9" fillId="12" borderId="6" xfId="8" applyFont="1" applyFill="1" applyBorder="1" applyAlignment="1">
      <alignment horizontal="center" vertical="center"/>
    </xf>
    <xf numFmtId="3" fontId="7" fillId="4" borderId="11" xfId="9" applyNumberFormat="1" applyFont="1" applyFill="1" applyBorder="1" applyAlignment="1">
      <alignment horizontal="center" vertical="center" wrapText="1"/>
    </xf>
    <xf numFmtId="3" fontId="7" fillId="4" borderId="12" xfId="9" applyNumberFormat="1" applyFont="1" applyFill="1" applyBorder="1" applyAlignment="1">
      <alignment horizontal="center" vertical="center" wrapText="1"/>
    </xf>
    <xf numFmtId="3" fontId="7" fillId="8" borderId="42" xfId="9" applyNumberFormat="1" applyFont="1" applyFill="1" applyBorder="1" applyAlignment="1">
      <alignment horizontal="center" vertical="center" wrapText="1"/>
    </xf>
    <xf numFmtId="3" fontId="7" fillId="8" borderId="20" xfId="9" applyNumberFormat="1" applyFont="1" applyFill="1" applyBorder="1" applyAlignment="1">
      <alignment horizontal="center" vertical="center" wrapText="1"/>
    </xf>
    <xf numFmtId="3" fontId="7" fillId="12" borderId="20" xfId="9" applyNumberFormat="1" applyFont="1" applyFill="1" applyBorder="1" applyAlignment="1">
      <alignment horizontal="center" vertical="center" wrapText="1"/>
    </xf>
    <xf numFmtId="3" fontId="7" fillId="12" borderId="21" xfId="9" applyNumberFormat="1" applyFont="1" applyFill="1" applyBorder="1" applyAlignment="1">
      <alignment horizontal="center" vertical="center" wrapText="1"/>
    </xf>
    <xf numFmtId="3" fontId="7" fillId="0" borderId="0" xfId="9" applyNumberFormat="1" applyFont="1" applyFill="1" applyBorder="1" applyAlignment="1">
      <alignment horizontal="center" vertical="center" wrapText="1"/>
    </xf>
    <xf numFmtId="3" fontId="7" fillId="8" borderId="30" xfId="9" applyNumberFormat="1" applyFont="1" applyFill="1" applyBorder="1" applyAlignment="1">
      <alignment horizontal="center" vertical="center" wrapText="1"/>
    </xf>
    <xf numFmtId="3" fontId="7" fillId="8" borderId="11" xfId="9" applyNumberFormat="1" applyFont="1" applyFill="1" applyBorder="1" applyAlignment="1">
      <alignment horizontal="center" vertical="center" wrapText="1"/>
    </xf>
    <xf numFmtId="3" fontId="7" fillId="12" borderId="17" xfId="9" applyNumberFormat="1" applyFont="1" applyFill="1" applyBorder="1" applyAlignment="1">
      <alignment horizontal="center" vertical="center" wrapText="1"/>
    </xf>
    <xf numFmtId="164" fontId="7" fillId="12" borderId="11" xfId="5" applyNumberFormat="1" applyFont="1" applyFill="1" applyBorder="1" applyAlignment="1">
      <alignment horizontal="center" vertical="center"/>
    </xf>
    <xf numFmtId="164" fontId="7" fillId="12" borderId="12" xfId="5" applyNumberFormat="1" applyFont="1" applyFill="1" applyBorder="1" applyAlignment="1">
      <alignment horizontal="center" vertical="center"/>
    </xf>
    <xf numFmtId="164" fontId="7" fillId="0" borderId="0" xfId="5" applyNumberFormat="1" applyFont="1" applyFill="1" applyBorder="1" applyAlignment="1">
      <alignment horizontal="center" vertical="center"/>
    </xf>
    <xf numFmtId="3" fontId="7" fillId="8" borderId="45" xfId="9" applyNumberFormat="1" applyFont="1" applyFill="1" applyBorder="1" applyAlignment="1">
      <alignment horizontal="center" vertical="center" wrapText="1"/>
    </xf>
    <xf numFmtId="3" fontId="7" fillId="8" borderId="14" xfId="9" applyNumberFormat="1" applyFont="1" applyFill="1" applyBorder="1" applyAlignment="1">
      <alignment horizontal="center" vertical="center" wrapText="1"/>
    </xf>
    <xf numFmtId="3" fontId="7" fillId="12" borderId="14" xfId="9" applyNumberFormat="1" applyFont="1" applyFill="1" applyBorder="1" applyAlignment="1">
      <alignment horizontal="center" vertical="center" wrapText="1"/>
    </xf>
    <xf numFmtId="3" fontId="7" fillId="12" borderId="25" xfId="9" applyNumberFormat="1" applyFont="1" applyFill="1" applyBorder="1" applyAlignment="1">
      <alignment horizontal="center" vertical="center" wrapText="1"/>
    </xf>
    <xf numFmtId="3" fontId="7" fillId="12" borderId="27" xfId="9" applyNumberFormat="1" applyFont="1" applyFill="1" applyBorder="1" applyAlignment="1">
      <alignment horizontal="center" vertical="center" wrapText="1"/>
    </xf>
    <xf numFmtId="3" fontId="12" fillId="7" borderId="20" xfId="8" applyNumberFormat="1" applyFont="1" applyFill="1" applyBorder="1" applyAlignment="1">
      <alignment horizontal="right" vertical="center"/>
    </xf>
    <xf numFmtId="3" fontId="4" fillId="0" borderId="20" xfId="8" applyNumberFormat="1" applyFont="1" applyBorder="1" applyAlignment="1">
      <alignment horizontal="right" vertical="center"/>
    </xf>
    <xf numFmtId="3" fontId="12" fillId="5" borderId="20" xfId="8" applyNumberFormat="1" applyFont="1" applyFill="1" applyBorder="1" applyAlignment="1">
      <alignment horizontal="right" vertical="center"/>
    </xf>
    <xf numFmtId="3" fontId="12" fillId="8" borderId="11" xfId="8" applyNumberFormat="1" applyFont="1" applyFill="1" applyBorder="1" applyAlignment="1">
      <alignment horizontal="right" vertical="center"/>
    </xf>
    <xf numFmtId="3" fontId="12" fillId="12" borderId="20" xfId="8" applyNumberFormat="1" applyFont="1" applyFill="1" applyBorder="1" applyAlignment="1">
      <alignment horizontal="right" vertical="center"/>
    </xf>
    <xf numFmtId="3" fontId="4" fillId="0" borderId="0" xfId="8" applyNumberFormat="1" applyFont="1" applyFill="1" applyBorder="1" applyAlignment="1">
      <alignment horizontal="right" vertical="center"/>
    </xf>
    <xf numFmtId="0" fontId="3" fillId="0" borderId="19" xfId="8" applyFont="1" applyFill="1" applyBorder="1" applyAlignment="1">
      <alignment horizontal="center" vertical="center"/>
    </xf>
    <xf numFmtId="0" fontId="11" fillId="0" borderId="11" xfId="8" applyBorder="1"/>
    <xf numFmtId="0" fontId="3" fillId="0" borderId="10" xfId="8" applyFont="1" applyFill="1" applyBorder="1" applyAlignment="1">
      <alignment horizontal="center" vertical="center"/>
    </xf>
    <xf numFmtId="0" fontId="5" fillId="0" borderId="10" xfId="0" applyFont="1" applyFill="1" applyBorder="1" applyAlignment="1">
      <alignment horizontal="center" vertical="center"/>
    </xf>
    <xf numFmtId="0" fontId="3" fillId="0" borderId="0" xfId="6" applyFont="1" applyFill="1" applyBorder="1" applyAlignment="1">
      <alignment horizontal="center" vertical="center" wrapText="1"/>
    </xf>
    <xf numFmtId="0" fontId="5" fillId="0" borderId="11" xfId="8" applyFont="1" applyFill="1" applyBorder="1" applyAlignment="1">
      <alignment horizontal="center" vertical="center"/>
    </xf>
    <xf numFmtId="0" fontId="5" fillId="0" borderId="11" xfId="8" applyFont="1" applyFill="1" applyBorder="1" applyAlignment="1">
      <alignment vertical="center" wrapText="1"/>
    </xf>
    <xf numFmtId="0" fontId="3" fillId="0" borderId="10" xfId="0" applyFont="1" applyFill="1" applyBorder="1" applyAlignment="1">
      <alignment horizontal="center" vertical="center"/>
    </xf>
    <xf numFmtId="0" fontId="7" fillId="5" borderId="37" xfId="8" applyFont="1" applyFill="1" applyBorder="1" applyAlignment="1">
      <alignment horizontal="center"/>
    </xf>
    <xf numFmtId="0" fontId="7" fillId="5" borderId="38" xfId="6" applyFont="1" applyFill="1" applyBorder="1" applyAlignment="1">
      <alignment horizontal="center" wrapText="1"/>
    </xf>
    <xf numFmtId="0" fontId="18" fillId="5" borderId="38" xfId="6" applyFont="1" applyFill="1" applyBorder="1" applyAlignment="1">
      <alignment horizontal="center" wrapText="1"/>
    </xf>
    <xf numFmtId="0" fontId="7" fillId="5" borderId="47" xfId="6" applyFont="1" applyFill="1" applyBorder="1" applyAlignment="1">
      <alignment wrapText="1"/>
    </xf>
    <xf numFmtId="3" fontId="20" fillId="0" borderId="0" xfId="5" applyNumberFormat="1" applyFont="1" applyFill="1" applyBorder="1" applyAlignment="1">
      <alignment horizontal="center" vertical="center" wrapText="1"/>
    </xf>
    <xf numFmtId="0" fontId="3" fillId="0" borderId="46" xfId="6" applyFont="1" applyFill="1" applyBorder="1" applyAlignment="1">
      <alignment vertical="center" wrapText="1"/>
    </xf>
    <xf numFmtId="3" fontId="10" fillId="10" borderId="8" xfId="5" applyNumberFormat="1" applyFont="1" applyFill="1" applyBorder="1" applyAlignment="1">
      <alignment vertical="center" wrapText="1"/>
    </xf>
    <xf numFmtId="3" fontId="5" fillId="0" borderId="8" xfId="5" applyNumberFormat="1" applyFont="1" applyBorder="1" applyAlignment="1">
      <alignment vertical="center" wrapText="1"/>
    </xf>
    <xf numFmtId="3" fontId="10" fillId="4" borderId="8" xfId="5" applyNumberFormat="1" applyFont="1" applyFill="1" applyBorder="1" applyAlignment="1">
      <alignment vertical="center"/>
    </xf>
    <xf numFmtId="0" fontId="7" fillId="6" borderId="37" xfId="0" applyFont="1" applyFill="1" applyBorder="1" applyAlignment="1">
      <alignment horizontal="center" vertical="center"/>
    </xf>
    <xf numFmtId="167" fontId="10" fillId="4" borderId="20" xfId="5" applyNumberFormat="1" applyFont="1" applyFill="1" applyBorder="1" applyAlignment="1">
      <alignment horizontal="right" vertical="center"/>
    </xf>
    <xf numFmtId="0" fontId="7" fillId="2" borderId="3" xfId="9" applyFont="1" applyFill="1" applyBorder="1" applyAlignment="1">
      <alignment horizontal="center" vertical="center" wrapText="1"/>
    </xf>
    <xf numFmtId="0" fontId="7" fillId="2" borderId="9" xfId="9" applyFont="1" applyFill="1" applyBorder="1" applyAlignment="1">
      <alignment horizontal="center" vertical="center" wrapText="1"/>
    </xf>
    <xf numFmtId="0" fontId="7" fillId="2" borderId="15" xfId="9" applyFont="1" applyFill="1" applyBorder="1" applyAlignment="1">
      <alignment horizontal="center" vertical="center" wrapText="1"/>
    </xf>
  </cellXfs>
  <cellStyles count="15">
    <cellStyle name="Normal" xfId="5"/>
    <cellStyle name="Обычный" xfId="0" builtinId="0"/>
    <cellStyle name="Обычный 11 2" xfId="7"/>
    <cellStyle name="Обычный 2 2 2 2" xfId="2"/>
    <cellStyle name="Обычный 2 4" xfId="12"/>
    <cellStyle name="Обычный 3" xfId="8"/>
    <cellStyle name="Обычный 3 3" xfId="1"/>
    <cellStyle name="Обычный 3 3 2" xfId="11"/>
    <cellStyle name="Обычный 8" xfId="3"/>
    <cellStyle name="Обычный_2017 год ВСЕ на 14.09.2016 г." xfId="10"/>
    <cellStyle name="Обычный_Лист1" xfId="4"/>
    <cellStyle name="Обычный_Лист1 2" xfId="9"/>
    <cellStyle name="Обычный_Лист1 3" xfId="13"/>
    <cellStyle name="Обычный_Лист2" xfId="14"/>
    <cellStyle name="Обычный_свод АПП 2" xfId="6"/>
  </cellStyles>
  <dxfs count="628"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 patternType="solid">
          <bgColor rgb="FFFFC7CE"/>
        </patternFill>
      </fill>
    </dxf>
    <dxf>
      <font>
        <color rgb="FF9C0006"/>
      </font>
      <fill>
        <patternFill patternType="solid">
          <bgColor rgb="FFFFC7CE"/>
        </patternFill>
      </fill>
    </dxf>
    <dxf>
      <font>
        <color rgb="FF9C0006"/>
      </font>
      <fill>
        <patternFill patternType="solid">
          <bgColor rgb="FFFFC7CE"/>
        </patternFill>
      </fill>
    </dxf>
    <dxf>
      <font>
        <color rgb="FF9C0006"/>
      </font>
      <fill>
        <patternFill patternType="solid">
          <bgColor rgb="FFFFC7CE"/>
        </patternFill>
      </fill>
    </dxf>
    <dxf>
      <font>
        <color rgb="FF9C0006"/>
      </font>
      <fill>
        <patternFill patternType="solid">
          <bgColor rgb="FFFFC7CE"/>
        </patternFill>
      </fill>
    </dxf>
    <dxf>
      <font>
        <color rgb="FF9C0006"/>
      </font>
      <fill>
        <patternFill patternType="solid">
          <bgColor rgb="FFFFC7CE"/>
        </patternFill>
      </fill>
    </dxf>
    <dxf>
      <font>
        <color rgb="FF9C0006"/>
      </font>
      <fill>
        <patternFill patternType="solid">
          <bgColor rgb="FFFFC7CE"/>
        </patternFill>
      </fill>
    </dxf>
    <dxf>
      <font>
        <color rgb="FF9C0006"/>
      </font>
      <fill>
        <patternFill patternType="solid">
          <bgColor rgb="FFFFC7CE"/>
        </patternFill>
      </fill>
    </dxf>
    <dxf>
      <font>
        <color rgb="FF9C0006"/>
      </font>
      <fill>
        <patternFill patternType="solid">
          <bgColor rgb="FFFFC7CE"/>
        </patternFill>
      </fill>
    </dxf>
    <dxf>
      <font>
        <color rgb="FF9C0006"/>
      </font>
      <fill>
        <patternFill patternType="solid">
          <bgColor rgb="FFFFC7CE"/>
        </patternFill>
      </fill>
    </dxf>
    <dxf>
      <font>
        <color rgb="FF9C0006"/>
      </font>
      <fill>
        <patternFill patternType="solid">
          <bgColor rgb="FFFFC7CE"/>
        </patternFill>
      </fill>
    </dxf>
    <dxf>
      <font>
        <color rgb="FF9C0006"/>
      </font>
      <fill>
        <patternFill patternType="solid">
          <bgColor rgb="FFFFC7CE"/>
        </patternFill>
      </fill>
    </dxf>
    <dxf>
      <font>
        <color rgb="FF9C0006"/>
      </font>
      <fill>
        <patternFill patternType="solid">
          <bgColor rgb="FFFFC7CE"/>
        </patternFill>
      </fill>
    </dxf>
    <dxf>
      <font>
        <color rgb="FF9C0006"/>
      </font>
      <fill>
        <patternFill patternType="solid">
          <bgColor rgb="FFFFC7CE"/>
        </patternFill>
      </fill>
    </dxf>
    <dxf>
      <font>
        <color rgb="FF9C0006"/>
      </font>
      <fill>
        <patternFill patternType="solid">
          <bgColor rgb="FFFFC7CE"/>
        </patternFill>
      </fill>
    </dxf>
    <dxf>
      <font>
        <color rgb="FF9C0006"/>
      </font>
      <fill>
        <patternFill patternType="solid">
          <bgColor rgb="FFFFC7CE"/>
        </patternFill>
      </fill>
    </dxf>
    <dxf>
      <font>
        <color rgb="FF9C0006"/>
      </font>
      <fill>
        <patternFill patternType="solid">
          <bgColor rgb="FFFFC7CE"/>
        </patternFill>
      </fill>
    </dxf>
    <dxf>
      <font>
        <color rgb="FF9C0006"/>
      </font>
      <fill>
        <patternFill patternType="solid">
          <bgColor rgb="FFFFC7CE"/>
        </patternFill>
      </fill>
    </dxf>
    <dxf>
      <font>
        <color rgb="FF9C0006"/>
      </font>
      <fill>
        <patternFill patternType="solid">
          <bgColor rgb="FFFFC7CE"/>
        </patternFill>
      </fill>
    </dxf>
    <dxf>
      <font>
        <color rgb="FF9C0006"/>
      </font>
      <fill>
        <patternFill patternType="solid">
          <bgColor rgb="FFFFC7CE"/>
        </patternFill>
      </fill>
    </dxf>
    <dxf>
      <font>
        <color rgb="FF9C0006"/>
      </font>
      <fill>
        <patternFill patternType="solid">
          <bgColor rgb="FFFFC7CE"/>
        </patternFill>
      </fill>
    </dxf>
    <dxf>
      <font>
        <color rgb="FF9C0006"/>
      </font>
      <fill>
        <patternFill patternType="solid">
          <bgColor rgb="FFFFC7CE"/>
        </patternFill>
      </fill>
    </dxf>
    <dxf>
      <font>
        <color rgb="FF9C0006"/>
      </font>
      <fill>
        <patternFill patternType="solid">
          <bgColor rgb="FFFFC7CE"/>
        </patternFill>
      </fill>
    </dxf>
    <dxf>
      <font>
        <color rgb="FF9C0006"/>
      </font>
      <fill>
        <patternFill patternType="solid"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 patternType="solid">
          <bgColor rgb="FFFFC7CE"/>
        </patternFill>
      </fill>
    </dxf>
    <dxf>
      <font>
        <color rgb="FF9C0006"/>
      </font>
      <fill>
        <patternFill patternType="solid">
          <bgColor rgb="FFFFC7CE"/>
        </patternFill>
      </fill>
    </dxf>
    <dxf>
      <font>
        <color rgb="FF9C0006"/>
      </font>
      <fill>
        <patternFill patternType="solid">
          <bgColor rgb="FFFFC7CE"/>
        </patternFill>
      </fill>
    </dxf>
    <dxf>
      <font>
        <color rgb="FF9C0006"/>
      </font>
      <fill>
        <patternFill patternType="solid">
          <bgColor rgb="FFFFC7CE"/>
        </patternFill>
      </fill>
    </dxf>
    <dxf>
      <font>
        <color rgb="FF9C0006"/>
      </font>
      <fill>
        <patternFill patternType="solid">
          <bgColor rgb="FFFFC7CE"/>
        </patternFill>
      </fill>
    </dxf>
    <dxf>
      <font>
        <color rgb="FF9C0006"/>
      </font>
      <fill>
        <patternFill patternType="solid"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 patternType="solid">
          <bgColor rgb="FFFFC7CE"/>
        </patternFill>
      </fill>
    </dxf>
    <dxf>
      <font>
        <color rgb="FF9C0006"/>
      </font>
      <fill>
        <patternFill patternType="solid">
          <bgColor rgb="FFFFC7CE"/>
        </patternFill>
      </fill>
    </dxf>
    <dxf>
      <font>
        <color rgb="FF9C0006"/>
      </font>
      <fill>
        <patternFill patternType="solid">
          <bgColor rgb="FFFFC7CE"/>
        </patternFill>
      </fill>
    </dxf>
    <dxf>
      <font>
        <color rgb="FF9C0006"/>
      </font>
      <fill>
        <patternFill patternType="solid">
          <bgColor rgb="FFFFC7CE"/>
        </patternFill>
      </fill>
    </dxf>
    <dxf>
      <font>
        <color rgb="FF9C0006"/>
      </font>
      <fill>
        <patternFill patternType="solid"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 patternType="solid">
          <bgColor rgb="FFFFC7CE"/>
        </patternFill>
      </fill>
    </dxf>
    <dxf>
      <font>
        <color rgb="FF9C0006"/>
      </font>
      <fill>
        <patternFill patternType="solid">
          <bgColor rgb="FFFFC7CE"/>
        </patternFill>
      </fill>
    </dxf>
    <dxf>
      <font>
        <color rgb="FF9C0006"/>
      </font>
      <fill>
        <patternFill patternType="solid">
          <bgColor rgb="FFFFC7CE"/>
        </patternFill>
      </fill>
    </dxf>
    <dxf>
      <font>
        <color rgb="FF9C0006"/>
      </font>
      <fill>
        <patternFill patternType="solid">
          <bgColor rgb="FFFFC7CE"/>
        </patternFill>
      </fill>
    </dxf>
    <dxf>
      <font>
        <color rgb="FF9C0006"/>
      </font>
      <fill>
        <patternFill patternType="solid">
          <bgColor rgb="FFFFC7CE"/>
        </patternFill>
      </fill>
    </dxf>
    <dxf>
      <font>
        <color rgb="FF9C0006"/>
      </font>
      <fill>
        <patternFill patternType="solid">
          <bgColor rgb="FFFFC7CE"/>
        </patternFill>
      </fill>
    </dxf>
    <dxf>
      <font>
        <color rgb="FF9C0006"/>
      </font>
      <fill>
        <patternFill patternType="solid">
          <bgColor rgb="FFFFC7CE"/>
        </patternFill>
      </fill>
    </dxf>
    <dxf>
      <font>
        <color rgb="FF9C0006"/>
      </font>
      <fill>
        <patternFill patternType="solid">
          <bgColor rgb="FFFFC7CE"/>
        </patternFill>
      </fill>
    </dxf>
    <dxf>
      <font>
        <color rgb="FF9C0006"/>
      </font>
      <fill>
        <patternFill patternType="solid">
          <bgColor rgb="FFFFC7CE"/>
        </patternFill>
      </fill>
    </dxf>
    <dxf>
      <font>
        <color rgb="FF9C0006"/>
      </font>
      <fill>
        <patternFill patternType="solid">
          <bgColor rgb="FFFFC7CE"/>
        </patternFill>
      </fill>
    </dxf>
    <dxf>
      <font>
        <color rgb="FF9C0006"/>
      </font>
      <fill>
        <patternFill patternType="solid">
          <bgColor rgb="FFFFC7CE"/>
        </patternFill>
      </fill>
    </dxf>
    <dxf>
      <font>
        <color rgb="FF9C0006"/>
      </font>
      <fill>
        <patternFill patternType="solid">
          <bgColor rgb="FFFFC7CE"/>
        </patternFill>
      </fill>
    </dxf>
    <dxf>
      <font>
        <color rgb="FF9C0006"/>
      </font>
      <fill>
        <patternFill patternType="solid">
          <bgColor rgb="FFFFC7CE"/>
        </patternFill>
      </fill>
    </dxf>
    <dxf>
      <font>
        <color rgb="FF9C0006"/>
      </font>
      <fill>
        <patternFill patternType="solid">
          <bgColor rgb="FFFFC7CE"/>
        </patternFill>
      </fill>
    </dxf>
    <dxf>
      <font>
        <color rgb="FF9C0006"/>
      </font>
      <fill>
        <patternFill patternType="solid">
          <bgColor rgb="FFFFC7CE"/>
        </patternFill>
      </fill>
    </dxf>
    <dxf>
      <font>
        <color rgb="FF9C0006"/>
      </font>
      <fill>
        <patternFill patternType="solid"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 patternType="solid">
          <bgColor rgb="FFFFC7CE"/>
        </patternFill>
      </fill>
    </dxf>
    <dxf>
      <font>
        <color rgb="FF9C0006"/>
      </font>
      <fill>
        <patternFill patternType="solid">
          <bgColor rgb="FFFFC7CE"/>
        </patternFill>
      </fill>
    </dxf>
    <dxf>
      <font>
        <color rgb="FF9C0006"/>
      </font>
      <fill>
        <patternFill patternType="solid">
          <bgColor rgb="FFFFC7CE"/>
        </patternFill>
      </fill>
    </dxf>
    <dxf>
      <font>
        <color rgb="FF9C0006"/>
      </font>
      <fill>
        <patternFill patternType="solid">
          <bgColor rgb="FFFFC7CE"/>
        </patternFill>
      </fill>
    </dxf>
    <dxf>
      <font>
        <color rgb="FF9C0006"/>
      </font>
      <fill>
        <patternFill patternType="solid">
          <bgColor rgb="FFFFC7CE"/>
        </patternFill>
      </fill>
    </dxf>
    <dxf>
      <font>
        <color rgb="FF9C0006"/>
      </font>
      <fill>
        <patternFill patternType="solid">
          <bgColor rgb="FFFFC7CE"/>
        </patternFill>
      </fill>
    </dxf>
    <dxf>
      <font>
        <color rgb="FF9C0006"/>
      </font>
      <fill>
        <patternFill patternType="solid">
          <bgColor rgb="FFFFC7CE"/>
        </patternFill>
      </fill>
    </dxf>
    <dxf>
      <font>
        <color rgb="FF9C0006"/>
      </font>
      <fill>
        <patternFill patternType="solid">
          <bgColor rgb="FFFFC7CE"/>
        </patternFill>
      </fill>
    </dxf>
    <dxf>
      <font>
        <color rgb="FF9C0006"/>
      </font>
      <fill>
        <patternFill patternType="solid">
          <bgColor rgb="FFFFC7CE"/>
        </patternFill>
      </fill>
    </dxf>
    <dxf>
      <font>
        <color rgb="FF9C0006"/>
      </font>
      <fill>
        <patternFill patternType="solid">
          <bgColor rgb="FFFFC7CE"/>
        </patternFill>
      </fill>
    </dxf>
    <dxf>
      <font>
        <color rgb="FF9C0006"/>
      </font>
      <fill>
        <patternFill patternType="solid">
          <bgColor rgb="FFFFC7CE"/>
        </patternFill>
      </fill>
    </dxf>
    <dxf>
      <font>
        <color rgb="FF9C0006"/>
      </font>
      <fill>
        <patternFill patternType="solid">
          <bgColor rgb="FFFFC7CE"/>
        </patternFill>
      </fill>
    </dxf>
    <dxf>
      <font>
        <color rgb="FF9C0006"/>
      </font>
      <fill>
        <patternFill patternType="solid">
          <bgColor rgb="FFFFC7CE"/>
        </patternFill>
      </fill>
    </dxf>
    <dxf>
      <font>
        <color rgb="FF9C0006"/>
      </font>
      <fill>
        <patternFill patternType="solid">
          <bgColor rgb="FFFFC7CE"/>
        </patternFill>
      </fill>
    </dxf>
    <dxf>
      <font>
        <color rgb="FF9C0006"/>
      </font>
      <fill>
        <patternFill patternType="solid">
          <bgColor rgb="FFFFC7CE"/>
        </patternFill>
      </fill>
    </dxf>
    <dxf>
      <font>
        <color rgb="FF9C0006"/>
      </font>
      <fill>
        <patternFill patternType="solid">
          <bgColor rgb="FFFFC7CE"/>
        </patternFill>
      </fill>
    </dxf>
    <dxf>
      <font>
        <color rgb="FF9C0006"/>
      </font>
      <fill>
        <patternFill patternType="solid">
          <bgColor rgb="FFFFC7CE"/>
        </patternFill>
      </fill>
    </dxf>
    <dxf>
      <font>
        <color rgb="FF9C0006"/>
      </font>
      <fill>
        <patternFill patternType="solid">
          <bgColor rgb="FFFFC7CE"/>
        </patternFill>
      </fill>
    </dxf>
    <dxf>
      <font>
        <color rgb="FF9C0006"/>
      </font>
      <fill>
        <patternFill patternType="solid">
          <bgColor rgb="FFFFC7CE"/>
        </patternFill>
      </fill>
    </dxf>
    <dxf>
      <font>
        <color rgb="FF9C0006"/>
      </font>
      <fill>
        <patternFill patternType="solid"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 patternType="solid">
          <bgColor rgb="FFFFC7CE"/>
        </patternFill>
      </fill>
    </dxf>
    <dxf>
      <font>
        <color rgb="FF9C0006"/>
      </font>
      <fill>
        <patternFill patternType="solid">
          <bgColor rgb="FFFFC7CE"/>
        </patternFill>
      </fill>
    </dxf>
    <dxf>
      <font>
        <color rgb="FF9C0006"/>
      </font>
      <fill>
        <patternFill patternType="solid">
          <bgColor rgb="FFFFC7CE"/>
        </patternFill>
      </fill>
    </dxf>
    <dxf>
      <font>
        <color rgb="FF9C0006"/>
      </font>
      <fill>
        <patternFill patternType="solid">
          <bgColor rgb="FFFFC7CE"/>
        </patternFill>
      </fill>
    </dxf>
    <dxf>
      <font>
        <color rgb="FF9C0006"/>
      </font>
      <fill>
        <patternFill patternType="solid">
          <bgColor rgb="FFFFC7CE"/>
        </patternFill>
      </fill>
    </dxf>
    <dxf>
      <font>
        <color rgb="FF9C0006"/>
      </font>
      <fill>
        <patternFill patternType="solid">
          <bgColor rgb="FFFFC7CE"/>
        </patternFill>
      </fill>
    </dxf>
    <dxf>
      <font>
        <color rgb="FF9C0006"/>
      </font>
      <fill>
        <patternFill patternType="solid">
          <bgColor rgb="FFFFC7CE"/>
        </patternFill>
      </fill>
    </dxf>
    <dxf>
      <font>
        <color rgb="FF9C0006"/>
      </font>
      <fill>
        <patternFill patternType="solid">
          <bgColor rgb="FFFFC7CE"/>
        </patternFill>
      </fill>
    </dxf>
    <dxf>
      <font>
        <color rgb="FF9C0006"/>
      </font>
      <fill>
        <patternFill patternType="solid"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 patternType="solid">
          <bgColor rgb="FFFFC7CE"/>
        </patternFill>
      </fill>
    </dxf>
    <dxf>
      <font>
        <color rgb="FF9C0006"/>
      </font>
      <fill>
        <patternFill patternType="solid">
          <bgColor rgb="FFFFC7CE"/>
        </patternFill>
      </fill>
    </dxf>
    <dxf>
      <font>
        <color rgb="FF9C0006"/>
      </font>
      <fill>
        <patternFill patternType="solid">
          <bgColor rgb="FFFFC7CE"/>
        </patternFill>
      </fill>
    </dxf>
    <dxf>
      <font>
        <color rgb="FF9C0006"/>
      </font>
      <fill>
        <patternFill patternType="solid">
          <bgColor rgb="FFFFC7CE"/>
        </patternFill>
      </fill>
    </dxf>
    <dxf>
      <font>
        <color rgb="FF9C0006"/>
      </font>
      <fill>
        <patternFill patternType="solid">
          <bgColor rgb="FFFFC7CE"/>
        </patternFill>
      </fill>
    </dxf>
    <dxf>
      <font>
        <color rgb="FF9C0006"/>
      </font>
      <fill>
        <patternFill patternType="solid">
          <bgColor rgb="FFFFC7CE"/>
        </patternFill>
      </fill>
    </dxf>
    <dxf>
      <font>
        <color rgb="FF9C0006"/>
      </font>
      <fill>
        <patternFill patternType="solid">
          <bgColor rgb="FFFFC7CE"/>
        </patternFill>
      </fill>
    </dxf>
    <dxf>
      <font>
        <color rgb="FF9C0006"/>
      </font>
      <fill>
        <patternFill patternType="solid">
          <bgColor rgb="FFFFC7CE"/>
        </patternFill>
      </fill>
    </dxf>
    <dxf>
      <font>
        <color rgb="FF9C0006"/>
      </font>
      <fill>
        <patternFill patternType="solid">
          <bgColor rgb="FFFFC7CE"/>
        </patternFill>
      </fill>
    </dxf>
    <dxf>
      <font>
        <color rgb="FF9C0006"/>
      </font>
      <fill>
        <patternFill patternType="solid">
          <bgColor rgb="FFFFC7CE"/>
        </patternFill>
      </fill>
    </dxf>
    <dxf>
      <font>
        <color rgb="FF9C0006"/>
      </font>
      <fill>
        <patternFill patternType="solid">
          <bgColor rgb="FFFFC7CE"/>
        </patternFill>
      </fill>
    </dxf>
    <dxf>
      <font>
        <color rgb="FF9C0006"/>
      </font>
      <fill>
        <patternFill patternType="solid">
          <bgColor rgb="FFFFC7CE"/>
        </patternFill>
      </fill>
    </dxf>
    <dxf>
      <font>
        <color rgb="FF9C0006"/>
      </font>
      <fill>
        <patternFill patternType="solid">
          <bgColor rgb="FFFFC7CE"/>
        </patternFill>
      </fill>
    </dxf>
    <dxf>
      <font>
        <color rgb="FF9C0006"/>
      </font>
      <fill>
        <patternFill patternType="solid">
          <bgColor rgb="FFFFC7CE"/>
        </patternFill>
      </fill>
    </dxf>
    <dxf>
      <font>
        <color rgb="FF9C0006"/>
      </font>
      <fill>
        <patternFill patternType="solid">
          <bgColor rgb="FFFFC7CE"/>
        </patternFill>
      </fill>
    </dxf>
    <dxf>
      <font>
        <color rgb="FF9C0006"/>
      </font>
      <fill>
        <patternFill patternType="solid">
          <bgColor rgb="FFFFC7CE"/>
        </patternFill>
      </fill>
    </dxf>
    <dxf>
      <font>
        <color rgb="FF9C0006"/>
      </font>
      <fill>
        <patternFill patternType="solid">
          <bgColor rgb="FFFFC7CE"/>
        </patternFill>
      </fill>
    </dxf>
    <dxf>
      <font>
        <color rgb="FF9C0006"/>
      </font>
      <fill>
        <patternFill patternType="solid">
          <bgColor rgb="FFFFC7CE"/>
        </patternFill>
      </fill>
    </dxf>
    <dxf>
      <font>
        <color rgb="FF9C0006"/>
      </font>
      <fill>
        <patternFill patternType="solid">
          <bgColor rgb="FFFFC7CE"/>
        </patternFill>
      </fill>
    </dxf>
    <dxf>
      <font>
        <color rgb="FF9C0006"/>
      </font>
      <fill>
        <patternFill patternType="solid">
          <bgColor rgb="FFFFC7CE"/>
        </patternFill>
      </fill>
    </dxf>
    <dxf>
      <font>
        <color rgb="FF9C0006"/>
      </font>
      <fill>
        <patternFill patternType="solid">
          <bgColor rgb="FFFFC7CE"/>
        </patternFill>
      </fill>
    </dxf>
    <dxf>
      <font>
        <color rgb="FF9C0006"/>
      </font>
      <fill>
        <patternFill patternType="solid">
          <bgColor rgb="FFFFC7CE"/>
        </patternFill>
      </fill>
    </dxf>
    <dxf>
      <font>
        <color rgb="FF9C0006"/>
      </font>
      <fill>
        <patternFill patternType="solid">
          <bgColor rgb="FFFFC7CE"/>
        </patternFill>
      </fill>
    </dxf>
    <dxf>
      <font>
        <color rgb="FF9C0006"/>
      </font>
      <fill>
        <patternFill patternType="solid">
          <bgColor rgb="FFFFC7CE"/>
        </patternFill>
      </fill>
    </dxf>
    <dxf>
      <font>
        <color rgb="FF9C0006"/>
      </font>
      <fill>
        <patternFill patternType="solid">
          <bgColor rgb="FFFFC7CE"/>
        </patternFill>
      </fill>
    </dxf>
    <dxf>
      <font>
        <color rgb="FF9C0006"/>
      </font>
      <fill>
        <patternFill patternType="solid">
          <bgColor rgb="FFFFC7CE"/>
        </patternFill>
      </fill>
    </dxf>
    <dxf>
      <font>
        <color rgb="FF9C0006"/>
      </font>
      <fill>
        <patternFill patternType="solid">
          <bgColor rgb="FFFFC7CE"/>
        </patternFill>
      </fill>
    </dxf>
    <dxf>
      <font>
        <color rgb="FF9C0006"/>
      </font>
      <fill>
        <patternFill patternType="solid">
          <bgColor rgb="FFFFC7CE"/>
        </patternFill>
      </fill>
    </dxf>
    <dxf>
      <font>
        <color rgb="FF9C0006"/>
      </font>
      <fill>
        <patternFill patternType="solid"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 patternType="solid">
          <bgColor rgb="FFFFC7CE"/>
        </patternFill>
      </fill>
    </dxf>
    <dxf>
      <font>
        <color rgb="FF9C0006"/>
      </font>
      <fill>
        <patternFill patternType="solid">
          <bgColor rgb="FFFFC7CE"/>
        </patternFill>
      </fill>
    </dxf>
    <dxf>
      <font>
        <color rgb="FF9C0006"/>
      </font>
      <fill>
        <patternFill patternType="solid"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 patternType="solid">
          <bgColor rgb="FFFFC7CE"/>
        </patternFill>
      </fill>
    </dxf>
    <dxf>
      <font>
        <color rgb="FF9C0006"/>
      </font>
      <fill>
        <patternFill patternType="solid">
          <bgColor rgb="FFFFC7CE"/>
        </patternFill>
      </fill>
    </dxf>
    <dxf>
      <font>
        <color rgb="FF9C0006"/>
      </font>
      <fill>
        <patternFill patternType="solid"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 patternType="solid">
          <bgColor rgb="FFFFC7CE"/>
        </patternFill>
      </fill>
    </dxf>
    <dxf>
      <font>
        <color rgb="FF9C0006"/>
      </font>
      <fill>
        <patternFill patternType="solid">
          <bgColor rgb="FFFFC7CE"/>
        </patternFill>
      </fill>
    </dxf>
    <dxf>
      <font>
        <color rgb="FF9C0006"/>
      </font>
      <fill>
        <patternFill patternType="solid">
          <bgColor rgb="FFFFC7CE"/>
        </patternFill>
      </fill>
    </dxf>
    <dxf>
      <font>
        <color rgb="FF9C0006"/>
      </font>
      <fill>
        <patternFill patternType="solid">
          <bgColor rgb="FFFFC7CE"/>
        </patternFill>
      </fill>
    </dxf>
    <dxf>
      <font>
        <color rgb="FF9C0006"/>
      </font>
      <fill>
        <patternFill patternType="solid"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 patternType="solid">
          <bgColor rgb="FFFFC7CE"/>
        </patternFill>
      </fill>
    </dxf>
    <dxf>
      <font>
        <color rgb="FF9C0006"/>
      </font>
      <fill>
        <patternFill patternType="solid">
          <bgColor rgb="FFFFC7CE"/>
        </patternFill>
      </fill>
    </dxf>
    <dxf>
      <font>
        <color rgb="FF9C0006"/>
      </font>
      <fill>
        <patternFill patternType="solid">
          <bgColor rgb="FFFFC7CE"/>
        </patternFill>
      </fill>
    </dxf>
    <dxf>
      <font>
        <color rgb="FF9C0006"/>
      </font>
      <fill>
        <patternFill patternType="solid">
          <bgColor rgb="FFFFC7CE"/>
        </patternFill>
      </fill>
    </dxf>
    <dxf>
      <font>
        <color rgb="FF9C0006"/>
      </font>
      <fill>
        <patternFill patternType="solid">
          <bgColor rgb="FFFFC7CE"/>
        </patternFill>
      </fill>
    </dxf>
    <dxf>
      <font>
        <color rgb="FF9C0006"/>
      </font>
      <fill>
        <patternFill patternType="solid"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 patternType="solid">
          <bgColor rgb="FFFFC7CE"/>
        </patternFill>
      </fill>
    </dxf>
    <dxf>
      <font>
        <color rgb="FF9C0006"/>
      </font>
      <fill>
        <patternFill patternType="solid">
          <bgColor rgb="FFFFC7CE"/>
        </patternFill>
      </fill>
    </dxf>
    <dxf>
      <font>
        <color rgb="FF9C0006"/>
      </font>
      <fill>
        <patternFill patternType="solid"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 patternType="solid"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 patternType="solid"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 patternType="solid">
          <bgColor rgb="FFFFC7CE"/>
        </patternFill>
      </fill>
    </dxf>
    <dxf>
      <font>
        <color rgb="FF9C0006"/>
      </font>
      <fill>
        <patternFill patternType="solid">
          <bgColor rgb="FFFFC7CE"/>
        </patternFill>
      </fill>
    </dxf>
    <dxf>
      <font>
        <color rgb="FF9C0006"/>
      </font>
      <fill>
        <patternFill patternType="solid"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 patternType="solid">
          <bgColor rgb="FFFFC7CE"/>
        </patternFill>
      </fill>
    </dxf>
    <dxf>
      <font>
        <color rgb="FF9C0006"/>
      </font>
      <fill>
        <patternFill patternType="solid">
          <bgColor rgb="FFFFC7CE"/>
        </patternFill>
      </fill>
    </dxf>
    <dxf>
      <font>
        <color rgb="FF9C0006"/>
      </font>
      <fill>
        <patternFill patternType="solid">
          <bgColor rgb="FFFFC7CE"/>
        </patternFill>
      </fill>
    </dxf>
    <dxf>
      <font>
        <color rgb="FF9C0006"/>
      </font>
      <fill>
        <patternFill patternType="solid">
          <bgColor rgb="FFFFC7CE"/>
        </patternFill>
      </fill>
    </dxf>
    <dxf>
      <font>
        <color rgb="FF9C0006"/>
      </font>
      <fill>
        <patternFill patternType="solid">
          <bgColor rgb="FFFFC7CE"/>
        </patternFill>
      </fill>
    </dxf>
    <dxf>
      <font>
        <color rgb="FF9C0006"/>
      </font>
      <fill>
        <patternFill patternType="solid"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 patternType="solid">
          <bgColor rgb="FFFFC7CE"/>
        </patternFill>
      </fill>
    </dxf>
    <dxf>
      <font>
        <color rgb="FF9C0006"/>
      </font>
      <fill>
        <patternFill patternType="solid">
          <bgColor rgb="FFFFC7CE"/>
        </patternFill>
      </fill>
    </dxf>
    <dxf>
      <font>
        <color rgb="FF9C0006"/>
      </font>
      <fill>
        <patternFill patternType="solid"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 patternType="solid">
          <bgColor rgb="FFFFC7CE"/>
        </patternFill>
      </fill>
    </dxf>
    <dxf>
      <font>
        <color rgb="FF9C0006"/>
      </font>
      <fill>
        <patternFill patternType="solid"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 patternType="solid">
          <bgColor rgb="FFFFC7CE"/>
        </patternFill>
      </fill>
    </dxf>
    <dxf>
      <font>
        <color rgb="FF9C0006"/>
      </font>
      <fill>
        <patternFill patternType="solid">
          <bgColor rgb="FFFFC7CE"/>
        </patternFill>
      </fill>
    </dxf>
    <dxf>
      <font>
        <color rgb="FF9C0006"/>
      </font>
      <fill>
        <patternFill patternType="solid">
          <bgColor rgb="FFFFC7CE"/>
        </patternFill>
      </fill>
    </dxf>
    <dxf>
      <font>
        <color rgb="FF9C0006"/>
      </font>
      <fill>
        <patternFill patternType="solid">
          <bgColor rgb="FFFFC7CE"/>
        </patternFill>
      </fill>
    </dxf>
    <dxf>
      <font>
        <color rgb="FF9C0006"/>
      </font>
      <fill>
        <patternFill patternType="solid">
          <bgColor rgb="FFFFC7CE"/>
        </patternFill>
      </fill>
    </dxf>
    <dxf>
      <font>
        <color rgb="FF9C0006"/>
      </font>
      <fill>
        <patternFill patternType="solid">
          <bgColor rgb="FFFFC7CE"/>
        </patternFill>
      </fill>
    </dxf>
    <dxf>
      <font>
        <color rgb="FF9C0006"/>
      </font>
      <fill>
        <patternFill patternType="solid">
          <bgColor rgb="FFFFC7CE"/>
        </patternFill>
      </fill>
    </dxf>
    <dxf>
      <font>
        <color rgb="FF9C0006"/>
      </font>
      <fill>
        <patternFill patternType="solid">
          <bgColor rgb="FFFFC7CE"/>
        </patternFill>
      </fill>
    </dxf>
    <dxf>
      <font>
        <color rgb="FF9C0006"/>
      </font>
      <fill>
        <patternFill patternType="solid">
          <bgColor rgb="FFFFC7CE"/>
        </patternFill>
      </fill>
    </dxf>
    <dxf>
      <font>
        <color rgb="FF9C0006"/>
      </font>
      <fill>
        <patternFill patternType="solid"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 patternType="solid">
          <bgColor rgb="FFFFC7CE"/>
        </patternFill>
      </fill>
    </dxf>
    <dxf>
      <font>
        <color rgb="FF9C0006"/>
      </font>
      <fill>
        <patternFill patternType="solid">
          <bgColor rgb="FFFFC7CE"/>
        </patternFill>
      </fill>
    </dxf>
    <dxf>
      <font>
        <color rgb="FF9C0006"/>
      </font>
      <fill>
        <patternFill patternType="solid">
          <bgColor rgb="FFFFC7CE"/>
        </patternFill>
      </fill>
    </dxf>
    <dxf>
      <font>
        <color rgb="FF9C0006"/>
      </font>
      <fill>
        <patternFill patternType="solid">
          <bgColor rgb="FFFFC7CE"/>
        </patternFill>
      </fill>
    </dxf>
    <dxf>
      <font>
        <color rgb="FF9C0006"/>
      </font>
      <fill>
        <patternFill patternType="solid"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 patternType="solid">
          <bgColor rgb="FFFFC7CE"/>
        </patternFill>
      </fill>
    </dxf>
    <dxf>
      <font>
        <color rgb="FF9C0006"/>
      </font>
      <fill>
        <patternFill patternType="solid">
          <bgColor rgb="FFFFC7CE"/>
        </patternFill>
      </fill>
    </dxf>
    <dxf>
      <font>
        <color rgb="FF9C0006"/>
      </font>
      <fill>
        <patternFill patternType="solid">
          <bgColor rgb="FFFFC7CE"/>
        </patternFill>
      </fill>
    </dxf>
    <dxf>
      <font>
        <color rgb="FF9C0006"/>
      </font>
      <fill>
        <patternFill patternType="solid">
          <bgColor rgb="FFFFC7CE"/>
        </patternFill>
      </fill>
    </dxf>
    <dxf>
      <font>
        <color rgb="FF9C0006"/>
      </font>
      <fill>
        <patternFill patternType="solid">
          <bgColor rgb="FFFFC7CE"/>
        </patternFill>
      </fill>
    </dxf>
    <dxf>
      <font>
        <color rgb="FF9C0006"/>
      </font>
      <fill>
        <patternFill patternType="solid">
          <bgColor rgb="FFFFC7CE"/>
        </patternFill>
      </fill>
    </dxf>
    <dxf>
      <font>
        <color rgb="FF9C0006"/>
      </font>
      <fill>
        <patternFill patternType="solid">
          <bgColor rgb="FFFFC7CE"/>
        </patternFill>
      </fill>
    </dxf>
    <dxf>
      <font>
        <color rgb="FF9C0006"/>
      </font>
      <fill>
        <patternFill patternType="solid"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 patternType="solid">
          <bgColor rgb="FFFFC7CE"/>
        </patternFill>
      </fill>
    </dxf>
    <dxf>
      <font>
        <color rgb="FF9C0006"/>
      </font>
      <fill>
        <patternFill patternType="solid">
          <bgColor rgb="FFFFC7CE"/>
        </patternFill>
      </fill>
    </dxf>
    <dxf>
      <font>
        <color rgb="FF9C0006"/>
      </font>
      <fill>
        <patternFill patternType="solid">
          <bgColor rgb="FFFFC7CE"/>
        </patternFill>
      </fill>
    </dxf>
    <dxf>
      <font>
        <color rgb="FF9C0006"/>
      </font>
      <fill>
        <patternFill patternType="solid"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 patternType="solid">
          <bgColor rgb="FFFFC7CE"/>
        </patternFill>
      </fill>
    </dxf>
    <dxf>
      <font>
        <color rgb="FF9C0006"/>
      </font>
      <fill>
        <patternFill patternType="solid"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 patternType="solid">
          <bgColor rgb="FFFFC7CE"/>
        </patternFill>
      </fill>
    </dxf>
    <dxf>
      <font>
        <color rgb="FF9C0006"/>
      </font>
      <fill>
        <patternFill patternType="solid">
          <bgColor rgb="FFFFC7CE"/>
        </patternFill>
      </fill>
    </dxf>
    <dxf>
      <font>
        <color rgb="FF9C0006"/>
      </font>
      <fill>
        <patternFill patternType="solid">
          <bgColor rgb="FFFFC7CE"/>
        </patternFill>
      </fill>
    </dxf>
    <dxf>
      <font>
        <color rgb="FF9C0006"/>
      </font>
      <fill>
        <patternFill patternType="solid">
          <bgColor rgb="FFFFC7CE"/>
        </patternFill>
      </fill>
    </dxf>
    <dxf>
      <font>
        <color rgb="FF9C0006"/>
      </font>
      <fill>
        <patternFill patternType="solid">
          <bgColor rgb="FFFFC7CE"/>
        </patternFill>
      </fill>
    </dxf>
    <dxf>
      <font>
        <color rgb="FF9C0006"/>
      </font>
      <fill>
        <patternFill patternType="solid">
          <bgColor rgb="FFFFC7CE"/>
        </patternFill>
      </fill>
    </dxf>
    <dxf>
      <font>
        <color rgb="FF9C0006"/>
      </font>
      <fill>
        <patternFill patternType="solid">
          <bgColor rgb="FFFFC7CE"/>
        </patternFill>
      </fill>
    </dxf>
    <dxf>
      <font>
        <color rgb="FF9C0006"/>
      </font>
      <fill>
        <patternFill patternType="solid">
          <bgColor rgb="FFFFC7CE"/>
        </patternFill>
      </fill>
    </dxf>
    <dxf>
      <font>
        <color rgb="FF9C0006"/>
      </font>
      <fill>
        <patternFill patternType="solid">
          <bgColor rgb="FFFFC7CE"/>
        </patternFill>
      </fill>
    </dxf>
    <dxf>
      <font>
        <color rgb="FF9C0006"/>
      </font>
      <fill>
        <patternFill patternType="solid">
          <bgColor rgb="FFFFC7CE"/>
        </patternFill>
      </fill>
    </dxf>
    <dxf>
      <font>
        <color rgb="FF9C0006"/>
      </font>
      <fill>
        <patternFill patternType="solid">
          <bgColor rgb="FFFFC7CE"/>
        </patternFill>
      </fill>
    </dxf>
    <dxf>
      <font>
        <color rgb="FF9C0006"/>
      </font>
      <fill>
        <patternFill patternType="solid">
          <bgColor rgb="FFFFC7CE"/>
        </patternFill>
      </fill>
    </dxf>
    <dxf>
      <font>
        <color rgb="FF9C0006"/>
      </font>
      <fill>
        <patternFill patternType="solid">
          <bgColor rgb="FFFFC7CE"/>
        </patternFill>
      </fill>
    </dxf>
    <dxf>
      <font>
        <color rgb="FF9C0006"/>
      </font>
      <fill>
        <patternFill patternType="solid">
          <bgColor rgb="FFFFC7CE"/>
        </patternFill>
      </fill>
    </dxf>
    <dxf>
      <font>
        <color rgb="FF9C0006"/>
      </font>
      <fill>
        <patternFill patternType="solid">
          <bgColor rgb="FFFFC7CE"/>
        </patternFill>
      </fill>
    </dxf>
    <dxf>
      <font>
        <color rgb="FF9C0006"/>
      </font>
      <fill>
        <patternFill patternType="solid">
          <bgColor rgb="FFFFC7CE"/>
        </patternFill>
      </fill>
    </dxf>
    <dxf>
      <font>
        <color rgb="FF9C0006"/>
      </font>
      <fill>
        <patternFill patternType="solid">
          <bgColor rgb="FFFFC7CE"/>
        </patternFill>
      </fill>
    </dxf>
    <dxf>
      <font>
        <color rgb="FF9C0006"/>
      </font>
      <fill>
        <patternFill patternType="solid">
          <bgColor rgb="FFFFC7CE"/>
        </patternFill>
      </fill>
    </dxf>
    <dxf>
      <font>
        <color rgb="FF9C0006"/>
      </font>
      <fill>
        <patternFill patternType="solid">
          <bgColor rgb="FFFFC7CE"/>
        </patternFill>
      </fill>
    </dxf>
    <dxf>
      <font>
        <color rgb="FF9C0006"/>
      </font>
      <fill>
        <patternFill patternType="solid">
          <bgColor rgb="FFFFC7CE"/>
        </patternFill>
      </fill>
    </dxf>
    <dxf>
      <font>
        <color rgb="FF9C0006"/>
      </font>
      <fill>
        <patternFill patternType="solid">
          <bgColor rgb="FFFFC7CE"/>
        </patternFill>
      </fill>
    </dxf>
    <dxf>
      <font>
        <color rgb="FF9C0006"/>
      </font>
      <fill>
        <patternFill patternType="solid">
          <bgColor rgb="FFFFC7CE"/>
        </patternFill>
      </fill>
    </dxf>
    <dxf>
      <font>
        <color rgb="FF9C0006"/>
      </font>
      <fill>
        <patternFill patternType="solid">
          <bgColor rgb="FFFFC7CE"/>
        </patternFill>
      </fill>
    </dxf>
    <dxf>
      <font>
        <color rgb="FF9C0006"/>
      </font>
      <fill>
        <patternFill patternType="solid">
          <bgColor rgb="FFFFC7CE"/>
        </patternFill>
      </fill>
    </dxf>
    <dxf>
      <font>
        <color rgb="FF9C0006"/>
      </font>
      <fill>
        <patternFill patternType="solid">
          <bgColor rgb="FFFFC7CE"/>
        </patternFill>
      </fill>
    </dxf>
    <dxf>
      <font>
        <color rgb="FF9C0006"/>
      </font>
      <fill>
        <patternFill patternType="solid">
          <bgColor rgb="FFFFC7CE"/>
        </patternFill>
      </fill>
    </dxf>
    <dxf>
      <font>
        <color rgb="FF9C0006"/>
      </font>
      <fill>
        <patternFill patternType="solid">
          <bgColor rgb="FFFFC7CE"/>
        </patternFill>
      </fill>
    </dxf>
    <dxf>
      <font>
        <color rgb="FF9C0006"/>
      </font>
      <fill>
        <patternFill patternType="solid">
          <bgColor rgb="FFFFC7CE"/>
        </patternFill>
      </fill>
    </dxf>
    <dxf>
      <font>
        <color rgb="FF9C0006"/>
      </font>
      <fill>
        <patternFill patternType="solid">
          <bgColor rgb="FFFFC7CE"/>
        </patternFill>
      </fill>
    </dxf>
    <dxf>
      <font>
        <color rgb="FF9C0006"/>
      </font>
      <fill>
        <patternFill patternType="solid">
          <bgColor rgb="FFFFC7CE"/>
        </patternFill>
      </fill>
    </dxf>
    <dxf>
      <font>
        <color rgb="FF9C0006"/>
      </font>
      <fill>
        <patternFill patternType="solid">
          <bgColor rgb="FFFFC7CE"/>
        </patternFill>
      </fill>
    </dxf>
    <dxf>
      <font>
        <color rgb="FF9C0006"/>
      </font>
      <fill>
        <patternFill patternType="solid"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externalLink" Target="externalLinks/externalLink2.xml"/><Relationship Id="rId21" Type="http://schemas.openxmlformats.org/officeDocument/2006/relationships/worksheet" Target="worksheets/sheet21.xml"/><Relationship Id="rId34" Type="http://schemas.openxmlformats.org/officeDocument/2006/relationships/externalLink" Target="externalLinks/externalLink10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externalLink" Target="externalLinks/externalLink1.xml"/><Relationship Id="rId33" Type="http://schemas.openxmlformats.org/officeDocument/2006/relationships/externalLink" Target="externalLinks/externalLink9.xml"/><Relationship Id="rId38" Type="http://schemas.openxmlformats.org/officeDocument/2006/relationships/calcChain" Target="calcChain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externalLink" Target="externalLinks/externalLink5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externalLink" Target="externalLinks/externalLink8.xml"/><Relationship Id="rId37" Type="http://schemas.openxmlformats.org/officeDocument/2006/relationships/sharedStrings" Target="sharedStrings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externalLink" Target="externalLinks/externalLink4.xml"/><Relationship Id="rId36" Type="http://schemas.openxmlformats.org/officeDocument/2006/relationships/styles" Target="styles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externalLink" Target="externalLinks/externalLink7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externalLink" Target="externalLinks/externalLink3.xml"/><Relationship Id="rId30" Type="http://schemas.openxmlformats.org/officeDocument/2006/relationships/externalLink" Target="externalLinks/externalLink6.xml"/><Relationship Id="rId35" Type="http://schemas.openxmlformats.org/officeDocument/2006/relationships/theme" Target="theme/theme1.xml"/><Relationship Id="rId8" Type="http://schemas.openxmlformats.org/officeDocument/2006/relationships/worksheet" Target="worksheets/sheet8.xml"/><Relationship Id="rId3" Type="http://schemas.openxmlformats.org/officeDocument/2006/relationships/worksheet" Target="worksheets/sheet3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&#1056;&#1072;&#1073;&#1086;&#1095;&#1072;&#1103;%20&#1087;&#1088;&#1086;&#1077;&#1082;&#1090;%20&#1055;&#1088;&#1080;&#1083;&#1086;&#1078;&#1077;&#1085;&#1080;&#1077;%201&#1072;%20&#1082;%20&#1087;&#1088;&#1086;&#1090;&#1086;&#1082;&#1086;&#1083;&#1091;%20&#1086;&#1090;%2030.05.2022%20&#8470;%20132.xlsx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/Users/panova_tg/Desktop/WORK/&#1054;&#1052;&#1057;_&#1060;&#1048;&#1053;&#1040;&#1053;&#1057;/&#1055;&#1088;&#1086;&#1090;&#1086;&#1082;&#1086;&#1083;&#1099;/2022/130/&#1055;&#1077;&#1088;&#1077;&#1076;&#1074;&#1080;&#1078;&#1082;&#1072;%20&#1082;%20130%20&#1087;&#1088;&#1086;&#1090;&#1086;&#1082;&#1086;&#1083;&#1091;_31.03..xlsx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microsoft.com/office/2006/relationships/xlExternalLinkPath/xlPathMissing" Target="&#1040;&#1055;&#1055;" TargetMode="External"/></Relationships>
</file>

<file path=xl/externalLinks/_rels/externalLink4.xml.rels><?xml version="1.0" encoding="UTF-8" standalone="yes"?>
<Relationships xmlns="http://schemas.openxmlformats.org/package/2006/relationships"><Relationship Id="rId1" Type="http://schemas.openxmlformats.org/officeDocument/2006/relationships/externalLinkPath" Target="/Users/fomicheva_me/AppData/Local/Microsoft/Windows/INetCache/Content.Outlook/44BYD6AG/&#1088;&#1072;&#1089;&#1095;&#1077;&#1090;%20&#1072;&#1074;&#1072;&#1085;&#1089;&#1072;%20&#1085;&#1072;%20&#1044;&#1045;&#1050;&#1040;&#1041;&#1056;&#1068;%202020%20&#1052;&#1045;&#1044;&#1057;&#1058;&#1056;&#1040;&#1061;.xls" TargetMode="External"/></Relationships>
</file>

<file path=xl/externalLinks/_rels/externalLink5.xml.rels><?xml version="1.0" encoding="UTF-8" standalone="yes"?>
<Relationships xmlns="http://schemas.openxmlformats.org/package/2006/relationships"><Relationship Id="rId1" Type="http://schemas.openxmlformats.org/officeDocument/2006/relationships/externalLinkPath" Target="/Users/fomicheva_me/AppData/Local/Microsoft/Windows/INetCache/Content.Outlook/44BYD6AG/&#1044;&#1083;&#1103;%20&#1057;&#1052;&#1054;.xlsx" TargetMode="External"/></Relationships>
</file>

<file path=xl/externalLinks/_rels/externalLink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M:\Moskreg\2009\&#1060;&#1080;&#1085;&#1072;&#1085;&#1089;&#1080;&#1088;&#1086;&#1074;&#1072;&#1085;&#1080;&#1077;%20&#1051;&#1055;&#1059;%202007&#1075;\&#1060;&#1080;&#1085;&#1072;&#1085;&#1089;&#1080;&#1088;&#1086;&#1074;&#1072;&#1085;&#1080;&#1077;%20&#1051;&#1055;&#1059;%202005&#1075;\2004\&#1060;&#1080;&#1085;&#1072;&#1085;&#1089;&#1080;&#1088;&#1086;&#1074;&#1072;&#1085;&#1080;&#1077;%20&#1051;&#1055;&#1059;%202004&#1075;\AvansIX-00.xls" TargetMode="External"/></Relationships>
</file>

<file path=xl/externalLinks/_rels/externalLink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msksrv03\Data\out\economist\0311\05021\308\sf_a_06.xls" TargetMode="External"/></Relationships>
</file>

<file path=xl/externalLinks/_rels/externalLink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M:\&#1057;&#1072;&#1088;&#1072;&#1090;&#1086;&#1074;\2007\&#1060;&#1080;&#1085;&#1072;&#1085;&#1089;&#1080;&#1088;&#1086;&#1074;&#1072;&#1085;&#1080;&#1077;%20&#1051;&#1055;&#1059;%202004&#1075;\2004\&#1060;&#1080;&#1085;&#1072;&#1085;&#1089;&#1080;&#1088;&#1086;&#1074;&#1072;&#1085;&#1080;&#1077;%20&#1051;&#1055;&#1059;%202004&#1075;\AvansIX-00.xls" TargetMode="External"/></Relationships>
</file>

<file path=xl/externalLinks/_rels/externalLink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4fileserv-1\tfoms\Users\larin\Desktop\&#1072;&#1085;&#1072;&#1083;&#1080;&#1079;\&#1085;&#1086;&#1103;&#1073;&#1088;&#1100;\&#1056;&#1072;&#1073;&#1086;&#1095;&#1080;&#1077;%20&#1092;&#1072;&#1081;&#1083;&#1099;\&#1087;&#1088;&#1086;&#1084;&#1077;&#1078;&#1091;&#1090;&#1086;&#1095;&#1085;&#1099;&#1081;%20&#1080;&#1090;&#1086;&#1075;\&#1087;&#1086;&#1089;&#1083;&#1077;%20&#1087;&#1088;&#1072;&#1074;&#1086;&#1082;%20&#1073;&#1077;&#1083;&#1086;&#1074;&#1086;&#1081;\&#1058;&#1072;&#1073;&#1083;&#1080;&#1094;&#1072;%20&#1089;%20&#1076;&#1072;&#1085;&#1085;&#1099;&#1084;&#1080;%20&#1053;&#1086;&#1103;&#1073;&#1088;&#1100;%20(&#1085;&#1086;&#1074;&#1072;&#1103;).xlsx" TargetMode="External"/></Relationships>
</file>

<file path=xl/externalLinks/_rels/externalLink1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RUMOW-S-0000003\uv$\&#1054;&#1073;&#1097;&#1072;&#1103;%20&#1076;&#1086;&#1082;&#1091;&#1084;&#1077;&#1085;&#1090;&#1072;&#1094;&#1080;&#1103;\Moskreg\2010\&#1060;&#1080;&#1085;&#1072;&#1085;&#1089;&#1080;&#1088;&#1086;&#1074;&#1072;&#1085;&#1080;&#1077;%20&#1051;&#1055;&#1059;\&#1060;&#1080;&#1085;&#1072;&#1085;&#1089;&#1080;&#1088;&#1086;&#1074;&#1072;&#1085;&#1080;&#1077;%20&#1051;&#1055;&#1059;%202005&#1075;\2004\&#1060;&#1080;&#1085;&#1072;&#1085;&#1089;&#1080;&#1088;&#1086;&#1074;&#1072;&#1085;&#1080;&#1077;%20&#1051;&#1055;&#1059;%202004&#1075;\AvansIX-00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Круглосуточный стационар"/>
      <sheetName val="КС 131"/>
      <sheetName val="ВМП"/>
      <sheetName val="ВМП 131"/>
      <sheetName val="Дневной стационар"/>
      <sheetName val="ДС 131"/>
      <sheetName val="ЭКО"/>
      <sheetName val="ЭКО 131"/>
      <sheetName val="Диализ"/>
      <sheetName val="Диализ 131"/>
      <sheetName val="Агрегированные посещ.не подуш."/>
      <sheetName val="Диспансеризация взр 1 этап"/>
      <sheetName val="рабочий ДИСП"/>
      <sheetName val="Проф.осмотры_взр"/>
      <sheetName val="Проф.осмотры_несов"/>
      <sheetName val="Углубленная диспансеризация"/>
      <sheetName val="Диспансеризация детей сирот "/>
      <sheetName val="АПП 131"/>
      <sheetName val="Агрегированные посещения"/>
      <sheetName val="весь факт"/>
      <sheetName val="АПП_УЕТ"/>
      <sheetName val="3 квартал"/>
      <sheetName val="4 квартал"/>
      <sheetName val="2КВАРТАЛ"/>
      <sheetName val="1 квартал"/>
      <sheetName val="КТ"/>
      <sheetName val="МРТ"/>
      <sheetName val="Лист2"/>
      <sheetName val="Сцинтиграфия"/>
      <sheetName val="ASSR"/>
      <sheetName val="СОЗ"/>
      <sheetName val="ПД"/>
      <sheetName val="УЗИ"/>
      <sheetName val="Эндоскопия"/>
      <sheetName val="Гистология"/>
      <sheetName val="МГИ"/>
      <sheetName val="Услуги 131"/>
      <sheetName val="Тестирование(COVID-19)"/>
      <sheetName val="Скорая_МП"/>
      <sheetName val="СМП_131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>
        <row r="1">
          <cell r="C1" t="str">
            <v>smocod</v>
          </cell>
          <cell r="D1" t="str">
            <v>gr_plan</v>
          </cell>
          <cell r="E1" t="str">
            <v>fact_v</v>
          </cell>
        </row>
        <row r="2">
          <cell r="C2" t="str">
            <v>50005</v>
          </cell>
          <cell r="D2" t="str">
            <v>CD2</v>
          </cell>
          <cell r="E2">
            <v>13</v>
          </cell>
        </row>
        <row r="3">
          <cell r="C3" t="str">
            <v>50005</v>
          </cell>
          <cell r="D3" t="str">
            <v>D2</v>
          </cell>
          <cell r="E3">
            <v>113</v>
          </cell>
        </row>
        <row r="4">
          <cell r="C4" t="str">
            <v>50005</v>
          </cell>
          <cell r="D4" t="str">
            <v>DP</v>
          </cell>
          <cell r="E4">
            <v>2597</v>
          </cell>
        </row>
        <row r="5">
          <cell r="C5" t="str">
            <v>50005</v>
          </cell>
          <cell r="D5" t="str">
            <v>DPU</v>
          </cell>
          <cell r="E5">
            <v>114</v>
          </cell>
        </row>
        <row r="6">
          <cell r="C6" t="str">
            <v>50005</v>
          </cell>
          <cell r="D6" t="str">
            <v>END</v>
          </cell>
          <cell r="E6">
            <v>50</v>
          </cell>
        </row>
        <row r="7">
          <cell r="C7" t="str">
            <v>50005</v>
          </cell>
          <cell r="D7" t="str">
            <v>GD</v>
          </cell>
          <cell r="E7">
            <v>43</v>
          </cell>
        </row>
        <row r="8">
          <cell r="C8" t="str">
            <v>50005</v>
          </cell>
          <cell r="D8" t="str">
            <v>GIS</v>
          </cell>
          <cell r="E8">
            <v>1</v>
          </cell>
        </row>
        <row r="9">
          <cell r="C9" t="str">
            <v>50005</v>
          </cell>
          <cell r="D9" t="str">
            <v>K1</v>
          </cell>
          <cell r="E9">
            <v>532</v>
          </cell>
        </row>
        <row r="10">
          <cell r="C10" t="str">
            <v>50005</v>
          </cell>
          <cell r="D10" t="str">
            <v>KT</v>
          </cell>
          <cell r="E10">
            <v>475</v>
          </cell>
        </row>
        <row r="11">
          <cell r="C11" t="str">
            <v>50005</v>
          </cell>
          <cell r="D11" t="str">
            <v>MT</v>
          </cell>
          <cell r="E11">
            <v>47</v>
          </cell>
        </row>
        <row r="12">
          <cell r="C12" t="str">
            <v>50005</v>
          </cell>
          <cell r="D12" t="str">
            <v>NP</v>
          </cell>
          <cell r="E12">
            <v>4184</v>
          </cell>
        </row>
        <row r="13">
          <cell r="C13" t="str">
            <v>50005</v>
          </cell>
          <cell r="D13" t="str">
            <v>OA</v>
          </cell>
          <cell r="E13">
            <v>19289</v>
          </cell>
        </row>
        <row r="14">
          <cell r="C14" t="str">
            <v>50005</v>
          </cell>
          <cell r="D14" t="str">
            <v>PP</v>
          </cell>
          <cell r="E14">
            <v>3498</v>
          </cell>
        </row>
        <row r="15">
          <cell r="C15" t="str">
            <v>50005</v>
          </cell>
          <cell r="D15" t="str">
            <v>RP</v>
          </cell>
          <cell r="E15">
            <v>9955</v>
          </cell>
        </row>
        <row r="16">
          <cell r="C16" t="str">
            <v>50005</v>
          </cell>
          <cell r="D16" t="str">
            <v>UE</v>
          </cell>
          <cell r="E16">
            <v>751</v>
          </cell>
        </row>
        <row r="17">
          <cell r="C17" t="str">
            <v>50005</v>
          </cell>
          <cell r="D17" t="str">
            <v>UZI</v>
          </cell>
          <cell r="E17">
            <v>1006</v>
          </cell>
        </row>
        <row r="18">
          <cell r="C18" t="str">
            <v>50005</v>
          </cell>
          <cell r="D18" t="str">
            <v>VAC</v>
          </cell>
          <cell r="E18">
            <v>1219</v>
          </cell>
        </row>
        <row r="19">
          <cell r="C19" t="str">
            <v>50006</v>
          </cell>
          <cell r="D19" t="str">
            <v>CD2</v>
          </cell>
          <cell r="E19">
            <v>1</v>
          </cell>
        </row>
        <row r="20">
          <cell r="C20" t="str">
            <v>50006</v>
          </cell>
          <cell r="D20" t="str">
            <v>D2</v>
          </cell>
          <cell r="E20">
            <v>2</v>
          </cell>
        </row>
        <row r="21">
          <cell r="C21" t="str">
            <v>50006</v>
          </cell>
          <cell r="D21" t="str">
            <v>DP</v>
          </cell>
          <cell r="E21">
            <v>157</v>
          </cell>
        </row>
        <row r="22">
          <cell r="C22" t="str">
            <v>50006</v>
          </cell>
          <cell r="D22" t="str">
            <v>DPU</v>
          </cell>
          <cell r="E22">
            <v>10</v>
          </cell>
        </row>
        <row r="23">
          <cell r="C23" t="str">
            <v>50006</v>
          </cell>
          <cell r="D23" t="str">
            <v>END</v>
          </cell>
          <cell r="E23">
            <v>5</v>
          </cell>
        </row>
        <row r="24">
          <cell r="C24" t="str">
            <v>50006</v>
          </cell>
          <cell r="D24" t="str">
            <v>K1</v>
          </cell>
          <cell r="E24">
            <v>172</v>
          </cell>
        </row>
        <row r="25">
          <cell r="C25" t="str">
            <v>50006</v>
          </cell>
          <cell r="D25" t="str">
            <v>KT</v>
          </cell>
          <cell r="E25">
            <v>30</v>
          </cell>
        </row>
        <row r="26">
          <cell r="C26" t="str">
            <v>50006</v>
          </cell>
          <cell r="D26" t="str">
            <v>MT</v>
          </cell>
          <cell r="E26">
            <v>1</v>
          </cell>
        </row>
        <row r="27">
          <cell r="C27" t="str">
            <v>50006</v>
          </cell>
          <cell r="D27" t="str">
            <v>NP</v>
          </cell>
          <cell r="E27">
            <v>288</v>
          </cell>
        </row>
        <row r="28">
          <cell r="C28" t="str">
            <v>50006</v>
          </cell>
          <cell r="D28" t="str">
            <v>OA</v>
          </cell>
          <cell r="E28">
            <v>1042</v>
          </cell>
        </row>
        <row r="29">
          <cell r="C29" t="str">
            <v>50006</v>
          </cell>
          <cell r="D29" t="str">
            <v>PP</v>
          </cell>
          <cell r="E29">
            <v>240</v>
          </cell>
        </row>
        <row r="30">
          <cell r="C30" t="str">
            <v>50006</v>
          </cell>
          <cell r="D30" t="str">
            <v>RP</v>
          </cell>
          <cell r="E30">
            <v>620</v>
          </cell>
        </row>
        <row r="31">
          <cell r="C31" t="str">
            <v>50006</v>
          </cell>
          <cell r="D31" t="str">
            <v>UE</v>
          </cell>
          <cell r="E31">
            <v>11</v>
          </cell>
        </row>
        <row r="32">
          <cell r="C32" t="str">
            <v>50006</v>
          </cell>
          <cell r="D32" t="str">
            <v>UZI</v>
          </cell>
          <cell r="E32">
            <v>58</v>
          </cell>
        </row>
        <row r="33">
          <cell r="C33" t="str">
            <v>50006</v>
          </cell>
          <cell r="D33" t="str">
            <v>VAC</v>
          </cell>
          <cell r="E33">
            <v>109</v>
          </cell>
        </row>
        <row r="34">
          <cell r="C34" t="str">
            <v>50012</v>
          </cell>
          <cell r="D34" t="str">
            <v>CD2</v>
          </cell>
          <cell r="E34">
            <v>2</v>
          </cell>
        </row>
        <row r="35">
          <cell r="C35" t="str">
            <v>50012</v>
          </cell>
          <cell r="D35" t="str">
            <v>D2</v>
          </cell>
          <cell r="E35">
            <v>31</v>
          </cell>
        </row>
        <row r="36">
          <cell r="C36" t="str">
            <v>50012</v>
          </cell>
          <cell r="D36" t="str">
            <v>DP</v>
          </cell>
          <cell r="E36">
            <v>724</v>
          </cell>
        </row>
        <row r="37">
          <cell r="C37" t="str">
            <v>50012</v>
          </cell>
          <cell r="D37" t="str">
            <v>DPU</v>
          </cell>
          <cell r="E37">
            <v>25</v>
          </cell>
        </row>
        <row r="38">
          <cell r="C38" t="str">
            <v>50012</v>
          </cell>
          <cell r="D38" t="str">
            <v>END</v>
          </cell>
          <cell r="E38">
            <v>8</v>
          </cell>
        </row>
        <row r="39">
          <cell r="C39" t="str">
            <v>50012</v>
          </cell>
          <cell r="D39" t="str">
            <v>GD</v>
          </cell>
          <cell r="E39">
            <v>13</v>
          </cell>
        </row>
        <row r="40">
          <cell r="C40" t="str">
            <v>50012</v>
          </cell>
          <cell r="D40" t="str">
            <v>GIS</v>
          </cell>
          <cell r="E40">
            <v>1</v>
          </cell>
        </row>
        <row r="41">
          <cell r="C41" t="str">
            <v>50012</v>
          </cell>
          <cell r="D41" t="str">
            <v>K1</v>
          </cell>
          <cell r="E41">
            <v>93</v>
          </cell>
        </row>
        <row r="42">
          <cell r="C42" t="str">
            <v>50012</v>
          </cell>
          <cell r="D42" t="str">
            <v>KT</v>
          </cell>
          <cell r="E42">
            <v>112</v>
          </cell>
        </row>
        <row r="43">
          <cell r="C43" t="str">
            <v>50012</v>
          </cell>
          <cell r="D43" t="str">
            <v>MT</v>
          </cell>
          <cell r="E43">
            <v>12</v>
          </cell>
        </row>
        <row r="44">
          <cell r="C44" t="str">
            <v>50012</v>
          </cell>
          <cell r="D44" t="str">
            <v>NP</v>
          </cell>
          <cell r="E44">
            <v>799</v>
          </cell>
        </row>
        <row r="45">
          <cell r="C45" t="str">
            <v>50012</v>
          </cell>
          <cell r="D45" t="str">
            <v>OA</v>
          </cell>
          <cell r="E45">
            <v>3198</v>
          </cell>
        </row>
        <row r="46">
          <cell r="C46" t="str">
            <v>50012</v>
          </cell>
          <cell r="D46" t="str">
            <v>PP</v>
          </cell>
          <cell r="E46">
            <v>529</v>
          </cell>
        </row>
        <row r="47">
          <cell r="C47" t="str">
            <v>50012</v>
          </cell>
          <cell r="D47" t="str">
            <v>RP</v>
          </cell>
          <cell r="E47">
            <v>1286</v>
          </cell>
        </row>
        <row r="48">
          <cell r="C48" t="str">
            <v>50012</v>
          </cell>
          <cell r="D48" t="str">
            <v>UE</v>
          </cell>
          <cell r="E48">
            <v>106</v>
          </cell>
        </row>
        <row r="49">
          <cell r="C49" t="str">
            <v>50012</v>
          </cell>
          <cell r="D49" t="str">
            <v>UZI</v>
          </cell>
          <cell r="E49">
            <v>103</v>
          </cell>
        </row>
        <row r="50">
          <cell r="C50" t="str">
            <v>50012</v>
          </cell>
          <cell r="D50" t="str">
            <v>VAC</v>
          </cell>
          <cell r="E50">
            <v>212</v>
          </cell>
        </row>
        <row r="51">
          <cell r="C51" t="str">
            <v>50046</v>
          </cell>
          <cell r="D51" t="str">
            <v>CD2</v>
          </cell>
          <cell r="E51">
            <v>35</v>
          </cell>
        </row>
        <row r="52">
          <cell r="C52" t="str">
            <v>50046</v>
          </cell>
          <cell r="D52" t="str">
            <v>D2</v>
          </cell>
          <cell r="E52">
            <v>359</v>
          </cell>
        </row>
        <row r="53">
          <cell r="C53" t="str">
            <v>50046</v>
          </cell>
          <cell r="D53" t="str">
            <v>DP</v>
          </cell>
          <cell r="E53">
            <v>8758</v>
          </cell>
        </row>
        <row r="54">
          <cell r="C54" t="str">
            <v>50046</v>
          </cell>
          <cell r="D54" t="str">
            <v>DPU</v>
          </cell>
          <cell r="E54">
            <v>779</v>
          </cell>
        </row>
        <row r="55">
          <cell r="C55" t="str">
            <v>50046</v>
          </cell>
          <cell r="D55" t="str">
            <v>END</v>
          </cell>
          <cell r="E55">
            <v>146</v>
          </cell>
        </row>
        <row r="56">
          <cell r="C56" t="str">
            <v>50046</v>
          </cell>
          <cell r="D56" t="str">
            <v>GD</v>
          </cell>
          <cell r="E56">
            <v>247</v>
          </cell>
        </row>
        <row r="57">
          <cell r="C57" t="str">
            <v>50046</v>
          </cell>
          <cell r="D57" t="str">
            <v>GIS</v>
          </cell>
          <cell r="E57">
            <v>3</v>
          </cell>
        </row>
        <row r="58">
          <cell r="C58" t="str">
            <v>50046</v>
          </cell>
          <cell r="D58" t="str">
            <v>K1</v>
          </cell>
          <cell r="E58">
            <v>1302</v>
          </cell>
        </row>
        <row r="59">
          <cell r="C59" t="str">
            <v>50046</v>
          </cell>
          <cell r="D59" t="str">
            <v>KT</v>
          </cell>
          <cell r="E59">
            <v>1241</v>
          </cell>
        </row>
        <row r="60">
          <cell r="C60" t="str">
            <v>50046</v>
          </cell>
          <cell r="D60" t="str">
            <v>MT</v>
          </cell>
          <cell r="E60">
            <v>116</v>
          </cell>
        </row>
        <row r="61">
          <cell r="C61" t="str">
            <v>50046</v>
          </cell>
          <cell r="D61" t="str">
            <v>NP</v>
          </cell>
          <cell r="E61">
            <v>11759</v>
          </cell>
        </row>
        <row r="62">
          <cell r="C62" t="str">
            <v>50046</v>
          </cell>
          <cell r="D62" t="str">
            <v>OA</v>
          </cell>
          <cell r="E62">
            <v>46152</v>
          </cell>
        </row>
        <row r="63">
          <cell r="C63" t="str">
            <v>50046</v>
          </cell>
          <cell r="D63" t="str">
            <v>PP</v>
          </cell>
          <cell r="E63">
            <v>8663</v>
          </cell>
        </row>
        <row r="64">
          <cell r="C64" t="str">
            <v>50046</v>
          </cell>
          <cell r="D64" t="str">
            <v>RP</v>
          </cell>
          <cell r="E64">
            <v>21233</v>
          </cell>
        </row>
        <row r="65">
          <cell r="C65" t="str">
            <v>50046</v>
          </cell>
          <cell r="D65" t="str">
            <v>UE</v>
          </cell>
          <cell r="E65">
            <v>1230</v>
          </cell>
        </row>
        <row r="66">
          <cell r="C66" t="str">
            <v>50046</v>
          </cell>
          <cell r="D66" t="str">
            <v>UZI</v>
          </cell>
          <cell r="E66">
            <v>2617</v>
          </cell>
        </row>
        <row r="67">
          <cell r="C67" t="str">
            <v>50046</v>
          </cell>
          <cell r="D67" t="str">
            <v>VAC</v>
          </cell>
          <cell r="E67">
            <v>3128</v>
          </cell>
        </row>
        <row r="68">
          <cell r="C68" t="str">
            <v>50051</v>
          </cell>
          <cell r="D68" t="str">
            <v>D2</v>
          </cell>
          <cell r="E68">
            <v>2</v>
          </cell>
        </row>
        <row r="69">
          <cell r="C69" t="str">
            <v>50051</v>
          </cell>
          <cell r="D69" t="str">
            <v>DP</v>
          </cell>
          <cell r="E69">
            <v>36</v>
          </cell>
        </row>
        <row r="70">
          <cell r="C70" t="str">
            <v>50051</v>
          </cell>
          <cell r="D70" t="str">
            <v>DPU</v>
          </cell>
          <cell r="E70">
            <v>3</v>
          </cell>
        </row>
        <row r="71">
          <cell r="C71" t="str">
            <v>50051</v>
          </cell>
          <cell r="D71" t="str">
            <v>GD</v>
          </cell>
          <cell r="E71">
            <v>13</v>
          </cell>
        </row>
        <row r="72">
          <cell r="C72" t="str">
            <v>50051</v>
          </cell>
          <cell r="D72" t="str">
            <v>K1</v>
          </cell>
          <cell r="E72">
            <v>6</v>
          </cell>
        </row>
        <row r="73">
          <cell r="C73" t="str">
            <v>50051</v>
          </cell>
          <cell r="D73" t="str">
            <v>KT</v>
          </cell>
          <cell r="E73">
            <v>4</v>
          </cell>
        </row>
        <row r="74">
          <cell r="C74" t="str">
            <v>50051</v>
          </cell>
          <cell r="D74" t="str">
            <v>NP</v>
          </cell>
          <cell r="E74">
            <v>32</v>
          </cell>
        </row>
        <row r="75">
          <cell r="C75" t="str">
            <v>50051</v>
          </cell>
          <cell r="D75" t="str">
            <v>OA</v>
          </cell>
          <cell r="E75">
            <v>126</v>
          </cell>
        </row>
        <row r="76">
          <cell r="C76" t="str">
            <v>50051</v>
          </cell>
          <cell r="D76" t="str">
            <v>PP</v>
          </cell>
          <cell r="E76">
            <v>47</v>
          </cell>
        </row>
        <row r="77">
          <cell r="C77" t="str">
            <v>50051</v>
          </cell>
          <cell r="D77" t="str">
            <v>RP</v>
          </cell>
          <cell r="E77">
            <v>90</v>
          </cell>
        </row>
        <row r="78">
          <cell r="C78" t="str">
            <v>50051</v>
          </cell>
          <cell r="D78" t="str">
            <v>UE</v>
          </cell>
          <cell r="E78">
            <v>4</v>
          </cell>
        </row>
        <row r="79">
          <cell r="C79" t="str">
            <v>50051</v>
          </cell>
          <cell r="D79" t="str">
            <v>UZI</v>
          </cell>
          <cell r="E79">
            <v>9</v>
          </cell>
        </row>
        <row r="80">
          <cell r="C80" t="str">
            <v>50051</v>
          </cell>
          <cell r="D80" t="str">
            <v>VAC</v>
          </cell>
          <cell r="E80">
            <v>7</v>
          </cell>
        </row>
        <row r="81">
          <cell r="C81" t="str">
            <v>50005</v>
          </cell>
          <cell r="D81" t="str">
            <v>UE</v>
          </cell>
          <cell r="E81">
            <v>11340</v>
          </cell>
        </row>
        <row r="82">
          <cell r="C82" t="str">
            <v>50006</v>
          </cell>
          <cell r="D82" t="str">
            <v>UE</v>
          </cell>
          <cell r="E82">
            <v>1958</v>
          </cell>
        </row>
        <row r="83">
          <cell r="C83" t="str">
            <v>50012</v>
          </cell>
          <cell r="D83" t="str">
            <v>UE</v>
          </cell>
          <cell r="E83">
            <v>3838</v>
          </cell>
        </row>
        <row r="84">
          <cell r="C84" t="str">
            <v>50046</v>
          </cell>
          <cell r="D84" t="str">
            <v>UE</v>
          </cell>
          <cell r="E84">
            <v>45352</v>
          </cell>
        </row>
        <row r="85">
          <cell r="C85" t="str">
            <v>50051</v>
          </cell>
          <cell r="D85" t="str">
            <v>UE</v>
          </cell>
          <cell r="E85">
            <v>41</v>
          </cell>
        </row>
        <row r="86">
          <cell r="C86" t="str">
            <v>50006</v>
          </cell>
          <cell r="D86" t="str">
            <v>UE</v>
          </cell>
          <cell r="E86">
            <v>82</v>
          </cell>
        </row>
        <row r="87">
          <cell r="C87" t="str">
            <v>50046</v>
          </cell>
          <cell r="D87" t="str">
            <v>UE</v>
          </cell>
          <cell r="E87">
            <v>807</v>
          </cell>
        </row>
        <row r="88">
          <cell r="C88" t="str">
            <v>50005</v>
          </cell>
          <cell r="D88" t="str">
            <v>D2</v>
          </cell>
          <cell r="E88">
            <v>55</v>
          </cell>
        </row>
        <row r="89">
          <cell r="C89" t="str">
            <v>50005</v>
          </cell>
          <cell r="D89" t="str">
            <v>END</v>
          </cell>
          <cell r="E89">
            <v>94</v>
          </cell>
        </row>
        <row r="90">
          <cell r="C90" t="str">
            <v>50005</v>
          </cell>
          <cell r="D90" t="str">
            <v>HT</v>
          </cell>
          <cell r="E90">
            <v>2</v>
          </cell>
        </row>
        <row r="91">
          <cell r="C91" t="str">
            <v>50005</v>
          </cell>
          <cell r="D91" t="str">
            <v>K1</v>
          </cell>
          <cell r="E91">
            <v>237</v>
          </cell>
        </row>
        <row r="92">
          <cell r="C92" t="str">
            <v>50005</v>
          </cell>
          <cell r="D92" t="str">
            <v>OA</v>
          </cell>
          <cell r="E92">
            <v>1377</v>
          </cell>
        </row>
        <row r="93">
          <cell r="C93" t="str">
            <v>50005</v>
          </cell>
          <cell r="D93" t="str">
            <v>PS</v>
          </cell>
          <cell r="E93">
            <v>219</v>
          </cell>
        </row>
        <row r="94">
          <cell r="C94" t="str">
            <v>50005</v>
          </cell>
          <cell r="D94" t="str">
            <v>RP</v>
          </cell>
          <cell r="E94">
            <v>61</v>
          </cell>
        </row>
        <row r="95">
          <cell r="C95" t="str">
            <v>50006</v>
          </cell>
          <cell r="D95" t="str">
            <v>D2</v>
          </cell>
          <cell r="E95">
            <v>4</v>
          </cell>
        </row>
        <row r="96">
          <cell r="C96" t="str">
            <v>50006</v>
          </cell>
          <cell r="D96" t="str">
            <v>END</v>
          </cell>
          <cell r="E96">
            <v>9</v>
          </cell>
        </row>
        <row r="97">
          <cell r="C97" t="str">
            <v>50006</v>
          </cell>
          <cell r="D97" t="str">
            <v>HT</v>
          </cell>
          <cell r="E97">
            <v>1</v>
          </cell>
        </row>
        <row r="98">
          <cell r="C98" t="str">
            <v>50006</v>
          </cell>
          <cell r="D98" t="str">
            <v>K1</v>
          </cell>
          <cell r="E98">
            <v>42</v>
          </cell>
        </row>
        <row r="99">
          <cell r="C99" t="str">
            <v>50006</v>
          </cell>
          <cell r="D99" t="str">
            <v>OA</v>
          </cell>
          <cell r="E99">
            <v>96</v>
          </cell>
        </row>
        <row r="100">
          <cell r="C100" t="str">
            <v>50006</v>
          </cell>
          <cell r="D100" t="str">
            <v>PS</v>
          </cell>
          <cell r="E100">
            <v>55</v>
          </cell>
        </row>
        <row r="101">
          <cell r="C101" t="str">
            <v>50006</v>
          </cell>
          <cell r="D101" t="str">
            <v>RP</v>
          </cell>
          <cell r="E101">
            <v>8</v>
          </cell>
        </row>
        <row r="102">
          <cell r="C102" t="str">
            <v>50012</v>
          </cell>
          <cell r="D102" t="str">
            <v>OA</v>
          </cell>
          <cell r="E102">
            <v>8</v>
          </cell>
        </row>
        <row r="103">
          <cell r="C103" t="str">
            <v>50012</v>
          </cell>
          <cell r="D103" t="str">
            <v>PS</v>
          </cell>
          <cell r="E103">
            <v>3</v>
          </cell>
        </row>
        <row r="104">
          <cell r="C104" t="str">
            <v>50046</v>
          </cell>
          <cell r="D104" t="str">
            <v>D2</v>
          </cell>
          <cell r="E104">
            <v>41</v>
          </cell>
        </row>
        <row r="105">
          <cell r="C105" t="str">
            <v>50046</v>
          </cell>
          <cell r="D105" t="str">
            <v>END</v>
          </cell>
          <cell r="E105">
            <v>81</v>
          </cell>
        </row>
        <row r="106">
          <cell r="C106" t="str">
            <v>50046</v>
          </cell>
          <cell r="D106" t="str">
            <v>HT</v>
          </cell>
          <cell r="E106">
            <v>1</v>
          </cell>
        </row>
        <row r="107">
          <cell r="C107" t="str">
            <v>50046</v>
          </cell>
          <cell r="D107" t="str">
            <v>K1</v>
          </cell>
          <cell r="E107">
            <v>188</v>
          </cell>
        </row>
        <row r="108">
          <cell r="C108" t="str">
            <v>50046</v>
          </cell>
          <cell r="D108" t="str">
            <v>OA</v>
          </cell>
          <cell r="E108">
            <v>979</v>
          </cell>
        </row>
        <row r="109">
          <cell r="C109" t="str">
            <v>50046</v>
          </cell>
          <cell r="D109" t="str">
            <v>PS</v>
          </cell>
          <cell r="E109">
            <v>146</v>
          </cell>
        </row>
        <row r="110">
          <cell r="C110" t="str">
            <v>50046</v>
          </cell>
          <cell r="D110" t="str">
            <v>RP</v>
          </cell>
          <cell r="E110">
            <v>20</v>
          </cell>
        </row>
        <row r="111">
          <cell r="C111" t="str">
            <v>50051</v>
          </cell>
          <cell r="D111" t="str">
            <v>END</v>
          </cell>
          <cell r="E111">
            <v>1</v>
          </cell>
        </row>
        <row r="112">
          <cell r="C112" t="str">
            <v>50051</v>
          </cell>
          <cell r="D112" t="str">
            <v>K1</v>
          </cell>
          <cell r="E112">
            <v>1</v>
          </cell>
        </row>
        <row r="113">
          <cell r="C113" t="str">
            <v>50051</v>
          </cell>
          <cell r="D113" t="str">
            <v>OA</v>
          </cell>
          <cell r="E113">
            <v>2</v>
          </cell>
        </row>
        <row r="114">
          <cell r="C114" t="str">
            <v>50005</v>
          </cell>
          <cell r="D114" t="str">
            <v>CD2</v>
          </cell>
          <cell r="E114">
            <v>435</v>
          </cell>
        </row>
        <row r="115">
          <cell r="C115" t="str">
            <v>50005</v>
          </cell>
          <cell r="D115" t="str">
            <v>KT</v>
          </cell>
          <cell r="E115">
            <v>134</v>
          </cell>
        </row>
        <row r="116">
          <cell r="C116" t="str">
            <v>50005</v>
          </cell>
          <cell r="D116" t="str">
            <v>KT1</v>
          </cell>
          <cell r="E116">
            <v>135</v>
          </cell>
        </row>
        <row r="117">
          <cell r="C117" t="str">
            <v>50005</v>
          </cell>
          <cell r="D117" t="str">
            <v>MT</v>
          </cell>
          <cell r="E117">
            <v>117</v>
          </cell>
        </row>
        <row r="118">
          <cell r="C118" t="str">
            <v>50005</v>
          </cell>
          <cell r="D118" t="str">
            <v>MT1</v>
          </cell>
          <cell r="E118">
            <v>116</v>
          </cell>
        </row>
        <row r="119">
          <cell r="C119" t="str">
            <v>50005</v>
          </cell>
          <cell r="D119" t="str">
            <v>ST</v>
          </cell>
          <cell r="E119">
            <v>64</v>
          </cell>
        </row>
        <row r="120">
          <cell r="C120" t="str">
            <v>50006</v>
          </cell>
          <cell r="D120" t="str">
            <v>CD2</v>
          </cell>
          <cell r="E120">
            <v>456</v>
          </cell>
        </row>
        <row r="121">
          <cell r="C121" t="str">
            <v>50006</v>
          </cell>
          <cell r="D121" t="str">
            <v>KT</v>
          </cell>
          <cell r="E121">
            <v>81</v>
          </cell>
        </row>
        <row r="122">
          <cell r="C122" t="str">
            <v>50006</v>
          </cell>
          <cell r="D122" t="str">
            <v>KT1</v>
          </cell>
          <cell r="E122">
            <v>81</v>
          </cell>
        </row>
        <row r="123">
          <cell r="C123" t="str">
            <v>50006</v>
          </cell>
          <cell r="D123" t="str">
            <v>MT</v>
          </cell>
          <cell r="E123">
            <v>64</v>
          </cell>
        </row>
        <row r="124">
          <cell r="C124" t="str">
            <v>50006</v>
          </cell>
          <cell r="D124" t="str">
            <v>MT1</v>
          </cell>
          <cell r="E124">
            <v>64</v>
          </cell>
        </row>
        <row r="125">
          <cell r="C125" t="str">
            <v>50006</v>
          </cell>
          <cell r="D125" t="str">
            <v>ST</v>
          </cell>
          <cell r="E125">
            <v>74</v>
          </cell>
        </row>
        <row r="126">
          <cell r="C126" t="str">
            <v>50012</v>
          </cell>
          <cell r="D126" t="str">
            <v>CD2</v>
          </cell>
          <cell r="E126">
            <v>9</v>
          </cell>
        </row>
        <row r="127">
          <cell r="C127" t="str">
            <v>50012</v>
          </cell>
          <cell r="D127" t="str">
            <v>KT</v>
          </cell>
          <cell r="E127">
            <v>8</v>
          </cell>
        </row>
        <row r="128">
          <cell r="C128" t="str">
            <v>50012</v>
          </cell>
          <cell r="D128" t="str">
            <v>KT1</v>
          </cell>
          <cell r="E128">
            <v>8</v>
          </cell>
        </row>
        <row r="129">
          <cell r="C129" t="str">
            <v>50012</v>
          </cell>
          <cell r="D129" t="str">
            <v>MT</v>
          </cell>
          <cell r="E129">
            <v>5</v>
          </cell>
        </row>
        <row r="130">
          <cell r="C130" t="str">
            <v>50012</v>
          </cell>
          <cell r="D130" t="str">
            <v>MT1</v>
          </cell>
          <cell r="E130">
            <v>5</v>
          </cell>
        </row>
        <row r="131">
          <cell r="C131" t="str">
            <v>50012</v>
          </cell>
          <cell r="D131" t="str">
            <v>ST</v>
          </cell>
          <cell r="E131">
            <v>1</v>
          </cell>
        </row>
        <row r="132">
          <cell r="C132" t="str">
            <v>50046</v>
          </cell>
          <cell r="D132" t="str">
            <v>CD2</v>
          </cell>
          <cell r="E132">
            <v>514</v>
          </cell>
        </row>
        <row r="133">
          <cell r="C133" t="str">
            <v>50046</v>
          </cell>
          <cell r="D133" t="str">
            <v>KT</v>
          </cell>
          <cell r="E133">
            <v>162</v>
          </cell>
        </row>
        <row r="134">
          <cell r="C134" t="str">
            <v>50046</v>
          </cell>
          <cell r="D134" t="str">
            <v>KT1</v>
          </cell>
          <cell r="E134">
            <v>162</v>
          </cell>
        </row>
        <row r="135">
          <cell r="C135" t="str">
            <v>50046</v>
          </cell>
          <cell r="D135" t="str">
            <v>MT</v>
          </cell>
          <cell r="E135">
            <v>138</v>
          </cell>
        </row>
        <row r="136">
          <cell r="C136" t="str">
            <v>50046</v>
          </cell>
          <cell r="D136" t="str">
            <v>MT1</v>
          </cell>
          <cell r="E136">
            <v>138</v>
          </cell>
        </row>
        <row r="137">
          <cell r="C137" t="str">
            <v>50046</v>
          </cell>
          <cell r="D137" t="str">
            <v>ST</v>
          </cell>
          <cell r="E137">
            <v>56</v>
          </cell>
        </row>
        <row r="138">
          <cell r="C138" t="str">
            <v>50051</v>
          </cell>
          <cell r="D138" t="str">
            <v>CD2</v>
          </cell>
          <cell r="E138">
            <v>13</v>
          </cell>
        </row>
        <row r="139">
          <cell r="C139" t="str">
            <v>50051</v>
          </cell>
          <cell r="D139" t="str">
            <v>KT</v>
          </cell>
          <cell r="E139">
            <v>5</v>
          </cell>
        </row>
        <row r="140">
          <cell r="C140" t="str">
            <v>50051</v>
          </cell>
          <cell r="D140" t="str">
            <v>KT1</v>
          </cell>
          <cell r="E140">
            <v>5</v>
          </cell>
        </row>
        <row r="141">
          <cell r="C141" t="str">
            <v>50051</v>
          </cell>
          <cell r="D141" t="str">
            <v>MT</v>
          </cell>
          <cell r="E141">
            <v>3</v>
          </cell>
        </row>
        <row r="142">
          <cell r="C142" t="str">
            <v>50051</v>
          </cell>
          <cell r="D142" t="str">
            <v>MT1</v>
          </cell>
          <cell r="E142">
            <v>3</v>
          </cell>
        </row>
        <row r="143">
          <cell r="C143" t="str">
            <v>50051</v>
          </cell>
          <cell r="D143" t="str">
            <v>ST</v>
          </cell>
          <cell r="E143">
            <v>2</v>
          </cell>
        </row>
        <row r="144">
          <cell r="C144" t="str">
            <v>50005</v>
          </cell>
          <cell r="D144" t="str">
            <v>CD2</v>
          </cell>
          <cell r="E144">
            <v>14</v>
          </cell>
        </row>
        <row r="145">
          <cell r="C145" t="str">
            <v>50005</v>
          </cell>
          <cell r="D145" t="str">
            <v>D2</v>
          </cell>
          <cell r="E145">
            <v>19</v>
          </cell>
        </row>
        <row r="146">
          <cell r="C146" t="str">
            <v>50005</v>
          </cell>
          <cell r="D146" t="str">
            <v>DP</v>
          </cell>
          <cell r="E146">
            <v>108</v>
          </cell>
        </row>
        <row r="147">
          <cell r="C147" t="str">
            <v>50005</v>
          </cell>
          <cell r="D147" t="str">
            <v>DPU</v>
          </cell>
          <cell r="E147">
            <v>10</v>
          </cell>
        </row>
        <row r="148">
          <cell r="C148" t="str">
            <v>50005</v>
          </cell>
          <cell r="D148" t="str">
            <v>END</v>
          </cell>
          <cell r="E148">
            <v>12</v>
          </cell>
        </row>
        <row r="149">
          <cell r="C149" t="str">
            <v>50005</v>
          </cell>
          <cell r="D149" t="str">
            <v>K1</v>
          </cell>
          <cell r="E149">
            <v>122</v>
          </cell>
        </row>
        <row r="150">
          <cell r="C150" t="str">
            <v>50005</v>
          </cell>
          <cell r="D150" t="str">
            <v>KT</v>
          </cell>
          <cell r="E150">
            <v>167</v>
          </cell>
        </row>
        <row r="151">
          <cell r="C151" t="str">
            <v>50005</v>
          </cell>
          <cell r="D151" t="str">
            <v>NP</v>
          </cell>
          <cell r="E151">
            <v>969</v>
          </cell>
        </row>
        <row r="152">
          <cell r="C152" t="str">
            <v>50005</v>
          </cell>
          <cell r="D152" t="str">
            <v>OA</v>
          </cell>
          <cell r="E152">
            <v>650</v>
          </cell>
        </row>
        <row r="153">
          <cell r="C153" t="str">
            <v>50005</v>
          </cell>
          <cell r="D153" t="str">
            <v>PP</v>
          </cell>
          <cell r="E153">
            <v>748</v>
          </cell>
        </row>
        <row r="154">
          <cell r="C154" t="str">
            <v>50005</v>
          </cell>
          <cell r="D154" t="str">
            <v>RP</v>
          </cell>
          <cell r="E154">
            <v>1644</v>
          </cell>
        </row>
        <row r="155">
          <cell r="C155" t="str">
            <v>50005</v>
          </cell>
          <cell r="D155" t="str">
            <v>UE</v>
          </cell>
          <cell r="E155">
            <v>1115</v>
          </cell>
        </row>
        <row r="156">
          <cell r="C156" t="str">
            <v>50005</v>
          </cell>
          <cell r="D156" t="str">
            <v>VAC</v>
          </cell>
          <cell r="E156">
            <v>354</v>
          </cell>
        </row>
        <row r="157">
          <cell r="C157" t="str">
            <v>50006</v>
          </cell>
          <cell r="D157" t="str">
            <v>DP</v>
          </cell>
          <cell r="E157">
            <v>3</v>
          </cell>
        </row>
        <row r="158">
          <cell r="C158" t="str">
            <v>50006</v>
          </cell>
          <cell r="D158" t="str">
            <v>K1</v>
          </cell>
          <cell r="E158">
            <v>5</v>
          </cell>
        </row>
        <row r="159">
          <cell r="C159" t="str">
            <v>50006</v>
          </cell>
          <cell r="D159" t="str">
            <v>KT</v>
          </cell>
          <cell r="E159">
            <v>2</v>
          </cell>
        </row>
        <row r="160">
          <cell r="C160" t="str">
            <v>50006</v>
          </cell>
          <cell r="D160" t="str">
            <v>NP</v>
          </cell>
          <cell r="E160">
            <v>22</v>
          </cell>
        </row>
        <row r="161">
          <cell r="C161" t="str">
            <v>50006</v>
          </cell>
          <cell r="D161" t="str">
            <v>OA</v>
          </cell>
          <cell r="E161">
            <v>11</v>
          </cell>
        </row>
        <row r="162">
          <cell r="C162" t="str">
            <v>50006</v>
          </cell>
          <cell r="D162" t="str">
            <v>PP</v>
          </cell>
          <cell r="E162">
            <v>23</v>
          </cell>
        </row>
        <row r="163">
          <cell r="C163" t="str">
            <v>50006</v>
          </cell>
          <cell r="D163" t="str">
            <v>RP</v>
          </cell>
          <cell r="E163">
            <v>28</v>
          </cell>
        </row>
        <row r="164">
          <cell r="C164" t="str">
            <v>50006</v>
          </cell>
          <cell r="D164" t="str">
            <v>UE</v>
          </cell>
          <cell r="E164">
            <v>8</v>
          </cell>
        </row>
        <row r="165">
          <cell r="C165" t="str">
            <v>50006</v>
          </cell>
          <cell r="D165" t="str">
            <v>VAC</v>
          </cell>
          <cell r="E165">
            <v>20</v>
          </cell>
        </row>
        <row r="166">
          <cell r="C166" t="str">
            <v>50012</v>
          </cell>
          <cell r="D166" t="str">
            <v>END</v>
          </cell>
          <cell r="E166">
            <v>1</v>
          </cell>
        </row>
        <row r="167">
          <cell r="C167" t="str">
            <v>50012</v>
          </cell>
          <cell r="D167" t="str">
            <v>OA</v>
          </cell>
          <cell r="E167">
            <v>1</v>
          </cell>
        </row>
        <row r="168">
          <cell r="C168" t="str">
            <v>50012</v>
          </cell>
          <cell r="D168" t="str">
            <v>PP</v>
          </cell>
          <cell r="E168">
            <v>1</v>
          </cell>
        </row>
        <row r="169">
          <cell r="C169" t="str">
            <v>50012</v>
          </cell>
          <cell r="D169" t="str">
            <v>RP</v>
          </cell>
          <cell r="E169">
            <v>2</v>
          </cell>
        </row>
        <row r="170">
          <cell r="C170" t="str">
            <v>50012</v>
          </cell>
          <cell r="D170" t="str">
            <v>VAC</v>
          </cell>
          <cell r="E170">
            <v>1</v>
          </cell>
        </row>
        <row r="171">
          <cell r="C171" t="str">
            <v>50046</v>
          </cell>
          <cell r="D171" t="str">
            <v>CD2</v>
          </cell>
          <cell r="E171">
            <v>26</v>
          </cell>
        </row>
        <row r="172">
          <cell r="C172" t="str">
            <v>50046</v>
          </cell>
          <cell r="D172" t="str">
            <v>D2</v>
          </cell>
          <cell r="E172">
            <v>38</v>
          </cell>
        </row>
        <row r="173">
          <cell r="C173" t="str">
            <v>50046</v>
          </cell>
          <cell r="D173" t="str">
            <v>DP</v>
          </cell>
          <cell r="E173">
            <v>211</v>
          </cell>
        </row>
        <row r="174">
          <cell r="C174" t="str">
            <v>50046</v>
          </cell>
          <cell r="D174" t="str">
            <v>DPU</v>
          </cell>
          <cell r="E174">
            <v>22</v>
          </cell>
        </row>
        <row r="175">
          <cell r="C175" t="str">
            <v>50046</v>
          </cell>
          <cell r="D175" t="str">
            <v>END</v>
          </cell>
          <cell r="E175">
            <v>9</v>
          </cell>
        </row>
        <row r="176">
          <cell r="C176" t="str">
            <v>50046</v>
          </cell>
          <cell r="D176" t="str">
            <v>K1</v>
          </cell>
          <cell r="E176">
            <v>271</v>
          </cell>
        </row>
        <row r="177">
          <cell r="C177" t="str">
            <v>50046</v>
          </cell>
          <cell r="D177" t="str">
            <v>KT</v>
          </cell>
          <cell r="E177">
            <v>370</v>
          </cell>
        </row>
        <row r="178">
          <cell r="C178" t="str">
            <v>50046</v>
          </cell>
          <cell r="D178" t="str">
            <v>NP</v>
          </cell>
          <cell r="E178">
            <v>1779</v>
          </cell>
        </row>
        <row r="179">
          <cell r="C179" t="str">
            <v>50046</v>
          </cell>
          <cell r="D179" t="str">
            <v>OA</v>
          </cell>
          <cell r="E179">
            <v>1199</v>
          </cell>
        </row>
        <row r="180">
          <cell r="C180" t="str">
            <v>50046</v>
          </cell>
          <cell r="D180" t="str">
            <v>PP</v>
          </cell>
          <cell r="E180">
            <v>1933</v>
          </cell>
        </row>
        <row r="181">
          <cell r="C181" t="str">
            <v>50046</v>
          </cell>
          <cell r="D181" t="str">
            <v>RP</v>
          </cell>
          <cell r="E181">
            <v>3347</v>
          </cell>
        </row>
        <row r="182">
          <cell r="C182" t="str">
            <v>50046</v>
          </cell>
          <cell r="D182" t="str">
            <v>UE</v>
          </cell>
          <cell r="E182">
            <v>2108</v>
          </cell>
        </row>
        <row r="183">
          <cell r="C183" t="str">
            <v>50046</v>
          </cell>
          <cell r="D183" t="str">
            <v>VAC</v>
          </cell>
          <cell r="E183">
            <v>728</v>
          </cell>
        </row>
        <row r="184">
          <cell r="C184" t="str">
            <v>50051</v>
          </cell>
          <cell r="D184" t="str">
            <v>CD2</v>
          </cell>
          <cell r="E184">
            <v>1</v>
          </cell>
        </row>
        <row r="185">
          <cell r="C185" t="str">
            <v>50051</v>
          </cell>
          <cell r="D185" t="str">
            <v>D2</v>
          </cell>
          <cell r="E185">
            <v>1</v>
          </cell>
        </row>
        <row r="186">
          <cell r="C186" t="str">
            <v>50051</v>
          </cell>
          <cell r="D186" t="str">
            <v>DP</v>
          </cell>
          <cell r="E186">
            <v>10</v>
          </cell>
        </row>
        <row r="187">
          <cell r="C187" t="str">
            <v>50051</v>
          </cell>
          <cell r="D187" t="str">
            <v>K1</v>
          </cell>
          <cell r="E187">
            <v>15</v>
          </cell>
        </row>
        <row r="188">
          <cell r="C188" t="str">
            <v>50051</v>
          </cell>
          <cell r="D188" t="str">
            <v>KT</v>
          </cell>
          <cell r="E188">
            <v>15</v>
          </cell>
        </row>
        <row r="189">
          <cell r="C189" t="str">
            <v>50051</v>
          </cell>
          <cell r="D189" t="str">
            <v>NP</v>
          </cell>
          <cell r="E189">
            <v>60</v>
          </cell>
        </row>
        <row r="190">
          <cell r="C190" t="str">
            <v>50051</v>
          </cell>
          <cell r="D190" t="str">
            <v>OA</v>
          </cell>
          <cell r="E190">
            <v>42</v>
          </cell>
        </row>
        <row r="191">
          <cell r="C191" t="str">
            <v>50051</v>
          </cell>
          <cell r="D191" t="str">
            <v>PP</v>
          </cell>
          <cell r="E191">
            <v>65</v>
          </cell>
        </row>
        <row r="192">
          <cell r="C192" t="str">
            <v>50051</v>
          </cell>
          <cell r="D192" t="str">
            <v>RP</v>
          </cell>
          <cell r="E192">
            <v>114</v>
          </cell>
        </row>
        <row r="193">
          <cell r="C193" t="str">
            <v>50051</v>
          </cell>
          <cell r="D193" t="str">
            <v>UE</v>
          </cell>
          <cell r="E193">
            <v>81</v>
          </cell>
        </row>
        <row r="194">
          <cell r="C194" t="str">
            <v>50051</v>
          </cell>
          <cell r="D194" t="str">
            <v>VAC</v>
          </cell>
          <cell r="E194">
            <v>42</v>
          </cell>
        </row>
        <row r="195">
          <cell r="C195" t="str">
            <v>50005</v>
          </cell>
          <cell r="D195" t="str">
            <v>UE</v>
          </cell>
          <cell r="E195">
            <v>12082</v>
          </cell>
        </row>
        <row r="196">
          <cell r="C196" t="str">
            <v>50006</v>
          </cell>
          <cell r="D196" t="str">
            <v>UE</v>
          </cell>
          <cell r="E196">
            <v>391</v>
          </cell>
        </row>
        <row r="197">
          <cell r="C197" t="str">
            <v>50012</v>
          </cell>
          <cell r="D197" t="str">
            <v>UE</v>
          </cell>
          <cell r="E197">
            <v>3</v>
          </cell>
        </row>
        <row r="198">
          <cell r="C198" t="str">
            <v>50046</v>
          </cell>
          <cell r="D198" t="str">
            <v>UE</v>
          </cell>
          <cell r="E198">
            <v>12510</v>
          </cell>
        </row>
        <row r="199">
          <cell r="C199" t="str">
            <v>50051</v>
          </cell>
          <cell r="D199" t="str">
            <v>UE</v>
          </cell>
          <cell r="E199">
            <v>3</v>
          </cell>
        </row>
        <row r="200">
          <cell r="C200" t="str">
            <v>50005</v>
          </cell>
          <cell r="D200" t="str">
            <v>MT</v>
          </cell>
          <cell r="E200">
            <v>69</v>
          </cell>
        </row>
        <row r="201">
          <cell r="C201" t="str">
            <v>50005</v>
          </cell>
          <cell r="D201" t="str">
            <v>MT1</v>
          </cell>
          <cell r="E201">
            <v>69</v>
          </cell>
        </row>
        <row r="202">
          <cell r="C202" t="str">
            <v>50006</v>
          </cell>
          <cell r="D202" t="str">
            <v>MT</v>
          </cell>
          <cell r="E202">
            <v>49</v>
          </cell>
        </row>
        <row r="203">
          <cell r="C203" t="str">
            <v>50006</v>
          </cell>
          <cell r="D203" t="str">
            <v>MT1</v>
          </cell>
          <cell r="E203">
            <v>49</v>
          </cell>
        </row>
        <row r="204">
          <cell r="C204" t="str">
            <v>50046</v>
          </cell>
          <cell r="D204" t="str">
            <v>MT</v>
          </cell>
          <cell r="E204">
            <v>74</v>
          </cell>
        </row>
        <row r="205">
          <cell r="C205" t="str">
            <v>50046</v>
          </cell>
          <cell r="D205" t="str">
            <v>MT1</v>
          </cell>
          <cell r="E205">
            <v>74</v>
          </cell>
        </row>
        <row r="206">
          <cell r="C206" t="str">
            <v>50006</v>
          </cell>
          <cell r="D206" t="str">
            <v>MT</v>
          </cell>
          <cell r="E206">
            <v>7</v>
          </cell>
        </row>
        <row r="207">
          <cell r="C207" t="str">
            <v>50006</v>
          </cell>
          <cell r="D207" t="str">
            <v>MT1</v>
          </cell>
          <cell r="E207">
            <v>7</v>
          </cell>
        </row>
        <row r="208">
          <cell r="C208" t="str">
            <v>50046</v>
          </cell>
          <cell r="D208" t="str">
            <v>MT</v>
          </cell>
          <cell r="E208">
            <v>5</v>
          </cell>
        </row>
        <row r="209">
          <cell r="C209" t="str">
            <v>50046</v>
          </cell>
          <cell r="D209" t="str">
            <v>MT1</v>
          </cell>
          <cell r="E209">
            <v>6</v>
          </cell>
        </row>
        <row r="210">
          <cell r="C210" t="str">
            <v>50005</v>
          </cell>
          <cell r="D210" t="str">
            <v>ANE</v>
          </cell>
          <cell r="E210">
            <v>78</v>
          </cell>
        </row>
        <row r="211">
          <cell r="C211" t="str">
            <v>50005</v>
          </cell>
          <cell r="D211" t="str">
            <v>CK1</v>
          </cell>
          <cell r="E211">
            <v>46</v>
          </cell>
        </row>
        <row r="212">
          <cell r="C212" t="str">
            <v>50005</v>
          </cell>
          <cell r="D212" t="str">
            <v>D2</v>
          </cell>
          <cell r="E212">
            <v>95</v>
          </cell>
        </row>
        <row r="213">
          <cell r="C213" t="str">
            <v>50005</v>
          </cell>
          <cell r="D213" t="str">
            <v>DP</v>
          </cell>
          <cell r="E213">
            <v>820</v>
          </cell>
        </row>
        <row r="214">
          <cell r="C214" t="str">
            <v>50005</v>
          </cell>
          <cell r="D214" t="str">
            <v>DPU</v>
          </cell>
          <cell r="E214">
            <v>40</v>
          </cell>
        </row>
        <row r="215">
          <cell r="C215" t="str">
            <v>50005</v>
          </cell>
          <cell r="D215" t="str">
            <v>END</v>
          </cell>
          <cell r="E215">
            <v>90</v>
          </cell>
        </row>
        <row r="216">
          <cell r="C216" t="str">
            <v>50005</v>
          </cell>
          <cell r="D216" t="str">
            <v>GIS</v>
          </cell>
          <cell r="E216">
            <v>19</v>
          </cell>
        </row>
        <row r="217">
          <cell r="C217" t="str">
            <v>50005</v>
          </cell>
          <cell r="D217" t="str">
            <v>K1</v>
          </cell>
          <cell r="E217">
            <v>744</v>
          </cell>
        </row>
        <row r="218">
          <cell r="C218" t="str">
            <v>50005</v>
          </cell>
          <cell r="D218" t="str">
            <v>KT</v>
          </cell>
          <cell r="E218">
            <v>429</v>
          </cell>
        </row>
        <row r="219">
          <cell r="C219" t="str">
            <v>50005</v>
          </cell>
          <cell r="D219" t="str">
            <v>KT1</v>
          </cell>
          <cell r="E219">
            <v>311</v>
          </cell>
        </row>
        <row r="220">
          <cell r="C220" t="str">
            <v>50005</v>
          </cell>
          <cell r="D220" t="str">
            <v>NP</v>
          </cell>
          <cell r="E220">
            <v>5734</v>
          </cell>
        </row>
        <row r="221">
          <cell r="C221" t="str">
            <v>50005</v>
          </cell>
          <cell r="D221" t="str">
            <v>OA</v>
          </cell>
          <cell r="E221">
            <v>4816</v>
          </cell>
        </row>
        <row r="222">
          <cell r="C222" t="str">
            <v>50005</v>
          </cell>
          <cell r="D222" t="str">
            <v>PP</v>
          </cell>
          <cell r="E222">
            <v>5761</v>
          </cell>
        </row>
        <row r="223">
          <cell r="C223" t="str">
            <v>50005</v>
          </cell>
          <cell r="D223" t="str">
            <v>RP</v>
          </cell>
          <cell r="E223">
            <v>8621</v>
          </cell>
        </row>
        <row r="224">
          <cell r="C224" t="str">
            <v>50005</v>
          </cell>
          <cell r="D224" t="str">
            <v>UE</v>
          </cell>
          <cell r="E224">
            <v>2329</v>
          </cell>
        </row>
        <row r="225">
          <cell r="C225" t="str">
            <v>50005</v>
          </cell>
          <cell r="D225" t="str">
            <v>UZI</v>
          </cell>
          <cell r="E225">
            <v>164</v>
          </cell>
        </row>
        <row r="226">
          <cell r="C226" t="str">
            <v>50005</v>
          </cell>
          <cell r="D226" t="str">
            <v>VAC</v>
          </cell>
          <cell r="E226">
            <v>2316</v>
          </cell>
        </row>
        <row r="227">
          <cell r="C227" t="str">
            <v>50006</v>
          </cell>
          <cell r="D227" t="str">
            <v>ANE</v>
          </cell>
          <cell r="E227">
            <v>4</v>
          </cell>
        </row>
        <row r="228">
          <cell r="C228" t="str">
            <v>50006</v>
          </cell>
          <cell r="D228" t="str">
            <v>CK1</v>
          </cell>
          <cell r="E228">
            <v>1</v>
          </cell>
        </row>
        <row r="229">
          <cell r="C229" t="str">
            <v>50006</v>
          </cell>
          <cell r="D229" t="str">
            <v>D2</v>
          </cell>
          <cell r="E229">
            <v>7</v>
          </cell>
        </row>
        <row r="230">
          <cell r="C230" t="str">
            <v>50006</v>
          </cell>
          <cell r="D230" t="str">
            <v>DP</v>
          </cell>
          <cell r="E230">
            <v>21</v>
          </cell>
        </row>
        <row r="231">
          <cell r="C231" t="str">
            <v>50006</v>
          </cell>
          <cell r="D231" t="str">
            <v>END</v>
          </cell>
          <cell r="E231">
            <v>4</v>
          </cell>
        </row>
        <row r="232">
          <cell r="C232" t="str">
            <v>50006</v>
          </cell>
          <cell r="D232" t="str">
            <v>K1</v>
          </cell>
          <cell r="E232">
            <v>60</v>
          </cell>
        </row>
        <row r="233">
          <cell r="C233" t="str">
            <v>50006</v>
          </cell>
          <cell r="D233" t="str">
            <v>KT</v>
          </cell>
          <cell r="E233">
            <v>26</v>
          </cell>
        </row>
        <row r="234">
          <cell r="C234" t="str">
            <v>50006</v>
          </cell>
          <cell r="D234" t="str">
            <v>KT1</v>
          </cell>
          <cell r="E234">
            <v>16</v>
          </cell>
        </row>
        <row r="235">
          <cell r="C235" t="str">
            <v>50006</v>
          </cell>
          <cell r="D235" t="str">
            <v>NP</v>
          </cell>
          <cell r="E235">
            <v>313</v>
          </cell>
        </row>
        <row r="236">
          <cell r="C236" t="str">
            <v>50006</v>
          </cell>
          <cell r="D236" t="str">
            <v>OA</v>
          </cell>
          <cell r="E236">
            <v>250</v>
          </cell>
        </row>
        <row r="237">
          <cell r="C237" t="str">
            <v>50006</v>
          </cell>
          <cell r="D237" t="str">
            <v>PP</v>
          </cell>
          <cell r="E237">
            <v>393</v>
          </cell>
        </row>
        <row r="238">
          <cell r="C238" t="str">
            <v>50006</v>
          </cell>
          <cell r="D238" t="str">
            <v>RP</v>
          </cell>
          <cell r="E238">
            <v>509</v>
          </cell>
        </row>
        <row r="239">
          <cell r="C239" t="str">
            <v>50006</v>
          </cell>
          <cell r="D239" t="str">
            <v>UE</v>
          </cell>
          <cell r="E239">
            <v>233</v>
          </cell>
        </row>
        <row r="240">
          <cell r="C240" t="str">
            <v>50006</v>
          </cell>
          <cell r="D240" t="str">
            <v>UZI</v>
          </cell>
          <cell r="E240">
            <v>11</v>
          </cell>
        </row>
        <row r="241">
          <cell r="C241" t="str">
            <v>50006</v>
          </cell>
          <cell r="D241" t="str">
            <v>VAC</v>
          </cell>
          <cell r="E241">
            <v>200</v>
          </cell>
        </row>
        <row r="242">
          <cell r="C242" t="str">
            <v>50012</v>
          </cell>
          <cell r="D242" t="str">
            <v>DP</v>
          </cell>
          <cell r="E242">
            <v>2</v>
          </cell>
        </row>
        <row r="243">
          <cell r="C243" t="str">
            <v>50012</v>
          </cell>
          <cell r="D243" t="str">
            <v>K1</v>
          </cell>
          <cell r="E243">
            <v>1</v>
          </cell>
        </row>
        <row r="244">
          <cell r="C244" t="str">
            <v>50012</v>
          </cell>
          <cell r="D244" t="str">
            <v>NP</v>
          </cell>
          <cell r="E244">
            <v>3</v>
          </cell>
        </row>
        <row r="245">
          <cell r="C245" t="str">
            <v>50012</v>
          </cell>
          <cell r="D245" t="str">
            <v>OA</v>
          </cell>
          <cell r="E245">
            <v>6</v>
          </cell>
        </row>
        <row r="246">
          <cell r="C246" t="str">
            <v>50012</v>
          </cell>
          <cell r="D246" t="str">
            <v>PP</v>
          </cell>
          <cell r="E246">
            <v>10</v>
          </cell>
        </row>
        <row r="247">
          <cell r="C247" t="str">
            <v>50012</v>
          </cell>
          <cell r="D247" t="str">
            <v>RP</v>
          </cell>
          <cell r="E247">
            <v>9</v>
          </cell>
        </row>
        <row r="248">
          <cell r="C248" t="str">
            <v>50012</v>
          </cell>
          <cell r="D248" t="str">
            <v>VAC</v>
          </cell>
          <cell r="E248">
            <v>7</v>
          </cell>
        </row>
        <row r="249">
          <cell r="C249" t="str">
            <v>50046</v>
          </cell>
          <cell r="D249" t="str">
            <v>ANE</v>
          </cell>
          <cell r="E249">
            <v>65</v>
          </cell>
        </row>
        <row r="250">
          <cell r="C250" t="str">
            <v>50046</v>
          </cell>
          <cell r="D250" t="str">
            <v>CK1</v>
          </cell>
          <cell r="E250">
            <v>42</v>
          </cell>
        </row>
        <row r="251">
          <cell r="C251" t="str">
            <v>50046</v>
          </cell>
          <cell r="D251" t="str">
            <v>D2</v>
          </cell>
          <cell r="E251">
            <v>89</v>
          </cell>
        </row>
        <row r="252">
          <cell r="C252" t="str">
            <v>50046</v>
          </cell>
          <cell r="D252" t="str">
            <v>DP</v>
          </cell>
          <cell r="E252">
            <v>611</v>
          </cell>
        </row>
        <row r="253">
          <cell r="C253" t="str">
            <v>50046</v>
          </cell>
          <cell r="D253" t="str">
            <v>DPU</v>
          </cell>
          <cell r="E253">
            <v>20</v>
          </cell>
        </row>
        <row r="254">
          <cell r="C254" t="str">
            <v>50046</v>
          </cell>
          <cell r="D254" t="str">
            <v>END</v>
          </cell>
          <cell r="E254">
            <v>79</v>
          </cell>
        </row>
        <row r="255">
          <cell r="C255" t="str">
            <v>50046</v>
          </cell>
          <cell r="D255" t="str">
            <v>GIS</v>
          </cell>
          <cell r="E255">
            <v>12</v>
          </cell>
        </row>
        <row r="256">
          <cell r="C256" t="str">
            <v>50046</v>
          </cell>
          <cell r="D256" t="str">
            <v>K1</v>
          </cell>
          <cell r="E256">
            <v>701</v>
          </cell>
        </row>
        <row r="257">
          <cell r="C257" t="str">
            <v>50046</v>
          </cell>
          <cell r="D257" t="str">
            <v>KT</v>
          </cell>
          <cell r="E257">
            <v>504</v>
          </cell>
        </row>
        <row r="258">
          <cell r="C258" t="str">
            <v>50046</v>
          </cell>
          <cell r="D258" t="str">
            <v>KT1</v>
          </cell>
          <cell r="E258">
            <v>371</v>
          </cell>
        </row>
        <row r="259">
          <cell r="C259" t="str">
            <v>50046</v>
          </cell>
          <cell r="D259" t="str">
            <v>NP</v>
          </cell>
          <cell r="E259">
            <v>5278</v>
          </cell>
        </row>
        <row r="260">
          <cell r="C260" t="str">
            <v>50046</v>
          </cell>
          <cell r="D260" t="str">
            <v>OA</v>
          </cell>
          <cell r="E260">
            <v>4533</v>
          </cell>
        </row>
        <row r="261">
          <cell r="C261" t="str">
            <v>50046</v>
          </cell>
          <cell r="D261" t="str">
            <v>PP</v>
          </cell>
          <cell r="E261">
            <v>4868</v>
          </cell>
        </row>
        <row r="262">
          <cell r="C262" t="str">
            <v>50046</v>
          </cell>
          <cell r="D262" t="str">
            <v>RP</v>
          </cell>
          <cell r="E262">
            <v>8384</v>
          </cell>
        </row>
        <row r="263">
          <cell r="C263" t="str">
            <v>50046</v>
          </cell>
          <cell r="D263" t="str">
            <v>UE</v>
          </cell>
          <cell r="E263">
            <v>2386</v>
          </cell>
        </row>
        <row r="264">
          <cell r="C264" t="str">
            <v>50046</v>
          </cell>
          <cell r="D264" t="str">
            <v>UZI</v>
          </cell>
          <cell r="E264">
            <v>195</v>
          </cell>
        </row>
        <row r="265">
          <cell r="C265" t="str">
            <v>50046</v>
          </cell>
          <cell r="D265" t="str">
            <v>VAC</v>
          </cell>
          <cell r="E265">
            <v>2243</v>
          </cell>
        </row>
        <row r="266">
          <cell r="C266" t="str">
            <v>50051</v>
          </cell>
          <cell r="D266" t="str">
            <v>NP</v>
          </cell>
          <cell r="E266">
            <v>1</v>
          </cell>
        </row>
        <row r="267">
          <cell r="C267" t="str">
            <v>50051</v>
          </cell>
          <cell r="D267" t="str">
            <v>OA</v>
          </cell>
          <cell r="E267">
            <v>1</v>
          </cell>
        </row>
        <row r="268">
          <cell r="C268" t="str">
            <v>50051</v>
          </cell>
          <cell r="D268" t="str">
            <v>PP</v>
          </cell>
          <cell r="E268">
            <v>3</v>
          </cell>
        </row>
        <row r="269">
          <cell r="C269" t="str">
            <v>50051</v>
          </cell>
          <cell r="D269" t="str">
            <v>RP</v>
          </cell>
          <cell r="E269">
            <v>3</v>
          </cell>
        </row>
        <row r="270">
          <cell r="C270" t="str">
            <v>50051</v>
          </cell>
          <cell r="D270" t="str">
            <v>VAC</v>
          </cell>
          <cell r="E270">
            <v>2</v>
          </cell>
        </row>
        <row r="271">
          <cell r="C271" t="str">
            <v>50005</v>
          </cell>
          <cell r="D271" t="str">
            <v>UE</v>
          </cell>
          <cell r="E271">
            <v>1632</v>
          </cell>
        </row>
        <row r="272">
          <cell r="C272" t="str">
            <v>50006</v>
          </cell>
          <cell r="D272" t="str">
            <v>UE</v>
          </cell>
          <cell r="E272">
            <v>15804</v>
          </cell>
        </row>
        <row r="273">
          <cell r="C273" t="str">
            <v>50046</v>
          </cell>
          <cell r="D273" t="str">
            <v>UE</v>
          </cell>
          <cell r="E273">
            <v>10857</v>
          </cell>
        </row>
        <row r="274">
          <cell r="C274" t="str">
            <v>50051</v>
          </cell>
          <cell r="D274" t="str">
            <v>UE</v>
          </cell>
          <cell r="E274">
            <v>8</v>
          </cell>
        </row>
        <row r="275">
          <cell r="C275" t="str">
            <v>50005</v>
          </cell>
          <cell r="D275" t="str">
            <v>CD2</v>
          </cell>
          <cell r="E275">
            <v>18</v>
          </cell>
        </row>
        <row r="276">
          <cell r="C276" t="str">
            <v>50005</v>
          </cell>
          <cell r="D276" t="str">
            <v>D2</v>
          </cell>
          <cell r="E276">
            <v>32</v>
          </cell>
        </row>
        <row r="277">
          <cell r="C277" t="str">
            <v>50005</v>
          </cell>
          <cell r="D277" t="str">
            <v>DP</v>
          </cell>
          <cell r="E277">
            <v>144</v>
          </cell>
        </row>
        <row r="278">
          <cell r="C278" t="str">
            <v>50005</v>
          </cell>
          <cell r="D278" t="str">
            <v>DPU</v>
          </cell>
          <cell r="E278">
            <v>3</v>
          </cell>
        </row>
        <row r="279">
          <cell r="C279" t="str">
            <v>50005</v>
          </cell>
          <cell r="D279" t="str">
            <v>END</v>
          </cell>
          <cell r="E279">
            <v>79</v>
          </cell>
        </row>
        <row r="280">
          <cell r="C280" t="str">
            <v>50005</v>
          </cell>
          <cell r="D280" t="str">
            <v>HT</v>
          </cell>
          <cell r="E280">
            <v>10</v>
          </cell>
        </row>
        <row r="281">
          <cell r="C281" t="str">
            <v>50005</v>
          </cell>
          <cell r="D281" t="str">
            <v>K1</v>
          </cell>
          <cell r="E281">
            <v>464</v>
          </cell>
        </row>
        <row r="282">
          <cell r="C282" t="str">
            <v>50005</v>
          </cell>
          <cell r="D282" t="str">
            <v>KT</v>
          </cell>
          <cell r="E282">
            <v>453</v>
          </cell>
        </row>
        <row r="283">
          <cell r="C283" t="str">
            <v>50005</v>
          </cell>
          <cell r="D283" t="str">
            <v>KT1</v>
          </cell>
          <cell r="E283">
            <v>451</v>
          </cell>
        </row>
        <row r="284">
          <cell r="C284" t="str">
            <v>50005</v>
          </cell>
          <cell r="D284" t="str">
            <v>MT</v>
          </cell>
          <cell r="E284">
            <v>22</v>
          </cell>
        </row>
        <row r="285">
          <cell r="C285" t="str">
            <v>50005</v>
          </cell>
          <cell r="D285" t="str">
            <v>MT1</v>
          </cell>
          <cell r="E285">
            <v>22</v>
          </cell>
        </row>
        <row r="286">
          <cell r="C286" t="str">
            <v>50005</v>
          </cell>
          <cell r="D286" t="str">
            <v>NP</v>
          </cell>
          <cell r="E286">
            <v>925</v>
          </cell>
        </row>
        <row r="287">
          <cell r="C287" t="str">
            <v>50005</v>
          </cell>
          <cell r="D287" t="str">
            <v>OA</v>
          </cell>
          <cell r="E287">
            <v>1227</v>
          </cell>
        </row>
        <row r="288">
          <cell r="C288" t="str">
            <v>50005</v>
          </cell>
          <cell r="D288" t="str">
            <v>PP</v>
          </cell>
          <cell r="E288">
            <v>1267</v>
          </cell>
        </row>
        <row r="289">
          <cell r="C289" t="str">
            <v>50005</v>
          </cell>
          <cell r="D289" t="str">
            <v>RP</v>
          </cell>
          <cell r="E289">
            <v>2556</v>
          </cell>
        </row>
        <row r="290">
          <cell r="C290" t="str">
            <v>50005</v>
          </cell>
          <cell r="D290" t="str">
            <v>UE</v>
          </cell>
          <cell r="E290">
            <v>794</v>
          </cell>
        </row>
        <row r="291">
          <cell r="C291" t="str">
            <v>50005</v>
          </cell>
          <cell r="D291" t="str">
            <v>UZI</v>
          </cell>
          <cell r="E291">
            <v>26</v>
          </cell>
        </row>
        <row r="292">
          <cell r="C292" t="str">
            <v>50005</v>
          </cell>
          <cell r="D292" t="str">
            <v>VAC</v>
          </cell>
          <cell r="E292">
            <v>651</v>
          </cell>
        </row>
        <row r="293">
          <cell r="C293" t="str">
            <v>50006</v>
          </cell>
          <cell r="D293" t="str">
            <v>CD2</v>
          </cell>
          <cell r="E293">
            <v>81</v>
          </cell>
        </row>
        <row r="294">
          <cell r="C294" t="str">
            <v>50006</v>
          </cell>
          <cell r="D294" t="str">
            <v>D2</v>
          </cell>
          <cell r="E294">
            <v>166</v>
          </cell>
        </row>
        <row r="295">
          <cell r="C295" t="str">
            <v>50006</v>
          </cell>
          <cell r="D295" t="str">
            <v>DP</v>
          </cell>
          <cell r="E295">
            <v>1189</v>
          </cell>
        </row>
        <row r="296">
          <cell r="C296" t="str">
            <v>50006</v>
          </cell>
          <cell r="D296" t="str">
            <v>DPU</v>
          </cell>
          <cell r="E296">
            <v>37</v>
          </cell>
        </row>
        <row r="297">
          <cell r="C297" t="str">
            <v>50006</v>
          </cell>
          <cell r="D297" t="str">
            <v>END</v>
          </cell>
          <cell r="E297">
            <v>596</v>
          </cell>
        </row>
        <row r="298">
          <cell r="C298" t="str">
            <v>50006</v>
          </cell>
          <cell r="D298" t="str">
            <v>HT</v>
          </cell>
          <cell r="E298">
            <v>21</v>
          </cell>
        </row>
        <row r="299">
          <cell r="C299" t="str">
            <v>50006</v>
          </cell>
          <cell r="D299" t="str">
            <v>K1</v>
          </cell>
          <cell r="E299">
            <v>888</v>
          </cell>
        </row>
        <row r="300">
          <cell r="C300" t="str">
            <v>50006</v>
          </cell>
          <cell r="D300" t="str">
            <v>KT</v>
          </cell>
          <cell r="E300">
            <v>1146</v>
          </cell>
        </row>
        <row r="301">
          <cell r="C301" t="str">
            <v>50006</v>
          </cell>
          <cell r="D301" t="str">
            <v>KT1</v>
          </cell>
          <cell r="E301">
            <v>1137</v>
          </cell>
        </row>
        <row r="302">
          <cell r="C302" t="str">
            <v>50006</v>
          </cell>
          <cell r="D302" t="str">
            <v>MT</v>
          </cell>
          <cell r="E302">
            <v>137</v>
          </cell>
        </row>
        <row r="303">
          <cell r="C303" t="str">
            <v>50006</v>
          </cell>
          <cell r="D303" t="str">
            <v>MT1</v>
          </cell>
          <cell r="E303">
            <v>137</v>
          </cell>
        </row>
        <row r="304">
          <cell r="C304" t="str">
            <v>50006</v>
          </cell>
          <cell r="D304" t="str">
            <v>NP</v>
          </cell>
          <cell r="E304">
            <v>5456</v>
          </cell>
        </row>
        <row r="305">
          <cell r="C305" t="str">
            <v>50006</v>
          </cell>
          <cell r="D305" t="str">
            <v>OA</v>
          </cell>
          <cell r="E305">
            <v>5371</v>
          </cell>
        </row>
        <row r="306">
          <cell r="C306" t="str">
            <v>50006</v>
          </cell>
          <cell r="D306" t="str">
            <v>PP</v>
          </cell>
          <cell r="E306">
            <v>6632</v>
          </cell>
        </row>
        <row r="307">
          <cell r="C307" t="str">
            <v>50006</v>
          </cell>
          <cell r="D307" t="str">
            <v>RP</v>
          </cell>
          <cell r="E307">
            <v>14442</v>
          </cell>
        </row>
        <row r="308">
          <cell r="C308" t="str">
            <v>50006</v>
          </cell>
          <cell r="D308" t="str">
            <v>UE</v>
          </cell>
          <cell r="E308">
            <v>2428</v>
          </cell>
        </row>
        <row r="309">
          <cell r="C309" t="str">
            <v>50006</v>
          </cell>
          <cell r="D309" t="str">
            <v>UZI</v>
          </cell>
          <cell r="E309">
            <v>145</v>
          </cell>
        </row>
        <row r="310">
          <cell r="C310" t="str">
            <v>50006</v>
          </cell>
          <cell r="D310" t="str">
            <v>VAC</v>
          </cell>
          <cell r="E310">
            <v>2779</v>
          </cell>
        </row>
        <row r="311">
          <cell r="C311" t="str">
            <v>50012</v>
          </cell>
          <cell r="D311" t="str">
            <v>DP</v>
          </cell>
          <cell r="E311">
            <v>1</v>
          </cell>
        </row>
        <row r="312">
          <cell r="C312" t="str">
            <v>50012</v>
          </cell>
          <cell r="D312" t="str">
            <v>END</v>
          </cell>
          <cell r="E312">
            <v>2</v>
          </cell>
        </row>
        <row r="313">
          <cell r="C313" t="str">
            <v>50012</v>
          </cell>
          <cell r="D313" t="str">
            <v>K1</v>
          </cell>
          <cell r="E313">
            <v>1</v>
          </cell>
        </row>
        <row r="314">
          <cell r="C314" t="str">
            <v>50012</v>
          </cell>
          <cell r="D314" t="str">
            <v>NP</v>
          </cell>
          <cell r="E314">
            <v>1</v>
          </cell>
        </row>
        <row r="315">
          <cell r="C315" t="str">
            <v>50012</v>
          </cell>
          <cell r="D315" t="str">
            <v>OA</v>
          </cell>
          <cell r="E315">
            <v>2</v>
          </cell>
        </row>
        <row r="316">
          <cell r="C316" t="str">
            <v>50012</v>
          </cell>
          <cell r="D316" t="str">
            <v>PP</v>
          </cell>
          <cell r="E316">
            <v>6</v>
          </cell>
        </row>
        <row r="317">
          <cell r="C317" t="str">
            <v>50012</v>
          </cell>
          <cell r="D317" t="str">
            <v>RP</v>
          </cell>
          <cell r="E317">
            <v>8</v>
          </cell>
        </row>
        <row r="318">
          <cell r="C318" t="str">
            <v>50012</v>
          </cell>
          <cell r="D318" t="str">
            <v>VAC</v>
          </cell>
          <cell r="E318">
            <v>6</v>
          </cell>
        </row>
        <row r="319">
          <cell r="C319" t="str">
            <v>50046</v>
          </cell>
          <cell r="D319" t="str">
            <v>CD2</v>
          </cell>
          <cell r="E319">
            <v>52</v>
          </cell>
        </row>
        <row r="320">
          <cell r="C320" t="str">
            <v>50046</v>
          </cell>
          <cell r="D320" t="str">
            <v>D2</v>
          </cell>
          <cell r="E320">
            <v>94</v>
          </cell>
        </row>
        <row r="321">
          <cell r="C321" t="str">
            <v>50046</v>
          </cell>
          <cell r="D321" t="str">
            <v>DP</v>
          </cell>
          <cell r="E321">
            <v>596</v>
          </cell>
        </row>
        <row r="322">
          <cell r="C322" t="str">
            <v>50046</v>
          </cell>
          <cell r="D322" t="str">
            <v>DPU</v>
          </cell>
          <cell r="E322">
            <v>22</v>
          </cell>
        </row>
        <row r="323">
          <cell r="C323" t="str">
            <v>50046</v>
          </cell>
          <cell r="D323" t="str">
            <v>END</v>
          </cell>
          <cell r="E323">
            <v>375</v>
          </cell>
        </row>
        <row r="324">
          <cell r="C324" t="str">
            <v>50046</v>
          </cell>
          <cell r="D324" t="str">
            <v>HT</v>
          </cell>
          <cell r="E324">
            <v>18</v>
          </cell>
        </row>
        <row r="325">
          <cell r="C325" t="str">
            <v>50046</v>
          </cell>
          <cell r="D325" t="str">
            <v>K1</v>
          </cell>
          <cell r="E325">
            <v>580</v>
          </cell>
        </row>
        <row r="326">
          <cell r="C326" t="str">
            <v>50046</v>
          </cell>
          <cell r="D326" t="str">
            <v>KT</v>
          </cell>
          <cell r="E326">
            <v>872</v>
          </cell>
        </row>
        <row r="327">
          <cell r="C327" t="str">
            <v>50046</v>
          </cell>
          <cell r="D327" t="str">
            <v>KT1</v>
          </cell>
          <cell r="E327">
            <v>862</v>
          </cell>
        </row>
        <row r="328">
          <cell r="C328" t="str">
            <v>50046</v>
          </cell>
          <cell r="D328" t="str">
            <v>MT</v>
          </cell>
          <cell r="E328">
            <v>106</v>
          </cell>
        </row>
        <row r="329">
          <cell r="C329" t="str">
            <v>50046</v>
          </cell>
          <cell r="D329" t="str">
            <v>MT1</v>
          </cell>
          <cell r="E329">
            <v>106</v>
          </cell>
        </row>
        <row r="330">
          <cell r="C330" t="str">
            <v>50046</v>
          </cell>
          <cell r="D330" t="str">
            <v>NP</v>
          </cell>
          <cell r="E330">
            <v>4124</v>
          </cell>
        </row>
        <row r="331">
          <cell r="C331" t="str">
            <v>50046</v>
          </cell>
          <cell r="D331" t="str">
            <v>OA</v>
          </cell>
          <cell r="E331">
            <v>4037</v>
          </cell>
        </row>
        <row r="332">
          <cell r="C332" t="str">
            <v>50046</v>
          </cell>
          <cell r="D332" t="str">
            <v>PP</v>
          </cell>
          <cell r="E332">
            <v>4606</v>
          </cell>
        </row>
        <row r="333">
          <cell r="C333" t="str">
            <v>50046</v>
          </cell>
          <cell r="D333" t="str">
            <v>RP</v>
          </cell>
          <cell r="E333">
            <v>9331</v>
          </cell>
        </row>
        <row r="334">
          <cell r="C334" t="str">
            <v>50046</v>
          </cell>
          <cell r="D334" t="str">
            <v>UE</v>
          </cell>
          <cell r="E334">
            <v>2839</v>
          </cell>
        </row>
        <row r="335">
          <cell r="C335" t="str">
            <v>50046</v>
          </cell>
          <cell r="D335" t="str">
            <v>UZI</v>
          </cell>
          <cell r="E335">
            <v>71</v>
          </cell>
        </row>
        <row r="336">
          <cell r="C336" t="str">
            <v>50046</v>
          </cell>
          <cell r="D336" t="str">
            <v>VAC</v>
          </cell>
          <cell r="E336">
            <v>2121</v>
          </cell>
        </row>
        <row r="337">
          <cell r="C337" t="str">
            <v>50051</v>
          </cell>
          <cell r="D337" t="str">
            <v>KT</v>
          </cell>
          <cell r="E337">
            <v>2</v>
          </cell>
        </row>
        <row r="338">
          <cell r="C338" t="str">
            <v>50051</v>
          </cell>
          <cell r="D338" t="str">
            <v>KT1</v>
          </cell>
          <cell r="E338">
            <v>2</v>
          </cell>
        </row>
        <row r="339">
          <cell r="C339" t="str">
            <v>50051</v>
          </cell>
          <cell r="D339" t="str">
            <v>NP</v>
          </cell>
          <cell r="E339">
            <v>8</v>
          </cell>
        </row>
        <row r="340">
          <cell r="C340" t="str">
            <v>50051</v>
          </cell>
          <cell r="D340" t="str">
            <v>OA</v>
          </cell>
          <cell r="E340">
            <v>6</v>
          </cell>
        </row>
        <row r="341">
          <cell r="C341" t="str">
            <v>50051</v>
          </cell>
          <cell r="D341" t="str">
            <v>PP</v>
          </cell>
          <cell r="E341">
            <v>9</v>
          </cell>
        </row>
        <row r="342">
          <cell r="C342" t="str">
            <v>50051</v>
          </cell>
          <cell r="D342" t="str">
            <v>RP</v>
          </cell>
          <cell r="E342">
            <v>22</v>
          </cell>
        </row>
        <row r="343">
          <cell r="C343" t="str">
            <v>50051</v>
          </cell>
          <cell r="D343" t="str">
            <v>UE</v>
          </cell>
          <cell r="E343">
            <v>12</v>
          </cell>
        </row>
        <row r="344">
          <cell r="C344" t="str">
            <v>50051</v>
          </cell>
          <cell r="D344" t="str">
            <v>VAC</v>
          </cell>
          <cell r="E344">
            <v>8</v>
          </cell>
        </row>
        <row r="345">
          <cell r="C345" t="str">
            <v>50005</v>
          </cell>
          <cell r="D345" t="str">
            <v>CD2</v>
          </cell>
          <cell r="E345">
            <v>2</v>
          </cell>
        </row>
        <row r="346">
          <cell r="C346" t="str">
            <v>50005</v>
          </cell>
          <cell r="D346" t="str">
            <v>D2</v>
          </cell>
          <cell r="E346">
            <v>5</v>
          </cell>
        </row>
        <row r="347">
          <cell r="C347" t="str">
            <v>50005</v>
          </cell>
          <cell r="D347" t="str">
            <v>DP</v>
          </cell>
          <cell r="E347">
            <v>123</v>
          </cell>
        </row>
        <row r="348">
          <cell r="C348" t="str">
            <v>50005</v>
          </cell>
          <cell r="D348" t="str">
            <v>GD</v>
          </cell>
          <cell r="E348">
            <v>13</v>
          </cell>
        </row>
        <row r="349">
          <cell r="C349" t="str">
            <v>50005</v>
          </cell>
          <cell r="D349" t="str">
            <v>HT</v>
          </cell>
          <cell r="E349">
            <v>13</v>
          </cell>
        </row>
        <row r="350">
          <cell r="C350" t="str">
            <v>50005</v>
          </cell>
          <cell r="D350" t="str">
            <v>K1</v>
          </cell>
          <cell r="E350">
            <v>286</v>
          </cell>
        </row>
        <row r="351">
          <cell r="C351" t="str">
            <v>50005</v>
          </cell>
          <cell r="D351" t="str">
            <v>KT</v>
          </cell>
          <cell r="E351">
            <v>10</v>
          </cell>
        </row>
        <row r="352">
          <cell r="C352" t="str">
            <v>50005</v>
          </cell>
          <cell r="D352" t="str">
            <v>KT1</v>
          </cell>
          <cell r="E352">
            <v>10</v>
          </cell>
        </row>
        <row r="353">
          <cell r="C353" t="str">
            <v>50005</v>
          </cell>
          <cell r="D353" t="str">
            <v>MT</v>
          </cell>
          <cell r="E353">
            <v>7</v>
          </cell>
        </row>
        <row r="354">
          <cell r="C354" t="str">
            <v>50005</v>
          </cell>
          <cell r="D354" t="str">
            <v>MT1</v>
          </cell>
          <cell r="E354">
            <v>5</v>
          </cell>
        </row>
        <row r="355">
          <cell r="C355" t="str">
            <v>50005</v>
          </cell>
          <cell r="D355" t="str">
            <v>NP</v>
          </cell>
          <cell r="E355">
            <v>341</v>
          </cell>
        </row>
        <row r="356">
          <cell r="C356" t="str">
            <v>50005</v>
          </cell>
          <cell r="D356" t="str">
            <v>OA</v>
          </cell>
          <cell r="E356">
            <v>54</v>
          </cell>
        </row>
        <row r="357">
          <cell r="C357" t="str">
            <v>50005</v>
          </cell>
          <cell r="D357" t="str">
            <v>PP</v>
          </cell>
          <cell r="E357">
            <v>563</v>
          </cell>
        </row>
        <row r="358">
          <cell r="C358" t="str">
            <v>50005</v>
          </cell>
          <cell r="D358" t="str">
            <v>RP</v>
          </cell>
          <cell r="E358">
            <v>1081</v>
          </cell>
        </row>
        <row r="359">
          <cell r="C359" t="str">
            <v>50005</v>
          </cell>
          <cell r="D359" t="str">
            <v>UE</v>
          </cell>
          <cell r="E359">
            <v>665</v>
          </cell>
        </row>
        <row r="360">
          <cell r="C360" t="str">
            <v>50005</v>
          </cell>
          <cell r="D360" t="str">
            <v>UZI</v>
          </cell>
          <cell r="E360">
            <v>5</v>
          </cell>
        </row>
        <row r="361">
          <cell r="C361" t="str">
            <v>50005</v>
          </cell>
          <cell r="D361" t="str">
            <v>VAC</v>
          </cell>
          <cell r="E361">
            <v>78</v>
          </cell>
        </row>
        <row r="362">
          <cell r="C362" t="str">
            <v>50006</v>
          </cell>
          <cell r="D362" t="str">
            <v>CD2</v>
          </cell>
          <cell r="E362">
            <v>18</v>
          </cell>
        </row>
        <row r="363">
          <cell r="C363" t="str">
            <v>50006</v>
          </cell>
          <cell r="D363" t="str">
            <v>D2</v>
          </cell>
          <cell r="E363">
            <v>62</v>
          </cell>
        </row>
        <row r="364">
          <cell r="C364" t="str">
            <v>50006</v>
          </cell>
          <cell r="D364" t="str">
            <v>DP</v>
          </cell>
          <cell r="E364">
            <v>1452</v>
          </cell>
        </row>
        <row r="365">
          <cell r="C365" t="str">
            <v>50006</v>
          </cell>
          <cell r="D365" t="str">
            <v>DPU</v>
          </cell>
          <cell r="E365">
            <v>33</v>
          </cell>
        </row>
        <row r="366">
          <cell r="C366" t="str">
            <v>50006</v>
          </cell>
          <cell r="D366" t="str">
            <v>END</v>
          </cell>
          <cell r="E366">
            <v>23</v>
          </cell>
        </row>
        <row r="367">
          <cell r="C367" t="str">
            <v>50006</v>
          </cell>
          <cell r="D367" t="str">
            <v>GD</v>
          </cell>
          <cell r="E367">
            <v>240</v>
          </cell>
        </row>
        <row r="368">
          <cell r="C368" t="str">
            <v>50006</v>
          </cell>
          <cell r="D368" t="str">
            <v>HT</v>
          </cell>
          <cell r="E368">
            <v>23</v>
          </cell>
        </row>
        <row r="369">
          <cell r="C369" t="str">
            <v>50006</v>
          </cell>
          <cell r="D369" t="str">
            <v>K1</v>
          </cell>
          <cell r="E369">
            <v>726</v>
          </cell>
        </row>
        <row r="370">
          <cell r="C370" t="str">
            <v>50006</v>
          </cell>
          <cell r="D370" t="str">
            <v>KT</v>
          </cell>
          <cell r="E370">
            <v>211</v>
          </cell>
        </row>
        <row r="371">
          <cell r="C371" t="str">
            <v>50006</v>
          </cell>
          <cell r="D371" t="str">
            <v>KT1</v>
          </cell>
          <cell r="E371">
            <v>178</v>
          </cell>
        </row>
        <row r="372">
          <cell r="C372" t="str">
            <v>50006</v>
          </cell>
          <cell r="D372" t="str">
            <v>MT</v>
          </cell>
          <cell r="E372">
            <v>87</v>
          </cell>
        </row>
        <row r="373">
          <cell r="C373" t="str">
            <v>50006</v>
          </cell>
          <cell r="D373" t="str">
            <v>MT1</v>
          </cell>
          <cell r="E373">
            <v>73</v>
          </cell>
        </row>
        <row r="374">
          <cell r="C374" t="str">
            <v>50006</v>
          </cell>
          <cell r="D374" t="str">
            <v>NP</v>
          </cell>
          <cell r="E374">
            <v>3723</v>
          </cell>
        </row>
        <row r="375">
          <cell r="C375" t="str">
            <v>50006</v>
          </cell>
          <cell r="D375" t="str">
            <v>OA</v>
          </cell>
          <cell r="E375">
            <v>784</v>
          </cell>
        </row>
        <row r="376">
          <cell r="C376" t="str">
            <v>50006</v>
          </cell>
          <cell r="D376" t="str">
            <v>PP</v>
          </cell>
          <cell r="E376">
            <v>6224</v>
          </cell>
        </row>
        <row r="377">
          <cell r="C377" t="str">
            <v>50006</v>
          </cell>
          <cell r="D377" t="str">
            <v>RP</v>
          </cell>
          <cell r="E377">
            <v>15697</v>
          </cell>
        </row>
        <row r="378">
          <cell r="C378" t="str">
            <v>50006</v>
          </cell>
          <cell r="D378" t="str">
            <v>UE</v>
          </cell>
          <cell r="E378">
            <v>8485</v>
          </cell>
        </row>
        <row r="379">
          <cell r="C379" t="str">
            <v>50006</v>
          </cell>
          <cell r="D379" t="str">
            <v>UZI</v>
          </cell>
          <cell r="E379">
            <v>158</v>
          </cell>
        </row>
        <row r="380">
          <cell r="C380" t="str">
            <v>50006</v>
          </cell>
          <cell r="D380" t="str">
            <v>VAC</v>
          </cell>
          <cell r="E380">
            <v>948</v>
          </cell>
        </row>
        <row r="381">
          <cell r="C381" t="str">
            <v>50012</v>
          </cell>
          <cell r="D381" t="str">
            <v>DP</v>
          </cell>
          <cell r="E381">
            <v>7</v>
          </cell>
        </row>
        <row r="382">
          <cell r="C382" t="str">
            <v>50012</v>
          </cell>
          <cell r="D382" t="str">
            <v>K1</v>
          </cell>
          <cell r="E382">
            <v>3</v>
          </cell>
        </row>
        <row r="383">
          <cell r="C383" t="str">
            <v>50012</v>
          </cell>
          <cell r="D383" t="str">
            <v>KT</v>
          </cell>
          <cell r="E383">
            <v>1</v>
          </cell>
        </row>
        <row r="384">
          <cell r="C384" t="str">
            <v>50012</v>
          </cell>
          <cell r="D384" t="str">
            <v>KT1</v>
          </cell>
          <cell r="E384">
            <v>1</v>
          </cell>
        </row>
        <row r="385">
          <cell r="C385" t="str">
            <v>50012</v>
          </cell>
          <cell r="D385" t="str">
            <v>NP</v>
          </cell>
          <cell r="E385">
            <v>7</v>
          </cell>
        </row>
        <row r="386">
          <cell r="C386" t="str">
            <v>50012</v>
          </cell>
          <cell r="D386" t="str">
            <v>OA</v>
          </cell>
          <cell r="E386">
            <v>1</v>
          </cell>
        </row>
        <row r="387">
          <cell r="C387" t="str">
            <v>50012</v>
          </cell>
          <cell r="D387" t="str">
            <v>PP</v>
          </cell>
          <cell r="E387">
            <v>10</v>
          </cell>
        </row>
        <row r="388">
          <cell r="C388" t="str">
            <v>50012</v>
          </cell>
          <cell r="D388" t="str">
            <v>RP</v>
          </cell>
          <cell r="E388">
            <v>22</v>
          </cell>
        </row>
        <row r="389">
          <cell r="C389" t="str">
            <v>50012</v>
          </cell>
          <cell r="D389" t="str">
            <v>UE</v>
          </cell>
          <cell r="E389">
            <v>28</v>
          </cell>
        </row>
        <row r="390">
          <cell r="C390" t="str">
            <v>50012</v>
          </cell>
          <cell r="D390" t="str">
            <v>VAC</v>
          </cell>
          <cell r="E390">
            <v>2</v>
          </cell>
        </row>
        <row r="391">
          <cell r="C391" t="str">
            <v>50046</v>
          </cell>
          <cell r="D391" t="str">
            <v>DP</v>
          </cell>
          <cell r="E391">
            <v>49</v>
          </cell>
        </row>
        <row r="392">
          <cell r="C392" t="str">
            <v>50046</v>
          </cell>
          <cell r="D392" t="str">
            <v>DPU</v>
          </cell>
          <cell r="E392">
            <v>1</v>
          </cell>
        </row>
        <row r="393">
          <cell r="C393" t="str">
            <v>50046</v>
          </cell>
          <cell r="D393" t="str">
            <v>HT</v>
          </cell>
          <cell r="E393">
            <v>7</v>
          </cell>
        </row>
        <row r="394">
          <cell r="C394" t="str">
            <v>50046</v>
          </cell>
          <cell r="D394" t="str">
            <v>K1</v>
          </cell>
          <cell r="E394">
            <v>137</v>
          </cell>
        </row>
        <row r="395">
          <cell r="C395" t="str">
            <v>50046</v>
          </cell>
          <cell r="D395" t="str">
            <v>KT</v>
          </cell>
          <cell r="E395">
            <v>7</v>
          </cell>
        </row>
        <row r="396">
          <cell r="C396" t="str">
            <v>50046</v>
          </cell>
          <cell r="D396" t="str">
            <v>KT1</v>
          </cell>
          <cell r="E396">
            <v>7</v>
          </cell>
        </row>
        <row r="397">
          <cell r="C397" t="str">
            <v>50046</v>
          </cell>
          <cell r="D397" t="str">
            <v>NP</v>
          </cell>
          <cell r="E397">
            <v>234</v>
          </cell>
        </row>
        <row r="398">
          <cell r="C398" t="str">
            <v>50046</v>
          </cell>
          <cell r="D398" t="str">
            <v>OA</v>
          </cell>
          <cell r="E398">
            <v>29</v>
          </cell>
        </row>
        <row r="399">
          <cell r="C399" t="str">
            <v>50046</v>
          </cell>
          <cell r="D399" t="str">
            <v>PP</v>
          </cell>
          <cell r="E399">
            <v>219</v>
          </cell>
        </row>
        <row r="400">
          <cell r="C400" t="str">
            <v>50046</v>
          </cell>
          <cell r="D400" t="str">
            <v>RP</v>
          </cell>
          <cell r="E400">
            <v>599</v>
          </cell>
        </row>
        <row r="401">
          <cell r="C401" t="str">
            <v>50046</v>
          </cell>
          <cell r="D401" t="str">
            <v>UE</v>
          </cell>
          <cell r="E401">
            <v>213</v>
          </cell>
        </row>
        <row r="402">
          <cell r="C402" t="str">
            <v>50046</v>
          </cell>
          <cell r="D402" t="str">
            <v>UZI</v>
          </cell>
          <cell r="E402">
            <v>4</v>
          </cell>
        </row>
        <row r="403">
          <cell r="C403" t="str">
            <v>50046</v>
          </cell>
          <cell r="D403" t="str">
            <v>VAC</v>
          </cell>
          <cell r="E403">
            <v>57</v>
          </cell>
        </row>
        <row r="404">
          <cell r="C404" t="str">
            <v>50051</v>
          </cell>
          <cell r="D404" t="str">
            <v>D2</v>
          </cell>
          <cell r="E404">
            <v>1</v>
          </cell>
        </row>
        <row r="405">
          <cell r="C405" t="str">
            <v>50051</v>
          </cell>
          <cell r="D405" t="str">
            <v>DP</v>
          </cell>
          <cell r="E405">
            <v>6</v>
          </cell>
        </row>
        <row r="406">
          <cell r="C406" t="str">
            <v>50051</v>
          </cell>
          <cell r="D406" t="str">
            <v>K1</v>
          </cell>
          <cell r="E406">
            <v>7</v>
          </cell>
        </row>
        <row r="407">
          <cell r="C407" t="str">
            <v>50051</v>
          </cell>
          <cell r="D407" t="str">
            <v>NP</v>
          </cell>
          <cell r="E407">
            <v>13</v>
          </cell>
        </row>
        <row r="408">
          <cell r="C408" t="str">
            <v>50051</v>
          </cell>
          <cell r="D408" t="str">
            <v>PP</v>
          </cell>
          <cell r="E408">
            <v>9</v>
          </cell>
        </row>
        <row r="409">
          <cell r="C409" t="str">
            <v>50051</v>
          </cell>
          <cell r="D409" t="str">
            <v>RP</v>
          </cell>
          <cell r="E409">
            <v>35</v>
          </cell>
        </row>
        <row r="410">
          <cell r="C410" t="str">
            <v>50051</v>
          </cell>
          <cell r="D410" t="str">
            <v>UE</v>
          </cell>
          <cell r="E410">
            <v>9</v>
          </cell>
        </row>
        <row r="411">
          <cell r="C411" t="str">
            <v>50051</v>
          </cell>
          <cell r="D411" t="str">
            <v>VAC</v>
          </cell>
          <cell r="E411">
            <v>1</v>
          </cell>
        </row>
        <row r="412">
          <cell r="C412" t="str">
            <v>50005</v>
          </cell>
          <cell r="D412" t="str">
            <v>CD2</v>
          </cell>
          <cell r="E412">
            <v>78</v>
          </cell>
        </row>
        <row r="413">
          <cell r="C413" t="str">
            <v>50005</v>
          </cell>
          <cell r="D413" t="str">
            <v>D2</v>
          </cell>
          <cell r="E413">
            <v>58</v>
          </cell>
        </row>
        <row r="414">
          <cell r="C414" t="str">
            <v>50005</v>
          </cell>
          <cell r="D414" t="str">
            <v>DP</v>
          </cell>
          <cell r="E414">
            <v>193</v>
          </cell>
        </row>
        <row r="415">
          <cell r="C415" t="str">
            <v>50005</v>
          </cell>
          <cell r="D415" t="str">
            <v>DPU</v>
          </cell>
          <cell r="E415">
            <v>113</v>
          </cell>
        </row>
        <row r="416">
          <cell r="C416" t="str">
            <v>50005</v>
          </cell>
          <cell r="D416" t="str">
            <v>END</v>
          </cell>
          <cell r="E416">
            <v>69</v>
          </cell>
        </row>
        <row r="417">
          <cell r="C417" t="str">
            <v>50005</v>
          </cell>
          <cell r="D417" t="str">
            <v>GIS</v>
          </cell>
          <cell r="E417">
            <v>31</v>
          </cell>
        </row>
        <row r="418">
          <cell r="C418" t="str">
            <v>50005</v>
          </cell>
          <cell r="D418" t="str">
            <v>HT</v>
          </cell>
          <cell r="E418">
            <v>21</v>
          </cell>
        </row>
        <row r="419">
          <cell r="C419" t="str">
            <v>50005</v>
          </cell>
          <cell r="D419" t="str">
            <v>K1</v>
          </cell>
          <cell r="E419">
            <v>539</v>
          </cell>
        </row>
        <row r="420">
          <cell r="C420" t="str">
            <v>50005</v>
          </cell>
          <cell r="D420" t="str">
            <v>KT</v>
          </cell>
          <cell r="E420">
            <v>381</v>
          </cell>
        </row>
        <row r="421">
          <cell r="C421" t="str">
            <v>50005</v>
          </cell>
          <cell r="D421" t="str">
            <v>KT1</v>
          </cell>
          <cell r="E421">
            <v>381</v>
          </cell>
        </row>
        <row r="422">
          <cell r="C422" t="str">
            <v>50005</v>
          </cell>
          <cell r="D422" t="str">
            <v>LBC</v>
          </cell>
          <cell r="E422">
            <v>446</v>
          </cell>
        </row>
        <row r="423">
          <cell r="C423" t="str">
            <v>50005</v>
          </cell>
          <cell r="D423" t="str">
            <v>MT1</v>
          </cell>
          <cell r="E423">
            <v>16</v>
          </cell>
        </row>
        <row r="424">
          <cell r="C424" t="str">
            <v>50005</v>
          </cell>
          <cell r="D424" t="str">
            <v>NP</v>
          </cell>
          <cell r="E424">
            <v>4655</v>
          </cell>
        </row>
        <row r="425">
          <cell r="C425" t="str">
            <v>50005</v>
          </cell>
          <cell r="D425" t="str">
            <v>OA</v>
          </cell>
          <cell r="E425">
            <v>5404</v>
          </cell>
        </row>
        <row r="426">
          <cell r="C426" t="str">
            <v>50005</v>
          </cell>
          <cell r="D426" t="str">
            <v>PP</v>
          </cell>
          <cell r="E426">
            <v>7805</v>
          </cell>
        </row>
        <row r="427">
          <cell r="C427" t="str">
            <v>50005</v>
          </cell>
          <cell r="D427" t="str">
            <v>PS</v>
          </cell>
          <cell r="E427">
            <v>49</v>
          </cell>
        </row>
        <row r="428">
          <cell r="C428" t="str">
            <v>50005</v>
          </cell>
          <cell r="D428" t="str">
            <v>RP</v>
          </cell>
          <cell r="E428">
            <v>16404</v>
          </cell>
        </row>
        <row r="429">
          <cell r="C429" t="str">
            <v>50005</v>
          </cell>
          <cell r="D429" t="str">
            <v>RPM</v>
          </cell>
          <cell r="E429">
            <v>27</v>
          </cell>
        </row>
        <row r="430">
          <cell r="C430" t="str">
            <v>50005</v>
          </cell>
          <cell r="D430" t="str">
            <v>UZC</v>
          </cell>
          <cell r="E430">
            <v>49</v>
          </cell>
        </row>
        <row r="431">
          <cell r="C431" t="str">
            <v>50005</v>
          </cell>
          <cell r="D431" t="str">
            <v>UZI</v>
          </cell>
          <cell r="E431">
            <v>308</v>
          </cell>
        </row>
        <row r="432">
          <cell r="C432" t="str">
            <v>50005</v>
          </cell>
          <cell r="D432" t="str">
            <v>VAC</v>
          </cell>
          <cell r="E432">
            <v>2209</v>
          </cell>
        </row>
        <row r="433">
          <cell r="C433" t="str">
            <v>50006</v>
          </cell>
          <cell r="D433" t="str">
            <v>CD2</v>
          </cell>
          <cell r="E433">
            <v>1</v>
          </cell>
        </row>
        <row r="434">
          <cell r="C434" t="str">
            <v>50006</v>
          </cell>
          <cell r="D434" t="str">
            <v>D2</v>
          </cell>
          <cell r="E434">
            <v>1</v>
          </cell>
        </row>
        <row r="435">
          <cell r="C435" t="str">
            <v>50006</v>
          </cell>
          <cell r="D435" t="str">
            <v>DP</v>
          </cell>
          <cell r="E435">
            <v>5</v>
          </cell>
        </row>
        <row r="436">
          <cell r="C436" t="str">
            <v>50006</v>
          </cell>
          <cell r="D436" t="str">
            <v>END</v>
          </cell>
          <cell r="E436">
            <v>3</v>
          </cell>
        </row>
        <row r="437">
          <cell r="C437" t="str">
            <v>50006</v>
          </cell>
          <cell r="D437" t="str">
            <v>HT</v>
          </cell>
          <cell r="E437">
            <v>8</v>
          </cell>
        </row>
        <row r="438">
          <cell r="C438" t="str">
            <v>50006</v>
          </cell>
          <cell r="D438" t="str">
            <v>K1</v>
          </cell>
          <cell r="E438">
            <v>106</v>
          </cell>
        </row>
        <row r="439">
          <cell r="C439" t="str">
            <v>50006</v>
          </cell>
          <cell r="D439" t="str">
            <v>KT</v>
          </cell>
          <cell r="E439">
            <v>32</v>
          </cell>
        </row>
        <row r="440">
          <cell r="C440" t="str">
            <v>50006</v>
          </cell>
          <cell r="D440" t="str">
            <v>KT1</v>
          </cell>
          <cell r="E440">
            <v>32</v>
          </cell>
        </row>
        <row r="441">
          <cell r="C441" t="str">
            <v>50006</v>
          </cell>
          <cell r="D441" t="str">
            <v>LBC</v>
          </cell>
          <cell r="E441">
            <v>19</v>
          </cell>
        </row>
        <row r="442">
          <cell r="C442" t="str">
            <v>50006</v>
          </cell>
          <cell r="D442" t="str">
            <v>NP</v>
          </cell>
          <cell r="E442">
            <v>189</v>
          </cell>
        </row>
        <row r="443">
          <cell r="C443" t="str">
            <v>50006</v>
          </cell>
          <cell r="D443" t="str">
            <v>OA</v>
          </cell>
          <cell r="E443">
            <v>133</v>
          </cell>
        </row>
        <row r="444">
          <cell r="C444" t="str">
            <v>50006</v>
          </cell>
          <cell r="D444" t="str">
            <v>PP</v>
          </cell>
          <cell r="E444">
            <v>204</v>
          </cell>
        </row>
        <row r="445">
          <cell r="C445" t="str">
            <v>50006</v>
          </cell>
          <cell r="D445" t="str">
            <v>PS</v>
          </cell>
          <cell r="E445">
            <v>3</v>
          </cell>
        </row>
        <row r="446">
          <cell r="C446" t="str">
            <v>50006</v>
          </cell>
          <cell r="D446" t="str">
            <v>RP</v>
          </cell>
          <cell r="E446">
            <v>399</v>
          </cell>
        </row>
        <row r="447">
          <cell r="C447" t="str">
            <v>50006</v>
          </cell>
          <cell r="D447" t="str">
            <v>RPM</v>
          </cell>
          <cell r="E447">
            <v>6</v>
          </cell>
        </row>
        <row r="448">
          <cell r="C448" t="str">
            <v>50006</v>
          </cell>
          <cell r="D448" t="str">
            <v>UZI</v>
          </cell>
          <cell r="E448">
            <v>9</v>
          </cell>
        </row>
        <row r="449">
          <cell r="C449" t="str">
            <v>50006</v>
          </cell>
          <cell r="D449" t="str">
            <v>VAC</v>
          </cell>
          <cell r="E449">
            <v>53</v>
          </cell>
        </row>
        <row r="450">
          <cell r="C450" t="str">
            <v>50012</v>
          </cell>
          <cell r="D450" t="str">
            <v>END</v>
          </cell>
          <cell r="E450">
            <v>1</v>
          </cell>
        </row>
        <row r="451">
          <cell r="C451" t="str">
            <v>50012</v>
          </cell>
          <cell r="D451" t="str">
            <v>K1</v>
          </cell>
          <cell r="E451">
            <v>2</v>
          </cell>
        </row>
        <row r="452">
          <cell r="C452" t="str">
            <v>50012</v>
          </cell>
          <cell r="D452" t="str">
            <v>LBC</v>
          </cell>
          <cell r="E452">
            <v>4</v>
          </cell>
        </row>
        <row r="453">
          <cell r="C453" t="str">
            <v>50012</v>
          </cell>
          <cell r="D453" t="str">
            <v>NP</v>
          </cell>
          <cell r="E453">
            <v>8</v>
          </cell>
        </row>
        <row r="454">
          <cell r="C454" t="str">
            <v>50012</v>
          </cell>
          <cell r="D454" t="str">
            <v>OA</v>
          </cell>
          <cell r="E454">
            <v>6</v>
          </cell>
        </row>
        <row r="455">
          <cell r="C455" t="str">
            <v>50012</v>
          </cell>
          <cell r="D455" t="str">
            <v>PP</v>
          </cell>
          <cell r="E455">
            <v>3</v>
          </cell>
        </row>
        <row r="456">
          <cell r="C456" t="str">
            <v>50012</v>
          </cell>
          <cell r="D456" t="str">
            <v>RP</v>
          </cell>
          <cell r="E456">
            <v>18</v>
          </cell>
        </row>
        <row r="457">
          <cell r="C457" t="str">
            <v>50012</v>
          </cell>
          <cell r="D457" t="str">
            <v>RPM</v>
          </cell>
          <cell r="E457">
            <v>2</v>
          </cell>
        </row>
        <row r="458">
          <cell r="C458" t="str">
            <v>50012</v>
          </cell>
          <cell r="D458" t="str">
            <v>VAC</v>
          </cell>
          <cell r="E458">
            <v>2</v>
          </cell>
        </row>
        <row r="459">
          <cell r="C459" t="str">
            <v>50046</v>
          </cell>
          <cell r="D459" t="str">
            <v>CD2</v>
          </cell>
          <cell r="E459">
            <v>73</v>
          </cell>
        </row>
        <row r="460">
          <cell r="C460" t="str">
            <v>50046</v>
          </cell>
          <cell r="D460" t="str">
            <v>D2</v>
          </cell>
          <cell r="E460">
            <v>70</v>
          </cell>
        </row>
        <row r="461">
          <cell r="C461" t="str">
            <v>50046</v>
          </cell>
          <cell r="D461" t="str">
            <v>DP</v>
          </cell>
          <cell r="E461">
            <v>352</v>
          </cell>
        </row>
        <row r="462">
          <cell r="C462" t="str">
            <v>50046</v>
          </cell>
          <cell r="D462" t="str">
            <v>DPU</v>
          </cell>
          <cell r="E462">
            <v>122</v>
          </cell>
        </row>
        <row r="463">
          <cell r="C463" t="str">
            <v>50046</v>
          </cell>
          <cell r="D463" t="str">
            <v>END</v>
          </cell>
          <cell r="E463">
            <v>65</v>
          </cell>
        </row>
        <row r="464">
          <cell r="C464" t="str">
            <v>50046</v>
          </cell>
          <cell r="D464" t="str">
            <v>GIS</v>
          </cell>
          <cell r="E464">
            <v>42</v>
          </cell>
        </row>
        <row r="465">
          <cell r="C465" t="str">
            <v>50046</v>
          </cell>
          <cell r="D465" t="str">
            <v>HT</v>
          </cell>
          <cell r="E465">
            <v>26</v>
          </cell>
        </row>
        <row r="466">
          <cell r="C466" t="str">
            <v>50046</v>
          </cell>
          <cell r="D466" t="str">
            <v>K1</v>
          </cell>
          <cell r="E466">
            <v>571</v>
          </cell>
        </row>
        <row r="467">
          <cell r="C467" t="str">
            <v>50046</v>
          </cell>
          <cell r="D467" t="str">
            <v>KT</v>
          </cell>
          <cell r="E467">
            <v>378</v>
          </cell>
        </row>
        <row r="468">
          <cell r="C468" t="str">
            <v>50046</v>
          </cell>
          <cell r="D468" t="str">
            <v>KT1</v>
          </cell>
          <cell r="E468">
            <v>378</v>
          </cell>
        </row>
        <row r="469">
          <cell r="C469" t="str">
            <v>50046</v>
          </cell>
          <cell r="D469" t="str">
            <v>LBC</v>
          </cell>
          <cell r="E469">
            <v>530</v>
          </cell>
        </row>
        <row r="470">
          <cell r="C470" t="str">
            <v>50046</v>
          </cell>
          <cell r="D470" t="str">
            <v>MT1</v>
          </cell>
          <cell r="E470">
            <v>18</v>
          </cell>
        </row>
        <row r="471">
          <cell r="C471" t="str">
            <v>50046</v>
          </cell>
          <cell r="D471" t="str">
            <v>NP</v>
          </cell>
          <cell r="E471">
            <v>4570</v>
          </cell>
        </row>
        <row r="472">
          <cell r="C472" t="str">
            <v>50046</v>
          </cell>
          <cell r="D472" t="str">
            <v>OA</v>
          </cell>
          <cell r="E472">
            <v>5375</v>
          </cell>
        </row>
        <row r="473">
          <cell r="C473" t="str">
            <v>50046</v>
          </cell>
          <cell r="D473" t="str">
            <v>PP</v>
          </cell>
          <cell r="E473">
            <v>8628</v>
          </cell>
        </row>
        <row r="474">
          <cell r="C474" t="str">
            <v>50046</v>
          </cell>
          <cell r="D474" t="str">
            <v>PS</v>
          </cell>
          <cell r="E474">
            <v>50</v>
          </cell>
        </row>
        <row r="475">
          <cell r="C475" t="str">
            <v>50046</v>
          </cell>
          <cell r="D475" t="str">
            <v>RP</v>
          </cell>
          <cell r="E475">
            <v>16989</v>
          </cell>
        </row>
        <row r="476">
          <cell r="C476" t="str">
            <v>50046</v>
          </cell>
          <cell r="D476" t="str">
            <v>RPM</v>
          </cell>
          <cell r="E476">
            <v>18</v>
          </cell>
        </row>
        <row r="477">
          <cell r="C477" t="str">
            <v>50046</v>
          </cell>
          <cell r="D477" t="str">
            <v>UZC</v>
          </cell>
          <cell r="E477">
            <v>57</v>
          </cell>
        </row>
        <row r="478">
          <cell r="C478" t="str">
            <v>50046</v>
          </cell>
          <cell r="D478" t="str">
            <v>UZI</v>
          </cell>
          <cell r="E478">
            <v>333</v>
          </cell>
        </row>
        <row r="479">
          <cell r="C479" t="str">
            <v>50046</v>
          </cell>
          <cell r="D479" t="str">
            <v>VAC</v>
          </cell>
          <cell r="E479">
            <v>2128</v>
          </cell>
        </row>
        <row r="480">
          <cell r="C480" t="str">
            <v>50051</v>
          </cell>
          <cell r="D480" t="str">
            <v>DP</v>
          </cell>
          <cell r="E480">
            <v>1</v>
          </cell>
        </row>
        <row r="481">
          <cell r="C481" t="str">
            <v>50051</v>
          </cell>
          <cell r="D481" t="str">
            <v>K1</v>
          </cell>
          <cell r="E481">
            <v>2</v>
          </cell>
        </row>
        <row r="482">
          <cell r="C482" t="str">
            <v>50051</v>
          </cell>
          <cell r="D482" t="str">
            <v>KT</v>
          </cell>
          <cell r="E482">
            <v>2</v>
          </cell>
        </row>
        <row r="483">
          <cell r="C483" t="str">
            <v>50051</v>
          </cell>
          <cell r="D483" t="str">
            <v>KT1</v>
          </cell>
          <cell r="E483">
            <v>2</v>
          </cell>
        </row>
        <row r="484">
          <cell r="C484" t="str">
            <v>50051</v>
          </cell>
          <cell r="D484" t="str">
            <v>LBC</v>
          </cell>
          <cell r="E484">
            <v>4</v>
          </cell>
        </row>
        <row r="485">
          <cell r="C485" t="str">
            <v>50051</v>
          </cell>
          <cell r="D485" t="str">
            <v>NP</v>
          </cell>
          <cell r="E485">
            <v>13</v>
          </cell>
        </row>
        <row r="486">
          <cell r="C486" t="str">
            <v>50051</v>
          </cell>
          <cell r="D486" t="str">
            <v>OA</v>
          </cell>
          <cell r="E486">
            <v>12</v>
          </cell>
        </row>
        <row r="487">
          <cell r="C487" t="str">
            <v>50051</v>
          </cell>
          <cell r="D487" t="str">
            <v>PP</v>
          </cell>
          <cell r="E487">
            <v>36</v>
          </cell>
        </row>
        <row r="488">
          <cell r="C488" t="str">
            <v>50051</v>
          </cell>
          <cell r="D488" t="str">
            <v>RP</v>
          </cell>
          <cell r="E488">
            <v>56</v>
          </cell>
        </row>
        <row r="489">
          <cell r="C489" t="str">
            <v>50051</v>
          </cell>
          <cell r="D489" t="str">
            <v>RPM</v>
          </cell>
          <cell r="E489">
            <v>4</v>
          </cell>
        </row>
        <row r="490">
          <cell r="C490" t="str">
            <v>50051</v>
          </cell>
          <cell r="D490" t="str">
            <v>UZI</v>
          </cell>
          <cell r="E490">
            <v>2</v>
          </cell>
        </row>
        <row r="491">
          <cell r="C491" t="str">
            <v>50051</v>
          </cell>
          <cell r="D491" t="str">
            <v>VAC</v>
          </cell>
          <cell r="E491">
            <v>7</v>
          </cell>
        </row>
        <row r="492">
          <cell r="C492" t="str">
            <v>50005</v>
          </cell>
          <cell r="D492" t="str">
            <v>OA</v>
          </cell>
          <cell r="E492">
            <v>244</v>
          </cell>
        </row>
        <row r="493">
          <cell r="C493" t="str">
            <v>50005</v>
          </cell>
          <cell r="D493" t="str">
            <v>PP</v>
          </cell>
          <cell r="E493">
            <v>493</v>
          </cell>
        </row>
        <row r="494">
          <cell r="C494" t="str">
            <v>50005</v>
          </cell>
          <cell r="D494" t="str">
            <v>RP</v>
          </cell>
          <cell r="E494">
            <v>345</v>
          </cell>
        </row>
        <row r="495">
          <cell r="C495" t="str">
            <v>50006</v>
          </cell>
          <cell r="D495" t="str">
            <v>OA</v>
          </cell>
          <cell r="E495">
            <v>4</v>
          </cell>
        </row>
        <row r="496">
          <cell r="C496" t="str">
            <v>50006</v>
          </cell>
          <cell r="D496" t="str">
            <v>PP</v>
          </cell>
          <cell r="E496">
            <v>10</v>
          </cell>
        </row>
        <row r="497">
          <cell r="C497" t="str">
            <v>50006</v>
          </cell>
          <cell r="D497" t="str">
            <v>RP</v>
          </cell>
          <cell r="E497">
            <v>4</v>
          </cell>
        </row>
        <row r="498">
          <cell r="C498" t="str">
            <v>50012</v>
          </cell>
          <cell r="D498" t="str">
            <v>OA</v>
          </cell>
          <cell r="E498">
            <v>1</v>
          </cell>
        </row>
        <row r="499">
          <cell r="C499" t="str">
            <v>50012</v>
          </cell>
          <cell r="D499" t="str">
            <v>RP</v>
          </cell>
          <cell r="E499">
            <v>1</v>
          </cell>
        </row>
        <row r="500">
          <cell r="C500" t="str">
            <v>50046</v>
          </cell>
          <cell r="D500" t="str">
            <v>OA</v>
          </cell>
          <cell r="E500">
            <v>185</v>
          </cell>
        </row>
        <row r="501">
          <cell r="C501" t="str">
            <v>50046</v>
          </cell>
          <cell r="D501" t="str">
            <v>PP</v>
          </cell>
          <cell r="E501">
            <v>568</v>
          </cell>
        </row>
        <row r="502">
          <cell r="C502" t="str">
            <v>50046</v>
          </cell>
          <cell r="D502" t="str">
            <v>RP</v>
          </cell>
          <cell r="E502">
            <v>300</v>
          </cell>
        </row>
        <row r="503">
          <cell r="C503" t="str">
            <v>50051</v>
          </cell>
          <cell r="D503" t="str">
            <v>OA</v>
          </cell>
          <cell r="E503">
            <v>3</v>
          </cell>
        </row>
        <row r="504">
          <cell r="C504" t="str">
            <v>50051</v>
          </cell>
          <cell r="D504" t="str">
            <v>PP</v>
          </cell>
          <cell r="E504">
            <v>6</v>
          </cell>
        </row>
        <row r="505">
          <cell r="C505" t="str">
            <v>50005</v>
          </cell>
          <cell r="D505" t="str">
            <v>UE</v>
          </cell>
          <cell r="E505">
            <v>36662</v>
          </cell>
        </row>
        <row r="506">
          <cell r="C506" t="str">
            <v>50006</v>
          </cell>
          <cell r="D506" t="str">
            <v>UE</v>
          </cell>
          <cell r="E506">
            <v>936</v>
          </cell>
        </row>
        <row r="507">
          <cell r="C507" t="str">
            <v>50012</v>
          </cell>
          <cell r="D507" t="str">
            <v>UE</v>
          </cell>
          <cell r="E507">
            <v>46</v>
          </cell>
        </row>
        <row r="508">
          <cell r="C508" t="str">
            <v>50046</v>
          </cell>
          <cell r="D508" t="str">
            <v>UE</v>
          </cell>
          <cell r="E508">
            <v>33810</v>
          </cell>
        </row>
        <row r="509">
          <cell r="C509" t="str">
            <v>50051</v>
          </cell>
          <cell r="D509" t="str">
            <v>UE</v>
          </cell>
          <cell r="E509">
            <v>171</v>
          </cell>
        </row>
        <row r="510">
          <cell r="C510" t="str">
            <v>50005</v>
          </cell>
          <cell r="D510" t="str">
            <v>MT</v>
          </cell>
          <cell r="E510">
            <v>98</v>
          </cell>
        </row>
        <row r="511">
          <cell r="C511" t="str">
            <v>50005</v>
          </cell>
          <cell r="D511" t="str">
            <v>MT1</v>
          </cell>
          <cell r="E511">
            <v>124</v>
          </cell>
        </row>
        <row r="512">
          <cell r="C512" t="str">
            <v>50006</v>
          </cell>
          <cell r="D512" t="str">
            <v>MT</v>
          </cell>
          <cell r="E512">
            <v>8</v>
          </cell>
        </row>
        <row r="513">
          <cell r="C513" t="str">
            <v>50006</v>
          </cell>
          <cell r="D513" t="str">
            <v>MT1</v>
          </cell>
          <cell r="E513">
            <v>12</v>
          </cell>
        </row>
        <row r="514">
          <cell r="C514" t="str">
            <v>50046</v>
          </cell>
          <cell r="D514" t="str">
            <v>MT</v>
          </cell>
          <cell r="E514">
            <v>126</v>
          </cell>
        </row>
        <row r="515">
          <cell r="C515" t="str">
            <v>50046</v>
          </cell>
          <cell r="D515" t="str">
            <v>MT1</v>
          </cell>
          <cell r="E515">
            <v>164</v>
          </cell>
        </row>
        <row r="516">
          <cell r="C516" t="str">
            <v>50005</v>
          </cell>
          <cell r="D516" t="str">
            <v>D2</v>
          </cell>
          <cell r="E516">
            <v>34</v>
          </cell>
        </row>
        <row r="517">
          <cell r="C517" t="str">
            <v>50005</v>
          </cell>
          <cell r="D517" t="str">
            <v>RP</v>
          </cell>
          <cell r="E517">
            <v>46</v>
          </cell>
        </row>
        <row r="518">
          <cell r="C518" t="str">
            <v>50005</v>
          </cell>
          <cell r="D518" t="str">
            <v>UZI</v>
          </cell>
          <cell r="E518">
            <v>1</v>
          </cell>
        </row>
        <row r="519">
          <cell r="C519" t="str">
            <v>50006</v>
          </cell>
          <cell r="D519" t="str">
            <v>D2</v>
          </cell>
          <cell r="E519">
            <v>18</v>
          </cell>
        </row>
        <row r="520">
          <cell r="C520" t="str">
            <v>50006</v>
          </cell>
          <cell r="D520" t="str">
            <v>RP</v>
          </cell>
          <cell r="E520">
            <v>24</v>
          </cell>
        </row>
        <row r="521">
          <cell r="C521" t="str">
            <v>50046</v>
          </cell>
          <cell r="D521" t="str">
            <v>D2</v>
          </cell>
          <cell r="E521">
            <v>33</v>
          </cell>
        </row>
        <row r="522">
          <cell r="C522" t="str">
            <v>50046</v>
          </cell>
          <cell r="D522" t="str">
            <v>RP</v>
          </cell>
          <cell r="E522">
            <v>49</v>
          </cell>
        </row>
        <row r="523">
          <cell r="C523" t="str">
            <v>50051</v>
          </cell>
          <cell r="D523" t="str">
            <v>D2</v>
          </cell>
          <cell r="E523">
            <v>1</v>
          </cell>
        </row>
        <row r="524">
          <cell r="C524" t="str">
            <v>50051</v>
          </cell>
          <cell r="D524" t="str">
            <v>RP</v>
          </cell>
          <cell r="E524">
            <v>2</v>
          </cell>
        </row>
        <row r="525">
          <cell r="C525" t="str">
            <v>50005</v>
          </cell>
          <cell r="D525" t="str">
            <v>CD2</v>
          </cell>
          <cell r="E525">
            <v>1</v>
          </cell>
        </row>
        <row r="526">
          <cell r="C526" t="str">
            <v>50005</v>
          </cell>
          <cell r="D526" t="str">
            <v>CK1</v>
          </cell>
          <cell r="E526">
            <v>2</v>
          </cell>
        </row>
        <row r="527">
          <cell r="C527" t="str">
            <v>50005</v>
          </cell>
          <cell r="D527" t="str">
            <v>D2</v>
          </cell>
          <cell r="E527">
            <v>1</v>
          </cell>
        </row>
        <row r="528">
          <cell r="C528" t="str">
            <v>50005</v>
          </cell>
          <cell r="D528" t="str">
            <v>DP</v>
          </cell>
          <cell r="E528">
            <v>3</v>
          </cell>
        </row>
        <row r="529">
          <cell r="C529" t="str">
            <v>50005</v>
          </cell>
          <cell r="D529" t="str">
            <v>K1</v>
          </cell>
          <cell r="E529">
            <v>84</v>
          </cell>
        </row>
        <row r="530">
          <cell r="C530" t="str">
            <v>50005</v>
          </cell>
          <cell r="D530" t="str">
            <v>KT</v>
          </cell>
          <cell r="E530">
            <v>6</v>
          </cell>
        </row>
        <row r="531">
          <cell r="C531" t="str">
            <v>50005</v>
          </cell>
          <cell r="D531" t="str">
            <v>MT</v>
          </cell>
          <cell r="E531">
            <v>7</v>
          </cell>
        </row>
        <row r="532">
          <cell r="C532" t="str">
            <v>50005</v>
          </cell>
          <cell r="D532" t="str">
            <v>MT1</v>
          </cell>
          <cell r="E532">
            <v>7</v>
          </cell>
        </row>
        <row r="533">
          <cell r="C533" t="str">
            <v>50005</v>
          </cell>
          <cell r="D533" t="str">
            <v>NP</v>
          </cell>
          <cell r="E533">
            <v>36</v>
          </cell>
        </row>
        <row r="534">
          <cell r="C534" t="str">
            <v>50005</v>
          </cell>
          <cell r="D534" t="str">
            <v>OA</v>
          </cell>
          <cell r="E534">
            <v>7</v>
          </cell>
        </row>
        <row r="535">
          <cell r="C535" t="str">
            <v>50005</v>
          </cell>
          <cell r="D535" t="str">
            <v>PP</v>
          </cell>
          <cell r="E535">
            <v>54</v>
          </cell>
        </row>
        <row r="536">
          <cell r="C536" t="str">
            <v>50005</v>
          </cell>
          <cell r="D536" t="str">
            <v>PS</v>
          </cell>
          <cell r="E536">
            <v>26</v>
          </cell>
        </row>
        <row r="537">
          <cell r="C537" t="str">
            <v>50005</v>
          </cell>
          <cell r="D537" t="str">
            <v>RP</v>
          </cell>
          <cell r="E537">
            <v>43</v>
          </cell>
        </row>
        <row r="538">
          <cell r="C538" t="str">
            <v>50005</v>
          </cell>
          <cell r="D538" t="str">
            <v>VAC</v>
          </cell>
          <cell r="E538">
            <v>8</v>
          </cell>
        </row>
        <row r="539">
          <cell r="C539" t="str">
            <v>50006</v>
          </cell>
          <cell r="D539" t="str">
            <v>CD2</v>
          </cell>
          <cell r="E539">
            <v>99</v>
          </cell>
        </row>
        <row r="540">
          <cell r="C540" t="str">
            <v>50006</v>
          </cell>
          <cell r="D540" t="str">
            <v>CK1</v>
          </cell>
          <cell r="E540">
            <v>45</v>
          </cell>
        </row>
        <row r="541">
          <cell r="C541" t="str">
            <v>50006</v>
          </cell>
          <cell r="D541" t="str">
            <v>D2</v>
          </cell>
          <cell r="E541">
            <v>170</v>
          </cell>
        </row>
        <row r="542">
          <cell r="C542" t="str">
            <v>50006</v>
          </cell>
          <cell r="D542" t="str">
            <v>DP</v>
          </cell>
          <cell r="E542">
            <v>712</v>
          </cell>
        </row>
        <row r="543">
          <cell r="C543" t="str">
            <v>50006</v>
          </cell>
          <cell r="D543" t="str">
            <v>DPU</v>
          </cell>
          <cell r="E543">
            <v>41</v>
          </cell>
        </row>
        <row r="544">
          <cell r="C544" t="str">
            <v>50006</v>
          </cell>
          <cell r="D544" t="str">
            <v>END</v>
          </cell>
          <cell r="E544">
            <v>102</v>
          </cell>
        </row>
        <row r="545">
          <cell r="C545" t="str">
            <v>50006</v>
          </cell>
          <cell r="D545" t="str">
            <v>GD</v>
          </cell>
          <cell r="E545">
            <v>151</v>
          </cell>
        </row>
        <row r="546">
          <cell r="C546" t="str">
            <v>50006</v>
          </cell>
          <cell r="D546" t="str">
            <v>GIS</v>
          </cell>
          <cell r="E546">
            <v>4</v>
          </cell>
        </row>
        <row r="547">
          <cell r="C547" t="str">
            <v>50006</v>
          </cell>
          <cell r="D547" t="str">
            <v>K1</v>
          </cell>
          <cell r="E547">
            <v>748</v>
          </cell>
        </row>
        <row r="548">
          <cell r="C548" t="str">
            <v>50006</v>
          </cell>
          <cell r="D548" t="str">
            <v>KT</v>
          </cell>
          <cell r="E548">
            <v>199</v>
          </cell>
        </row>
        <row r="549">
          <cell r="C549" t="str">
            <v>50006</v>
          </cell>
          <cell r="D549" t="str">
            <v>MT</v>
          </cell>
          <cell r="E549">
            <v>344</v>
          </cell>
        </row>
        <row r="550">
          <cell r="C550" t="str">
            <v>50006</v>
          </cell>
          <cell r="D550" t="str">
            <v>MT1</v>
          </cell>
          <cell r="E550">
            <v>339</v>
          </cell>
        </row>
        <row r="551">
          <cell r="C551" t="str">
            <v>50006</v>
          </cell>
          <cell r="D551" t="str">
            <v>NP</v>
          </cell>
          <cell r="E551">
            <v>6741</v>
          </cell>
        </row>
        <row r="552">
          <cell r="C552" t="str">
            <v>50006</v>
          </cell>
          <cell r="D552" t="str">
            <v>OA</v>
          </cell>
          <cell r="E552">
            <v>2320</v>
          </cell>
        </row>
        <row r="553">
          <cell r="C553" t="str">
            <v>50006</v>
          </cell>
          <cell r="D553" t="str">
            <v>PP</v>
          </cell>
          <cell r="E553">
            <v>6355</v>
          </cell>
        </row>
        <row r="554">
          <cell r="C554" t="str">
            <v>50006</v>
          </cell>
          <cell r="D554" t="str">
            <v>PS</v>
          </cell>
          <cell r="E554">
            <v>194</v>
          </cell>
        </row>
        <row r="555">
          <cell r="C555" t="str">
            <v>50006</v>
          </cell>
          <cell r="D555" t="str">
            <v>RP</v>
          </cell>
          <cell r="E555">
            <v>8350</v>
          </cell>
        </row>
        <row r="556">
          <cell r="C556" t="str">
            <v>50006</v>
          </cell>
          <cell r="D556" t="str">
            <v>UZI</v>
          </cell>
          <cell r="E556">
            <v>97</v>
          </cell>
        </row>
        <row r="557">
          <cell r="C557" t="str">
            <v>50006</v>
          </cell>
          <cell r="D557" t="str">
            <v>VAC</v>
          </cell>
          <cell r="E557">
            <v>1336</v>
          </cell>
        </row>
        <row r="558">
          <cell r="C558" t="str">
            <v>50046</v>
          </cell>
          <cell r="D558" t="str">
            <v>CD2</v>
          </cell>
          <cell r="E558">
            <v>1</v>
          </cell>
        </row>
        <row r="559">
          <cell r="C559" t="str">
            <v>50046</v>
          </cell>
          <cell r="D559" t="str">
            <v>D2</v>
          </cell>
          <cell r="E559">
            <v>2</v>
          </cell>
        </row>
        <row r="560">
          <cell r="C560" t="str">
            <v>50046</v>
          </cell>
          <cell r="D560" t="str">
            <v>DP</v>
          </cell>
          <cell r="E560">
            <v>4</v>
          </cell>
        </row>
        <row r="561">
          <cell r="C561" t="str">
            <v>50046</v>
          </cell>
          <cell r="D561" t="str">
            <v>K1</v>
          </cell>
          <cell r="E561">
            <v>53</v>
          </cell>
        </row>
        <row r="562">
          <cell r="C562" t="str">
            <v>50046</v>
          </cell>
          <cell r="D562" t="str">
            <v>KT</v>
          </cell>
          <cell r="E562">
            <v>2</v>
          </cell>
        </row>
        <row r="563">
          <cell r="C563" t="str">
            <v>50046</v>
          </cell>
          <cell r="D563" t="str">
            <v>MT</v>
          </cell>
          <cell r="E563">
            <v>3</v>
          </cell>
        </row>
        <row r="564">
          <cell r="C564" t="str">
            <v>50046</v>
          </cell>
          <cell r="D564" t="str">
            <v>MT1</v>
          </cell>
          <cell r="E564">
            <v>2</v>
          </cell>
        </row>
        <row r="565">
          <cell r="C565" t="str">
            <v>50046</v>
          </cell>
          <cell r="D565" t="str">
            <v>NP</v>
          </cell>
          <cell r="E565">
            <v>26</v>
          </cell>
        </row>
        <row r="566">
          <cell r="C566" t="str">
            <v>50046</v>
          </cell>
          <cell r="D566" t="str">
            <v>OA</v>
          </cell>
          <cell r="E566">
            <v>9</v>
          </cell>
        </row>
        <row r="567">
          <cell r="C567" t="str">
            <v>50046</v>
          </cell>
          <cell r="D567" t="str">
            <v>PP</v>
          </cell>
          <cell r="E567">
            <v>21</v>
          </cell>
        </row>
        <row r="568">
          <cell r="C568" t="str">
            <v>50046</v>
          </cell>
          <cell r="D568" t="str">
            <v>PS</v>
          </cell>
          <cell r="E568">
            <v>56</v>
          </cell>
        </row>
        <row r="569">
          <cell r="C569" t="str">
            <v>50046</v>
          </cell>
          <cell r="D569" t="str">
            <v>RP</v>
          </cell>
          <cell r="E569">
            <v>29</v>
          </cell>
        </row>
        <row r="570">
          <cell r="C570" t="str">
            <v>50046</v>
          </cell>
          <cell r="D570" t="str">
            <v>VAC</v>
          </cell>
          <cell r="E570">
            <v>8</v>
          </cell>
        </row>
        <row r="571">
          <cell r="C571" t="str">
            <v>50051</v>
          </cell>
          <cell r="D571" t="str">
            <v>NP</v>
          </cell>
          <cell r="E571">
            <v>1</v>
          </cell>
        </row>
        <row r="572">
          <cell r="C572" t="str">
            <v>50005</v>
          </cell>
          <cell r="D572" t="str">
            <v>NP</v>
          </cell>
          <cell r="E572">
            <v>12</v>
          </cell>
        </row>
        <row r="573">
          <cell r="C573" t="str">
            <v>50005</v>
          </cell>
          <cell r="D573" t="str">
            <v>OA</v>
          </cell>
          <cell r="E573">
            <v>6</v>
          </cell>
        </row>
        <row r="574">
          <cell r="C574" t="str">
            <v>50005</v>
          </cell>
          <cell r="D574" t="str">
            <v>PP</v>
          </cell>
          <cell r="E574">
            <v>5</v>
          </cell>
        </row>
        <row r="575">
          <cell r="C575" t="str">
            <v>50005</v>
          </cell>
          <cell r="D575" t="str">
            <v>RP</v>
          </cell>
          <cell r="E575">
            <v>11</v>
          </cell>
        </row>
        <row r="576">
          <cell r="C576" t="str">
            <v>50005</v>
          </cell>
          <cell r="D576" t="str">
            <v>UZI</v>
          </cell>
          <cell r="E576">
            <v>1</v>
          </cell>
        </row>
        <row r="577">
          <cell r="C577" t="str">
            <v>50005</v>
          </cell>
          <cell r="D577" t="str">
            <v>VAC</v>
          </cell>
          <cell r="E577">
            <v>6</v>
          </cell>
        </row>
        <row r="578">
          <cell r="C578" t="str">
            <v>50006</v>
          </cell>
          <cell r="D578" t="str">
            <v>DP</v>
          </cell>
          <cell r="E578">
            <v>155</v>
          </cell>
        </row>
        <row r="579">
          <cell r="C579" t="str">
            <v>50006</v>
          </cell>
          <cell r="D579" t="str">
            <v>DPU</v>
          </cell>
          <cell r="E579">
            <v>56</v>
          </cell>
        </row>
        <row r="580">
          <cell r="C580" t="str">
            <v>50006</v>
          </cell>
          <cell r="D580" t="str">
            <v>END</v>
          </cell>
          <cell r="E580">
            <v>58</v>
          </cell>
        </row>
        <row r="581">
          <cell r="C581" t="str">
            <v>50006</v>
          </cell>
          <cell r="D581" t="str">
            <v>GIS</v>
          </cell>
          <cell r="E581">
            <v>32</v>
          </cell>
        </row>
        <row r="582">
          <cell r="C582" t="str">
            <v>50006</v>
          </cell>
          <cell r="D582" t="str">
            <v>KT</v>
          </cell>
          <cell r="E582">
            <v>141</v>
          </cell>
        </row>
        <row r="583">
          <cell r="C583" t="str">
            <v>50006</v>
          </cell>
          <cell r="D583" t="str">
            <v>NP</v>
          </cell>
          <cell r="E583">
            <v>1674</v>
          </cell>
        </row>
        <row r="584">
          <cell r="C584" t="str">
            <v>50006</v>
          </cell>
          <cell r="D584" t="str">
            <v>OA</v>
          </cell>
          <cell r="E584">
            <v>1374</v>
          </cell>
        </row>
        <row r="585">
          <cell r="C585" t="str">
            <v>50006</v>
          </cell>
          <cell r="D585" t="str">
            <v>PP</v>
          </cell>
          <cell r="E585">
            <v>472</v>
          </cell>
        </row>
        <row r="586">
          <cell r="C586" t="str">
            <v>50006</v>
          </cell>
          <cell r="D586" t="str">
            <v>RP</v>
          </cell>
          <cell r="E586">
            <v>2560</v>
          </cell>
        </row>
        <row r="587">
          <cell r="C587" t="str">
            <v>50006</v>
          </cell>
          <cell r="D587" t="str">
            <v>UE</v>
          </cell>
          <cell r="E587">
            <v>4184</v>
          </cell>
        </row>
        <row r="588">
          <cell r="C588" t="str">
            <v>50006</v>
          </cell>
          <cell r="D588" t="str">
            <v>UZI</v>
          </cell>
          <cell r="E588">
            <v>86</v>
          </cell>
        </row>
        <row r="589">
          <cell r="C589" t="str">
            <v>50006</v>
          </cell>
          <cell r="D589" t="str">
            <v>VAC</v>
          </cell>
          <cell r="E589">
            <v>557</v>
          </cell>
        </row>
        <row r="590">
          <cell r="C590" t="str">
            <v>50046</v>
          </cell>
          <cell r="D590" t="str">
            <v>NP</v>
          </cell>
          <cell r="E590">
            <v>11</v>
          </cell>
        </row>
        <row r="591">
          <cell r="C591" t="str">
            <v>50046</v>
          </cell>
          <cell r="D591" t="str">
            <v>OA</v>
          </cell>
          <cell r="E591">
            <v>4</v>
          </cell>
        </row>
        <row r="592">
          <cell r="C592" t="str">
            <v>50046</v>
          </cell>
          <cell r="D592" t="str">
            <v>PP</v>
          </cell>
          <cell r="E592">
            <v>1</v>
          </cell>
        </row>
        <row r="593">
          <cell r="C593" t="str">
            <v>50046</v>
          </cell>
          <cell r="D593" t="str">
            <v>RP</v>
          </cell>
          <cell r="E593">
            <v>7</v>
          </cell>
        </row>
        <row r="594">
          <cell r="C594" t="str">
            <v>50046</v>
          </cell>
          <cell r="D594" t="str">
            <v>UE</v>
          </cell>
          <cell r="E594">
            <v>6</v>
          </cell>
        </row>
        <row r="595">
          <cell r="C595" t="str">
            <v>50046</v>
          </cell>
          <cell r="D595" t="str">
            <v>VAC</v>
          </cell>
          <cell r="E595">
            <v>5</v>
          </cell>
        </row>
        <row r="596">
          <cell r="C596" t="str">
            <v>50005</v>
          </cell>
          <cell r="D596" t="str">
            <v>UE</v>
          </cell>
          <cell r="E596">
            <v>157</v>
          </cell>
        </row>
        <row r="597">
          <cell r="C597" t="str">
            <v>50006</v>
          </cell>
          <cell r="D597" t="str">
            <v>UE</v>
          </cell>
          <cell r="E597">
            <v>19107</v>
          </cell>
        </row>
        <row r="598">
          <cell r="C598" t="str">
            <v>50012</v>
          </cell>
          <cell r="D598" t="str">
            <v>UE</v>
          </cell>
          <cell r="E598">
            <v>5</v>
          </cell>
        </row>
        <row r="599">
          <cell r="C599" t="str">
            <v>50046</v>
          </cell>
          <cell r="D599" t="str">
            <v>UE</v>
          </cell>
          <cell r="E599">
            <v>94</v>
          </cell>
        </row>
        <row r="600">
          <cell r="C600" t="str">
            <v>50005</v>
          </cell>
          <cell r="D600" t="str">
            <v>CD2</v>
          </cell>
          <cell r="E600">
            <v>3</v>
          </cell>
        </row>
        <row r="601">
          <cell r="C601" t="str">
            <v>50005</v>
          </cell>
          <cell r="D601" t="str">
            <v>CK1</v>
          </cell>
          <cell r="E601">
            <v>62</v>
          </cell>
        </row>
        <row r="602">
          <cell r="C602" t="str">
            <v>50005</v>
          </cell>
          <cell r="D602" t="str">
            <v>D2</v>
          </cell>
          <cell r="E602">
            <v>150</v>
          </cell>
        </row>
        <row r="603">
          <cell r="C603" t="str">
            <v>50005</v>
          </cell>
          <cell r="D603" t="str">
            <v>DP</v>
          </cell>
          <cell r="E603">
            <v>1472</v>
          </cell>
        </row>
        <row r="604">
          <cell r="C604" t="str">
            <v>50005</v>
          </cell>
          <cell r="D604" t="str">
            <v>DPU</v>
          </cell>
          <cell r="E604">
            <v>710</v>
          </cell>
        </row>
        <row r="605">
          <cell r="C605" t="str">
            <v>50005</v>
          </cell>
          <cell r="D605" t="str">
            <v>END</v>
          </cell>
          <cell r="E605">
            <v>72</v>
          </cell>
        </row>
        <row r="606">
          <cell r="C606" t="str">
            <v>50005</v>
          </cell>
          <cell r="D606" t="str">
            <v>GIS</v>
          </cell>
          <cell r="E606">
            <v>28</v>
          </cell>
        </row>
        <row r="607">
          <cell r="C607" t="str">
            <v>50005</v>
          </cell>
          <cell r="D607" t="str">
            <v>HT</v>
          </cell>
          <cell r="E607">
            <v>23</v>
          </cell>
        </row>
        <row r="608">
          <cell r="C608" t="str">
            <v>50005</v>
          </cell>
          <cell r="D608" t="str">
            <v>K1</v>
          </cell>
          <cell r="E608">
            <v>576</v>
          </cell>
        </row>
        <row r="609">
          <cell r="C609" t="str">
            <v>50005</v>
          </cell>
          <cell r="D609" t="str">
            <v>KT</v>
          </cell>
          <cell r="E609">
            <v>459</v>
          </cell>
        </row>
        <row r="610">
          <cell r="C610" t="str">
            <v>50005</v>
          </cell>
          <cell r="D610" t="str">
            <v>NP</v>
          </cell>
          <cell r="E610">
            <v>4805</v>
          </cell>
        </row>
        <row r="611">
          <cell r="C611" t="str">
            <v>50005</v>
          </cell>
          <cell r="D611" t="str">
            <v>OA</v>
          </cell>
          <cell r="E611">
            <v>2131</v>
          </cell>
        </row>
        <row r="612">
          <cell r="C612" t="str">
            <v>50005</v>
          </cell>
          <cell r="D612" t="str">
            <v>PP</v>
          </cell>
          <cell r="E612">
            <v>4965</v>
          </cell>
        </row>
        <row r="613">
          <cell r="C613" t="str">
            <v>50005</v>
          </cell>
          <cell r="D613" t="str">
            <v>RP</v>
          </cell>
          <cell r="E613">
            <v>5973</v>
          </cell>
        </row>
        <row r="614">
          <cell r="C614" t="str">
            <v>50005</v>
          </cell>
          <cell r="D614" t="str">
            <v>UZI</v>
          </cell>
          <cell r="E614">
            <v>261</v>
          </cell>
        </row>
        <row r="615">
          <cell r="C615" t="str">
            <v>50005</v>
          </cell>
          <cell r="D615" t="str">
            <v>VAC</v>
          </cell>
          <cell r="E615">
            <v>1404</v>
          </cell>
        </row>
        <row r="616">
          <cell r="C616" t="str">
            <v>50006</v>
          </cell>
          <cell r="D616" t="str">
            <v>CD2</v>
          </cell>
          <cell r="E616">
            <v>5</v>
          </cell>
        </row>
        <row r="617">
          <cell r="C617" t="str">
            <v>50006</v>
          </cell>
          <cell r="D617" t="str">
            <v>CK1</v>
          </cell>
          <cell r="E617">
            <v>36</v>
          </cell>
        </row>
        <row r="618">
          <cell r="C618" t="str">
            <v>50006</v>
          </cell>
          <cell r="D618" t="str">
            <v>D2</v>
          </cell>
          <cell r="E618">
            <v>48</v>
          </cell>
        </row>
        <row r="619">
          <cell r="C619" t="str">
            <v>50006</v>
          </cell>
          <cell r="D619" t="str">
            <v>DP</v>
          </cell>
          <cell r="E619">
            <v>92</v>
          </cell>
        </row>
        <row r="620">
          <cell r="C620" t="str">
            <v>50006</v>
          </cell>
          <cell r="D620" t="str">
            <v>DPU</v>
          </cell>
          <cell r="E620">
            <v>116</v>
          </cell>
        </row>
        <row r="621">
          <cell r="C621" t="str">
            <v>50006</v>
          </cell>
          <cell r="D621" t="str">
            <v>END</v>
          </cell>
          <cell r="E621">
            <v>20</v>
          </cell>
        </row>
        <row r="622">
          <cell r="C622" t="str">
            <v>50006</v>
          </cell>
          <cell r="D622" t="str">
            <v>GIS</v>
          </cell>
          <cell r="E622">
            <v>9</v>
          </cell>
        </row>
        <row r="623">
          <cell r="C623" t="str">
            <v>50006</v>
          </cell>
          <cell r="D623" t="str">
            <v>HT</v>
          </cell>
          <cell r="E623">
            <v>2</v>
          </cell>
        </row>
        <row r="624">
          <cell r="C624" t="str">
            <v>50006</v>
          </cell>
          <cell r="D624" t="str">
            <v>K1</v>
          </cell>
          <cell r="E624">
            <v>103</v>
          </cell>
        </row>
        <row r="625">
          <cell r="C625" t="str">
            <v>50006</v>
          </cell>
          <cell r="D625" t="str">
            <v>KT</v>
          </cell>
          <cell r="E625">
            <v>66</v>
          </cell>
        </row>
        <row r="626">
          <cell r="C626" t="str">
            <v>50006</v>
          </cell>
          <cell r="D626" t="str">
            <v>NP</v>
          </cell>
          <cell r="E626">
            <v>406</v>
          </cell>
        </row>
        <row r="627">
          <cell r="C627" t="str">
            <v>50006</v>
          </cell>
          <cell r="D627" t="str">
            <v>OA</v>
          </cell>
          <cell r="E627">
            <v>292</v>
          </cell>
        </row>
        <row r="628">
          <cell r="C628" t="str">
            <v>50006</v>
          </cell>
          <cell r="D628" t="str">
            <v>PP</v>
          </cell>
          <cell r="E628">
            <v>275</v>
          </cell>
        </row>
        <row r="629">
          <cell r="C629" t="str">
            <v>50006</v>
          </cell>
          <cell r="D629" t="str">
            <v>RP</v>
          </cell>
          <cell r="E629">
            <v>1013</v>
          </cell>
        </row>
        <row r="630">
          <cell r="C630" t="str">
            <v>50006</v>
          </cell>
          <cell r="D630" t="str">
            <v>UZI</v>
          </cell>
          <cell r="E630">
            <v>32</v>
          </cell>
        </row>
        <row r="631">
          <cell r="C631" t="str">
            <v>50006</v>
          </cell>
          <cell r="D631" t="str">
            <v>VAC</v>
          </cell>
          <cell r="E631">
            <v>179</v>
          </cell>
        </row>
        <row r="632">
          <cell r="C632" t="str">
            <v>50012</v>
          </cell>
          <cell r="D632" t="str">
            <v>K1</v>
          </cell>
          <cell r="E632">
            <v>1</v>
          </cell>
        </row>
        <row r="633">
          <cell r="C633" t="str">
            <v>50012</v>
          </cell>
          <cell r="D633" t="str">
            <v>NP</v>
          </cell>
          <cell r="E633">
            <v>1</v>
          </cell>
        </row>
        <row r="634">
          <cell r="C634" t="str">
            <v>50012</v>
          </cell>
          <cell r="D634" t="str">
            <v>PP</v>
          </cell>
          <cell r="E634">
            <v>2</v>
          </cell>
        </row>
        <row r="635">
          <cell r="C635" t="str">
            <v>50012</v>
          </cell>
          <cell r="D635" t="str">
            <v>VAC</v>
          </cell>
          <cell r="E635">
            <v>2</v>
          </cell>
        </row>
        <row r="636">
          <cell r="C636" t="str">
            <v>50046</v>
          </cell>
          <cell r="D636" t="str">
            <v>CD2</v>
          </cell>
          <cell r="E636">
            <v>1</v>
          </cell>
        </row>
        <row r="637">
          <cell r="C637" t="str">
            <v>50046</v>
          </cell>
          <cell r="D637" t="str">
            <v>CK1</v>
          </cell>
          <cell r="E637">
            <v>20</v>
          </cell>
        </row>
        <row r="638">
          <cell r="C638" t="str">
            <v>50046</v>
          </cell>
          <cell r="D638" t="str">
            <v>D2</v>
          </cell>
          <cell r="E638">
            <v>57</v>
          </cell>
        </row>
        <row r="639">
          <cell r="C639" t="str">
            <v>50046</v>
          </cell>
          <cell r="D639" t="str">
            <v>DP</v>
          </cell>
          <cell r="E639">
            <v>752</v>
          </cell>
        </row>
        <row r="640">
          <cell r="C640" t="str">
            <v>50046</v>
          </cell>
          <cell r="D640" t="str">
            <v>DPU</v>
          </cell>
          <cell r="E640">
            <v>692</v>
          </cell>
        </row>
        <row r="641">
          <cell r="C641" t="str">
            <v>50046</v>
          </cell>
          <cell r="D641" t="str">
            <v>END</v>
          </cell>
          <cell r="E641">
            <v>56</v>
          </cell>
        </row>
        <row r="642">
          <cell r="C642" t="str">
            <v>50046</v>
          </cell>
          <cell r="D642" t="str">
            <v>GIS</v>
          </cell>
          <cell r="E642">
            <v>27</v>
          </cell>
        </row>
        <row r="643">
          <cell r="C643" t="str">
            <v>50046</v>
          </cell>
          <cell r="D643" t="str">
            <v>HT</v>
          </cell>
          <cell r="E643">
            <v>27</v>
          </cell>
        </row>
        <row r="644">
          <cell r="C644" t="str">
            <v>50046</v>
          </cell>
          <cell r="D644" t="str">
            <v>K1</v>
          </cell>
          <cell r="E644">
            <v>411</v>
          </cell>
        </row>
        <row r="645">
          <cell r="C645" t="str">
            <v>50046</v>
          </cell>
          <cell r="D645" t="str">
            <v>KT</v>
          </cell>
          <cell r="E645">
            <v>331</v>
          </cell>
        </row>
        <row r="646">
          <cell r="C646" t="str">
            <v>50046</v>
          </cell>
          <cell r="D646" t="str">
            <v>NP</v>
          </cell>
          <cell r="E646">
            <v>2043</v>
          </cell>
        </row>
        <row r="647">
          <cell r="C647" t="str">
            <v>50046</v>
          </cell>
          <cell r="D647" t="str">
            <v>OA</v>
          </cell>
          <cell r="E647">
            <v>1240</v>
          </cell>
        </row>
        <row r="648">
          <cell r="C648" t="str">
            <v>50046</v>
          </cell>
          <cell r="D648" t="str">
            <v>PP</v>
          </cell>
          <cell r="E648">
            <v>1881</v>
          </cell>
        </row>
        <row r="649">
          <cell r="C649" t="str">
            <v>50046</v>
          </cell>
          <cell r="D649" t="str">
            <v>RP</v>
          </cell>
          <cell r="E649">
            <v>3242</v>
          </cell>
        </row>
        <row r="650">
          <cell r="C650" t="str">
            <v>50046</v>
          </cell>
          <cell r="D650" t="str">
            <v>UZI</v>
          </cell>
          <cell r="E650">
            <v>137</v>
          </cell>
        </row>
        <row r="651">
          <cell r="C651" t="str">
            <v>50046</v>
          </cell>
          <cell r="D651" t="str">
            <v>VAC</v>
          </cell>
          <cell r="E651">
            <v>949</v>
          </cell>
        </row>
        <row r="652">
          <cell r="C652" t="str">
            <v>50051</v>
          </cell>
          <cell r="D652" t="str">
            <v>KT</v>
          </cell>
          <cell r="E652">
            <v>1</v>
          </cell>
        </row>
        <row r="653">
          <cell r="C653" t="str">
            <v>50051</v>
          </cell>
          <cell r="D653" t="str">
            <v>PP</v>
          </cell>
          <cell r="E653">
            <v>5</v>
          </cell>
        </row>
        <row r="654">
          <cell r="C654" t="str">
            <v>50051</v>
          </cell>
          <cell r="D654" t="str">
            <v>RP</v>
          </cell>
          <cell r="E654">
            <v>6</v>
          </cell>
        </row>
        <row r="655">
          <cell r="C655" t="str">
            <v>50051</v>
          </cell>
          <cell r="D655" t="str">
            <v>UZI</v>
          </cell>
          <cell r="E655">
            <v>1</v>
          </cell>
        </row>
        <row r="656">
          <cell r="C656" t="str">
            <v>50051</v>
          </cell>
          <cell r="D656" t="str">
            <v>VAC</v>
          </cell>
          <cell r="E656">
            <v>2</v>
          </cell>
        </row>
        <row r="657">
          <cell r="C657" t="str">
            <v>50005</v>
          </cell>
          <cell r="D657" t="str">
            <v>UE</v>
          </cell>
          <cell r="E657">
            <v>16138</v>
          </cell>
        </row>
        <row r="658">
          <cell r="C658" t="str">
            <v>50006</v>
          </cell>
          <cell r="D658" t="str">
            <v>UE</v>
          </cell>
          <cell r="E658">
            <v>1411</v>
          </cell>
        </row>
        <row r="659">
          <cell r="C659" t="str">
            <v>50012</v>
          </cell>
          <cell r="D659" t="str">
            <v>UE</v>
          </cell>
          <cell r="E659">
            <v>3</v>
          </cell>
        </row>
        <row r="660">
          <cell r="C660" t="str">
            <v>50046</v>
          </cell>
          <cell r="D660" t="str">
            <v>UE</v>
          </cell>
          <cell r="E660">
            <v>9666</v>
          </cell>
        </row>
        <row r="661">
          <cell r="C661" t="str">
            <v>50005</v>
          </cell>
          <cell r="D661" t="str">
            <v>D2</v>
          </cell>
          <cell r="E661">
            <v>30</v>
          </cell>
        </row>
        <row r="662">
          <cell r="C662" t="str">
            <v>50005</v>
          </cell>
          <cell r="D662" t="str">
            <v>K1</v>
          </cell>
          <cell r="E662">
            <v>12</v>
          </cell>
        </row>
        <row r="663">
          <cell r="C663" t="str">
            <v>50005</v>
          </cell>
          <cell r="D663" t="str">
            <v>OA</v>
          </cell>
          <cell r="E663">
            <v>199</v>
          </cell>
        </row>
        <row r="664">
          <cell r="C664" t="str">
            <v>50005</v>
          </cell>
          <cell r="D664" t="str">
            <v>PP</v>
          </cell>
          <cell r="E664">
            <v>1266</v>
          </cell>
        </row>
        <row r="665">
          <cell r="C665" t="str">
            <v>50005</v>
          </cell>
          <cell r="D665" t="str">
            <v>RP</v>
          </cell>
          <cell r="E665">
            <v>538</v>
          </cell>
        </row>
        <row r="666">
          <cell r="C666" t="str">
            <v>50006</v>
          </cell>
          <cell r="D666" t="str">
            <v>D2</v>
          </cell>
          <cell r="E666">
            <v>3</v>
          </cell>
        </row>
        <row r="667">
          <cell r="C667" t="str">
            <v>50006</v>
          </cell>
          <cell r="D667" t="str">
            <v>K1</v>
          </cell>
          <cell r="E667">
            <v>1</v>
          </cell>
        </row>
        <row r="668">
          <cell r="C668" t="str">
            <v>50006</v>
          </cell>
          <cell r="D668" t="str">
            <v>OA</v>
          </cell>
          <cell r="E668">
            <v>11</v>
          </cell>
        </row>
        <row r="669">
          <cell r="C669" t="str">
            <v>50006</v>
          </cell>
          <cell r="D669" t="str">
            <v>PP</v>
          </cell>
          <cell r="E669">
            <v>13</v>
          </cell>
        </row>
        <row r="670">
          <cell r="C670" t="str">
            <v>50006</v>
          </cell>
          <cell r="D670" t="str">
            <v>RP</v>
          </cell>
          <cell r="E670">
            <v>37</v>
          </cell>
        </row>
        <row r="671">
          <cell r="C671" t="str">
            <v>50046</v>
          </cell>
          <cell r="D671" t="str">
            <v>D2</v>
          </cell>
          <cell r="E671">
            <v>14</v>
          </cell>
        </row>
        <row r="672">
          <cell r="C672" t="str">
            <v>50046</v>
          </cell>
          <cell r="D672" t="str">
            <v>K1</v>
          </cell>
          <cell r="E672">
            <v>6</v>
          </cell>
        </row>
        <row r="673">
          <cell r="C673" t="str">
            <v>50046</v>
          </cell>
          <cell r="D673" t="str">
            <v>OA</v>
          </cell>
          <cell r="E673">
            <v>107</v>
          </cell>
        </row>
        <row r="674">
          <cell r="C674" t="str">
            <v>50046</v>
          </cell>
          <cell r="D674" t="str">
            <v>PP</v>
          </cell>
          <cell r="E674">
            <v>223</v>
          </cell>
        </row>
        <row r="675">
          <cell r="C675" t="str">
            <v>50046</v>
          </cell>
          <cell r="D675" t="str">
            <v>RP</v>
          </cell>
          <cell r="E675">
            <v>270</v>
          </cell>
        </row>
        <row r="676">
          <cell r="C676" t="str">
            <v>50051</v>
          </cell>
          <cell r="D676" t="str">
            <v>PP</v>
          </cell>
          <cell r="E676">
            <v>1</v>
          </cell>
        </row>
        <row r="677">
          <cell r="C677" t="str">
            <v>50005</v>
          </cell>
          <cell r="D677" t="str">
            <v>MT</v>
          </cell>
          <cell r="E677">
            <v>71</v>
          </cell>
        </row>
        <row r="678">
          <cell r="C678" t="str">
            <v>50005</v>
          </cell>
          <cell r="D678" t="str">
            <v>MT1</v>
          </cell>
          <cell r="E678">
            <v>71</v>
          </cell>
        </row>
        <row r="679">
          <cell r="C679" t="str">
            <v>50006</v>
          </cell>
          <cell r="D679" t="str">
            <v>MT</v>
          </cell>
          <cell r="E679">
            <v>7</v>
          </cell>
        </row>
        <row r="680">
          <cell r="C680" t="str">
            <v>50006</v>
          </cell>
          <cell r="D680" t="str">
            <v>MT1</v>
          </cell>
          <cell r="E680">
            <v>7</v>
          </cell>
        </row>
        <row r="681">
          <cell r="C681" t="str">
            <v>50046</v>
          </cell>
          <cell r="D681" t="str">
            <v>MT</v>
          </cell>
          <cell r="E681">
            <v>54</v>
          </cell>
        </row>
        <row r="682">
          <cell r="C682" t="str">
            <v>50046</v>
          </cell>
          <cell r="D682" t="str">
            <v>MT1</v>
          </cell>
          <cell r="E682">
            <v>54</v>
          </cell>
        </row>
        <row r="683">
          <cell r="C683" t="str">
            <v>50051</v>
          </cell>
          <cell r="D683" t="str">
            <v>MT</v>
          </cell>
          <cell r="E683">
            <v>2</v>
          </cell>
        </row>
        <row r="684">
          <cell r="C684" t="str">
            <v>50051</v>
          </cell>
          <cell r="D684" t="str">
            <v>MT1</v>
          </cell>
          <cell r="E684">
            <v>2</v>
          </cell>
        </row>
        <row r="685">
          <cell r="C685" t="str">
            <v>50005</v>
          </cell>
          <cell r="D685" t="str">
            <v>UE</v>
          </cell>
          <cell r="E685">
            <v>14179</v>
          </cell>
        </row>
        <row r="686">
          <cell r="C686" t="str">
            <v>50006</v>
          </cell>
          <cell r="D686" t="str">
            <v>UE</v>
          </cell>
          <cell r="E686">
            <v>751</v>
          </cell>
        </row>
        <row r="687">
          <cell r="C687" t="str">
            <v>50012</v>
          </cell>
          <cell r="D687" t="str">
            <v>UE</v>
          </cell>
          <cell r="E687">
            <v>171</v>
          </cell>
        </row>
        <row r="688">
          <cell r="C688" t="str">
            <v>50046</v>
          </cell>
          <cell r="D688" t="str">
            <v>UE</v>
          </cell>
          <cell r="E688">
            <v>15721</v>
          </cell>
        </row>
        <row r="689">
          <cell r="C689" t="str">
            <v>50051</v>
          </cell>
          <cell r="D689" t="str">
            <v>UE</v>
          </cell>
          <cell r="E689">
            <v>59</v>
          </cell>
        </row>
        <row r="690">
          <cell r="C690" t="str">
            <v>50005</v>
          </cell>
          <cell r="D690" t="str">
            <v>D2</v>
          </cell>
          <cell r="E690">
            <v>47</v>
          </cell>
        </row>
        <row r="691">
          <cell r="C691" t="str">
            <v>50005</v>
          </cell>
          <cell r="D691" t="str">
            <v>K1</v>
          </cell>
          <cell r="E691">
            <v>1</v>
          </cell>
        </row>
        <row r="692">
          <cell r="C692" t="str">
            <v>50005</v>
          </cell>
          <cell r="D692" t="str">
            <v>KT</v>
          </cell>
          <cell r="E692">
            <v>43</v>
          </cell>
        </row>
        <row r="693">
          <cell r="C693" t="str">
            <v>50005</v>
          </cell>
          <cell r="D693" t="str">
            <v>KT1</v>
          </cell>
          <cell r="E693">
            <v>43</v>
          </cell>
        </row>
        <row r="694">
          <cell r="C694" t="str">
            <v>50005</v>
          </cell>
          <cell r="D694" t="str">
            <v>MT</v>
          </cell>
          <cell r="E694">
            <v>7</v>
          </cell>
        </row>
        <row r="695">
          <cell r="C695" t="str">
            <v>50005</v>
          </cell>
          <cell r="D695" t="str">
            <v>MT1</v>
          </cell>
          <cell r="E695">
            <v>7</v>
          </cell>
        </row>
        <row r="696">
          <cell r="C696" t="str">
            <v>50005</v>
          </cell>
          <cell r="D696" t="str">
            <v>OA</v>
          </cell>
          <cell r="E696">
            <v>7</v>
          </cell>
        </row>
        <row r="697">
          <cell r="C697" t="str">
            <v>50005</v>
          </cell>
          <cell r="D697" t="str">
            <v>RP</v>
          </cell>
          <cell r="E697">
            <v>47</v>
          </cell>
        </row>
        <row r="698">
          <cell r="C698" t="str">
            <v>50006</v>
          </cell>
          <cell r="D698" t="str">
            <v>D2</v>
          </cell>
          <cell r="E698">
            <v>9</v>
          </cell>
        </row>
        <row r="699">
          <cell r="C699" t="str">
            <v>50006</v>
          </cell>
          <cell r="D699" t="str">
            <v>KT</v>
          </cell>
          <cell r="E699">
            <v>3</v>
          </cell>
        </row>
        <row r="700">
          <cell r="C700" t="str">
            <v>50006</v>
          </cell>
          <cell r="D700" t="str">
            <v>KT1</v>
          </cell>
          <cell r="E700">
            <v>3</v>
          </cell>
        </row>
        <row r="701">
          <cell r="C701" t="str">
            <v>50006</v>
          </cell>
          <cell r="D701" t="str">
            <v>MT</v>
          </cell>
          <cell r="E701">
            <v>1</v>
          </cell>
        </row>
        <row r="702">
          <cell r="C702" t="str">
            <v>50006</v>
          </cell>
          <cell r="D702" t="str">
            <v>MT1</v>
          </cell>
          <cell r="E702">
            <v>1</v>
          </cell>
        </row>
        <row r="703">
          <cell r="C703" t="str">
            <v>50006</v>
          </cell>
          <cell r="D703" t="str">
            <v>OA</v>
          </cell>
          <cell r="E703">
            <v>1</v>
          </cell>
        </row>
        <row r="704">
          <cell r="C704" t="str">
            <v>50006</v>
          </cell>
          <cell r="D704" t="str">
            <v>RP</v>
          </cell>
          <cell r="E704">
            <v>9</v>
          </cell>
        </row>
        <row r="705">
          <cell r="C705" t="str">
            <v>50012</v>
          </cell>
          <cell r="D705" t="str">
            <v>D2</v>
          </cell>
          <cell r="E705">
            <v>1</v>
          </cell>
        </row>
        <row r="706">
          <cell r="C706" t="str">
            <v>50012</v>
          </cell>
          <cell r="D706" t="str">
            <v>KT</v>
          </cell>
          <cell r="E706">
            <v>1</v>
          </cell>
        </row>
        <row r="707">
          <cell r="C707" t="str">
            <v>50012</v>
          </cell>
          <cell r="D707" t="str">
            <v>KT1</v>
          </cell>
          <cell r="E707">
            <v>1</v>
          </cell>
        </row>
        <row r="708">
          <cell r="C708" t="str">
            <v>50012</v>
          </cell>
          <cell r="D708" t="str">
            <v>MT</v>
          </cell>
          <cell r="E708">
            <v>1</v>
          </cell>
        </row>
        <row r="709">
          <cell r="C709" t="str">
            <v>50012</v>
          </cell>
          <cell r="D709" t="str">
            <v>MT1</v>
          </cell>
          <cell r="E709">
            <v>1</v>
          </cell>
        </row>
        <row r="710">
          <cell r="C710" t="str">
            <v>50012</v>
          </cell>
          <cell r="D710" t="str">
            <v>RP</v>
          </cell>
          <cell r="E710">
            <v>1</v>
          </cell>
        </row>
        <row r="711">
          <cell r="C711" t="str">
            <v>50046</v>
          </cell>
          <cell r="D711" t="str">
            <v>D2</v>
          </cell>
          <cell r="E711">
            <v>77</v>
          </cell>
        </row>
        <row r="712">
          <cell r="C712" t="str">
            <v>50046</v>
          </cell>
          <cell r="D712" t="str">
            <v>K1</v>
          </cell>
          <cell r="E712">
            <v>4</v>
          </cell>
        </row>
        <row r="713">
          <cell r="C713" t="str">
            <v>50046</v>
          </cell>
          <cell r="D713" t="str">
            <v>KT</v>
          </cell>
          <cell r="E713">
            <v>74</v>
          </cell>
        </row>
        <row r="714">
          <cell r="C714" t="str">
            <v>50046</v>
          </cell>
          <cell r="D714" t="str">
            <v>KT1</v>
          </cell>
          <cell r="E714">
            <v>74</v>
          </cell>
        </row>
        <row r="715">
          <cell r="C715" t="str">
            <v>50046</v>
          </cell>
          <cell r="D715" t="str">
            <v>MT</v>
          </cell>
          <cell r="E715">
            <v>5</v>
          </cell>
        </row>
        <row r="716">
          <cell r="C716" t="str">
            <v>50046</v>
          </cell>
          <cell r="D716" t="str">
            <v>MT1</v>
          </cell>
          <cell r="E716">
            <v>5</v>
          </cell>
        </row>
        <row r="717">
          <cell r="C717" t="str">
            <v>50046</v>
          </cell>
          <cell r="D717" t="str">
            <v>OA</v>
          </cell>
          <cell r="E717">
            <v>9</v>
          </cell>
        </row>
        <row r="718">
          <cell r="C718" t="str">
            <v>50046</v>
          </cell>
          <cell r="D718" t="str">
            <v>RP</v>
          </cell>
          <cell r="E718">
            <v>76</v>
          </cell>
        </row>
        <row r="719">
          <cell r="C719" t="str">
            <v>50005</v>
          </cell>
          <cell r="D719" t="str">
            <v>BIO</v>
          </cell>
          <cell r="E719">
            <v>27</v>
          </cell>
        </row>
        <row r="720">
          <cell r="C720" t="str">
            <v>50005</v>
          </cell>
          <cell r="D720" t="str">
            <v>CD2</v>
          </cell>
          <cell r="E720">
            <v>11</v>
          </cell>
        </row>
        <row r="721">
          <cell r="C721" t="str">
            <v>50005</v>
          </cell>
          <cell r="D721" t="str">
            <v>CK1</v>
          </cell>
          <cell r="E721">
            <v>46</v>
          </cell>
        </row>
        <row r="722">
          <cell r="C722" t="str">
            <v>50005</v>
          </cell>
          <cell r="D722" t="str">
            <v>D2</v>
          </cell>
          <cell r="E722">
            <v>103</v>
          </cell>
        </row>
        <row r="723">
          <cell r="C723" t="str">
            <v>50005</v>
          </cell>
          <cell r="D723" t="str">
            <v>DP</v>
          </cell>
          <cell r="E723">
            <v>802</v>
          </cell>
        </row>
        <row r="724">
          <cell r="C724" t="str">
            <v>50005</v>
          </cell>
          <cell r="D724" t="str">
            <v>DPU</v>
          </cell>
          <cell r="E724">
            <v>90</v>
          </cell>
        </row>
        <row r="725">
          <cell r="C725" t="str">
            <v>50005</v>
          </cell>
          <cell r="D725" t="str">
            <v>END</v>
          </cell>
          <cell r="E725">
            <v>65</v>
          </cell>
        </row>
        <row r="726">
          <cell r="C726" t="str">
            <v>50005</v>
          </cell>
          <cell r="D726" t="str">
            <v>GD</v>
          </cell>
          <cell r="E726">
            <v>378</v>
          </cell>
        </row>
        <row r="727">
          <cell r="C727" t="str">
            <v>50005</v>
          </cell>
          <cell r="D727" t="str">
            <v>HT</v>
          </cell>
          <cell r="E727">
            <v>54</v>
          </cell>
        </row>
        <row r="728">
          <cell r="C728" t="str">
            <v>50005</v>
          </cell>
          <cell r="D728" t="str">
            <v>K1</v>
          </cell>
          <cell r="E728">
            <v>722</v>
          </cell>
        </row>
        <row r="729">
          <cell r="C729" t="str">
            <v>50005</v>
          </cell>
          <cell r="D729" t="str">
            <v>KT</v>
          </cell>
          <cell r="E729">
            <v>537</v>
          </cell>
        </row>
        <row r="730">
          <cell r="C730" t="str">
            <v>50005</v>
          </cell>
          <cell r="D730" t="str">
            <v>KT1</v>
          </cell>
          <cell r="E730">
            <v>536</v>
          </cell>
        </row>
        <row r="731">
          <cell r="C731" t="str">
            <v>50005</v>
          </cell>
          <cell r="D731" t="str">
            <v>MT</v>
          </cell>
          <cell r="E731">
            <v>102</v>
          </cell>
        </row>
        <row r="732">
          <cell r="C732" t="str">
            <v>50005</v>
          </cell>
          <cell r="D732" t="str">
            <v>MT1</v>
          </cell>
          <cell r="E732">
            <v>102</v>
          </cell>
        </row>
        <row r="733">
          <cell r="C733" t="str">
            <v>50005</v>
          </cell>
          <cell r="D733" t="str">
            <v>NP</v>
          </cell>
          <cell r="E733">
            <v>3611</v>
          </cell>
        </row>
        <row r="734">
          <cell r="C734" t="str">
            <v>50005</v>
          </cell>
          <cell r="D734" t="str">
            <v>OA</v>
          </cell>
          <cell r="E734">
            <v>3492</v>
          </cell>
        </row>
        <row r="735">
          <cell r="C735" t="str">
            <v>50005</v>
          </cell>
          <cell r="D735" t="str">
            <v>PP</v>
          </cell>
          <cell r="E735">
            <v>3953</v>
          </cell>
        </row>
        <row r="736">
          <cell r="C736" t="str">
            <v>50005</v>
          </cell>
          <cell r="D736" t="str">
            <v>RP</v>
          </cell>
          <cell r="E736">
            <v>9545</v>
          </cell>
        </row>
        <row r="737">
          <cell r="C737" t="str">
            <v>50005</v>
          </cell>
          <cell r="D737" t="str">
            <v>UZI</v>
          </cell>
          <cell r="E737">
            <v>112</v>
          </cell>
        </row>
        <row r="738">
          <cell r="C738" t="str">
            <v>50005</v>
          </cell>
          <cell r="D738" t="str">
            <v>VAC</v>
          </cell>
          <cell r="E738">
            <v>2397</v>
          </cell>
        </row>
        <row r="739">
          <cell r="C739" t="str">
            <v>50006</v>
          </cell>
          <cell r="D739" t="str">
            <v>BIO</v>
          </cell>
          <cell r="E739">
            <v>6</v>
          </cell>
        </row>
        <row r="740">
          <cell r="C740" t="str">
            <v>50006</v>
          </cell>
          <cell r="D740" t="str">
            <v>CD2</v>
          </cell>
          <cell r="E740">
            <v>6</v>
          </cell>
        </row>
        <row r="741">
          <cell r="C741" t="str">
            <v>50006</v>
          </cell>
          <cell r="D741" t="str">
            <v>CK1</v>
          </cell>
          <cell r="E741">
            <v>11</v>
          </cell>
        </row>
        <row r="742">
          <cell r="C742" t="str">
            <v>50006</v>
          </cell>
          <cell r="D742" t="str">
            <v>D2</v>
          </cell>
          <cell r="E742">
            <v>14</v>
          </cell>
        </row>
        <row r="743">
          <cell r="C743" t="str">
            <v>50006</v>
          </cell>
          <cell r="D743" t="str">
            <v>DP</v>
          </cell>
          <cell r="E743">
            <v>157</v>
          </cell>
        </row>
        <row r="744">
          <cell r="C744" t="str">
            <v>50006</v>
          </cell>
          <cell r="D744" t="str">
            <v>DPU</v>
          </cell>
          <cell r="E744">
            <v>4</v>
          </cell>
        </row>
        <row r="745">
          <cell r="C745" t="str">
            <v>50006</v>
          </cell>
          <cell r="D745" t="str">
            <v>END</v>
          </cell>
          <cell r="E745">
            <v>6</v>
          </cell>
        </row>
        <row r="746">
          <cell r="C746" t="str">
            <v>50006</v>
          </cell>
          <cell r="D746" t="str">
            <v>GD</v>
          </cell>
          <cell r="E746">
            <v>56</v>
          </cell>
        </row>
        <row r="747">
          <cell r="C747" t="str">
            <v>50006</v>
          </cell>
          <cell r="D747" t="str">
            <v>HT</v>
          </cell>
          <cell r="E747">
            <v>48</v>
          </cell>
        </row>
        <row r="748">
          <cell r="C748" t="str">
            <v>50006</v>
          </cell>
          <cell r="D748" t="str">
            <v>K1</v>
          </cell>
          <cell r="E748">
            <v>455</v>
          </cell>
        </row>
        <row r="749">
          <cell r="C749" t="str">
            <v>50006</v>
          </cell>
          <cell r="D749" t="str">
            <v>KT</v>
          </cell>
          <cell r="E749">
            <v>51</v>
          </cell>
        </row>
        <row r="750">
          <cell r="C750" t="str">
            <v>50006</v>
          </cell>
          <cell r="D750" t="str">
            <v>KT1</v>
          </cell>
          <cell r="E750">
            <v>51</v>
          </cell>
        </row>
        <row r="751">
          <cell r="C751" t="str">
            <v>50006</v>
          </cell>
          <cell r="D751" t="str">
            <v>MT</v>
          </cell>
          <cell r="E751">
            <v>13</v>
          </cell>
        </row>
        <row r="752">
          <cell r="C752" t="str">
            <v>50006</v>
          </cell>
          <cell r="D752" t="str">
            <v>MT1</v>
          </cell>
          <cell r="E752">
            <v>13</v>
          </cell>
        </row>
        <row r="753">
          <cell r="C753" t="str">
            <v>50006</v>
          </cell>
          <cell r="D753" t="str">
            <v>NP</v>
          </cell>
          <cell r="E753">
            <v>589</v>
          </cell>
        </row>
        <row r="754">
          <cell r="C754" t="str">
            <v>50006</v>
          </cell>
          <cell r="D754" t="str">
            <v>OA</v>
          </cell>
          <cell r="E754">
            <v>404</v>
          </cell>
        </row>
        <row r="755">
          <cell r="C755" t="str">
            <v>50006</v>
          </cell>
          <cell r="D755" t="str">
            <v>PP</v>
          </cell>
          <cell r="E755">
            <v>944</v>
          </cell>
        </row>
        <row r="756">
          <cell r="C756" t="str">
            <v>50006</v>
          </cell>
          <cell r="D756" t="str">
            <v>RP</v>
          </cell>
          <cell r="E756">
            <v>1007</v>
          </cell>
        </row>
        <row r="757">
          <cell r="C757" t="str">
            <v>50006</v>
          </cell>
          <cell r="D757" t="str">
            <v>UZI</v>
          </cell>
          <cell r="E757">
            <v>32</v>
          </cell>
        </row>
        <row r="758">
          <cell r="C758" t="str">
            <v>50006</v>
          </cell>
          <cell r="D758" t="str">
            <v>VAC</v>
          </cell>
          <cell r="E758">
            <v>606</v>
          </cell>
        </row>
        <row r="759">
          <cell r="C759" t="str">
            <v>50012</v>
          </cell>
          <cell r="D759" t="str">
            <v>DP</v>
          </cell>
          <cell r="E759">
            <v>1</v>
          </cell>
        </row>
        <row r="760">
          <cell r="C760" t="str">
            <v>50012</v>
          </cell>
          <cell r="D760" t="str">
            <v>K1</v>
          </cell>
          <cell r="E760">
            <v>3</v>
          </cell>
        </row>
        <row r="761">
          <cell r="C761" t="str">
            <v>50012</v>
          </cell>
          <cell r="D761" t="str">
            <v>NP</v>
          </cell>
          <cell r="E761">
            <v>3</v>
          </cell>
        </row>
        <row r="762">
          <cell r="C762" t="str">
            <v>50012</v>
          </cell>
          <cell r="D762" t="str">
            <v>OA</v>
          </cell>
          <cell r="E762">
            <v>4</v>
          </cell>
        </row>
        <row r="763">
          <cell r="C763" t="str">
            <v>50012</v>
          </cell>
          <cell r="D763" t="str">
            <v>PP</v>
          </cell>
          <cell r="E763">
            <v>8</v>
          </cell>
        </row>
        <row r="764">
          <cell r="C764" t="str">
            <v>50012</v>
          </cell>
          <cell r="D764" t="str">
            <v>RP</v>
          </cell>
          <cell r="E764">
            <v>8</v>
          </cell>
        </row>
        <row r="765">
          <cell r="C765" t="str">
            <v>50012</v>
          </cell>
          <cell r="D765" t="str">
            <v>VAC</v>
          </cell>
          <cell r="E765">
            <v>7</v>
          </cell>
        </row>
        <row r="766">
          <cell r="C766" t="str">
            <v>50046</v>
          </cell>
          <cell r="D766" t="str">
            <v>BIO</v>
          </cell>
          <cell r="E766">
            <v>6</v>
          </cell>
        </row>
        <row r="767">
          <cell r="C767" t="str">
            <v>50046</v>
          </cell>
          <cell r="D767" t="str">
            <v>CD2</v>
          </cell>
          <cell r="E767">
            <v>3</v>
          </cell>
        </row>
        <row r="768">
          <cell r="C768" t="str">
            <v>50046</v>
          </cell>
          <cell r="D768" t="str">
            <v>CK1</v>
          </cell>
          <cell r="E768">
            <v>14</v>
          </cell>
        </row>
        <row r="769">
          <cell r="C769" t="str">
            <v>50046</v>
          </cell>
          <cell r="D769" t="str">
            <v>D2</v>
          </cell>
          <cell r="E769">
            <v>28</v>
          </cell>
        </row>
        <row r="770">
          <cell r="C770" t="str">
            <v>50046</v>
          </cell>
          <cell r="D770" t="str">
            <v>DP</v>
          </cell>
          <cell r="E770">
            <v>293</v>
          </cell>
        </row>
        <row r="771">
          <cell r="C771" t="str">
            <v>50046</v>
          </cell>
          <cell r="D771" t="str">
            <v>DPU</v>
          </cell>
          <cell r="E771">
            <v>19</v>
          </cell>
        </row>
        <row r="772">
          <cell r="C772" t="str">
            <v>50046</v>
          </cell>
          <cell r="D772" t="str">
            <v>END</v>
          </cell>
          <cell r="E772">
            <v>18</v>
          </cell>
        </row>
        <row r="773">
          <cell r="C773" t="str">
            <v>50046</v>
          </cell>
          <cell r="D773" t="str">
            <v>GD</v>
          </cell>
          <cell r="E773">
            <v>42</v>
          </cell>
        </row>
        <row r="774">
          <cell r="C774" t="str">
            <v>50046</v>
          </cell>
          <cell r="D774" t="str">
            <v>HT</v>
          </cell>
          <cell r="E774">
            <v>32</v>
          </cell>
        </row>
        <row r="775">
          <cell r="C775" t="str">
            <v>50046</v>
          </cell>
          <cell r="D775" t="str">
            <v>K1</v>
          </cell>
          <cell r="E775">
            <v>308</v>
          </cell>
        </row>
        <row r="776">
          <cell r="C776" t="str">
            <v>50046</v>
          </cell>
          <cell r="D776" t="str">
            <v>KT</v>
          </cell>
          <cell r="E776">
            <v>157</v>
          </cell>
        </row>
        <row r="777">
          <cell r="C777" t="str">
            <v>50046</v>
          </cell>
          <cell r="D777" t="str">
            <v>KT1</v>
          </cell>
          <cell r="E777">
            <v>158</v>
          </cell>
        </row>
        <row r="778">
          <cell r="C778" t="str">
            <v>50046</v>
          </cell>
          <cell r="D778" t="str">
            <v>MT</v>
          </cell>
          <cell r="E778">
            <v>31</v>
          </cell>
        </row>
        <row r="779">
          <cell r="C779" t="str">
            <v>50046</v>
          </cell>
          <cell r="D779" t="str">
            <v>MT1</v>
          </cell>
          <cell r="E779">
            <v>32</v>
          </cell>
        </row>
        <row r="780">
          <cell r="C780" t="str">
            <v>50046</v>
          </cell>
          <cell r="D780" t="str">
            <v>NP</v>
          </cell>
          <cell r="E780">
            <v>1257</v>
          </cell>
        </row>
        <row r="781">
          <cell r="C781" t="str">
            <v>50046</v>
          </cell>
          <cell r="D781" t="str">
            <v>OA</v>
          </cell>
          <cell r="E781">
            <v>1067</v>
          </cell>
        </row>
        <row r="782">
          <cell r="C782" t="str">
            <v>50046</v>
          </cell>
          <cell r="D782" t="str">
            <v>PP</v>
          </cell>
          <cell r="E782">
            <v>1428</v>
          </cell>
        </row>
        <row r="783">
          <cell r="C783" t="str">
            <v>50046</v>
          </cell>
          <cell r="D783" t="str">
            <v>RP</v>
          </cell>
          <cell r="E783">
            <v>2815</v>
          </cell>
        </row>
        <row r="784">
          <cell r="C784" t="str">
            <v>50046</v>
          </cell>
          <cell r="D784" t="str">
            <v>UZI</v>
          </cell>
          <cell r="E784">
            <v>26</v>
          </cell>
        </row>
        <row r="785">
          <cell r="C785" t="str">
            <v>50046</v>
          </cell>
          <cell r="D785" t="str">
            <v>VAC</v>
          </cell>
          <cell r="E785">
            <v>794</v>
          </cell>
        </row>
        <row r="786">
          <cell r="C786" t="str">
            <v>50051</v>
          </cell>
          <cell r="D786" t="str">
            <v>CK1</v>
          </cell>
          <cell r="E786">
            <v>1</v>
          </cell>
        </row>
        <row r="787">
          <cell r="C787" t="str">
            <v>50051</v>
          </cell>
          <cell r="D787" t="str">
            <v>DP</v>
          </cell>
          <cell r="E787">
            <v>3</v>
          </cell>
        </row>
        <row r="788">
          <cell r="C788" t="str">
            <v>50051</v>
          </cell>
          <cell r="D788" t="str">
            <v>K1</v>
          </cell>
          <cell r="E788">
            <v>2</v>
          </cell>
        </row>
        <row r="789">
          <cell r="C789" t="str">
            <v>50051</v>
          </cell>
          <cell r="D789" t="str">
            <v>KT</v>
          </cell>
          <cell r="E789">
            <v>2</v>
          </cell>
        </row>
        <row r="790">
          <cell r="C790" t="str">
            <v>50051</v>
          </cell>
          <cell r="D790" t="str">
            <v>KT1</v>
          </cell>
          <cell r="E790">
            <v>2</v>
          </cell>
        </row>
        <row r="791">
          <cell r="C791" t="str">
            <v>50051</v>
          </cell>
          <cell r="D791" t="str">
            <v>NP</v>
          </cell>
          <cell r="E791">
            <v>4</v>
          </cell>
        </row>
        <row r="792">
          <cell r="C792" t="str">
            <v>50051</v>
          </cell>
          <cell r="D792" t="str">
            <v>OA</v>
          </cell>
          <cell r="E792">
            <v>7</v>
          </cell>
        </row>
        <row r="793">
          <cell r="C793" t="str">
            <v>50051</v>
          </cell>
          <cell r="D793" t="str">
            <v>PP</v>
          </cell>
          <cell r="E793">
            <v>4</v>
          </cell>
        </row>
        <row r="794">
          <cell r="C794" t="str">
            <v>50051</v>
          </cell>
          <cell r="D794" t="str">
            <v>RP</v>
          </cell>
          <cell r="E794">
            <v>7</v>
          </cell>
        </row>
        <row r="795">
          <cell r="C795" t="str">
            <v>50051</v>
          </cell>
          <cell r="D795" t="str">
            <v>VAC</v>
          </cell>
          <cell r="E795">
            <v>3</v>
          </cell>
        </row>
        <row r="796">
          <cell r="C796" t="str">
            <v>50005</v>
          </cell>
          <cell r="D796" t="str">
            <v>D2</v>
          </cell>
          <cell r="E796">
            <v>22</v>
          </cell>
        </row>
        <row r="797">
          <cell r="C797" t="str">
            <v>50005</v>
          </cell>
          <cell r="D797" t="str">
            <v>DP</v>
          </cell>
          <cell r="E797">
            <v>22</v>
          </cell>
        </row>
        <row r="798">
          <cell r="C798" t="str">
            <v>50005</v>
          </cell>
          <cell r="D798" t="str">
            <v>END</v>
          </cell>
          <cell r="E798">
            <v>34</v>
          </cell>
        </row>
        <row r="799">
          <cell r="C799" t="str">
            <v>50005</v>
          </cell>
          <cell r="D799" t="str">
            <v>NP</v>
          </cell>
          <cell r="E799">
            <v>548</v>
          </cell>
        </row>
        <row r="800">
          <cell r="C800" t="str">
            <v>50005</v>
          </cell>
          <cell r="D800" t="str">
            <v>OA</v>
          </cell>
          <cell r="E800">
            <v>589</v>
          </cell>
        </row>
        <row r="801">
          <cell r="C801" t="str">
            <v>50005</v>
          </cell>
          <cell r="D801" t="str">
            <v>PP</v>
          </cell>
          <cell r="E801">
            <v>223</v>
          </cell>
        </row>
        <row r="802">
          <cell r="C802" t="str">
            <v>50005</v>
          </cell>
          <cell r="D802" t="str">
            <v>RP</v>
          </cell>
          <cell r="E802">
            <v>1103</v>
          </cell>
        </row>
        <row r="803">
          <cell r="C803" t="str">
            <v>50005</v>
          </cell>
          <cell r="D803" t="str">
            <v>UE</v>
          </cell>
          <cell r="E803">
            <v>956</v>
          </cell>
        </row>
        <row r="804">
          <cell r="C804" t="str">
            <v>50005</v>
          </cell>
          <cell r="D804" t="str">
            <v>UZI</v>
          </cell>
          <cell r="E804">
            <v>64</v>
          </cell>
        </row>
        <row r="805">
          <cell r="C805" t="str">
            <v>50005</v>
          </cell>
          <cell r="D805" t="str">
            <v>VAC</v>
          </cell>
          <cell r="E805">
            <v>198</v>
          </cell>
        </row>
        <row r="806">
          <cell r="C806" t="str">
            <v>50006</v>
          </cell>
          <cell r="D806" t="str">
            <v>D2</v>
          </cell>
          <cell r="E806">
            <v>1</v>
          </cell>
        </row>
        <row r="807">
          <cell r="C807" t="str">
            <v>50006</v>
          </cell>
          <cell r="D807" t="str">
            <v>END</v>
          </cell>
          <cell r="E807">
            <v>1</v>
          </cell>
        </row>
        <row r="808">
          <cell r="C808" t="str">
            <v>50006</v>
          </cell>
          <cell r="D808" t="str">
            <v>NP</v>
          </cell>
          <cell r="E808">
            <v>43</v>
          </cell>
        </row>
        <row r="809">
          <cell r="C809" t="str">
            <v>50006</v>
          </cell>
          <cell r="D809" t="str">
            <v>OA</v>
          </cell>
          <cell r="E809">
            <v>37</v>
          </cell>
        </row>
        <row r="810">
          <cell r="C810" t="str">
            <v>50006</v>
          </cell>
          <cell r="D810" t="str">
            <v>PP</v>
          </cell>
          <cell r="E810">
            <v>29</v>
          </cell>
        </row>
        <row r="811">
          <cell r="C811" t="str">
            <v>50006</v>
          </cell>
          <cell r="D811" t="str">
            <v>RP</v>
          </cell>
          <cell r="E811">
            <v>65</v>
          </cell>
        </row>
        <row r="812">
          <cell r="C812" t="str">
            <v>50006</v>
          </cell>
          <cell r="D812" t="str">
            <v>UE</v>
          </cell>
          <cell r="E812">
            <v>136</v>
          </cell>
        </row>
        <row r="813">
          <cell r="C813" t="str">
            <v>50006</v>
          </cell>
          <cell r="D813" t="str">
            <v>UZI</v>
          </cell>
          <cell r="E813">
            <v>2</v>
          </cell>
        </row>
        <row r="814">
          <cell r="C814" t="str">
            <v>50006</v>
          </cell>
          <cell r="D814" t="str">
            <v>VAC</v>
          </cell>
          <cell r="E814">
            <v>26</v>
          </cell>
        </row>
        <row r="815">
          <cell r="C815" t="str">
            <v>50012</v>
          </cell>
          <cell r="D815" t="str">
            <v>RP</v>
          </cell>
          <cell r="E815">
            <v>1</v>
          </cell>
        </row>
        <row r="816">
          <cell r="C816" t="str">
            <v>50046</v>
          </cell>
          <cell r="D816" t="str">
            <v>D2</v>
          </cell>
          <cell r="E816">
            <v>5</v>
          </cell>
        </row>
        <row r="817">
          <cell r="C817" t="str">
            <v>50046</v>
          </cell>
          <cell r="D817" t="str">
            <v>DP</v>
          </cell>
          <cell r="E817">
            <v>6</v>
          </cell>
        </row>
        <row r="818">
          <cell r="C818" t="str">
            <v>50046</v>
          </cell>
          <cell r="D818" t="str">
            <v>END</v>
          </cell>
          <cell r="E818">
            <v>7</v>
          </cell>
        </row>
        <row r="819">
          <cell r="C819" t="str">
            <v>50046</v>
          </cell>
          <cell r="D819" t="str">
            <v>NP</v>
          </cell>
          <cell r="E819">
            <v>125</v>
          </cell>
        </row>
        <row r="820">
          <cell r="C820" t="str">
            <v>50046</v>
          </cell>
          <cell r="D820" t="str">
            <v>OA</v>
          </cell>
          <cell r="E820">
            <v>144</v>
          </cell>
        </row>
        <row r="821">
          <cell r="C821" t="str">
            <v>50046</v>
          </cell>
          <cell r="D821" t="str">
            <v>PP</v>
          </cell>
          <cell r="E821">
            <v>59</v>
          </cell>
        </row>
        <row r="822">
          <cell r="C822" t="str">
            <v>50046</v>
          </cell>
          <cell r="D822" t="str">
            <v>RP</v>
          </cell>
          <cell r="E822">
            <v>236</v>
          </cell>
        </row>
        <row r="823">
          <cell r="C823" t="str">
            <v>50046</v>
          </cell>
          <cell r="D823" t="str">
            <v>UE</v>
          </cell>
          <cell r="E823">
            <v>191</v>
          </cell>
        </row>
        <row r="824">
          <cell r="C824" t="str">
            <v>50046</v>
          </cell>
          <cell r="D824" t="str">
            <v>UZI</v>
          </cell>
          <cell r="E824">
            <v>12</v>
          </cell>
        </row>
        <row r="825">
          <cell r="C825" t="str">
            <v>50046</v>
          </cell>
          <cell r="D825" t="str">
            <v>VAC</v>
          </cell>
          <cell r="E825">
            <v>54</v>
          </cell>
        </row>
        <row r="826">
          <cell r="C826" t="str">
            <v>50051</v>
          </cell>
          <cell r="D826" t="str">
            <v>RP</v>
          </cell>
          <cell r="E826">
            <v>2</v>
          </cell>
        </row>
        <row r="827">
          <cell r="C827" t="str">
            <v>50005</v>
          </cell>
          <cell r="D827" t="str">
            <v>DPU</v>
          </cell>
          <cell r="E827">
            <v>1</v>
          </cell>
        </row>
        <row r="828">
          <cell r="C828" t="str">
            <v>50005</v>
          </cell>
          <cell r="D828" t="str">
            <v>END</v>
          </cell>
          <cell r="E828">
            <v>8</v>
          </cell>
        </row>
        <row r="829">
          <cell r="C829" t="str">
            <v>50005</v>
          </cell>
          <cell r="D829" t="str">
            <v>OA</v>
          </cell>
          <cell r="E829">
            <v>343</v>
          </cell>
        </row>
        <row r="830">
          <cell r="C830" t="str">
            <v>50005</v>
          </cell>
          <cell r="D830" t="str">
            <v>PP</v>
          </cell>
          <cell r="E830">
            <v>176</v>
          </cell>
        </row>
        <row r="831">
          <cell r="C831" t="str">
            <v>50005</v>
          </cell>
          <cell r="D831" t="str">
            <v>RP</v>
          </cell>
          <cell r="E831">
            <v>472</v>
          </cell>
        </row>
        <row r="832">
          <cell r="C832" t="str">
            <v>50005</v>
          </cell>
          <cell r="D832" t="str">
            <v>UE</v>
          </cell>
          <cell r="E832">
            <v>1536</v>
          </cell>
        </row>
        <row r="833">
          <cell r="C833" t="str">
            <v>50005</v>
          </cell>
          <cell r="D833" t="str">
            <v>UZI</v>
          </cell>
          <cell r="E833">
            <v>23</v>
          </cell>
        </row>
        <row r="834">
          <cell r="C834" t="str">
            <v>50006</v>
          </cell>
          <cell r="D834" t="str">
            <v>END</v>
          </cell>
          <cell r="E834">
            <v>1</v>
          </cell>
        </row>
        <row r="835">
          <cell r="C835" t="str">
            <v>50006</v>
          </cell>
          <cell r="D835" t="str">
            <v>OA</v>
          </cell>
          <cell r="E835">
            <v>53</v>
          </cell>
        </row>
        <row r="836">
          <cell r="C836" t="str">
            <v>50006</v>
          </cell>
          <cell r="D836" t="str">
            <v>PP</v>
          </cell>
          <cell r="E836">
            <v>17</v>
          </cell>
        </row>
        <row r="837">
          <cell r="C837" t="str">
            <v>50006</v>
          </cell>
          <cell r="D837" t="str">
            <v>RP</v>
          </cell>
          <cell r="E837">
            <v>83</v>
          </cell>
        </row>
        <row r="838">
          <cell r="C838" t="str">
            <v>50006</v>
          </cell>
          <cell r="D838" t="str">
            <v>UE</v>
          </cell>
          <cell r="E838">
            <v>343</v>
          </cell>
        </row>
        <row r="839">
          <cell r="C839" t="str">
            <v>50006</v>
          </cell>
          <cell r="D839" t="str">
            <v>UZI</v>
          </cell>
          <cell r="E839">
            <v>6</v>
          </cell>
        </row>
        <row r="840">
          <cell r="C840" t="str">
            <v>50046</v>
          </cell>
          <cell r="D840" t="str">
            <v>END</v>
          </cell>
          <cell r="E840">
            <v>5</v>
          </cell>
        </row>
        <row r="841">
          <cell r="C841" t="str">
            <v>50046</v>
          </cell>
          <cell r="D841" t="str">
            <v>OA</v>
          </cell>
          <cell r="E841">
            <v>171</v>
          </cell>
        </row>
        <row r="842">
          <cell r="C842" t="str">
            <v>50046</v>
          </cell>
          <cell r="D842" t="str">
            <v>PP</v>
          </cell>
          <cell r="E842">
            <v>75</v>
          </cell>
        </row>
        <row r="843">
          <cell r="C843" t="str">
            <v>50046</v>
          </cell>
          <cell r="D843" t="str">
            <v>RP</v>
          </cell>
          <cell r="E843">
            <v>199</v>
          </cell>
        </row>
        <row r="844">
          <cell r="C844" t="str">
            <v>50046</v>
          </cell>
          <cell r="D844" t="str">
            <v>UE</v>
          </cell>
          <cell r="E844">
            <v>588</v>
          </cell>
        </row>
        <row r="845">
          <cell r="C845" t="str">
            <v>50046</v>
          </cell>
          <cell r="D845" t="str">
            <v>UZI</v>
          </cell>
          <cell r="E845">
            <v>27</v>
          </cell>
        </row>
        <row r="846">
          <cell r="C846" t="str">
            <v>50005</v>
          </cell>
          <cell r="D846" t="str">
            <v>UE</v>
          </cell>
          <cell r="E846">
            <v>9963</v>
          </cell>
        </row>
        <row r="847">
          <cell r="C847" t="str">
            <v>50006</v>
          </cell>
          <cell r="D847" t="str">
            <v>UE</v>
          </cell>
          <cell r="E847">
            <v>1413</v>
          </cell>
        </row>
        <row r="848">
          <cell r="C848" t="str">
            <v>50012</v>
          </cell>
          <cell r="D848" t="str">
            <v>UE</v>
          </cell>
          <cell r="E848">
            <v>54</v>
          </cell>
        </row>
        <row r="849">
          <cell r="C849" t="str">
            <v>50046</v>
          </cell>
          <cell r="D849" t="str">
            <v>UE</v>
          </cell>
          <cell r="E849">
            <v>3133</v>
          </cell>
        </row>
        <row r="850">
          <cell r="C850" t="str">
            <v>50005</v>
          </cell>
          <cell r="D850" t="str">
            <v>K1</v>
          </cell>
          <cell r="E850">
            <v>8</v>
          </cell>
        </row>
        <row r="851">
          <cell r="C851" t="str">
            <v>50006</v>
          </cell>
          <cell r="D851" t="str">
            <v>K1</v>
          </cell>
          <cell r="E851">
            <v>2</v>
          </cell>
        </row>
        <row r="852">
          <cell r="C852" t="str">
            <v>50005</v>
          </cell>
          <cell r="D852" t="str">
            <v>D2</v>
          </cell>
          <cell r="E852">
            <v>5</v>
          </cell>
        </row>
        <row r="853">
          <cell r="C853" t="str">
            <v>50005</v>
          </cell>
          <cell r="D853" t="str">
            <v>OA</v>
          </cell>
          <cell r="E853">
            <v>5</v>
          </cell>
        </row>
        <row r="854">
          <cell r="C854" t="str">
            <v>50005</v>
          </cell>
          <cell r="D854" t="str">
            <v>RP</v>
          </cell>
          <cell r="E854">
            <v>3</v>
          </cell>
        </row>
        <row r="855">
          <cell r="C855" t="str">
            <v>50006</v>
          </cell>
          <cell r="D855" t="str">
            <v>D2</v>
          </cell>
          <cell r="E855">
            <v>1</v>
          </cell>
        </row>
        <row r="856">
          <cell r="C856" t="str">
            <v>50046</v>
          </cell>
          <cell r="D856" t="str">
            <v>D2</v>
          </cell>
          <cell r="E856">
            <v>2</v>
          </cell>
        </row>
        <row r="857">
          <cell r="C857" t="str">
            <v>50005</v>
          </cell>
          <cell r="D857" t="str">
            <v>CD2</v>
          </cell>
          <cell r="E857">
            <v>4</v>
          </cell>
        </row>
        <row r="858">
          <cell r="C858" t="str">
            <v>50005</v>
          </cell>
          <cell r="D858" t="str">
            <v>D2</v>
          </cell>
          <cell r="E858">
            <v>27</v>
          </cell>
        </row>
        <row r="859">
          <cell r="C859" t="str">
            <v>50005</v>
          </cell>
          <cell r="D859" t="str">
            <v>DP</v>
          </cell>
          <cell r="E859">
            <v>34</v>
          </cell>
        </row>
        <row r="860">
          <cell r="C860" t="str">
            <v>50005</v>
          </cell>
          <cell r="D860" t="str">
            <v>DPU</v>
          </cell>
          <cell r="E860">
            <v>2</v>
          </cell>
        </row>
        <row r="861">
          <cell r="C861" t="str">
            <v>50005</v>
          </cell>
          <cell r="D861" t="str">
            <v>END</v>
          </cell>
          <cell r="E861">
            <v>10</v>
          </cell>
        </row>
        <row r="862">
          <cell r="C862" t="str">
            <v>50005</v>
          </cell>
          <cell r="D862" t="str">
            <v>K1</v>
          </cell>
          <cell r="E862">
            <v>96</v>
          </cell>
        </row>
        <row r="863">
          <cell r="C863" t="str">
            <v>50005</v>
          </cell>
          <cell r="D863" t="str">
            <v>KT</v>
          </cell>
          <cell r="E863">
            <v>84</v>
          </cell>
        </row>
        <row r="864">
          <cell r="C864" t="str">
            <v>50005</v>
          </cell>
          <cell r="D864" t="str">
            <v>KT1</v>
          </cell>
          <cell r="E864">
            <v>84</v>
          </cell>
        </row>
        <row r="865">
          <cell r="C865" t="str">
            <v>50005</v>
          </cell>
          <cell r="D865" t="str">
            <v>MT</v>
          </cell>
          <cell r="E865">
            <v>37</v>
          </cell>
        </row>
        <row r="866">
          <cell r="C866" t="str">
            <v>50005</v>
          </cell>
          <cell r="D866" t="str">
            <v>MT1</v>
          </cell>
          <cell r="E866">
            <v>37</v>
          </cell>
        </row>
        <row r="867">
          <cell r="C867" t="str">
            <v>50005</v>
          </cell>
          <cell r="D867" t="str">
            <v>NP</v>
          </cell>
          <cell r="E867">
            <v>723</v>
          </cell>
        </row>
        <row r="868">
          <cell r="C868" t="str">
            <v>50005</v>
          </cell>
          <cell r="D868" t="str">
            <v>OA</v>
          </cell>
          <cell r="E868">
            <v>745</v>
          </cell>
        </row>
        <row r="869">
          <cell r="C869" t="str">
            <v>50005</v>
          </cell>
          <cell r="D869" t="str">
            <v>PP</v>
          </cell>
          <cell r="E869">
            <v>303</v>
          </cell>
        </row>
        <row r="870">
          <cell r="C870" t="str">
            <v>50005</v>
          </cell>
          <cell r="D870" t="str">
            <v>RP</v>
          </cell>
          <cell r="E870">
            <v>401</v>
          </cell>
        </row>
        <row r="871">
          <cell r="C871" t="str">
            <v>50005</v>
          </cell>
          <cell r="D871" t="str">
            <v>UE</v>
          </cell>
          <cell r="E871">
            <v>969</v>
          </cell>
        </row>
        <row r="872">
          <cell r="C872" t="str">
            <v>50005</v>
          </cell>
          <cell r="D872" t="str">
            <v>UZI</v>
          </cell>
          <cell r="E872">
            <v>32</v>
          </cell>
        </row>
        <row r="873">
          <cell r="C873" t="str">
            <v>50005</v>
          </cell>
          <cell r="D873" t="str">
            <v>VAC</v>
          </cell>
          <cell r="E873">
            <v>106</v>
          </cell>
        </row>
        <row r="874">
          <cell r="C874" t="str">
            <v>50006</v>
          </cell>
          <cell r="D874" t="str">
            <v>END</v>
          </cell>
          <cell r="E874">
            <v>1</v>
          </cell>
        </row>
        <row r="875">
          <cell r="C875" t="str">
            <v>50006</v>
          </cell>
          <cell r="D875" t="str">
            <v>K1</v>
          </cell>
          <cell r="E875">
            <v>2</v>
          </cell>
        </row>
        <row r="876">
          <cell r="C876" t="str">
            <v>50006</v>
          </cell>
          <cell r="D876" t="str">
            <v>KT</v>
          </cell>
          <cell r="E876">
            <v>5</v>
          </cell>
        </row>
        <row r="877">
          <cell r="C877" t="str">
            <v>50006</v>
          </cell>
          <cell r="D877" t="str">
            <v>KT1</v>
          </cell>
          <cell r="E877">
            <v>5</v>
          </cell>
        </row>
        <row r="878">
          <cell r="C878" t="str">
            <v>50006</v>
          </cell>
          <cell r="D878" t="str">
            <v>NP</v>
          </cell>
          <cell r="E878">
            <v>17</v>
          </cell>
        </row>
        <row r="879">
          <cell r="C879" t="str">
            <v>50006</v>
          </cell>
          <cell r="D879" t="str">
            <v>OA</v>
          </cell>
          <cell r="E879">
            <v>13</v>
          </cell>
        </row>
        <row r="880">
          <cell r="C880" t="str">
            <v>50006</v>
          </cell>
          <cell r="D880" t="str">
            <v>PP</v>
          </cell>
          <cell r="E880">
            <v>13</v>
          </cell>
        </row>
        <row r="881">
          <cell r="C881" t="str">
            <v>50006</v>
          </cell>
          <cell r="D881" t="str">
            <v>RP</v>
          </cell>
          <cell r="E881">
            <v>11</v>
          </cell>
        </row>
        <row r="882">
          <cell r="C882" t="str">
            <v>50006</v>
          </cell>
          <cell r="D882" t="str">
            <v>UE</v>
          </cell>
          <cell r="E882">
            <v>25</v>
          </cell>
        </row>
        <row r="883">
          <cell r="C883" t="str">
            <v>50006</v>
          </cell>
          <cell r="D883" t="str">
            <v>UZI</v>
          </cell>
          <cell r="E883">
            <v>2</v>
          </cell>
        </row>
        <row r="884">
          <cell r="C884" t="str">
            <v>50006</v>
          </cell>
          <cell r="D884" t="str">
            <v>VAC</v>
          </cell>
          <cell r="E884">
            <v>8</v>
          </cell>
        </row>
        <row r="885">
          <cell r="C885" t="str">
            <v>50012</v>
          </cell>
          <cell r="D885" t="str">
            <v>DP</v>
          </cell>
          <cell r="E885">
            <v>1</v>
          </cell>
        </row>
        <row r="886">
          <cell r="C886" t="str">
            <v>50046</v>
          </cell>
          <cell r="D886" t="str">
            <v>CD2</v>
          </cell>
          <cell r="E886">
            <v>43</v>
          </cell>
        </row>
        <row r="887">
          <cell r="C887" t="str">
            <v>50046</v>
          </cell>
          <cell r="D887" t="str">
            <v>D2</v>
          </cell>
          <cell r="E887">
            <v>149</v>
          </cell>
        </row>
        <row r="888">
          <cell r="C888" t="str">
            <v>50046</v>
          </cell>
          <cell r="D888" t="str">
            <v>DP</v>
          </cell>
          <cell r="E888">
            <v>243</v>
          </cell>
        </row>
        <row r="889">
          <cell r="C889" t="str">
            <v>50046</v>
          </cell>
          <cell r="D889" t="str">
            <v>DPU</v>
          </cell>
          <cell r="E889">
            <v>11</v>
          </cell>
        </row>
        <row r="890">
          <cell r="C890" t="str">
            <v>50046</v>
          </cell>
          <cell r="D890" t="str">
            <v>END</v>
          </cell>
          <cell r="E890">
            <v>55</v>
          </cell>
        </row>
        <row r="891">
          <cell r="C891" t="str">
            <v>50046</v>
          </cell>
          <cell r="D891" t="str">
            <v>K1</v>
          </cell>
          <cell r="E891">
            <v>450</v>
          </cell>
        </row>
        <row r="892">
          <cell r="C892" t="str">
            <v>50046</v>
          </cell>
          <cell r="D892" t="str">
            <v>KT</v>
          </cell>
          <cell r="E892">
            <v>308</v>
          </cell>
        </row>
        <row r="893">
          <cell r="C893" t="str">
            <v>50046</v>
          </cell>
          <cell r="D893" t="str">
            <v>KT1</v>
          </cell>
          <cell r="E893">
            <v>310</v>
          </cell>
        </row>
        <row r="894">
          <cell r="C894" t="str">
            <v>50046</v>
          </cell>
          <cell r="D894" t="str">
            <v>MT</v>
          </cell>
          <cell r="E894">
            <v>156</v>
          </cell>
        </row>
        <row r="895">
          <cell r="C895" t="str">
            <v>50046</v>
          </cell>
          <cell r="D895" t="str">
            <v>MT1</v>
          </cell>
          <cell r="E895">
            <v>151</v>
          </cell>
        </row>
        <row r="896">
          <cell r="C896" t="str">
            <v>50046</v>
          </cell>
          <cell r="D896" t="str">
            <v>NP</v>
          </cell>
          <cell r="E896">
            <v>3166</v>
          </cell>
        </row>
        <row r="897">
          <cell r="C897" t="str">
            <v>50046</v>
          </cell>
          <cell r="D897" t="str">
            <v>OA</v>
          </cell>
          <cell r="E897">
            <v>4077</v>
          </cell>
        </row>
        <row r="898">
          <cell r="C898" t="str">
            <v>50046</v>
          </cell>
          <cell r="D898" t="str">
            <v>PP</v>
          </cell>
          <cell r="E898">
            <v>1584</v>
          </cell>
        </row>
        <row r="899">
          <cell r="C899" t="str">
            <v>50046</v>
          </cell>
          <cell r="D899" t="str">
            <v>RP</v>
          </cell>
          <cell r="E899">
            <v>2075</v>
          </cell>
        </row>
        <row r="900">
          <cell r="C900" t="str">
            <v>50046</v>
          </cell>
          <cell r="D900" t="str">
            <v>UE</v>
          </cell>
          <cell r="E900">
            <v>5307</v>
          </cell>
        </row>
        <row r="901">
          <cell r="C901" t="str">
            <v>50046</v>
          </cell>
          <cell r="D901" t="str">
            <v>UZI</v>
          </cell>
          <cell r="E901">
            <v>145</v>
          </cell>
        </row>
        <row r="902">
          <cell r="C902" t="str">
            <v>50046</v>
          </cell>
          <cell r="D902" t="str">
            <v>VAC</v>
          </cell>
          <cell r="E902">
            <v>542</v>
          </cell>
        </row>
        <row r="903">
          <cell r="C903" t="str">
            <v>50005</v>
          </cell>
          <cell r="D903" t="str">
            <v>ANE</v>
          </cell>
          <cell r="E903">
            <v>54</v>
          </cell>
        </row>
        <row r="904">
          <cell r="C904" t="str">
            <v>50005</v>
          </cell>
          <cell r="D904" t="str">
            <v>CD2</v>
          </cell>
          <cell r="E904">
            <v>37</v>
          </cell>
        </row>
        <row r="905">
          <cell r="C905" t="str">
            <v>50005</v>
          </cell>
          <cell r="D905" t="str">
            <v>D2</v>
          </cell>
          <cell r="E905">
            <v>143</v>
          </cell>
        </row>
        <row r="906">
          <cell r="C906" t="str">
            <v>50005</v>
          </cell>
          <cell r="D906" t="str">
            <v>DP</v>
          </cell>
          <cell r="E906">
            <v>258</v>
          </cell>
        </row>
        <row r="907">
          <cell r="C907" t="str">
            <v>50005</v>
          </cell>
          <cell r="D907" t="str">
            <v>DPU</v>
          </cell>
          <cell r="E907">
            <v>23</v>
          </cell>
        </row>
        <row r="908">
          <cell r="C908" t="str">
            <v>50005</v>
          </cell>
          <cell r="D908" t="str">
            <v>END</v>
          </cell>
          <cell r="E908">
            <v>70</v>
          </cell>
        </row>
        <row r="909">
          <cell r="C909" t="str">
            <v>50005</v>
          </cell>
          <cell r="D909" t="str">
            <v>GIS</v>
          </cell>
          <cell r="E909">
            <v>7</v>
          </cell>
        </row>
        <row r="910">
          <cell r="C910" t="str">
            <v>50005</v>
          </cell>
          <cell r="D910" t="str">
            <v>K1</v>
          </cell>
          <cell r="E910">
            <v>514</v>
          </cell>
        </row>
        <row r="911">
          <cell r="C911" t="str">
            <v>50005</v>
          </cell>
          <cell r="D911" t="str">
            <v>KT</v>
          </cell>
          <cell r="E911">
            <v>271</v>
          </cell>
        </row>
        <row r="912">
          <cell r="C912" t="str">
            <v>50005</v>
          </cell>
          <cell r="D912" t="str">
            <v>NP</v>
          </cell>
          <cell r="E912">
            <v>6391</v>
          </cell>
        </row>
        <row r="913">
          <cell r="C913" t="str">
            <v>50005</v>
          </cell>
          <cell r="D913" t="str">
            <v>OA</v>
          </cell>
          <cell r="E913">
            <v>2137</v>
          </cell>
        </row>
        <row r="914">
          <cell r="C914" t="str">
            <v>50005</v>
          </cell>
          <cell r="D914" t="str">
            <v>PP</v>
          </cell>
          <cell r="E914">
            <v>5870</v>
          </cell>
        </row>
        <row r="915">
          <cell r="C915" t="str">
            <v>50005</v>
          </cell>
          <cell r="D915" t="str">
            <v>RP</v>
          </cell>
          <cell r="E915">
            <v>9000</v>
          </cell>
        </row>
        <row r="916">
          <cell r="C916" t="str">
            <v>50005</v>
          </cell>
          <cell r="D916" t="str">
            <v>UE</v>
          </cell>
          <cell r="E916">
            <v>13538</v>
          </cell>
        </row>
        <row r="917">
          <cell r="C917" t="str">
            <v>50005</v>
          </cell>
          <cell r="D917" t="str">
            <v>UZI</v>
          </cell>
          <cell r="E917">
            <v>250</v>
          </cell>
        </row>
        <row r="918">
          <cell r="C918" t="str">
            <v>50005</v>
          </cell>
          <cell r="D918" t="str">
            <v>VAC</v>
          </cell>
          <cell r="E918">
            <v>1775</v>
          </cell>
        </row>
        <row r="919">
          <cell r="C919" t="str">
            <v>50006</v>
          </cell>
          <cell r="D919" t="str">
            <v>ANE</v>
          </cell>
          <cell r="E919">
            <v>2</v>
          </cell>
        </row>
        <row r="920">
          <cell r="C920" t="str">
            <v>50006</v>
          </cell>
          <cell r="D920" t="str">
            <v>CD2</v>
          </cell>
          <cell r="E920">
            <v>2</v>
          </cell>
        </row>
        <row r="921">
          <cell r="C921" t="str">
            <v>50006</v>
          </cell>
          <cell r="D921" t="str">
            <v>D2</v>
          </cell>
          <cell r="E921">
            <v>4</v>
          </cell>
        </row>
        <row r="922">
          <cell r="C922" t="str">
            <v>50006</v>
          </cell>
          <cell r="D922" t="str">
            <v>DP</v>
          </cell>
          <cell r="E922">
            <v>8</v>
          </cell>
        </row>
        <row r="923">
          <cell r="C923" t="str">
            <v>50006</v>
          </cell>
          <cell r="D923" t="str">
            <v>END</v>
          </cell>
          <cell r="E923">
            <v>3</v>
          </cell>
        </row>
        <row r="924">
          <cell r="C924" t="str">
            <v>50006</v>
          </cell>
          <cell r="D924" t="str">
            <v>GIS</v>
          </cell>
          <cell r="E924">
            <v>2</v>
          </cell>
        </row>
        <row r="925">
          <cell r="C925" t="str">
            <v>50006</v>
          </cell>
          <cell r="D925" t="str">
            <v>K1</v>
          </cell>
          <cell r="E925">
            <v>64</v>
          </cell>
        </row>
        <row r="926">
          <cell r="C926" t="str">
            <v>50006</v>
          </cell>
          <cell r="D926" t="str">
            <v>KT</v>
          </cell>
          <cell r="E926">
            <v>20</v>
          </cell>
        </row>
        <row r="927">
          <cell r="C927" t="str">
            <v>50006</v>
          </cell>
          <cell r="D927" t="str">
            <v>NP</v>
          </cell>
          <cell r="E927">
            <v>328</v>
          </cell>
        </row>
        <row r="928">
          <cell r="C928" t="str">
            <v>50006</v>
          </cell>
          <cell r="D928" t="str">
            <v>OA</v>
          </cell>
          <cell r="E928">
            <v>99</v>
          </cell>
        </row>
        <row r="929">
          <cell r="C929" t="str">
            <v>50006</v>
          </cell>
          <cell r="D929" t="str">
            <v>PP</v>
          </cell>
          <cell r="E929">
            <v>230</v>
          </cell>
        </row>
        <row r="930">
          <cell r="C930" t="str">
            <v>50006</v>
          </cell>
          <cell r="D930" t="str">
            <v>RP</v>
          </cell>
          <cell r="E930">
            <v>394</v>
          </cell>
        </row>
        <row r="931">
          <cell r="C931" t="str">
            <v>50006</v>
          </cell>
          <cell r="D931" t="str">
            <v>UE</v>
          </cell>
          <cell r="E931">
            <v>466</v>
          </cell>
        </row>
        <row r="932">
          <cell r="C932" t="str">
            <v>50006</v>
          </cell>
          <cell r="D932" t="str">
            <v>UZI</v>
          </cell>
          <cell r="E932">
            <v>7</v>
          </cell>
        </row>
        <row r="933">
          <cell r="C933" t="str">
            <v>50006</v>
          </cell>
          <cell r="D933" t="str">
            <v>VAC</v>
          </cell>
          <cell r="E933">
            <v>63</v>
          </cell>
        </row>
        <row r="934">
          <cell r="C934" t="str">
            <v>50012</v>
          </cell>
          <cell r="D934" t="str">
            <v>K1</v>
          </cell>
          <cell r="E934">
            <v>1</v>
          </cell>
        </row>
        <row r="935">
          <cell r="C935" t="str">
            <v>50012</v>
          </cell>
          <cell r="D935" t="str">
            <v>KT</v>
          </cell>
          <cell r="E935">
            <v>1</v>
          </cell>
        </row>
        <row r="936">
          <cell r="C936" t="str">
            <v>50012</v>
          </cell>
          <cell r="D936" t="str">
            <v>NP</v>
          </cell>
          <cell r="E936">
            <v>12</v>
          </cell>
        </row>
        <row r="937">
          <cell r="C937" t="str">
            <v>50012</v>
          </cell>
          <cell r="D937" t="str">
            <v>OA</v>
          </cell>
          <cell r="E937">
            <v>3</v>
          </cell>
        </row>
        <row r="938">
          <cell r="C938" t="str">
            <v>50012</v>
          </cell>
          <cell r="D938" t="str">
            <v>PP</v>
          </cell>
          <cell r="E938">
            <v>6</v>
          </cell>
        </row>
        <row r="939">
          <cell r="C939" t="str">
            <v>50012</v>
          </cell>
          <cell r="D939" t="str">
            <v>RP</v>
          </cell>
          <cell r="E939">
            <v>10</v>
          </cell>
        </row>
        <row r="940">
          <cell r="C940" t="str">
            <v>50012</v>
          </cell>
          <cell r="D940" t="str">
            <v>VAC</v>
          </cell>
          <cell r="E940">
            <v>3</v>
          </cell>
        </row>
        <row r="941">
          <cell r="C941" t="str">
            <v>50046</v>
          </cell>
          <cell r="D941" t="str">
            <v>ANE</v>
          </cell>
          <cell r="E941">
            <v>2</v>
          </cell>
        </row>
        <row r="942">
          <cell r="C942" t="str">
            <v>50046</v>
          </cell>
          <cell r="D942" t="str">
            <v>CD2</v>
          </cell>
          <cell r="E942">
            <v>1</v>
          </cell>
        </row>
        <row r="943">
          <cell r="C943" t="str">
            <v>50046</v>
          </cell>
          <cell r="D943" t="str">
            <v>D2</v>
          </cell>
          <cell r="E943">
            <v>4</v>
          </cell>
        </row>
        <row r="944">
          <cell r="C944" t="str">
            <v>50046</v>
          </cell>
          <cell r="D944" t="str">
            <v>DP</v>
          </cell>
          <cell r="E944">
            <v>7</v>
          </cell>
        </row>
        <row r="945">
          <cell r="C945" t="str">
            <v>50046</v>
          </cell>
          <cell r="D945" t="str">
            <v>END</v>
          </cell>
          <cell r="E945">
            <v>2</v>
          </cell>
        </row>
        <row r="946">
          <cell r="C946" t="str">
            <v>50046</v>
          </cell>
          <cell r="D946" t="str">
            <v>GIS</v>
          </cell>
          <cell r="E946">
            <v>1</v>
          </cell>
        </row>
        <row r="947">
          <cell r="C947" t="str">
            <v>50046</v>
          </cell>
          <cell r="D947" t="str">
            <v>K1</v>
          </cell>
          <cell r="E947">
            <v>47</v>
          </cell>
        </row>
        <row r="948">
          <cell r="C948" t="str">
            <v>50046</v>
          </cell>
          <cell r="D948" t="str">
            <v>KT</v>
          </cell>
          <cell r="E948">
            <v>5</v>
          </cell>
        </row>
        <row r="949">
          <cell r="C949" t="str">
            <v>50046</v>
          </cell>
          <cell r="D949" t="str">
            <v>NP</v>
          </cell>
          <cell r="E949">
            <v>242</v>
          </cell>
        </row>
        <row r="950">
          <cell r="C950" t="str">
            <v>50046</v>
          </cell>
          <cell r="D950" t="str">
            <v>OA</v>
          </cell>
          <cell r="E950">
            <v>95</v>
          </cell>
        </row>
        <row r="951">
          <cell r="C951" t="str">
            <v>50046</v>
          </cell>
          <cell r="D951" t="str">
            <v>PP</v>
          </cell>
          <cell r="E951">
            <v>265</v>
          </cell>
        </row>
        <row r="952">
          <cell r="C952" t="str">
            <v>50046</v>
          </cell>
          <cell r="D952" t="str">
            <v>RP</v>
          </cell>
          <cell r="E952">
            <v>288</v>
          </cell>
        </row>
        <row r="953">
          <cell r="C953" t="str">
            <v>50046</v>
          </cell>
          <cell r="D953" t="str">
            <v>UE</v>
          </cell>
          <cell r="E953">
            <v>467</v>
          </cell>
        </row>
        <row r="954">
          <cell r="C954" t="str">
            <v>50046</v>
          </cell>
          <cell r="D954" t="str">
            <v>UZI</v>
          </cell>
          <cell r="E954">
            <v>10</v>
          </cell>
        </row>
        <row r="955">
          <cell r="C955" t="str">
            <v>50046</v>
          </cell>
          <cell r="D955" t="str">
            <v>VAC</v>
          </cell>
          <cell r="E955">
            <v>38</v>
          </cell>
        </row>
        <row r="956">
          <cell r="C956" t="str">
            <v>50051</v>
          </cell>
          <cell r="D956" t="str">
            <v>K1</v>
          </cell>
          <cell r="E956">
            <v>1</v>
          </cell>
        </row>
        <row r="957">
          <cell r="C957" t="str">
            <v>50051</v>
          </cell>
          <cell r="D957" t="str">
            <v>KT</v>
          </cell>
          <cell r="E957">
            <v>1</v>
          </cell>
        </row>
        <row r="958">
          <cell r="C958" t="str">
            <v>50051</v>
          </cell>
          <cell r="D958" t="str">
            <v>NP</v>
          </cell>
          <cell r="E958">
            <v>10</v>
          </cell>
        </row>
        <row r="959">
          <cell r="C959" t="str">
            <v>50051</v>
          </cell>
          <cell r="D959" t="str">
            <v>OA</v>
          </cell>
          <cell r="E959">
            <v>5</v>
          </cell>
        </row>
        <row r="960">
          <cell r="C960" t="str">
            <v>50051</v>
          </cell>
          <cell r="D960" t="str">
            <v>PP</v>
          </cell>
          <cell r="E960">
            <v>17</v>
          </cell>
        </row>
        <row r="961">
          <cell r="C961" t="str">
            <v>50051</v>
          </cell>
          <cell r="D961" t="str">
            <v>RP</v>
          </cell>
          <cell r="E961">
            <v>17</v>
          </cell>
        </row>
        <row r="962">
          <cell r="C962" t="str">
            <v>50051</v>
          </cell>
          <cell r="D962" t="str">
            <v>UE</v>
          </cell>
          <cell r="E962">
            <v>59</v>
          </cell>
        </row>
        <row r="963">
          <cell r="C963" t="str">
            <v>50051</v>
          </cell>
          <cell r="D963" t="str">
            <v>VAC</v>
          </cell>
          <cell r="E963">
            <v>3</v>
          </cell>
        </row>
        <row r="964">
          <cell r="C964" t="str">
            <v>50005</v>
          </cell>
          <cell r="D964" t="str">
            <v>GD</v>
          </cell>
          <cell r="E964">
            <v>84</v>
          </cell>
        </row>
        <row r="965">
          <cell r="C965" t="str">
            <v>50006</v>
          </cell>
          <cell r="D965" t="str">
            <v>GD</v>
          </cell>
          <cell r="E965">
            <v>123</v>
          </cell>
        </row>
        <row r="966">
          <cell r="C966" t="str">
            <v>50046</v>
          </cell>
          <cell r="D966" t="str">
            <v>GD</v>
          </cell>
          <cell r="E966">
            <v>749</v>
          </cell>
        </row>
        <row r="967">
          <cell r="C967" t="str">
            <v>50046</v>
          </cell>
          <cell r="D967" t="str">
            <v>PD</v>
          </cell>
          <cell r="E967">
            <v>31</v>
          </cell>
        </row>
        <row r="968">
          <cell r="C968" t="str">
            <v>50005</v>
          </cell>
          <cell r="D968" t="str">
            <v>CD2</v>
          </cell>
          <cell r="E968">
            <v>7</v>
          </cell>
        </row>
        <row r="969">
          <cell r="C969" t="str">
            <v>50005</v>
          </cell>
          <cell r="D969" t="str">
            <v>D2</v>
          </cell>
          <cell r="E969">
            <v>6</v>
          </cell>
        </row>
        <row r="970">
          <cell r="C970" t="str">
            <v>50005</v>
          </cell>
          <cell r="D970" t="str">
            <v>DP</v>
          </cell>
          <cell r="E970">
            <v>102</v>
          </cell>
        </row>
        <row r="971">
          <cell r="C971" t="str">
            <v>50005</v>
          </cell>
          <cell r="D971" t="str">
            <v>DPU</v>
          </cell>
          <cell r="E971">
            <v>9</v>
          </cell>
        </row>
        <row r="972">
          <cell r="C972" t="str">
            <v>50005</v>
          </cell>
          <cell r="D972" t="str">
            <v>END</v>
          </cell>
          <cell r="E972">
            <v>16</v>
          </cell>
        </row>
        <row r="973">
          <cell r="C973" t="str">
            <v>50005</v>
          </cell>
          <cell r="D973" t="str">
            <v>GIS</v>
          </cell>
          <cell r="E973">
            <v>4</v>
          </cell>
        </row>
        <row r="974">
          <cell r="C974" t="str">
            <v>50005</v>
          </cell>
          <cell r="D974" t="str">
            <v>K1</v>
          </cell>
          <cell r="E974">
            <v>124</v>
          </cell>
        </row>
        <row r="975">
          <cell r="C975" t="str">
            <v>50005</v>
          </cell>
          <cell r="D975" t="str">
            <v>KT</v>
          </cell>
          <cell r="E975">
            <v>53</v>
          </cell>
        </row>
        <row r="976">
          <cell r="C976" t="str">
            <v>50005</v>
          </cell>
          <cell r="D976" t="str">
            <v>NP</v>
          </cell>
          <cell r="E976">
            <v>1604</v>
          </cell>
        </row>
        <row r="977">
          <cell r="C977" t="str">
            <v>50005</v>
          </cell>
          <cell r="D977" t="str">
            <v>OA</v>
          </cell>
          <cell r="E977">
            <v>487</v>
          </cell>
        </row>
        <row r="978">
          <cell r="C978" t="str">
            <v>50005</v>
          </cell>
          <cell r="D978" t="str">
            <v>PP</v>
          </cell>
          <cell r="E978">
            <v>714</v>
          </cell>
        </row>
        <row r="979">
          <cell r="C979" t="str">
            <v>50005</v>
          </cell>
          <cell r="D979" t="str">
            <v>RP</v>
          </cell>
          <cell r="E979">
            <v>2312</v>
          </cell>
        </row>
        <row r="980">
          <cell r="C980" t="str">
            <v>50005</v>
          </cell>
          <cell r="D980" t="str">
            <v>UE</v>
          </cell>
          <cell r="E980">
            <v>877</v>
          </cell>
        </row>
        <row r="981">
          <cell r="C981" t="str">
            <v>50005</v>
          </cell>
          <cell r="D981" t="str">
            <v>UZI</v>
          </cell>
          <cell r="E981">
            <v>49</v>
          </cell>
        </row>
        <row r="982">
          <cell r="C982" t="str">
            <v>50005</v>
          </cell>
          <cell r="D982" t="str">
            <v>VAC</v>
          </cell>
          <cell r="E982">
            <v>484</v>
          </cell>
        </row>
        <row r="983">
          <cell r="C983" t="str">
            <v>50006</v>
          </cell>
          <cell r="D983" t="str">
            <v>CD2</v>
          </cell>
          <cell r="E983">
            <v>7</v>
          </cell>
        </row>
        <row r="984">
          <cell r="C984" t="str">
            <v>50006</v>
          </cell>
          <cell r="D984" t="str">
            <v>D2</v>
          </cell>
          <cell r="E984">
            <v>9</v>
          </cell>
        </row>
        <row r="985">
          <cell r="C985" t="str">
            <v>50006</v>
          </cell>
          <cell r="D985" t="str">
            <v>DP</v>
          </cell>
          <cell r="E985">
            <v>110</v>
          </cell>
        </row>
        <row r="986">
          <cell r="C986" t="str">
            <v>50006</v>
          </cell>
          <cell r="D986" t="str">
            <v>DPU</v>
          </cell>
          <cell r="E986">
            <v>19</v>
          </cell>
        </row>
        <row r="987">
          <cell r="C987" t="str">
            <v>50006</v>
          </cell>
          <cell r="D987" t="str">
            <v>END</v>
          </cell>
          <cell r="E987">
            <v>22</v>
          </cell>
        </row>
        <row r="988">
          <cell r="C988" t="str">
            <v>50006</v>
          </cell>
          <cell r="D988" t="str">
            <v>GIS</v>
          </cell>
          <cell r="E988">
            <v>3</v>
          </cell>
        </row>
        <row r="989">
          <cell r="C989" t="str">
            <v>50006</v>
          </cell>
          <cell r="D989" t="str">
            <v>K1</v>
          </cell>
          <cell r="E989">
            <v>130</v>
          </cell>
        </row>
        <row r="990">
          <cell r="C990" t="str">
            <v>50006</v>
          </cell>
          <cell r="D990" t="str">
            <v>KT</v>
          </cell>
          <cell r="E990">
            <v>95</v>
          </cell>
        </row>
        <row r="991">
          <cell r="C991" t="str">
            <v>50006</v>
          </cell>
          <cell r="D991" t="str">
            <v>NP</v>
          </cell>
          <cell r="E991">
            <v>2003</v>
          </cell>
        </row>
        <row r="992">
          <cell r="C992" t="str">
            <v>50006</v>
          </cell>
          <cell r="D992" t="str">
            <v>OA</v>
          </cell>
          <cell r="E992">
            <v>496</v>
          </cell>
        </row>
        <row r="993">
          <cell r="C993" t="str">
            <v>50006</v>
          </cell>
          <cell r="D993" t="str">
            <v>PP</v>
          </cell>
          <cell r="E993">
            <v>711</v>
          </cell>
        </row>
        <row r="994">
          <cell r="C994" t="str">
            <v>50006</v>
          </cell>
          <cell r="D994" t="str">
            <v>RP</v>
          </cell>
          <cell r="E994">
            <v>3021</v>
          </cell>
        </row>
        <row r="995">
          <cell r="C995" t="str">
            <v>50006</v>
          </cell>
          <cell r="D995" t="str">
            <v>UE</v>
          </cell>
          <cell r="E995">
            <v>1618</v>
          </cell>
        </row>
        <row r="996">
          <cell r="C996" t="str">
            <v>50006</v>
          </cell>
          <cell r="D996" t="str">
            <v>UZI</v>
          </cell>
          <cell r="E996">
            <v>62</v>
          </cell>
        </row>
        <row r="997">
          <cell r="C997" t="str">
            <v>50006</v>
          </cell>
          <cell r="D997" t="str">
            <v>VAC</v>
          </cell>
          <cell r="E997">
            <v>553</v>
          </cell>
        </row>
        <row r="998">
          <cell r="C998" t="str">
            <v>50012</v>
          </cell>
          <cell r="D998" t="str">
            <v>NP</v>
          </cell>
          <cell r="E998">
            <v>22</v>
          </cell>
        </row>
        <row r="999">
          <cell r="C999" t="str">
            <v>50012</v>
          </cell>
          <cell r="D999" t="str">
            <v>OA</v>
          </cell>
          <cell r="E999">
            <v>8</v>
          </cell>
        </row>
        <row r="1000">
          <cell r="C1000" t="str">
            <v>50012</v>
          </cell>
          <cell r="D1000" t="str">
            <v>PP</v>
          </cell>
          <cell r="E1000">
            <v>12</v>
          </cell>
        </row>
        <row r="1001">
          <cell r="C1001" t="str">
            <v>50012</v>
          </cell>
          <cell r="D1001" t="str">
            <v>RP</v>
          </cell>
          <cell r="E1001">
            <v>34</v>
          </cell>
        </row>
        <row r="1002">
          <cell r="C1002" t="str">
            <v>50012</v>
          </cell>
          <cell r="D1002" t="str">
            <v>UE</v>
          </cell>
          <cell r="E1002">
            <v>4</v>
          </cell>
        </row>
        <row r="1003">
          <cell r="C1003" t="str">
            <v>50012</v>
          </cell>
          <cell r="D1003" t="str">
            <v>VAC</v>
          </cell>
          <cell r="E1003">
            <v>11</v>
          </cell>
        </row>
        <row r="1004">
          <cell r="C1004" t="str">
            <v>50046</v>
          </cell>
          <cell r="D1004" t="str">
            <v>CD2</v>
          </cell>
          <cell r="E1004">
            <v>37</v>
          </cell>
        </row>
        <row r="1005">
          <cell r="C1005" t="str">
            <v>50046</v>
          </cell>
          <cell r="D1005" t="str">
            <v>D2</v>
          </cell>
          <cell r="E1005">
            <v>46</v>
          </cell>
        </row>
        <row r="1006">
          <cell r="C1006" t="str">
            <v>50046</v>
          </cell>
          <cell r="D1006" t="str">
            <v>DP</v>
          </cell>
          <cell r="E1006">
            <v>947</v>
          </cell>
        </row>
        <row r="1007">
          <cell r="C1007" t="str">
            <v>50046</v>
          </cell>
          <cell r="D1007" t="str">
            <v>DPU</v>
          </cell>
          <cell r="E1007">
            <v>52</v>
          </cell>
        </row>
        <row r="1008">
          <cell r="C1008" t="str">
            <v>50046</v>
          </cell>
          <cell r="D1008" t="str">
            <v>END</v>
          </cell>
          <cell r="E1008">
            <v>88</v>
          </cell>
        </row>
        <row r="1009">
          <cell r="C1009" t="str">
            <v>50046</v>
          </cell>
          <cell r="D1009" t="str">
            <v>GIS</v>
          </cell>
          <cell r="E1009">
            <v>12</v>
          </cell>
        </row>
        <row r="1010">
          <cell r="C1010" t="str">
            <v>50046</v>
          </cell>
          <cell r="D1010" t="str">
            <v>K1</v>
          </cell>
          <cell r="E1010">
            <v>530</v>
          </cell>
        </row>
        <row r="1011">
          <cell r="C1011" t="str">
            <v>50046</v>
          </cell>
          <cell r="D1011" t="str">
            <v>KT</v>
          </cell>
          <cell r="E1011">
            <v>311</v>
          </cell>
        </row>
        <row r="1012">
          <cell r="C1012" t="str">
            <v>50046</v>
          </cell>
          <cell r="D1012" t="str">
            <v>NP</v>
          </cell>
          <cell r="E1012">
            <v>10221</v>
          </cell>
        </row>
        <row r="1013">
          <cell r="C1013" t="str">
            <v>50046</v>
          </cell>
          <cell r="D1013" t="str">
            <v>OA</v>
          </cell>
          <cell r="E1013">
            <v>3217</v>
          </cell>
        </row>
        <row r="1014">
          <cell r="C1014" t="str">
            <v>50046</v>
          </cell>
          <cell r="D1014" t="str">
            <v>PP</v>
          </cell>
          <cell r="E1014">
            <v>4863</v>
          </cell>
        </row>
        <row r="1015">
          <cell r="C1015" t="str">
            <v>50046</v>
          </cell>
          <cell r="D1015" t="str">
            <v>RP</v>
          </cell>
          <cell r="E1015">
            <v>14562</v>
          </cell>
        </row>
        <row r="1016">
          <cell r="C1016" t="str">
            <v>50046</v>
          </cell>
          <cell r="D1016" t="str">
            <v>UE</v>
          </cell>
          <cell r="E1016">
            <v>6462</v>
          </cell>
        </row>
        <row r="1017">
          <cell r="C1017" t="str">
            <v>50046</v>
          </cell>
          <cell r="D1017" t="str">
            <v>UZI</v>
          </cell>
          <cell r="E1017">
            <v>362</v>
          </cell>
        </row>
        <row r="1018">
          <cell r="C1018" t="str">
            <v>50046</v>
          </cell>
          <cell r="D1018" t="str">
            <v>VAC</v>
          </cell>
          <cell r="E1018">
            <v>3334</v>
          </cell>
        </row>
        <row r="1019">
          <cell r="C1019" t="str">
            <v>50051</v>
          </cell>
          <cell r="D1019" t="str">
            <v>DP</v>
          </cell>
          <cell r="E1019">
            <v>1</v>
          </cell>
        </row>
        <row r="1020">
          <cell r="C1020" t="str">
            <v>50051</v>
          </cell>
          <cell r="D1020" t="str">
            <v>K1</v>
          </cell>
          <cell r="E1020">
            <v>5</v>
          </cell>
        </row>
        <row r="1021">
          <cell r="C1021" t="str">
            <v>50051</v>
          </cell>
          <cell r="D1021" t="str">
            <v>NP</v>
          </cell>
          <cell r="E1021">
            <v>12</v>
          </cell>
        </row>
        <row r="1022">
          <cell r="C1022" t="str">
            <v>50051</v>
          </cell>
          <cell r="D1022" t="str">
            <v>OA</v>
          </cell>
          <cell r="E1022">
            <v>9</v>
          </cell>
        </row>
        <row r="1023">
          <cell r="C1023" t="str">
            <v>50051</v>
          </cell>
          <cell r="D1023" t="str">
            <v>PP</v>
          </cell>
          <cell r="E1023">
            <v>10</v>
          </cell>
        </row>
        <row r="1024">
          <cell r="C1024" t="str">
            <v>50051</v>
          </cell>
          <cell r="D1024" t="str">
            <v>RP</v>
          </cell>
          <cell r="E1024">
            <v>17</v>
          </cell>
        </row>
        <row r="1025">
          <cell r="C1025" t="str">
            <v>50051</v>
          </cell>
          <cell r="D1025" t="str">
            <v>VAC</v>
          </cell>
          <cell r="E1025">
            <v>10</v>
          </cell>
        </row>
        <row r="1026">
          <cell r="C1026" t="str">
            <v>50005</v>
          </cell>
          <cell r="D1026" t="str">
            <v>ANE</v>
          </cell>
          <cell r="E1026">
            <v>11</v>
          </cell>
        </row>
        <row r="1027">
          <cell r="C1027" t="str">
            <v>50005</v>
          </cell>
          <cell r="D1027" t="str">
            <v>CD2</v>
          </cell>
          <cell r="E1027">
            <v>13</v>
          </cell>
        </row>
        <row r="1028">
          <cell r="C1028" t="str">
            <v>50005</v>
          </cell>
          <cell r="D1028" t="str">
            <v>CK1</v>
          </cell>
          <cell r="E1028">
            <v>133</v>
          </cell>
        </row>
        <row r="1029">
          <cell r="C1029" t="str">
            <v>50005</v>
          </cell>
          <cell r="D1029" t="str">
            <v>D2</v>
          </cell>
          <cell r="E1029">
            <v>19</v>
          </cell>
        </row>
        <row r="1030">
          <cell r="C1030" t="str">
            <v>50005</v>
          </cell>
          <cell r="D1030" t="str">
            <v>DP</v>
          </cell>
          <cell r="E1030">
            <v>130</v>
          </cell>
        </row>
        <row r="1031">
          <cell r="C1031" t="str">
            <v>50005</v>
          </cell>
          <cell r="D1031" t="str">
            <v>END</v>
          </cell>
          <cell r="E1031">
            <v>17</v>
          </cell>
        </row>
        <row r="1032">
          <cell r="C1032" t="str">
            <v>50005</v>
          </cell>
          <cell r="D1032" t="str">
            <v>GD</v>
          </cell>
          <cell r="E1032">
            <v>26</v>
          </cell>
        </row>
        <row r="1033">
          <cell r="C1033" t="str">
            <v>50005</v>
          </cell>
          <cell r="D1033" t="str">
            <v>K1</v>
          </cell>
          <cell r="E1033">
            <v>339</v>
          </cell>
        </row>
        <row r="1034">
          <cell r="C1034" t="str">
            <v>50005</v>
          </cell>
          <cell r="D1034" t="str">
            <v>KT</v>
          </cell>
          <cell r="E1034">
            <v>101</v>
          </cell>
        </row>
        <row r="1035">
          <cell r="C1035" t="str">
            <v>50005</v>
          </cell>
          <cell r="D1035" t="str">
            <v>KT1</v>
          </cell>
          <cell r="E1035">
            <v>101</v>
          </cell>
        </row>
        <row r="1036">
          <cell r="C1036" t="str">
            <v>50005</v>
          </cell>
          <cell r="D1036" t="str">
            <v>NP</v>
          </cell>
          <cell r="E1036">
            <v>1098</v>
          </cell>
        </row>
        <row r="1037">
          <cell r="C1037" t="str">
            <v>50005</v>
          </cell>
          <cell r="D1037" t="str">
            <v>OA</v>
          </cell>
          <cell r="E1037">
            <v>494</v>
          </cell>
        </row>
        <row r="1038">
          <cell r="C1038" t="str">
            <v>50005</v>
          </cell>
          <cell r="D1038" t="str">
            <v>PP</v>
          </cell>
          <cell r="E1038">
            <v>841</v>
          </cell>
        </row>
        <row r="1039">
          <cell r="C1039" t="str">
            <v>50005</v>
          </cell>
          <cell r="D1039" t="str">
            <v>PS</v>
          </cell>
          <cell r="E1039">
            <v>48</v>
          </cell>
        </row>
        <row r="1040">
          <cell r="C1040" t="str">
            <v>50005</v>
          </cell>
          <cell r="D1040" t="str">
            <v>RP</v>
          </cell>
          <cell r="E1040">
            <v>1616</v>
          </cell>
        </row>
        <row r="1041">
          <cell r="C1041" t="str">
            <v>50005</v>
          </cell>
          <cell r="D1041" t="str">
            <v>RPM</v>
          </cell>
          <cell r="E1041">
            <v>5238</v>
          </cell>
        </row>
        <row r="1042">
          <cell r="C1042" t="str">
            <v>50005</v>
          </cell>
          <cell r="D1042" t="str">
            <v>UE</v>
          </cell>
          <cell r="E1042">
            <v>256</v>
          </cell>
        </row>
        <row r="1043">
          <cell r="C1043" t="str">
            <v>50005</v>
          </cell>
          <cell r="D1043" t="str">
            <v>UZC</v>
          </cell>
          <cell r="E1043">
            <v>5</v>
          </cell>
        </row>
        <row r="1044">
          <cell r="C1044" t="str">
            <v>50005</v>
          </cell>
          <cell r="D1044" t="str">
            <v>UZI</v>
          </cell>
          <cell r="E1044">
            <v>22</v>
          </cell>
        </row>
        <row r="1045">
          <cell r="C1045" t="str">
            <v>50005</v>
          </cell>
          <cell r="D1045" t="str">
            <v>VAC</v>
          </cell>
          <cell r="E1045">
            <v>29</v>
          </cell>
        </row>
        <row r="1046">
          <cell r="C1046" t="str">
            <v>50006</v>
          </cell>
          <cell r="D1046" t="str">
            <v>ANE</v>
          </cell>
          <cell r="E1046">
            <v>144</v>
          </cell>
        </row>
        <row r="1047">
          <cell r="C1047" t="str">
            <v>50006</v>
          </cell>
          <cell r="D1047" t="str">
            <v>CD2</v>
          </cell>
          <cell r="E1047">
            <v>222</v>
          </cell>
        </row>
        <row r="1048">
          <cell r="C1048" t="str">
            <v>50006</v>
          </cell>
          <cell r="D1048" t="str">
            <v>CK1</v>
          </cell>
          <cell r="E1048">
            <v>170</v>
          </cell>
        </row>
        <row r="1049">
          <cell r="C1049" t="str">
            <v>50006</v>
          </cell>
          <cell r="D1049" t="str">
            <v>D2</v>
          </cell>
          <cell r="E1049">
            <v>133</v>
          </cell>
        </row>
        <row r="1050">
          <cell r="C1050" t="str">
            <v>50006</v>
          </cell>
          <cell r="D1050" t="str">
            <v>DP</v>
          </cell>
          <cell r="E1050">
            <v>1563</v>
          </cell>
        </row>
        <row r="1051">
          <cell r="C1051" t="str">
            <v>50006</v>
          </cell>
          <cell r="D1051" t="str">
            <v>DPU</v>
          </cell>
          <cell r="E1051">
            <v>56</v>
          </cell>
        </row>
        <row r="1052">
          <cell r="C1052" t="str">
            <v>50006</v>
          </cell>
          <cell r="D1052" t="str">
            <v>END</v>
          </cell>
          <cell r="E1052">
            <v>210</v>
          </cell>
        </row>
        <row r="1053">
          <cell r="C1053" t="str">
            <v>50006</v>
          </cell>
          <cell r="D1053" t="str">
            <v>GD</v>
          </cell>
          <cell r="E1053">
            <v>419</v>
          </cell>
        </row>
        <row r="1054">
          <cell r="C1054" t="str">
            <v>50006</v>
          </cell>
          <cell r="D1054" t="str">
            <v>HT</v>
          </cell>
          <cell r="E1054">
            <v>7</v>
          </cell>
        </row>
        <row r="1055">
          <cell r="C1055" t="str">
            <v>50006</v>
          </cell>
          <cell r="D1055" t="str">
            <v>K1</v>
          </cell>
          <cell r="E1055">
            <v>1441</v>
          </cell>
        </row>
        <row r="1056">
          <cell r="C1056" t="str">
            <v>50006</v>
          </cell>
          <cell r="D1056" t="str">
            <v>KT</v>
          </cell>
          <cell r="E1056">
            <v>625</v>
          </cell>
        </row>
        <row r="1057">
          <cell r="C1057" t="str">
            <v>50006</v>
          </cell>
          <cell r="D1057" t="str">
            <v>KT1</v>
          </cell>
          <cell r="E1057">
            <v>631</v>
          </cell>
        </row>
        <row r="1058">
          <cell r="C1058" t="str">
            <v>50006</v>
          </cell>
          <cell r="D1058" t="str">
            <v>NP</v>
          </cell>
          <cell r="E1058">
            <v>14650</v>
          </cell>
        </row>
        <row r="1059">
          <cell r="C1059" t="str">
            <v>50006</v>
          </cell>
          <cell r="D1059" t="str">
            <v>OA</v>
          </cell>
          <cell r="E1059">
            <v>6371</v>
          </cell>
        </row>
        <row r="1060">
          <cell r="C1060" t="str">
            <v>50006</v>
          </cell>
          <cell r="D1060" t="str">
            <v>PP</v>
          </cell>
          <cell r="E1060">
            <v>8355</v>
          </cell>
        </row>
        <row r="1061">
          <cell r="C1061" t="str">
            <v>50006</v>
          </cell>
          <cell r="D1061" t="str">
            <v>PS</v>
          </cell>
          <cell r="E1061">
            <v>212</v>
          </cell>
        </row>
        <row r="1062">
          <cell r="C1062" t="str">
            <v>50006</v>
          </cell>
          <cell r="D1062" t="str">
            <v>RP</v>
          </cell>
          <cell r="E1062">
            <v>20334</v>
          </cell>
        </row>
        <row r="1063">
          <cell r="C1063" t="str">
            <v>50006</v>
          </cell>
          <cell r="D1063" t="str">
            <v>RPM</v>
          </cell>
          <cell r="E1063">
            <v>1804</v>
          </cell>
        </row>
        <row r="1064">
          <cell r="C1064" t="str">
            <v>50006</v>
          </cell>
          <cell r="D1064" t="str">
            <v>UE</v>
          </cell>
          <cell r="E1064">
            <v>2749</v>
          </cell>
        </row>
        <row r="1065">
          <cell r="C1065" t="str">
            <v>50006</v>
          </cell>
          <cell r="D1065" t="str">
            <v>UZC</v>
          </cell>
          <cell r="E1065">
            <v>179</v>
          </cell>
        </row>
        <row r="1066">
          <cell r="C1066" t="str">
            <v>50006</v>
          </cell>
          <cell r="D1066" t="str">
            <v>UZI</v>
          </cell>
          <cell r="E1066">
            <v>370</v>
          </cell>
        </row>
        <row r="1067">
          <cell r="C1067" t="str">
            <v>50006</v>
          </cell>
          <cell r="D1067" t="str">
            <v>VAC</v>
          </cell>
          <cell r="E1067">
            <v>200</v>
          </cell>
        </row>
        <row r="1068">
          <cell r="C1068" t="str">
            <v>50012</v>
          </cell>
          <cell r="D1068" t="str">
            <v>ANE</v>
          </cell>
          <cell r="E1068">
            <v>1</v>
          </cell>
        </row>
        <row r="1069">
          <cell r="C1069" t="str">
            <v>50012</v>
          </cell>
          <cell r="D1069" t="str">
            <v>CD2</v>
          </cell>
          <cell r="E1069">
            <v>2</v>
          </cell>
        </row>
        <row r="1070">
          <cell r="C1070" t="str">
            <v>50012</v>
          </cell>
          <cell r="D1070" t="str">
            <v>CK1</v>
          </cell>
          <cell r="E1070">
            <v>1</v>
          </cell>
        </row>
        <row r="1071">
          <cell r="C1071" t="str">
            <v>50012</v>
          </cell>
          <cell r="D1071" t="str">
            <v>END</v>
          </cell>
          <cell r="E1071">
            <v>1</v>
          </cell>
        </row>
        <row r="1072">
          <cell r="C1072" t="str">
            <v>50012</v>
          </cell>
          <cell r="D1072" t="str">
            <v>K1</v>
          </cell>
          <cell r="E1072">
            <v>3</v>
          </cell>
        </row>
        <row r="1073">
          <cell r="C1073" t="str">
            <v>50012</v>
          </cell>
          <cell r="D1073" t="str">
            <v>KT</v>
          </cell>
          <cell r="E1073">
            <v>2</v>
          </cell>
        </row>
        <row r="1074">
          <cell r="C1074" t="str">
            <v>50012</v>
          </cell>
          <cell r="D1074" t="str">
            <v>KT1</v>
          </cell>
          <cell r="E1074">
            <v>2</v>
          </cell>
        </row>
        <row r="1075">
          <cell r="C1075" t="str">
            <v>50012</v>
          </cell>
          <cell r="D1075" t="str">
            <v>NP</v>
          </cell>
          <cell r="E1075">
            <v>37</v>
          </cell>
        </row>
        <row r="1076">
          <cell r="C1076" t="str">
            <v>50012</v>
          </cell>
          <cell r="D1076" t="str">
            <v>OA</v>
          </cell>
          <cell r="E1076">
            <v>7</v>
          </cell>
        </row>
        <row r="1077">
          <cell r="C1077" t="str">
            <v>50012</v>
          </cell>
          <cell r="D1077" t="str">
            <v>PP</v>
          </cell>
          <cell r="E1077">
            <v>8</v>
          </cell>
        </row>
        <row r="1078">
          <cell r="C1078" t="str">
            <v>50012</v>
          </cell>
          <cell r="D1078" t="str">
            <v>RP</v>
          </cell>
          <cell r="E1078">
            <v>42</v>
          </cell>
        </row>
        <row r="1079">
          <cell r="C1079" t="str">
            <v>50012</v>
          </cell>
          <cell r="D1079" t="str">
            <v>RPM</v>
          </cell>
          <cell r="E1079">
            <v>16</v>
          </cell>
        </row>
        <row r="1080">
          <cell r="C1080" t="str">
            <v>50012</v>
          </cell>
          <cell r="D1080" t="str">
            <v>VAC</v>
          </cell>
          <cell r="E1080">
            <v>1</v>
          </cell>
        </row>
        <row r="1081">
          <cell r="C1081" t="str">
            <v>50046</v>
          </cell>
          <cell r="D1081" t="str">
            <v>ANE</v>
          </cell>
          <cell r="E1081">
            <v>8</v>
          </cell>
        </row>
        <row r="1082">
          <cell r="C1082" t="str">
            <v>50046</v>
          </cell>
          <cell r="D1082" t="str">
            <v>CD2</v>
          </cell>
          <cell r="E1082">
            <v>12</v>
          </cell>
        </row>
        <row r="1083">
          <cell r="C1083" t="str">
            <v>50046</v>
          </cell>
          <cell r="D1083" t="str">
            <v>CK1</v>
          </cell>
          <cell r="E1083">
            <v>24</v>
          </cell>
        </row>
        <row r="1084">
          <cell r="C1084" t="str">
            <v>50046</v>
          </cell>
          <cell r="D1084" t="str">
            <v>D2</v>
          </cell>
          <cell r="E1084">
            <v>10</v>
          </cell>
        </row>
        <row r="1085">
          <cell r="C1085" t="str">
            <v>50046</v>
          </cell>
          <cell r="D1085" t="str">
            <v>DP</v>
          </cell>
          <cell r="E1085">
            <v>96</v>
          </cell>
        </row>
        <row r="1086">
          <cell r="C1086" t="str">
            <v>50046</v>
          </cell>
          <cell r="D1086" t="str">
            <v>DPU</v>
          </cell>
          <cell r="E1086">
            <v>4</v>
          </cell>
        </row>
        <row r="1087">
          <cell r="C1087" t="str">
            <v>50046</v>
          </cell>
          <cell r="D1087" t="str">
            <v>END</v>
          </cell>
          <cell r="E1087">
            <v>16</v>
          </cell>
        </row>
        <row r="1088">
          <cell r="C1088" t="str">
            <v>50046</v>
          </cell>
          <cell r="D1088" t="str">
            <v>GD</v>
          </cell>
          <cell r="E1088">
            <v>13</v>
          </cell>
        </row>
        <row r="1089">
          <cell r="C1089" t="str">
            <v>50046</v>
          </cell>
          <cell r="D1089" t="str">
            <v>HT</v>
          </cell>
          <cell r="E1089">
            <v>2</v>
          </cell>
        </row>
        <row r="1090">
          <cell r="C1090" t="str">
            <v>50046</v>
          </cell>
          <cell r="D1090" t="str">
            <v>K1</v>
          </cell>
          <cell r="E1090">
            <v>243</v>
          </cell>
        </row>
        <row r="1091">
          <cell r="C1091" t="str">
            <v>50046</v>
          </cell>
          <cell r="D1091" t="str">
            <v>KT</v>
          </cell>
          <cell r="E1091">
            <v>64</v>
          </cell>
        </row>
        <row r="1092">
          <cell r="C1092" t="str">
            <v>50046</v>
          </cell>
          <cell r="D1092" t="str">
            <v>KT1</v>
          </cell>
          <cell r="E1092">
            <v>65</v>
          </cell>
        </row>
        <row r="1093">
          <cell r="C1093" t="str">
            <v>50046</v>
          </cell>
          <cell r="D1093" t="str">
            <v>NP</v>
          </cell>
          <cell r="E1093">
            <v>1287</v>
          </cell>
        </row>
        <row r="1094">
          <cell r="C1094" t="str">
            <v>50046</v>
          </cell>
          <cell r="D1094" t="str">
            <v>OA</v>
          </cell>
          <cell r="E1094">
            <v>599</v>
          </cell>
        </row>
        <row r="1095">
          <cell r="C1095" t="str">
            <v>50046</v>
          </cell>
          <cell r="D1095" t="str">
            <v>PP</v>
          </cell>
          <cell r="E1095">
            <v>1018</v>
          </cell>
        </row>
        <row r="1096">
          <cell r="C1096" t="str">
            <v>50046</v>
          </cell>
          <cell r="D1096" t="str">
            <v>PS</v>
          </cell>
          <cell r="E1096">
            <v>15</v>
          </cell>
        </row>
        <row r="1097">
          <cell r="C1097" t="str">
            <v>50046</v>
          </cell>
          <cell r="D1097" t="str">
            <v>RP</v>
          </cell>
          <cell r="E1097">
            <v>1652</v>
          </cell>
        </row>
        <row r="1098">
          <cell r="C1098" t="str">
            <v>50046</v>
          </cell>
          <cell r="D1098" t="str">
            <v>RPM</v>
          </cell>
          <cell r="E1098">
            <v>4739</v>
          </cell>
        </row>
        <row r="1099">
          <cell r="C1099" t="str">
            <v>50046</v>
          </cell>
          <cell r="D1099" t="str">
            <v>UE</v>
          </cell>
          <cell r="E1099">
            <v>307</v>
          </cell>
        </row>
        <row r="1100">
          <cell r="C1100" t="str">
            <v>50046</v>
          </cell>
          <cell r="D1100" t="str">
            <v>UZC</v>
          </cell>
          <cell r="E1100">
            <v>7</v>
          </cell>
        </row>
        <row r="1101">
          <cell r="C1101" t="str">
            <v>50046</v>
          </cell>
          <cell r="D1101" t="str">
            <v>UZI</v>
          </cell>
          <cell r="E1101">
            <v>18</v>
          </cell>
        </row>
        <row r="1102">
          <cell r="C1102" t="str">
            <v>50046</v>
          </cell>
          <cell r="D1102" t="str">
            <v>VAC</v>
          </cell>
          <cell r="E1102">
            <v>23</v>
          </cell>
        </row>
        <row r="1103">
          <cell r="C1103" t="str">
            <v>50051</v>
          </cell>
          <cell r="D1103" t="str">
            <v>CD2</v>
          </cell>
          <cell r="E1103">
            <v>3</v>
          </cell>
        </row>
        <row r="1104">
          <cell r="C1104" t="str">
            <v>50051</v>
          </cell>
          <cell r="D1104" t="str">
            <v>D2</v>
          </cell>
          <cell r="E1104">
            <v>1</v>
          </cell>
        </row>
        <row r="1105">
          <cell r="C1105" t="str">
            <v>50051</v>
          </cell>
          <cell r="D1105" t="str">
            <v>DP</v>
          </cell>
          <cell r="E1105">
            <v>7</v>
          </cell>
        </row>
        <row r="1106">
          <cell r="C1106" t="str">
            <v>50051</v>
          </cell>
          <cell r="D1106" t="str">
            <v>K1</v>
          </cell>
          <cell r="E1106">
            <v>11</v>
          </cell>
        </row>
        <row r="1107">
          <cell r="C1107" t="str">
            <v>50051</v>
          </cell>
          <cell r="D1107" t="str">
            <v>KT</v>
          </cell>
          <cell r="E1107">
            <v>3</v>
          </cell>
        </row>
        <row r="1108">
          <cell r="C1108" t="str">
            <v>50051</v>
          </cell>
          <cell r="D1108" t="str">
            <v>KT1</v>
          </cell>
          <cell r="E1108">
            <v>3</v>
          </cell>
        </row>
        <row r="1109">
          <cell r="C1109" t="str">
            <v>50051</v>
          </cell>
          <cell r="D1109" t="str">
            <v>NP</v>
          </cell>
          <cell r="E1109">
            <v>70</v>
          </cell>
        </row>
        <row r="1110">
          <cell r="C1110" t="str">
            <v>50051</v>
          </cell>
          <cell r="D1110" t="str">
            <v>OA</v>
          </cell>
          <cell r="E1110">
            <v>35</v>
          </cell>
        </row>
        <row r="1111">
          <cell r="C1111" t="str">
            <v>50051</v>
          </cell>
          <cell r="D1111" t="str">
            <v>PP</v>
          </cell>
          <cell r="E1111">
            <v>55</v>
          </cell>
        </row>
        <row r="1112">
          <cell r="C1112" t="str">
            <v>50051</v>
          </cell>
          <cell r="D1112" t="str">
            <v>PS</v>
          </cell>
          <cell r="E1112">
            <v>6</v>
          </cell>
        </row>
        <row r="1113">
          <cell r="C1113" t="str">
            <v>50051</v>
          </cell>
          <cell r="D1113" t="str">
            <v>RP</v>
          </cell>
          <cell r="E1113">
            <v>139</v>
          </cell>
        </row>
        <row r="1114">
          <cell r="C1114" t="str">
            <v>50051</v>
          </cell>
          <cell r="D1114" t="str">
            <v>RPM</v>
          </cell>
          <cell r="E1114">
            <v>64</v>
          </cell>
        </row>
        <row r="1115">
          <cell r="C1115" t="str">
            <v>50051</v>
          </cell>
          <cell r="D1115" t="str">
            <v>UE</v>
          </cell>
          <cell r="E1115">
            <v>45</v>
          </cell>
        </row>
        <row r="1116">
          <cell r="C1116" t="str">
            <v>50051</v>
          </cell>
          <cell r="D1116" t="str">
            <v>UZI</v>
          </cell>
          <cell r="E1116">
            <v>3</v>
          </cell>
        </row>
        <row r="1117">
          <cell r="C1117" t="str">
            <v>50005</v>
          </cell>
          <cell r="D1117" t="str">
            <v>END</v>
          </cell>
          <cell r="E1117">
            <v>9</v>
          </cell>
        </row>
        <row r="1118">
          <cell r="C1118" t="str">
            <v>50005</v>
          </cell>
          <cell r="D1118" t="str">
            <v>KT</v>
          </cell>
          <cell r="E1118">
            <v>7</v>
          </cell>
        </row>
        <row r="1119">
          <cell r="C1119" t="str">
            <v>50005</v>
          </cell>
          <cell r="D1119" t="str">
            <v>KT1</v>
          </cell>
          <cell r="E1119">
            <v>7</v>
          </cell>
        </row>
        <row r="1120">
          <cell r="C1120" t="str">
            <v>50005</v>
          </cell>
          <cell r="D1120" t="str">
            <v>MT</v>
          </cell>
          <cell r="E1120">
            <v>6</v>
          </cell>
        </row>
        <row r="1121">
          <cell r="C1121" t="str">
            <v>50005</v>
          </cell>
          <cell r="D1121" t="str">
            <v>MT1</v>
          </cell>
          <cell r="E1121">
            <v>6</v>
          </cell>
        </row>
        <row r="1122">
          <cell r="C1122" t="str">
            <v>50005</v>
          </cell>
          <cell r="D1122" t="str">
            <v>OA</v>
          </cell>
          <cell r="E1122">
            <v>147</v>
          </cell>
        </row>
        <row r="1123">
          <cell r="C1123" t="str">
            <v>50005</v>
          </cell>
          <cell r="D1123" t="str">
            <v>PP</v>
          </cell>
          <cell r="E1123">
            <v>28</v>
          </cell>
        </row>
        <row r="1124">
          <cell r="C1124" t="str">
            <v>50005</v>
          </cell>
          <cell r="D1124" t="str">
            <v>RP</v>
          </cell>
          <cell r="E1124">
            <v>216</v>
          </cell>
        </row>
        <row r="1125">
          <cell r="C1125" t="str">
            <v>50005</v>
          </cell>
          <cell r="D1125" t="str">
            <v>UE</v>
          </cell>
          <cell r="E1125">
            <v>453</v>
          </cell>
        </row>
        <row r="1126">
          <cell r="C1126" t="str">
            <v>50005</v>
          </cell>
          <cell r="D1126" t="str">
            <v>UZI</v>
          </cell>
          <cell r="E1126">
            <v>8</v>
          </cell>
        </row>
        <row r="1127">
          <cell r="C1127" t="str">
            <v>50005</v>
          </cell>
          <cell r="D1127" t="str">
            <v>VAC</v>
          </cell>
          <cell r="E1127">
            <v>44</v>
          </cell>
        </row>
        <row r="1128">
          <cell r="C1128" t="str">
            <v>50006</v>
          </cell>
          <cell r="D1128" t="str">
            <v>D2</v>
          </cell>
          <cell r="E1128">
            <v>27</v>
          </cell>
        </row>
        <row r="1129">
          <cell r="C1129" t="str">
            <v>50006</v>
          </cell>
          <cell r="D1129" t="str">
            <v>END</v>
          </cell>
          <cell r="E1129">
            <v>127</v>
          </cell>
        </row>
        <row r="1130">
          <cell r="C1130" t="str">
            <v>50006</v>
          </cell>
          <cell r="D1130" t="str">
            <v>KT</v>
          </cell>
          <cell r="E1130">
            <v>146</v>
          </cell>
        </row>
        <row r="1131">
          <cell r="C1131" t="str">
            <v>50006</v>
          </cell>
          <cell r="D1131" t="str">
            <v>KT1</v>
          </cell>
          <cell r="E1131">
            <v>146</v>
          </cell>
        </row>
        <row r="1132">
          <cell r="C1132" t="str">
            <v>50006</v>
          </cell>
          <cell r="D1132" t="str">
            <v>MT</v>
          </cell>
          <cell r="E1132">
            <v>55</v>
          </cell>
        </row>
        <row r="1133">
          <cell r="C1133" t="str">
            <v>50006</v>
          </cell>
          <cell r="D1133" t="str">
            <v>MT1</v>
          </cell>
          <cell r="E1133">
            <v>55</v>
          </cell>
        </row>
        <row r="1134">
          <cell r="C1134" t="str">
            <v>50006</v>
          </cell>
          <cell r="D1134" t="str">
            <v>OA</v>
          </cell>
          <cell r="E1134">
            <v>2971</v>
          </cell>
        </row>
        <row r="1135">
          <cell r="C1135" t="str">
            <v>50006</v>
          </cell>
          <cell r="D1135" t="str">
            <v>PP</v>
          </cell>
          <cell r="E1135">
            <v>594</v>
          </cell>
        </row>
        <row r="1136">
          <cell r="C1136" t="str">
            <v>50006</v>
          </cell>
          <cell r="D1136" t="str">
            <v>RP</v>
          </cell>
          <cell r="E1136">
            <v>4719</v>
          </cell>
        </row>
        <row r="1137">
          <cell r="C1137" t="str">
            <v>50006</v>
          </cell>
          <cell r="D1137" t="str">
            <v>UE</v>
          </cell>
          <cell r="E1137">
            <v>5739</v>
          </cell>
        </row>
        <row r="1138">
          <cell r="C1138" t="str">
            <v>50006</v>
          </cell>
          <cell r="D1138" t="str">
            <v>UZI</v>
          </cell>
          <cell r="E1138">
            <v>223</v>
          </cell>
        </row>
        <row r="1139">
          <cell r="C1139" t="str">
            <v>50006</v>
          </cell>
          <cell r="D1139" t="str">
            <v>VAC</v>
          </cell>
          <cell r="E1139">
            <v>722</v>
          </cell>
        </row>
        <row r="1140">
          <cell r="C1140" t="str">
            <v>50012</v>
          </cell>
          <cell r="D1140" t="str">
            <v>OA</v>
          </cell>
          <cell r="E1140">
            <v>3</v>
          </cell>
        </row>
        <row r="1141">
          <cell r="C1141" t="str">
            <v>50012</v>
          </cell>
          <cell r="D1141" t="str">
            <v>RP</v>
          </cell>
          <cell r="E1141">
            <v>2</v>
          </cell>
        </row>
        <row r="1142">
          <cell r="C1142" t="str">
            <v>50012</v>
          </cell>
          <cell r="D1142" t="str">
            <v>UE</v>
          </cell>
          <cell r="E1142">
            <v>10</v>
          </cell>
        </row>
        <row r="1143">
          <cell r="C1143" t="str">
            <v>50046</v>
          </cell>
          <cell r="D1143" t="str">
            <v>D2</v>
          </cell>
          <cell r="E1143">
            <v>1</v>
          </cell>
        </row>
        <row r="1144">
          <cell r="C1144" t="str">
            <v>50046</v>
          </cell>
          <cell r="D1144" t="str">
            <v>END</v>
          </cell>
          <cell r="E1144">
            <v>3</v>
          </cell>
        </row>
        <row r="1145">
          <cell r="C1145" t="str">
            <v>50046</v>
          </cell>
          <cell r="D1145" t="str">
            <v>KT</v>
          </cell>
          <cell r="E1145">
            <v>1</v>
          </cell>
        </row>
        <row r="1146">
          <cell r="C1146" t="str">
            <v>50046</v>
          </cell>
          <cell r="D1146" t="str">
            <v>KT1</v>
          </cell>
          <cell r="E1146">
            <v>1</v>
          </cell>
        </row>
        <row r="1147">
          <cell r="C1147" t="str">
            <v>50046</v>
          </cell>
          <cell r="D1147" t="str">
            <v>MT</v>
          </cell>
          <cell r="E1147">
            <v>1</v>
          </cell>
        </row>
        <row r="1148">
          <cell r="C1148" t="str">
            <v>50046</v>
          </cell>
          <cell r="D1148" t="str">
            <v>MT1</v>
          </cell>
          <cell r="E1148">
            <v>1</v>
          </cell>
        </row>
        <row r="1149">
          <cell r="C1149" t="str">
            <v>50046</v>
          </cell>
          <cell r="D1149" t="str">
            <v>OA</v>
          </cell>
          <cell r="E1149">
            <v>64</v>
          </cell>
        </row>
        <row r="1150">
          <cell r="C1150" t="str">
            <v>50046</v>
          </cell>
          <cell r="D1150" t="str">
            <v>PP</v>
          </cell>
          <cell r="E1150">
            <v>13</v>
          </cell>
        </row>
        <row r="1151">
          <cell r="C1151" t="str">
            <v>50046</v>
          </cell>
          <cell r="D1151" t="str">
            <v>RP</v>
          </cell>
          <cell r="E1151">
            <v>101</v>
          </cell>
        </row>
        <row r="1152">
          <cell r="C1152" t="str">
            <v>50046</v>
          </cell>
          <cell r="D1152" t="str">
            <v>UE</v>
          </cell>
          <cell r="E1152">
            <v>181</v>
          </cell>
        </row>
        <row r="1153">
          <cell r="C1153" t="str">
            <v>50046</v>
          </cell>
          <cell r="D1153" t="str">
            <v>UZI</v>
          </cell>
          <cell r="E1153">
            <v>5</v>
          </cell>
        </row>
        <row r="1154">
          <cell r="C1154" t="str">
            <v>50046</v>
          </cell>
          <cell r="D1154" t="str">
            <v>VAC</v>
          </cell>
          <cell r="E1154">
            <v>15</v>
          </cell>
        </row>
        <row r="1155">
          <cell r="C1155" t="str">
            <v>50051</v>
          </cell>
          <cell r="D1155" t="str">
            <v>OA</v>
          </cell>
          <cell r="E1155">
            <v>1</v>
          </cell>
        </row>
        <row r="1156">
          <cell r="C1156" t="str">
            <v>50051</v>
          </cell>
          <cell r="D1156" t="str">
            <v>RP</v>
          </cell>
          <cell r="E1156">
            <v>1</v>
          </cell>
        </row>
        <row r="1157">
          <cell r="C1157" t="str">
            <v>50051</v>
          </cell>
          <cell r="D1157" t="str">
            <v>UE</v>
          </cell>
          <cell r="E1157">
            <v>2</v>
          </cell>
        </row>
        <row r="1158">
          <cell r="C1158" t="str">
            <v>50051</v>
          </cell>
          <cell r="D1158" t="str">
            <v>VAC</v>
          </cell>
          <cell r="E1158">
            <v>1</v>
          </cell>
        </row>
        <row r="1159">
          <cell r="C1159" t="str">
            <v>50005</v>
          </cell>
          <cell r="D1159" t="str">
            <v>D2</v>
          </cell>
          <cell r="E1159">
            <v>1</v>
          </cell>
        </row>
        <row r="1160">
          <cell r="C1160" t="str">
            <v>50005</v>
          </cell>
          <cell r="D1160" t="str">
            <v>K1</v>
          </cell>
          <cell r="E1160">
            <v>7</v>
          </cell>
        </row>
        <row r="1161">
          <cell r="C1161" t="str">
            <v>50005</v>
          </cell>
          <cell r="D1161" t="str">
            <v>OA</v>
          </cell>
          <cell r="E1161">
            <v>143</v>
          </cell>
        </row>
        <row r="1162">
          <cell r="C1162" t="str">
            <v>50005</v>
          </cell>
          <cell r="D1162" t="str">
            <v>PP</v>
          </cell>
          <cell r="E1162">
            <v>94</v>
          </cell>
        </row>
        <row r="1163">
          <cell r="C1163" t="str">
            <v>50005</v>
          </cell>
          <cell r="D1163" t="str">
            <v>RP</v>
          </cell>
          <cell r="E1163">
            <v>36</v>
          </cell>
        </row>
        <row r="1164">
          <cell r="C1164" t="str">
            <v>50006</v>
          </cell>
          <cell r="D1164" t="str">
            <v>D2</v>
          </cell>
          <cell r="E1164">
            <v>9</v>
          </cell>
        </row>
        <row r="1165">
          <cell r="C1165" t="str">
            <v>50006</v>
          </cell>
          <cell r="D1165" t="str">
            <v>K1</v>
          </cell>
          <cell r="E1165">
            <v>14</v>
          </cell>
        </row>
        <row r="1166">
          <cell r="C1166" t="str">
            <v>50006</v>
          </cell>
          <cell r="D1166" t="str">
            <v>OA</v>
          </cell>
          <cell r="E1166">
            <v>2396</v>
          </cell>
        </row>
        <row r="1167">
          <cell r="C1167" t="str">
            <v>50006</v>
          </cell>
          <cell r="D1167" t="str">
            <v>PP</v>
          </cell>
          <cell r="E1167">
            <v>1505</v>
          </cell>
        </row>
        <row r="1168">
          <cell r="C1168" t="str">
            <v>50006</v>
          </cell>
          <cell r="D1168" t="str">
            <v>RP</v>
          </cell>
          <cell r="E1168">
            <v>627</v>
          </cell>
        </row>
        <row r="1169">
          <cell r="C1169" t="str">
            <v>50012</v>
          </cell>
          <cell r="D1169" t="str">
            <v>OA</v>
          </cell>
          <cell r="E1169">
            <v>3</v>
          </cell>
        </row>
        <row r="1170">
          <cell r="C1170" t="str">
            <v>50012</v>
          </cell>
          <cell r="D1170" t="str">
            <v>PP</v>
          </cell>
          <cell r="E1170">
            <v>3</v>
          </cell>
        </row>
        <row r="1171">
          <cell r="C1171" t="str">
            <v>50046</v>
          </cell>
          <cell r="D1171" t="str">
            <v>K1</v>
          </cell>
          <cell r="E1171">
            <v>4</v>
          </cell>
        </row>
        <row r="1172">
          <cell r="C1172" t="str">
            <v>50046</v>
          </cell>
          <cell r="D1172" t="str">
            <v>OA</v>
          </cell>
          <cell r="E1172">
            <v>141</v>
          </cell>
        </row>
        <row r="1173">
          <cell r="C1173" t="str">
            <v>50046</v>
          </cell>
          <cell r="D1173" t="str">
            <v>PP</v>
          </cell>
          <cell r="E1173">
            <v>94</v>
          </cell>
        </row>
        <row r="1174">
          <cell r="C1174" t="str">
            <v>50046</v>
          </cell>
          <cell r="D1174" t="str">
            <v>RP</v>
          </cell>
          <cell r="E1174">
            <v>47</v>
          </cell>
        </row>
        <row r="1175">
          <cell r="C1175" t="str">
            <v>50051</v>
          </cell>
          <cell r="D1175" t="str">
            <v>OA</v>
          </cell>
          <cell r="E1175">
            <v>6</v>
          </cell>
        </row>
        <row r="1176">
          <cell r="C1176" t="str">
            <v>50051</v>
          </cell>
          <cell r="D1176" t="str">
            <v>PP</v>
          </cell>
          <cell r="E1176">
            <v>4</v>
          </cell>
        </row>
        <row r="1177">
          <cell r="C1177" t="str">
            <v>50051</v>
          </cell>
          <cell r="D1177" t="str">
            <v>RP</v>
          </cell>
          <cell r="E1177">
            <v>3</v>
          </cell>
        </row>
        <row r="1178">
          <cell r="C1178" t="str">
            <v>50005</v>
          </cell>
          <cell r="D1178" t="str">
            <v>UE</v>
          </cell>
          <cell r="E1178">
            <v>8615</v>
          </cell>
        </row>
        <row r="1179">
          <cell r="C1179" t="str">
            <v>50006</v>
          </cell>
          <cell r="D1179" t="str">
            <v>UE</v>
          </cell>
          <cell r="E1179">
            <v>64578</v>
          </cell>
        </row>
        <row r="1180">
          <cell r="C1180" t="str">
            <v>50012</v>
          </cell>
          <cell r="D1180" t="str">
            <v>UE</v>
          </cell>
          <cell r="E1180">
            <v>128</v>
          </cell>
        </row>
        <row r="1181">
          <cell r="C1181" t="str">
            <v>50046</v>
          </cell>
          <cell r="D1181" t="str">
            <v>UE</v>
          </cell>
          <cell r="E1181">
            <v>6132</v>
          </cell>
        </row>
        <row r="1182">
          <cell r="C1182" t="str">
            <v>50051</v>
          </cell>
          <cell r="D1182" t="str">
            <v>UE</v>
          </cell>
          <cell r="E1182">
            <v>378</v>
          </cell>
        </row>
        <row r="1183">
          <cell r="C1183" t="str">
            <v>50005</v>
          </cell>
          <cell r="D1183" t="str">
            <v>MT</v>
          </cell>
          <cell r="E1183">
            <v>2</v>
          </cell>
        </row>
        <row r="1184">
          <cell r="C1184" t="str">
            <v>50005</v>
          </cell>
          <cell r="D1184" t="str">
            <v>MT1</v>
          </cell>
          <cell r="E1184">
            <v>2</v>
          </cell>
        </row>
        <row r="1185">
          <cell r="C1185" t="str">
            <v>50006</v>
          </cell>
          <cell r="D1185" t="str">
            <v>MT</v>
          </cell>
          <cell r="E1185">
            <v>2</v>
          </cell>
        </row>
        <row r="1186">
          <cell r="C1186" t="str">
            <v>50006</v>
          </cell>
          <cell r="D1186" t="str">
            <v>MT1</v>
          </cell>
          <cell r="E1186">
            <v>2</v>
          </cell>
        </row>
        <row r="1187">
          <cell r="C1187" t="str">
            <v>50005</v>
          </cell>
          <cell r="D1187" t="str">
            <v>D2</v>
          </cell>
          <cell r="E1187">
            <v>1</v>
          </cell>
        </row>
        <row r="1188">
          <cell r="C1188" t="str">
            <v>50005</v>
          </cell>
          <cell r="D1188" t="str">
            <v>K1</v>
          </cell>
          <cell r="E1188">
            <v>5</v>
          </cell>
        </row>
        <row r="1189">
          <cell r="C1189" t="str">
            <v>50005</v>
          </cell>
          <cell r="D1189" t="str">
            <v>KT</v>
          </cell>
          <cell r="E1189">
            <v>17</v>
          </cell>
        </row>
        <row r="1190">
          <cell r="C1190" t="str">
            <v>50005</v>
          </cell>
          <cell r="D1190" t="str">
            <v>KT1</v>
          </cell>
          <cell r="E1190">
            <v>17</v>
          </cell>
        </row>
        <row r="1191">
          <cell r="C1191" t="str">
            <v>50006</v>
          </cell>
          <cell r="D1191" t="str">
            <v>D2</v>
          </cell>
          <cell r="E1191">
            <v>1</v>
          </cell>
        </row>
        <row r="1192">
          <cell r="C1192" t="str">
            <v>50006</v>
          </cell>
          <cell r="D1192" t="str">
            <v>K1</v>
          </cell>
          <cell r="E1192">
            <v>3</v>
          </cell>
        </row>
        <row r="1193">
          <cell r="C1193" t="str">
            <v>50006</v>
          </cell>
          <cell r="D1193" t="str">
            <v>KT</v>
          </cell>
          <cell r="E1193">
            <v>30</v>
          </cell>
        </row>
        <row r="1194">
          <cell r="C1194" t="str">
            <v>50006</v>
          </cell>
          <cell r="D1194" t="str">
            <v>KT1</v>
          </cell>
          <cell r="E1194">
            <v>30</v>
          </cell>
        </row>
        <row r="1195">
          <cell r="C1195" t="str">
            <v>50006</v>
          </cell>
          <cell r="D1195" t="str">
            <v>RP</v>
          </cell>
          <cell r="E1195">
            <v>10</v>
          </cell>
        </row>
        <row r="1196">
          <cell r="C1196" t="str">
            <v>50012</v>
          </cell>
          <cell r="D1196" t="str">
            <v>RP</v>
          </cell>
          <cell r="E1196">
            <v>1</v>
          </cell>
        </row>
        <row r="1197">
          <cell r="C1197" t="str">
            <v>50046</v>
          </cell>
          <cell r="D1197" t="str">
            <v>D2</v>
          </cell>
          <cell r="E1197">
            <v>1</v>
          </cell>
        </row>
        <row r="1198">
          <cell r="C1198" t="str">
            <v>50046</v>
          </cell>
          <cell r="D1198" t="str">
            <v>K1</v>
          </cell>
          <cell r="E1198">
            <v>2</v>
          </cell>
        </row>
        <row r="1199">
          <cell r="C1199" t="str">
            <v>50046</v>
          </cell>
          <cell r="D1199" t="str">
            <v>KT</v>
          </cell>
          <cell r="E1199">
            <v>10</v>
          </cell>
        </row>
        <row r="1200">
          <cell r="C1200" t="str">
            <v>50046</v>
          </cell>
          <cell r="D1200" t="str">
            <v>KT1</v>
          </cell>
          <cell r="E1200">
            <v>10</v>
          </cell>
        </row>
        <row r="1201">
          <cell r="C1201" t="str">
            <v>50005</v>
          </cell>
          <cell r="D1201" t="str">
            <v>D2</v>
          </cell>
          <cell r="E1201">
            <v>1</v>
          </cell>
        </row>
        <row r="1202">
          <cell r="C1202" t="str">
            <v>50005</v>
          </cell>
          <cell r="D1202" t="str">
            <v>DP</v>
          </cell>
          <cell r="E1202">
            <v>59</v>
          </cell>
        </row>
        <row r="1203">
          <cell r="C1203" t="str">
            <v>50005</v>
          </cell>
          <cell r="D1203" t="str">
            <v>END</v>
          </cell>
          <cell r="E1203">
            <v>6</v>
          </cell>
        </row>
        <row r="1204">
          <cell r="C1204" t="str">
            <v>50005</v>
          </cell>
          <cell r="D1204" t="str">
            <v>K1</v>
          </cell>
          <cell r="E1204">
            <v>64</v>
          </cell>
        </row>
        <row r="1205">
          <cell r="C1205" t="str">
            <v>50005</v>
          </cell>
          <cell r="D1205" t="str">
            <v>NP</v>
          </cell>
          <cell r="E1205">
            <v>137</v>
          </cell>
        </row>
        <row r="1206">
          <cell r="C1206" t="str">
            <v>50005</v>
          </cell>
          <cell r="D1206" t="str">
            <v>OA</v>
          </cell>
          <cell r="E1206">
            <v>102</v>
          </cell>
        </row>
        <row r="1207">
          <cell r="C1207" t="str">
            <v>50005</v>
          </cell>
          <cell r="D1207" t="str">
            <v>PP</v>
          </cell>
          <cell r="E1207">
            <v>204</v>
          </cell>
        </row>
        <row r="1208">
          <cell r="C1208" t="str">
            <v>50005</v>
          </cell>
          <cell r="D1208" t="str">
            <v>RP</v>
          </cell>
          <cell r="E1208">
            <v>341</v>
          </cell>
        </row>
        <row r="1209">
          <cell r="C1209" t="str">
            <v>50005</v>
          </cell>
          <cell r="D1209" t="str">
            <v>UE</v>
          </cell>
          <cell r="E1209">
            <v>231</v>
          </cell>
        </row>
        <row r="1210">
          <cell r="C1210" t="str">
            <v>50005</v>
          </cell>
          <cell r="D1210" t="str">
            <v>UZI</v>
          </cell>
          <cell r="E1210">
            <v>3</v>
          </cell>
        </row>
        <row r="1211">
          <cell r="C1211" t="str">
            <v>50005</v>
          </cell>
          <cell r="D1211" t="str">
            <v>VAC</v>
          </cell>
          <cell r="E1211">
            <v>141</v>
          </cell>
        </row>
        <row r="1212">
          <cell r="C1212" t="str">
            <v>50006</v>
          </cell>
          <cell r="D1212" t="str">
            <v>DP</v>
          </cell>
          <cell r="E1212">
            <v>2</v>
          </cell>
        </row>
        <row r="1213">
          <cell r="C1213" t="str">
            <v>50006</v>
          </cell>
          <cell r="D1213" t="str">
            <v>END</v>
          </cell>
          <cell r="E1213">
            <v>1</v>
          </cell>
        </row>
        <row r="1214">
          <cell r="C1214" t="str">
            <v>50006</v>
          </cell>
          <cell r="D1214" t="str">
            <v>K1</v>
          </cell>
          <cell r="E1214">
            <v>4</v>
          </cell>
        </row>
        <row r="1215">
          <cell r="C1215" t="str">
            <v>50006</v>
          </cell>
          <cell r="D1215" t="str">
            <v>NP</v>
          </cell>
          <cell r="E1215">
            <v>9</v>
          </cell>
        </row>
        <row r="1216">
          <cell r="C1216" t="str">
            <v>50006</v>
          </cell>
          <cell r="D1216" t="str">
            <v>OA</v>
          </cell>
          <cell r="E1216">
            <v>3</v>
          </cell>
        </row>
        <row r="1217">
          <cell r="C1217" t="str">
            <v>50006</v>
          </cell>
          <cell r="D1217" t="str">
            <v>PP</v>
          </cell>
          <cell r="E1217">
            <v>30</v>
          </cell>
        </row>
        <row r="1218">
          <cell r="C1218" t="str">
            <v>50006</v>
          </cell>
          <cell r="D1218" t="str">
            <v>RP</v>
          </cell>
          <cell r="E1218">
            <v>38</v>
          </cell>
        </row>
        <row r="1219">
          <cell r="C1219" t="str">
            <v>50006</v>
          </cell>
          <cell r="D1219" t="str">
            <v>UE</v>
          </cell>
          <cell r="E1219">
            <v>20</v>
          </cell>
        </row>
        <row r="1220">
          <cell r="C1220" t="str">
            <v>50006</v>
          </cell>
          <cell r="D1220" t="str">
            <v>VAC</v>
          </cell>
          <cell r="E1220">
            <v>23</v>
          </cell>
        </row>
        <row r="1221">
          <cell r="C1221" t="str">
            <v>50012</v>
          </cell>
          <cell r="D1221" t="str">
            <v>NP</v>
          </cell>
          <cell r="E1221">
            <v>1</v>
          </cell>
        </row>
        <row r="1222">
          <cell r="C1222" t="str">
            <v>50012</v>
          </cell>
          <cell r="D1222" t="str">
            <v>OA</v>
          </cell>
          <cell r="E1222">
            <v>1</v>
          </cell>
        </row>
        <row r="1223">
          <cell r="C1223" t="str">
            <v>50012</v>
          </cell>
          <cell r="D1223" t="str">
            <v>PP</v>
          </cell>
          <cell r="E1223">
            <v>1</v>
          </cell>
        </row>
        <row r="1224">
          <cell r="C1224" t="str">
            <v>50012</v>
          </cell>
          <cell r="D1224" t="str">
            <v>VAC</v>
          </cell>
          <cell r="E1224">
            <v>1</v>
          </cell>
        </row>
        <row r="1225">
          <cell r="C1225" t="str">
            <v>50046</v>
          </cell>
          <cell r="D1225" t="str">
            <v>D2</v>
          </cell>
          <cell r="E1225">
            <v>30</v>
          </cell>
        </row>
        <row r="1226">
          <cell r="C1226" t="str">
            <v>50046</v>
          </cell>
          <cell r="D1226" t="str">
            <v>DP</v>
          </cell>
          <cell r="E1226">
            <v>1159</v>
          </cell>
        </row>
        <row r="1227">
          <cell r="C1227" t="str">
            <v>50046</v>
          </cell>
          <cell r="D1227" t="str">
            <v>DPU</v>
          </cell>
          <cell r="E1227">
            <v>27</v>
          </cell>
        </row>
        <row r="1228">
          <cell r="C1228" t="str">
            <v>50046</v>
          </cell>
          <cell r="D1228" t="str">
            <v>END</v>
          </cell>
          <cell r="E1228">
            <v>68</v>
          </cell>
        </row>
        <row r="1229">
          <cell r="C1229" t="str">
            <v>50046</v>
          </cell>
          <cell r="D1229" t="str">
            <v>K1</v>
          </cell>
          <cell r="E1229">
            <v>568</v>
          </cell>
        </row>
        <row r="1230">
          <cell r="C1230" t="str">
            <v>50046</v>
          </cell>
          <cell r="D1230" t="str">
            <v>NP</v>
          </cell>
          <cell r="E1230">
            <v>3058</v>
          </cell>
        </row>
        <row r="1231">
          <cell r="C1231" t="str">
            <v>50046</v>
          </cell>
          <cell r="D1231" t="str">
            <v>OA</v>
          </cell>
          <cell r="E1231">
            <v>1933</v>
          </cell>
        </row>
        <row r="1232">
          <cell r="C1232" t="str">
            <v>50046</v>
          </cell>
          <cell r="D1232" t="str">
            <v>PP</v>
          </cell>
          <cell r="E1232">
            <v>3359</v>
          </cell>
        </row>
        <row r="1233">
          <cell r="C1233" t="str">
            <v>50046</v>
          </cell>
          <cell r="D1233" t="str">
            <v>RP</v>
          </cell>
          <cell r="E1233">
            <v>8369</v>
          </cell>
        </row>
        <row r="1234">
          <cell r="C1234" t="str">
            <v>50046</v>
          </cell>
          <cell r="D1234" t="str">
            <v>UE</v>
          </cell>
          <cell r="E1234">
            <v>7209</v>
          </cell>
        </row>
        <row r="1235">
          <cell r="C1235" t="str">
            <v>50046</v>
          </cell>
          <cell r="D1235" t="str">
            <v>UZI</v>
          </cell>
          <cell r="E1235">
            <v>50</v>
          </cell>
        </row>
        <row r="1236">
          <cell r="C1236" t="str">
            <v>50046</v>
          </cell>
          <cell r="D1236" t="str">
            <v>VAC</v>
          </cell>
          <cell r="E1236">
            <v>1744</v>
          </cell>
        </row>
        <row r="1237">
          <cell r="C1237" t="str">
            <v>50051</v>
          </cell>
          <cell r="D1237" t="str">
            <v>NP</v>
          </cell>
          <cell r="E1237">
            <v>1</v>
          </cell>
        </row>
        <row r="1238">
          <cell r="C1238" t="str">
            <v>50051</v>
          </cell>
          <cell r="D1238" t="str">
            <v>PP</v>
          </cell>
          <cell r="E1238">
            <v>2</v>
          </cell>
        </row>
        <row r="1239">
          <cell r="C1239" t="str">
            <v>50051</v>
          </cell>
          <cell r="D1239" t="str">
            <v>RP</v>
          </cell>
          <cell r="E1239">
            <v>1</v>
          </cell>
        </row>
        <row r="1240">
          <cell r="C1240" t="str">
            <v>50051</v>
          </cell>
          <cell r="D1240" t="str">
            <v>UE</v>
          </cell>
          <cell r="E1240">
            <v>2</v>
          </cell>
        </row>
        <row r="1241">
          <cell r="C1241" t="str">
            <v>50051</v>
          </cell>
          <cell r="D1241" t="str">
            <v>VAC</v>
          </cell>
          <cell r="E1241">
            <v>1</v>
          </cell>
        </row>
        <row r="1242">
          <cell r="C1242" t="str">
            <v>50005</v>
          </cell>
          <cell r="D1242" t="str">
            <v>D2</v>
          </cell>
          <cell r="E1242">
            <v>1</v>
          </cell>
        </row>
        <row r="1243">
          <cell r="C1243" t="str">
            <v>50005</v>
          </cell>
          <cell r="D1243" t="str">
            <v>NP</v>
          </cell>
          <cell r="E1243">
            <v>18</v>
          </cell>
        </row>
        <row r="1244">
          <cell r="C1244" t="str">
            <v>50005</v>
          </cell>
          <cell r="D1244" t="str">
            <v>OA</v>
          </cell>
          <cell r="E1244">
            <v>45</v>
          </cell>
        </row>
        <row r="1245">
          <cell r="C1245" t="str">
            <v>50005</v>
          </cell>
          <cell r="D1245" t="str">
            <v>PP</v>
          </cell>
          <cell r="E1245">
            <v>23</v>
          </cell>
        </row>
        <row r="1246">
          <cell r="C1246" t="str">
            <v>50005</v>
          </cell>
          <cell r="D1246" t="str">
            <v>RP</v>
          </cell>
          <cell r="E1246">
            <v>58</v>
          </cell>
        </row>
        <row r="1247">
          <cell r="C1247" t="str">
            <v>50005</v>
          </cell>
          <cell r="D1247" t="str">
            <v>UE</v>
          </cell>
          <cell r="E1247">
            <v>108</v>
          </cell>
        </row>
        <row r="1248">
          <cell r="C1248" t="str">
            <v>50005</v>
          </cell>
          <cell r="D1248" t="str">
            <v>VAC</v>
          </cell>
          <cell r="E1248">
            <v>2</v>
          </cell>
        </row>
        <row r="1249">
          <cell r="C1249" t="str">
            <v>50006</v>
          </cell>
          <cell r="D1249" t="str">
            <v>NP</v>
          </cell>
          <cell r="E1249">
            <v>1</v>
          </cell>
        </row>
        <row r="1250">
          <cell r="C1250" t="str">
            <v>50006</v>
          </cell>
          <cell r="D1250" t="str">
            <v>OA</v>
          </cell>
          <cell r="E1250">
            <v>3</v>
          </cell>
        </row>
        <row r="1251">
          <cell r="C1251" t="str">
            <v>50006</v>
          </cell>
          <cell r="D1251" t="str">
            <v>RP</v>
          </cell>
          <cell r="E1251">
            <v>8</v>
          </cell>
        </row>
        <row r="1252">
          <cell r="C1252" t="str">
            <v>50006</v>
          </cell>
          <cell r="D1252" t="str">
            <v>UE</v>
          </cell>
          <cell r="E1252">
            <v>6</v>
          </cell>
        </row>
        <row r="1253">
          <cell r="C1253" t="str">
            <v>50046</v>
          </cell>
          <cell r="D1253" t="str">
            <v>D2</v>
          </cell>
          <cell r="E1253">
            <v>10</v>
          </cell>
        </row>
        <row r="1254">
          <cell r="C1254" t="str">
            <v>50046</v>
          </cell>
          <cell r="D1254" t="str">
            <v>NP</v>
          </cell>
          <cell r="E1254">
            <v>331</v>
          </cell>
        </row>
        <row r="1255">
          <cell r="C1255" t="str">
            <v>50046</v>
          </cell>
          <cell r="D1255" t="str">
            <v>OA</v>
          </cell>
          <cell r="E1255">
            <v>879</v>
          </cell>
        </row>
        <row r="1256">
          <cell r="C1256" t="str">
            <v>50046</v>
          </cell>
          <cell r="D1256" t="str">
            <v>PP</v>
          </cell>
          <cell r="E1256">
            <v>455</v>
          </cell>
        </row>
        <row r="1257">
          <cell r="C1257" t="str">
            <v>50046</v>
          </cell>
          <cell r="D1257" t="str">
            <v>RP</v>
          </cell>
          <cell r="E1257">
            <v>1224</v>
          </cell>
        </row>
        <row r="1258">
          <cell r="C1258" t="str">
            <v>50046</v>
          </cell>
          <cell r="D1258" t="str">
            <v>UE</v>
          </cell>
          <cell r="E1258">
            <v>931</v>
          </cell>
        </row>
        <row r="1259">
          <cell r="C1259" t="str">
            <v>50046</v>
          </cell>
          <cell r="D1259" t="str">
            <v>VAC</v>
          </cell>
          <cell r="E1259">
            <v>96</v>
          </cell>
        </row>
        <row r="1260">
          <cell r="C1260" t="str">
            <v>50005</v>
          </cell>
          <cell r="D1260" t="str">
            <v>ANE</v>
          </cell>
          <cell r="E1260">
            <v>24</v>
          </cell>
        </row>
        <row r="1261">
          <cell r="C1261" t="str">
            <v>50005</v>
          </cell>
          <cell r="D1261" t="str">
            <v>BIO</v>
          </cell>
          <cell r="E1261">
            <v>2</v>
          </cell>
        </row>
        <row r="1262">
          <cell r="C1262" t="str">
            <v>50005</v>
          </cell>
          <cell r="D1262" t="str">
            <v>CD2</v>
          </cell>
          <cell r="E1262">
            <v>30</v>
          </cell>
        </row>
        <row r="1263">
          <cell r="C1263" t="str">
            <v>50005</v>
          </cell>
          <cell r="D1263" t="str">
            <v>CHT</v>
          </cell>
          <cell r="E1263">
            <v>14</v>
          </cell>
        </row>
        <row r="1264">
          <cell r="C1264" t="str">
            <v>50005</v>
          </cell>
          <cell r="D1264" t="str">
            <v>CK1</v>
          </cell>
          <cell r="E1264">
            <v>48</v>
          </cell>
        </row>
        <row r="1265">
          <cell r="C1265" t="str">
            <v>50005</v>
          </cell>
          <cell r="D1265" t="str">
            <v>D2</v>
          </cell>
          <cell r="E1265">
            <v>20</v>
          </cell>
        </row>
        <row r="1266">
          <cell r="C1266" t="str">
            <v>50005</v>
          </cell>
          <cell r="D1266" t="str">
            <v>DP</v>
          </cell>
          <cell r="E1266">
            <v>214</v>
          </cell>
        </row>
        <row r="1267">
          <cell r="C1267" t="str">
            <v>50005</v>
          </cell>
          <cell r="D1267" t="str">
            <v>DPU</v>
          </cell>
          <cell r="E1267">
            <v>17</v>
          </cell>
        </row>
        <row r="1268">
          <cell r="C1268" t="str">
            <v>50005</v>
          </cell>
          <cell r="D1268" t="str">
            <v>END</v>
          </cell>
          <cell r="E1268">
            <v>44</v>
          </cell>
        </row>
        <row r="1269">
          <cell r="C1269" t="str">
            <v>50005</v>
          </cell>
          <cell r="D1269" t="str">
            <v>GIS</v>
          </cell>
          <cell r="E1269">
            <v>7</v>
          </cell>
        </row>
        <row r="1270">
          <cell r="C1270" t="str">
            <v>50005</v>
          </cell>
          <cell r="D1270" t="str">
            <v>HT</v>
          </cell>
          <cell r="E1270">
            <v>1</v>
          </cell>
        </row>
        <row r="1271">
          <cell r="C1271" t="str">
            <v>50005</v>
          </cell>
          <cell r="D1271" t="str">
            <v>K1</v>
          </cell>
          <cell r="E1271">
            <v>115</v>
          </cell>
        </row>
        <row r="1272">
          <cell r="C1272" t="str">
            <v>50005</v>
          </cell>
          <cell r="D1272" t="str">
            <v>KT</v>
          </cell>
          <cell r="E1272">
            <v>54</v>
          </cell>
        </row>
        <row r="1273">
          <cell r="C1273" t="str">
            <v>50005</v>
          </cell>
          <cell r="D1273" t="str">
            <v>KT1</v>
          </cell>
          <cell r="E1273">
            <v>43</v>
          </cell>
        </row>
        <row r="1274">
          <cell r="C1274" t="str">
            <v>50005</v>
          </cell>
          <cell r="D1274" t="str">
            <v>LBC</v>
          </cell>
          <cell r="E1274">
            <v>110</v>
          </cell>
        </row>
        <row r="1275">
          <cell r="C1275" t="str">
            <v>50005</v>
          </cell>
          <cell r="D1275" t="str">
            <v>NP</v>
          </cell>
          <cell r="E1275">
            <v>509</v>
          </cell>
        </row>
        <row r="1276">
          <cell r="C1276" t="str">
            <v>50005</v>
          </cell>
          <cell r="D1276" t="str">
            <v>OA</v>
          </cell>
          <cell r="E1276">
            <v>518</v>
          </cell>
        </row>
        <row r="1277">
          <cell r="C1277" t="str">
            <v>50005</v>
          </cell>
          <cell r="D1277" t="str">
            <v>PP</v>
          </cell>
          <cell r="E1277">
            <v>120</v>
          </cell>
        </row>
        <row r="1278">
          <cell r="C1278" t="str">
            <v>50005</v>
          </cell>
          <cell r="D1278" t="str">
            <v>PS</v>
          </cell>
          <cell r="E1278">
            <v>7</v>
          </cell>
        </row>
        <row r="1279">
          <cell r="C1279" t="str">
            <v>50005</v>
          </cell>
          <cell r="D1279" t="str">
            <v>RGC</v>
          </cell>
          <cell r="E1279">
            <v>16</v>
          </cell>
        </row>
        <row r="1280">
          <cell r="C1280" t="str">
            <v>50005</v>
          </cell>
          <cell r="D1280" t="str">
            <v>RP</v>
          </cell>
          <cell r="E1280">
            <v>1301</v>
          </cell>
        </row>
        <row r="1281">
          <cell r="C1281" t="str">
            <v>50005</v>
          </cell>
          <cell r="D1281" t="str">
            <v>UE</v>
          </cell>
          <cell r="E1281">
            <v>646</v>
          </cell>
        </row>
        <row r="1282">
          <cell r="C1282" t="str">
            <v>50005</v>
          </cell>
          <cell r="D1282" t="str">
            <v>UZC</v>
          </cell>
          <cell r="E1282">
            <v>70</v>
          </cell>
        </row>
        <row r="1283">
          <cell r="C1283" t="str">
            <v>50005</v>
          </cell>
          <cell r="D1283" t="str">
            <v>UZI</v>
          </cell>
          <cell r="E1283">
            <v>45</v>
          </cell>
        </row>
        <row r="1284">
          <cell r="C1284" t="str">
            <v>50005</v>
          </cell>
          <cell r="D1284" t="str">
            <v>VAC</v>
          </cell>
          <cell r="E1284">
            <v>283</v>
          </cell>
        </row>
        <row r="1285">
          <cell r="C1285" t="str">
            <v>50006</v>
          </cell>
          <cell r="D1285" t="str">
            <v>ANE</v>
          </cell>
          <cell r="E1285">
            <v>13</v>
          </cell>
        </row>
        <row r="1286">
          <cell r="C1286" t="str">
            <v>50006</v>
          </cell>
          <cell r="D1286" t="str">
            <v>CD2</v>
          </cell>
          <cell r="E1286">
            <v>3</v>
          </cell>
        </row>
        <row r="1287">
          <cell r="C1287" t="str">
            <v>50006</v>
          </cell>
          <cell r="D1287" t="str">
            <v>CHT</v>
          </cell>
          <cell r="E1287">
            <v>6</v>
          </cell>
        </row>
        <row r="1288">
          <cell r="C1288" t="str">
            <v>50006</v>
          </cell>
          <cell r="D1288" t="str">
            <v>CK1</v>
          </cell>
          <cell r="E1288">
            <v>41</v>
          </cell>
        </row>
        <row r="1289">
          <cell r="C1289" t="str">
            <v>50006</v>
          </cell>
          <cell r="D1289" t="str">
            <v>D2</v>
          </cell>
          <cell r="E1289">
            <v>10</v>
          </cell>
        </row>
        <row r="1290">
          <cell r="C1290" t="str">
            <v>50006</v>
          </cell>
          <cell r="D1290" t="str">
            <v>DP</v>
          </cell>
          <cell r="E1290">
            <v>17</v>
          </cell>
        </row>
        <row r="1291">
          <cell r="C1291" t="str">
            <v>50006</v>
          </cell>
          <cell r="D1291" t="str">
            <v>END</v>
          </cell>
          <cell r="E1291">
            <v>17</v>
          </cell>
        </row>
        <row r="1292">
          <cell r="C1292" t="str">
            <v>50006</v>
          </cell>
          <cell r="D1292" t="str">
            <v>GIS</v>
          </cell>
          <cell r="E1292">
            <v>6</v>
          </cell>
        </row>
        <row r="1293">
          <cell r="C1293" t="str">
            <v>50006</v>
          </cell>
          <cell r="D1293" t="str">
            <v>K1</v>
          </cell>
          <cell r="E1293">
            <v>43</v>
          </cell>
        </row>
        <row r="1294">
          <cell r="C1294" t="str">
            <v>50006</v>
          </cell>
          <cell r="D1294" t="str">
            <v>KT</v>
          </cell>
          <cell r="E1294">
            <v>4</v>
          </cell>
        </row>
        <row r="1295">
          <cell r="C1295" t="str">
            <v>50006</v>
          </cell>
          <cell r="D1295" t="str">
            <v>KT1</v>
          </cell>
          <cell r="E1295">
            <v>4</v>
          </cell>
        </row>
        <row r="1296">
          <cell r="C1296" t="str">
            <v>50006</v>
          </cell>
          <cell r="D1296" t="str">
            <v>NP</v>
          </cell>
          <cell r="E1296">
            <v>78</v>
          </cell>
        </row>
        <row r="1297">
          <cell r="C1297" t="str">
            <v>50006</v>
          </cell>
          <cell r="D1297" t="str">
            <v>OA</v>
          </cell>
          <cell r="E1297">
            <v>69</v>
          </cell>
        </row>
        <row r="1298">
          <cell r="C1298" t="str">
            <v>50006</v>
          </cell>
          <cell r="D1298" t="str">
            <v>PP</v>
          </cell>
          <cell r="E1298">
            <v>15</v>
          </cell>
        </row>
        <row r="1299">
          <cell r="C1299" t="str">
            <v>50006</v>
          </cell>
          <cell r="D1299" t="str">
            <v>RGC</v>
          </cell>
          <cell r="E1299">
            <v>7</v>
          </cell>
        </row>
        <row r="1300">
          <cell r="C1300" t="str">
            <v>50006</v>
          </cell>
          <cell r="D1300" t="str">
            <v>RP</v>
          </cell>
          <cell r="E1300">
            <v>170</v>
          </cell>
        </row>
        <row r="1301">
          <cell r="C1301" t="str">
            <v>50006</v>
          </cell>
          <cell r="D1301" t="str">
            <v>UE</v>
          </cell>
          <cell r="E1301">
            <v>97</v>
          </cell>
        </row>
        <row r="1302">
          <cell r="C1302" t="str">
            <v>50006</v>
          </cell>
          <cell r="D1302" t="str">
            <v>UZC</v>
          </cell>
          <cell r="E1302">
            <v>39</v>
          </cell>
        </row>
        <row r="1303">
          <cell r="C1303" t="str">
            <v>50006</v>
          </cell>
          <cell r="D1303" t="str">
            <v>UZI</v>
          </cell>
          <cell r="E1303">
            <v>6</v>
          </cell>
        </row>
        <row r="1304">
          <cell r="C1304" t="str">
            <v>50006</v>
          </cell>
          <cell r="D1304" t="str">
            <v>VAC</v>
          </cell>
          <cell r="E1304">
            <v>37</v>
          </cell>
        </row>
        <row r="1305">
          <cell r="C1305" t="str">
            <v>50012</v>
          </cell>
          <cell r="D1305" t="str">
            <v>ANE</v>
          </cell>
          <cell r="E1305">
            <v>1</v>
          </cell>
        </row>
        <row r="1306">
          <cell r="C1306" t="str">
            <v>50012</v>
          </cell>
          <cell r="D1306" t="str">
            <v>CK1</v>
          </cell>
          <cell r="E1306">
            <v>1</v>
          </cell>
        </row>
        <row r="1307">
          <cell r="C1307" t="str">
            <v>50012</v>
          </cell>
          <cell r="D1307" t="str">
            <v>D2</v>
          </cell>
          <cell r="E1307">
            <v>1</v>
          </cell>
        </row>
        <row r="1308">
          <cell r="C1308" t="str">
            <v>50012</v>
          </cell>
          <cell r="D1308" t="str">
            <v>DP</v>
          </cell>
          <cell r="E1308">
            <v>1</v>
          </cell>
        </row>
        <row r="1309">
          <cell r="C1309" t="str">
            <v>50012</v>
          </cell>
          <cell r="D1309" t="str">
            <v>END</v>
          </cell>
          <cell r="E1309">
            <v>1</v>
          </cell>
        </row>
        <row r="1310">
          <cell r="C1310" t="str">
            <v>50012</v>
          </cell>
          <cell r="D1310" t="str">
            <v>KT</v>
          </cell>
          <cell r="E1310">
            <v>1</v>
          </cell>
        </row>
        <row r="1311">
          <cell r="C1311" t="str">
            <v>50012</v>
          </cell>
          <cell r="D1311" t="str">
            <v>NP</v>
          </cell>
          <cell r="E1311">
            <v>5</v>
          </cell>
        </row>
        <row r="1312">
          <cell r="C1312" t="str">
            <v>50012</v>
          </cell>
          <cell r="D1312" t="str">
            <v>OA</v>
          </cell>
          <cell r="E1312">
            <v>3</v>
          </cell>
        </row>
        <row r="1313">
          <cell r="C1313" t="str">
            <v>50012</v>
          </cell>
          <cell r="D1313" t="str">
            <v>PP</v>
          </cell>
          <cell r="E1313">
            <v>1</v>
          </cell>
        </row>
        <row r="1314">
          <cell r="C1314" t="str">
            <v>50012</v>
          </cell>
          <cell r="D1314" t="str">
            <v>RP</v>
          </cell>
          <cell r="E1314">
            <v>20</v>
          </cell>
        </row>
        <row r="1315">
          <cell r="C1315" t="str">
            <v>50012</v>
          </cell>
          <cell r="D1315" t="str">
            <v>UE</v>
          </cell>
          <cell r="E1315">
            <v>14</v>
          </cell>
        </row>
        <row r="1316">
          <cell r="C1316" t="str">
            <v>50012</v>
          </cell>
          <cell r="D1316" t="str">
            <v>UZC</v>
          </cell>
          <cell r="E1316">
            <v>1</v>
          </cell>
        </row>
        <row r="1317">
          <cell r="C1317" t="str">
            <v>50012</v>
          </cell>
          <cell r="D1317" t="str">
            <v>UZI</v>
          </cell>
          <cell r="E1317">
            <v>2</v>
          </cell>
        </row>
        <row r="1318">
          <cell r="C1318" t="str">
            <v>50012</v>
          </cell>
          <cell r="D1318" t="str">
            <v>VAC</v>
          </cell>
          <cell r="E1318">
            <v>3</v>
          </cell>
        </row>
        <row r="1319">
          <cell r="C1319" t="str">
            <v>50046</v>
          </cell>
          <cell r="D1319" t="str">
            <v>ANE</v>
          </cell>
          <cell r="E1319">
            <v>339</v>
          </cell>
        </row>
        <row r="1320">
          <cell r="C1320" t="str">
            <v>50046</v>
          </cell>
          <cell r="D1320" t="str">
            <v>BIO</v>
          </cell>
          <cell r="E1320">
            <v>25</v>
          </cell>
        </row>
        <row r="1321">
          <cell r="C1321" t="str">
            <v>50046</v>
          </cell>
          <cell r="D1321" t="str">
            <v>CD2</v>
          </cell>
          <cell r="E1321">
            <v>88</v>
          </cell>
        </row>
        <row r="1322">
          <cell r="C1322" t="str">
            <v>50046</v>
          </cell>
          <cell r="D1322" t="str">
            <v>CHT</v>
          </cell>
          <cell r="E1322">
            <v>30</v>
          </cell>
        </row>
        <row r="1323">
          <cell r="C1323" t="str">
            <v>50046</v>
          </cell>
          <cell r="D1323" t="str">
            <v>CK1</v>
          </cell>
          <cell r="E1323">
            <v>181</v>
          </cell>
        </row>
        <row r="1324">
          <cell r="C1324" t="str">
            <v>50046</v>
          </cell>
          <cell r="D1324" t="str">
            <v>D2</v>
          </cell>
          <cell r="E1324">
            <v>276</v>
          </cell>
        </row>
        <row r="1325">
          <cell r="C1325" t="str">
            <v>50046</v>
          </cell>
          <cell r="D1325" t="str">
            <v>DP</v>
          </cell>
          <cell r="E1325">
            <v>3566</v>
          </cell>
        </row>
        <row r="1326">
          <cell r="C1326" t="str">
            <v>50046</v>
          </cell>
          <cell r="D1326" t="str">
            <v>DPU</v>
          </cell>
          <cell r="E1326">
            <v>147</v>
          </cell>
        </row>
        <row r="1327">
          <cell r="C1327" t="str">
            <v>50046</v>
          </cell>
          <cell r="D1327" t="str">
            <v>END</v>
          </cell>
          <cell r="E1327">
            <v>620</v>
          </cell>
        </row>
        <row r="1328">
          <cell r="C1328" t="str">
            <v>50046</v>
          </cell>
          <cell r="D1328" t="str">
            <v>GIS</v>
          </cell>
          <cell r="E1328">
            <v>60</v>
          </cell>
        </row>
        <row r="1329">
          <cell r="C1329" t="str">
            <v>50046</v>
          </cell>
          <cell r="D1329" t="str">
            <v>HT</v>
          </cell>
          <cell r="E1329">
            <v>1</v>
          </cell>
        </row>
        <row r="1330">
          <cell r="C1330" t="str">
            <v>50046</v>
          </cell>
          <cell r="D1330" t="str">
            <v>K1</v>
          </cell>
          <cell r="E1330">
            <v>1080</v>
          </cell>
        </row>
        <row r="1331">
          <cell r="C1331" t="str">
            <v>50046</v>
          </cell>
          <cell r="D1331" t="str">
            <v>KT</v>
          </cell>
          <cell r="E1331">
            <v>600</v>
          </cell>
        </row>
        <row r="1332">
          <cell r="C1332" t="str">
            <v>50046</v>
          </cell>
          <cell r="D1332" t="str">
            <v>KT1</v>
          </cell>
          <cell r="E1332">
            <v>434</v>
          </cell>
        </row>
        <row r="1333">
          <cell r="C1333" t="str">
            <v>50046</v>
          </cell>
          <cell r="D1333" t="str">
            <v>LBC</v>
          </cell>
          <cell r="E1333">
            <v>543</v>
          </cell>
        </row>
        <row r="1334">
          <cell r="C1334" t="str">
            <v>50046</v>
          </cell>
          <cell r="D1334" t="str">
            <v>NP</v>
          </cell>
          <cell r="E1334">
            <v>7753</v>
          </cell>
        </row>
        <row r="1335">
          <cell r="C1335" t="str">
            <v>50046</v>
          </cell>
          <cell r="D1335" t="str">
            <v>OA</v>
          </cell>
          <cell r="E1335">
            <v>9542</v>
          </cell>
        </row>
        <row r="1336">
          <cell r="C1336" t="str">
            <v>50046</v>
          </cell>
          <cell r="D1336" t="str">
            <v>PP</v>
          </cell>
          <cell r="E1336">
            <v>2063</v>
          </cell>
        </row>
        <row r="1337">
          <cell r="C1337" t="str">
            <v>50046</v>
          </cell>
          <cell r="D1337" t="str">
            <v>PS</v>
          </cell>
          <cell r="E1337">
            <v>33</v>
          </cell>
        </row>
        <row r="1338">
          <cell r="C1338" t="str">
            <v>50046</v>
          </cell>
          <cell r="D1338" t="str">
            <v>RGC</v>
          </cell>
          <cell r="E1338">
            <v>110</v>
          </cell>
        </row>
        <row r="1339">
          <cell r="C1339" t="str">
            <v>50046</v>
          </cell>
          <cell r="D1339" t="str">
            <v>RP</v>
          </cell>
          <cell r="E1339">
            <v>16680</v>
          </cell>
        </row>
        <row r="1340">
          <cell r="C1340" t="str">
            <v>50046</v>
          </cell>
          <cell r="D1340" t="str">
            <v>SOZ</v>
          </cell>
          <cell r="E1340">
            <v>34</v>
          </cell>
        </row>
        <row r="1341">
          <cell r="C1341" t="str">
            <v>50046</v>
          </cell>
          <cell r="D1341" t="str">
            <v>UE</v>
          </cell>
          <cell r="E1341">
            <v>9051</v>
          </cell>
        </row>
        <row r="1342">
          <cell r="C1342" t="str">
            <v>50046</v>
          </cell>
          <cell r="D1342" t="str">
            <v>UZC</v>
          </cell>
          <cell r="E1342">
            <v>377</v>
          </cell>
        </row>
        <row r="1343">
          <cell r="C1343" t="str">
            <v>50046</v>
          </cell>
          <cell r="D1343" t="str">
            <v>UZI</v>
          </cell>
          <cell r="E1343">
            <v>565</v>
          </cell>
        </row>
        <row r="1344">
          <cell r="C1344" t="str">
            <v>50046</v>
          </cell>
          <cell r="D1344" t="str">
            <v>VAC</v>
          </cell>
          <cell r="E1344">
            <v>3251</v>
          </cell>
        </row>
        <row r="1345">
          <cell r="C1345" t="str">
            <v>50051</v>
          </cell>
          <cell r="D1345" t="str">
            <v>CK1</v>
          </cell>
          <cell r="E1345">
            <v>1</v>
          </cell>
        </row>
        <row r="1346">
          <cell r="C1346" t="str">
            <v>50051</v>
          </cell>
          <cell r="D1346" t="str">
            <v>D2</v>
          </cell>
          <cell r="E1346">
            <v>1</v>
          </cell>
        </row>
        <row r="1347">
          <cell r="C1347" t="str">
            <v>50051</v>
          </cell>
          <cell r="D1347" t="str">
            <v>K1</v>
          </cell>
          <cell r="E1347">
            <v>1</v>
          </cell>
        </row>
        <row r="1348">
          <cell r="C1348" t="str">
            <v>50051</v>
          </cell>
          <cell r="D1348" t="str">
            <v>NP</v>
          </cell>
          <cell r="E1348">
            <v>2</v>
          </cell>
        </row>
        <row r="1349">
          <cell r="C1349" t="str">
            <v>50051</v>
          </cell>
          <cell r="D1349" t="str">
            <v>OA</v>
          </cell>
          <cell r="E1349">
            <v>3</v>
          </cell>
        </row>
        <row r="1350">
          <cell r="C1350" t="str">
            <v>50051</v>
          </cell>
          <cell r="D1350" t="str">
            <v>PP</v>
          </cell>
          <cell r="E1350">
            <v>1</v>
          </cell>
        </row>
        <row r="1351">
          <cell r="C1351" t="str">
            <v>50051</v>
          </cell>
          <cell r="D1351" t="str">
            <v>RP</v>
          </cell>
          <cell r="E1351">
            <v>10</v>
          </cell>
        </row>
        <row r="1352">
          <cell r="C1352" t="str">
            <v>50051</v>
          </cell>
          <cell r="D1352" t="str">
            <v>UZC</v>
          </cell>
          <cell r="E1352">
            <v>1</v>
          </cell>
        </row>
        <row r="1353">
          <cell r="C1353" t="str">
            <v>50051</v>
          </cell>
          <cell r="D1353" t="str">
            <v>VAC</v>
          </cell>
          <cell r="E1353">
            <v>1</v>
          </cell>
        </row>
        <row r="1354">
          <cell r="C1354" t="str">
            <v>50005</v>
          </cell>
          <cell r="D1354" t="str">
            <v>UE</v>
          </cell>
          <cell r="E1354">
            <v>2677</v>
          </cell>
        </row>
        <row r="1355">
          <cell r="C1355" t="str">
            <v>50006</v>
          </cell>
          <cell r="D1355" t="str">
            <v>UE</v>
          </cell>
          <cell r="E1355">
            <v>263</v>
          </cell>
        </row>
        <row r="1356">
          <cell r="C1356" t="str">
            <v>50012</v>
          </cell>
          <cell r="D1356" t="str">
            <v>UE</v>
          </cell>
          <cell r="E1356">
            <v>47</v>
          </cell>
        </row>
        <row r="1357">
          <cell r="C1357" t="str">
            <v>50046</v>
          </cell>
          <cell r="D1357" t="str">
            <v>UE</v>
          </cell>
          <cell r="E1357">
            <v>51409</v>
          </cell>
        </row>
        <row r="1358">
          <cell r="C1358" t="str">
            <v>50051</v>
          </cell>
          <cell r="D1358" t="str">
            <v>UE</v>
          </cell>
          <cell r="E1358">
            <v>20</v>
          </cell>
        </row>
        <row r="1359">
          <cell r="C1359" t="str">
            <v>50005</v>
          </cell>
          <cell r="D1359" t="str">
            <v>K1</v>
          </cell>
          <cell r="E1359">
            <v>1</v>
          </cell>
        </row>
        <row r="1360">
          <cell r="C1360" t="str">
            <v>50005</v>
          </cell>
          <cell r="D1360" t="str">
            <v>OA</v>
          </cell>
          <cell r="E1360">
            <v>19</v>
          </cell>
        </row>
        <row r="1361">
          <cell r="C1361" t="str">
            <v>50005</v>
          </cell>
          <cell r="D1361" t="str">
            <v>PP</v>
          </cell>
          <cell r="E1361">
            <v>29</v>
          </cell>
        </row>
        <row r="1362">
          <cell r="C1362" t="str">
            <v>50005</v>
          </cell>
          <cell r="D1362" t="str">
            <v>RP</v>
          </cell>
          <cell r="E1362">
            <v>49</v>
          </cell>
        </row>
        <row r="1363">
          <cell r="C1363" t="str">
            <v>50006</v>
          </cell>
          <cell r="D1363" t="str">
            <v>K1</v>
          </cell>
          <cell r="E1363">
            <v>1</v>
          </cell>
        </row>
        <row r="1364">
          <cell r="C1364" t="str">
            <v>50006</v>
          </cell>
          <cell r="D1364" t="str">
            <v>OA</v>
          </cell>
          <cell r="E1364">
            <v>1</v>
          </cell>
        </row>
        <row r="1365">
          <cell r="C1365" t="str">
            <v>50006</v>
          </cell>
          <cell r="D1365" t="str">
            <v>PP</v>
          </cell>
          <cell r="E1365">
            <v>3</v>
          </cell>
        </row>
        <row r="1366">
          <cell r="C1366" t="str">
            <v>50006</v>
          </cell>
          <cell r="D1366" t="str">
            <v>RP</v>
          </cell>
          <cell r="E1366">
            <v>4</v>
          </cell>
        </row>
        <row r="1367">
          <cell r="C1367" t="str">
            <v>50012</v>
          </cell>
          <cell r="D1367" t="str">
            <v>RP</v>
          </cell>
          <cell r="E1367">
            <v>1</v>
          </cell>
        </row>
        <row r="1368">
          <cell r="C1368" t="str">
            <v>50046</v>
          </cell>
          <cell r="D1368" t="str">
            <v>K1</v>
          </cell>
          <cell r="E1368">
            <v>24</v>
          </cell>
        </row>
        <row r="1369">
          <cell r="C1369" t="str">
            <v>50046</v>
          </cell>
          <cell r="D1369" t="str">
            <v>OA</v>
          </cell>
          <cell r="E1369">
            <v>345</v>
          </cell>
        </row>
        <row r="1370">
          <cell r="C1370" t="str">
            <v>50046</v>
          </cell>
          <cell r="D1370" t="str">
            <v>PP</v>
          </cell>
          <cell r="E1370">
            <v>450</v>
          </cell>
        </row>
        <row r="1371">
          <cell r="C1371" t="str">
            <v>50046</v>
          </cell>
          <cell r="D1371" t="str">
            <v>RP</v>
          </cell>
          <cell r="E1371">
            <v>756</v>
          </cell>
        </row>
        <row r="1372">
          <cell r="C1372" t="str">
            <v>50005</v>
          </cell>
          <cell r="D1372" t="str">
            <v>D2</v>
          </cell>
          <cell r="E1372">
            <v>5</v>
          </cell>
        </row>
        <row r="1373">
          <cell r="C1373" t="str">
            <v>50005</v>
          </cell>
          <cell r="D1373" t="str">
            <v>OA</v>
          </cell>
          <cell r="E1373">
            <v>15</v>
          </cell>
        </row>
        <row r="1374">
          <cell r="C1374" t="str">
            <v>50006</v>
          </cell>
          <cell r="D1374" t="str">
            <v>D2</v>
          </cell>
          <cell r="E1374">
            <v>2</v>
          </cell>
        </row>
        <row r="1375">
          <cell r="C1375" t="str">
            <v>50006</v>
          </cell>
          <cell r="D1375" t="str">
            <v>OA</v>
          </cell>
          <cell r="E1375">
            <v>3</v>
          </cell>
        </row>
        <row r="1376">
          <cell r="C1376" t="str">
            <v>50006</v>
          </cell>
          <cell r="D1376" t="str">
            <v>UZI</v>
          </cell>
          <cell r="E1376">
            <v>1</v>
          </cell>
        </row>
        <row r="1377">
          <cell r="C1377" t="str">
            <v>50046</v>
          </cell>
          <cell r="D1377" t="str">
            <v>D2</v>
          </cell>
          <cell r="E1377">
            <v>17</v>
          </cell>
        </row>
        <row r="1378">
          <cell r="C1378" t="str">
            <v>50046</v>
          </cell>
          <cell r="D1378" t="str">
            <v>OA</v>
          </cell>
          <cell r="E1378">
            <v>265</v>
          </cell>
        </row>
        <row r="1379">
          <cell r="C1379" t="str">
            <v>50046</v>
          </cell>
          <cell r="D1379" t="str">
            <v>UZI</v>
          </cell>
          <cell r="E1379">
            <v>7</v>
          </cell>
        </row>
        <row r="1380">
          <cell r="C1380" t="str">
            <v>50005</v>
          </cell>
          <cell r="D1380" t="str">
            <v>UE</v>
          </cell>
          <cell r="E1380">
            <v>365</v>
          </cell>
        </row>
        <row r="1381">
          <cell r="C1381" t="str">
            <v>50006</v>
          </cell>
          <cell r="D1381" t="str">
            <v>UE</v>
          </cell>
          <cell r="E1381">
            <v>83</v>
          </cell>
        </row>
        <row r="1382">
          <cell r="C1382" t="str">
            <v>50046</v>
          </cell>
          <cell r="D1382" t="str">
            <v>UE</v>
          </cell>
          <cell r="E1382">
            <v>2866</v>
          </cell>
        </row>
        <row r="1383">
          <cell r="C1383" t="str">
            <v>50005</v>
          </cell>
          <cell r="D1383" t="str">
            <v>UE</v>
          </cell>
          <cell r="E1383">
            <v>235</v>
          </cell>
        </row>
        <row r="1384">
          <cell r="C1384" t="str">
            <v>50046</v>
          </cell>
          <cell r="D1384" t="str">
            <v>UE</v>
          </cell>
          <cell r="E1384">
            <v>2769</v>
          </cell>
        </row>
        <row r="1385">
          <cell r="C1385" t="str">
            <v>50005</v>
          </cell>
          <cell r="D1385" t="str">
            <v>HT</v>
          </cell>
          <cell r="E1385">
            <v>7</v>
          </cell>
        </row>
        <row r="1386">
          <cell r="C1386" t="str">
            <v>50006</v>
          </cell>
          <cell r="D1386" t="str">
            <v>HT</v>
          </cell>
          <cell r="E1386">
            <v>1</v>
          </cell>
        </row>
        <row r="1387">
          <cell r="C1387" t="str">
            <v>50006</v>
          </cell>
          <cell r="D1387" t="str">
            <v>K1</v>
          </cell>
          <cell r="E1387">
            <v>1</v>
          </cell>
        </row>
        <row r="1388">
          <cell r="C1388" t="str">
            <v>50046</v>
          </cell>
          <cell r="D1388" t="str">
            <v>HT</v>
          </cell>
          <cell r="E1388">
            <v>40</v>
          </cell>
        </row>
        <row r="1389">
          <cell r="C1389" t="str">
            <v>50046</v>
          </cell>
          <cell r="D1389" t="str">
            <v>K1</v>
          </cell>
          <cell r="E1389">
            <v>6</v>
          </cell>
        </row>
        <row r="1390">
          <cell r="C1390" t="str">
            <v>50005</v>
          </cell>
          <cell r="D1390" t="str">
            <v>UE</v>
          </cell>
          <cell r="E1390">
            <v>312</v>
          </cell>
        </row>
        <row r="1391">
          <cell r="C1391" t="str">
            <v>50006</v>
          </cell>
          <cell r="D1391" t="str">
            <v>UE</v>
          </cell>
          <cell r="E1391">
            <v>16</v>
          </cell>
        </row>
        <row r="1392">
          <cell r="C1392" t="str">
            <v>50046</v>
          </cell>
          <cell r="D1392" t="str">
            <v>UE</v>
          </cell>
          <cell r="E1392">
            <v>3784</v>
          </cell>
        </row>
        <row r="1393">
          <cell r="C1393" t="str">
            <v>50051</v>
          </cell>
          <cell r="D1393" t="str">
            <v>UE</v>
          </cell>
          <cell r="E1393">
            <v>54</v>
          </cell>
        </row>
        <row r="1394">
          <cell r="C1394" t="str">
            <v>50005</v>
          </cell>
          <cell r="D1394" t="str">
            <v>K1</v>
          </cell>
          <cell r="E1394">
            <v>2</v>
          </cell>
        </row>
        <row r="1395">
          <cell r="C1395" t="str">
            <v>50006</v>
          </cell>
          <cell r="D1395" t="str">
            <v>K1</v>
          </cell>
          <cell r="E1395">
            <v>2</v>
          </cell>
        </row>
        <row r="1396">
          <cell r="C1396" t="str">
            <v>50046</v>
          </cell>
          <cell r="D1396" t="str">
            <v>K1</v>
          </cell>
          <cell r="E1396">
            <v>2</v>
          </cell>
        </row>
        <row r="1397">
          <cell r="C1397" t="str">
            <v>50005</v>
          </cell>
          <cell r="D1397" t="str">
            <v>CD2</v>
          </cell>
          <cell r="E1397">
            <v>8</v>
          </cell>
        </row>
        <row r="1398">
          <cell r="C1398" t="str">
            <v>50005</v>
          </cell>
          <cell r="D1398" t="str">
            <v>CK1</v>
          </cell>
          <cell r="E1398">
            <v>51</v>
          </cell>
        </row>
        <row r="1399">
          <cell r="C1399" t="str">
            <v>50005</v>
          </cell>
          <cell r="D1399" t="str">
            <v>D2</v>
          </cell>
          <cell r="E1399">
            <v>210</v>
          </cell>
        </row>
        <row r="1400">
          <cell r="C1400" t="str">
            <v>50005</v>
          </cell>
          <cell r="D1400" t="str">
            <v>DP</v>
          </cell>
          <cell r="E1400">
            <v>3253</v>
          </cell>
        </row>
        <row r="1401">
          <cell r="C1401" t="str">
            <v>50005</v>
          </cell>
          <cell r="D1401" t="str">
            <v>DPU</v>
          </cell>
          <cell r="E1401">
            <v>109</v>
          </cell>
        </row>
        <row r="1402">
          <cell r="C1402" t="str">
            <v>50005</v>
          </cell>
          <cell r="D1402" t="str">
            <v>END</v>
          </cell>
          <cell r="E1402">
            <v>123</v>
          </cell>
        </row>
        <row r="1403">
          <cell r="C1403" t="str">
            <v>50005</v>
          </cell>
          <cell r="D1403" t="str">
            <v>K1</v>
          </cell>
          <cell r="E1403">
            <v>936</v>
          </cell>
        </row>
        <row r="1404">
          <cell r="C1404" t="str">
            <v>50005</v>
          </cell>
          <cell r="D1404" t="str">
            <v>KT</v>
          </cell>
          <cell r="E1404">
            <v>275</v>
          </cell>
        </row>
        <row r="1405">
          <cell r="C1405" t="str">
            <v>50005</v>
          </cell>
          <cell r="D1405" t="str">
            <v>KT1</v>
          </cell>
          <cell r="E1405">
            <v>275</v>
          </cell>
        </row>
        <row r="1406">
          <cell r="C1406" t="str">
            <v>50005</v>
          </cell>
          <cell r="D1406" t="str">
            <v>LBC</v>
          </cell>
          <cell r="E1406">
            <v>1878</v>
          </cell>
        </row>
        <row r="1407">
          <cell r="C1407" t="str">
            <v>50005</v>
          </cell>
          <cell r="D1407" t="str">
            <v>NP</v>
          </cell>
          <cell r="E1407">
            <v>10732</v>
          </cell>
        </row>
        <row r="1408">
          <cell r="C1408" t="str">
            <v>50005</v>
          </cell>
          <cell r="D1408" t="str">
            <v>OA</v>
          </cell>
          <cell r="E1408">
            <v>5619</v>
          </cell>
        </row>
        <row r="1409">
          <cell r="C1409" t="str">
            <v>50005</v>
          </cell>
          <cell r="D1409" t="str">
            <v>PP</v>
          </cell>
          <cell r="E1409">
            <v>4918</v>
          </cell>
        </row>
        <row r="1410">
          <cell r="C1410" t="str">
            <v>50005</v>
          </cell>
          <cell r="D1410" t="str">
            <v>RP</v>
          </cell>
          <cell r="E1410">
            <v>12524</v>
          </cell>
        </row>
        <row r="1411">
          <cell r="C1411" t="str">
            <v>50005</v>
          </cell>
          <cell r="D1411" t="str">
            <v>RPM</v>
          </cell>
          <cell r="E1411">
            <v>3776</v>
          </cell>
        </row>
        <row r="1412">
          <cell r="C1412" t="str">
            <v>50005</v>
          </cell>
          <cell r="D1412" t="str">
            <v>UE</v>
          </cell>
          <cell r="E1412">
            <v>9013</v>
          </cell>
        </row>
        <row r="1413">
          <cell r="C1413" t="str">
            <v>50005</v>
          </cell>
          <cell r="D1413" t="str">
            <v>UZC</v>
          </cell>
          <cell r="E1413">
            <v>49</v>
          </cell>
        </row>
        <row r="1414">
          <cell r="C1414" t="str">
            <v>50005</v>
          </cell>
          <cell r="D1414" t="str">
            <v>UZI</v>
          </cell>
          <cell r="E1414">
            <v>162</v>
          </cell>
        </row>
        <row r="1415">
          <cell r="C1415" t="str">
            <v>50005</v>
          </cell>
          <cell r="D1415" t="str">
            <v>VAC</v>
          </cell>
          <cell r="E1415">
            <v>4562</v>
          </cell>
        </row>
        <row r="1416">
          <cell r="C1416" t="str">
            <v>50006</v>
          </cell>
          <cell r="D1416" t="str">
            <v>CK1</v>
          </cell>
          <cell r="E1416">
            <v>9</v>
          </cell>
        </row>
        <row r="1417">
          <cell r="C1417" t="str">
            <v>50006</v>
          </cell>
          <cell r="D1417" t="str">
            <v>D2</v>
          </cell>
          <cell r="E1417">
            <v>3</v>
          </cell>
        </row>
        <row r="1418">
          <cell r="C1418" t="str">
            <v>50006</v>
          </cell>
          <cell r="D1418" t="str">
            <v>DP</v>
          </cell>
          <cell r="E1418">
            <v>11</v>
          </cell>
        </row>
        <row r="1419">
          <cell r="C1419" t="str">
            <v>50006</v>
          </cell>
          <cell r="D1419" t="str">
            <v>END</v>
          </cell>
          <cell r="E1419">
            <v>2</v>
          </cell>
        </row>
        <row r="1420">
          <cell r="C1420" t="str">
            <v>50006</v>
          </cell>
          <cell r="D1420" t="str">
            <v>K1</v>
          </cell>
          <cell r="E1420">
            <v>17</v>
          </cell>
        </row>
        <row r="1421">
          <cell r="C1421" t="str">
            <v>50006</v>
          </cell>
          <cell r="D1421" t="str">
            <v>KT</v>
          </cell>
          <cell r="E1421">
            <v>1</v>
          </cell>
        </row>
        <row r="1422">
          <cell r="C1422" t="str">
            <v>50006</v>
          </cell>
          <cell r="D1422" t="str">
            <v>KT1</v>
          </cell>
          <cell r="E1422">
            <v>1</v>
          </cell>
        </row>
        <row r="1423">
          <cell r="C1423" t="str">
            <v>50006</v>
          </cell>
          <cell r="D1423" t="str">
            <v>LBC</v>
          </cell>
          <cell r="E1423">
            <v>5</v>
          </cell>
        </row>
        <row r="1424">
          <cell r="C1424" t="str">
            <v>50006</v>
          </cell>
          <cell r="D1424" t="str">
            <v>NP</v>
          </cell>
          <cell r="E1424">
            <v>74</v>
          </cell>
        </row>
        <row r="1425">
          <cell r="C1425" t="str">
            <v>50006</v>
          </cell>
          <cell r="D1425" t="str">
            <v>OA</v>
          </cell>
          <cell r="E1425">
            <v>27</v>
          </cell>
        </row>
        <row r="1426">
          <cell r="C1426" t="str">
            <v>50006</v>
          </cell>
          <cell r="D1426" t="str">
            <v>PP</v>
          </cell>
          <cell r="E1426">
            <v>31</v>
          </cell>
        </row>
        <row r="1427">
          <cell r="C1427" t="str">
            <v>50006</v>
          </cell>
          <cell r="D1427" t="str">
            <v>RP</v>
          </cell>
          <cell r="E1427">
            <v>85</v>
          </cell>
        </row>
        <row r="1428">
          <cell r="C1428" t="str">
            <v>50006</v>
          </cell>
          <cell r="D1428" t="str">
            <v>RPM</v>
          </cell>
          <cell r="E1428">
            <v>108</v>
          </cell>
        </row>
        <row r="1429">
          <cell r="C1429" t="str">
            <v>50006</v>
          </cell>
          <cell r="D1429" t="str">
            <v>UE</v>
          </cell>
          <cell r="E1429">
            <v>47</v>
          </cell>
        </row>
        <row r="1430">
          <cell r="C1430" t="str">
            <v>50006</v>
          </cell>
          <cell r="D1430" t="str">
            <v>VAC</v>
          </cell>
          <cell r="E1430">
            <v>36</v>
          </cell>
        </row>
        <row r="1431">
          <cell r="C1431" t="str">
            <v>50012</v>
          </cell>
          <cell r="D1431" t="str">
            <v>LBC</v>
          </cell>
          <cell r="E1431">
            <v>4</v>
          </cell>
        </row>
        <row r="1432">
          <cell r="C1432" t="str">
            <v>50012</v>
          </cell>
          <cell r="D1432" t="str">
            <v>NP</v>
          </cell>
          <cell r="E1432">
            <v>4</v>
          </cell>
        </row>
        <row r="1433">
          <cell r="C1433" t="str">
            <v>50012</v>
          </cell>
          <cell r="D1433" t="str">
            <v>OA</v>
          </cell>
          <cell r="E1433">
            <v>4</v>
          </cell>
        </row>
        <row r="1434">
          <cell r="C1434" t="str">
            <v>50012</v>
          </cell>
          <cell r="D1434" t="str">
            <v>PP</v>
          </cell>
          <cell r="E1434">
            <v>2</v>
          </cell>
        </row>
        <row r="1435">
          <cell r="C1435" t="str">
            <v>50012</v>
          </cell>
          <cell r="D1435" t="str">
            <v>RP</v>
          </cell>
          <cell r="E1435">
            <v>5</v>
          </cell>
        </row>
        <row r="1436">
          <cell r="C1436" t="str">
            <v>50012</v>
          </cell>
          <cell r="D1436" t="str">
            <v>RPM</v>
          </cell>
          <cell r="E1436">
            <v>1</v>
          </cell>
        </row>
        <row r="1437">
          <cell r="C1437" t="str">
            <v>50012</v>
          </cell>
          <cell r="D1437" t="str">
            <v>VAC</v>
          </cell>
          <cell r="E1437">
            <v>4</v>
          </cell>
        </row>
        <row r="1438">
          <cell r="C1438" t="str">
            <v>50046</v>
          </cell>
          <cell r="D1438" t="str">
            <v>CD2</v>
          </cell>
          <cell r="E1438">
            <v>7</v>
          </cell>
        </row>
        <row r="1439">
          <cell r="C1439" t="str">
            <v>50046</v>
          </cell>
          <cell r="D1439" t="str">
            <v>CK1</v>
          </cell>
          <cell r="E1439">
            <v>56</v>
          </cell>
        </row>
        <row r="1440">
          <cell r="C1440" t="str">
            <v>50046</v>
          </cell>
          <cell r="D1440" t="str">
            <v>D2</v>
          </cell>
          <cell r="E1440">
            <v>95</v>
          </cell>
        </row>
        <row r="1441">
          <cell r="C1441" t="str">
            <v>50046</v>
          </cell>
          <cell r="D1441" t="str">
            <v>DP</v>
          </cell>
          <cell r="E1441">
            <v>2028</v>
          </cell>
        </row>
        <row r="1442">
          <cell r="C1442" t="str">
            <v>50046</v>
          </cell>
          <cell r="D1442" t="str">
            <v>DPU</v>
          </cell>
          <cell r="E1442">
            <v>69</v>
          </cell>
        </row>
        <row r="1443">
          <cell r="C1443" t="str">
            <v>50046</v>
          </cell>
          <cell r="D1443" t="str">
            <v>END</v>
          </cell>
          <cell r="E1443">
            <v>77</v>
          </cell>
        </row>
        <row r="1444">
          <cell r="C1444" t="str">
            <v>50046</v>
          </cell>
          <cell r="D1444" t="str">
            <v>K1</v>
          </cell>
          <cell r="E1444">
            <v>823</v>
          </cell>
        </row>
        <row r="1445">
          <cell r="C1445" t="str">
            <v>50046</v>
          </cell>
          <cell r="D1445" t="str">
            <v>KT</v>
          </cell>
          <cell r="E1445">
            <v>149</v>
          </cell>
        </row>
        <row r="1446">
          <cell r="C1446" t="str">
            <v>50046</v>
          </cell>
          <cell r="D1446" t="str">
            <v>KT1</v>
          </cell>
          <cell r="E1446">
            <v>151</v>
          </cell>
        </row>
        <row r="1447">
          <cell r="C1447" t="str">
            <v>50046</v>
          </cell>
          <cell r="D1447" t="str">
            <v>LBC</v>
          </cell>
          <cell r="E1447">
            <v>866</v>
          </cell>
        </row>
        <row r="1448">
          <cell r="C1448" t="str">
            <v>50046</v>
          </cell>
          <cell r="D1448" t="str">
            <v>NP</v>
          </cell>
          <cell r="E1448">
            <v>7194</v>
          </cell>
        </row>
        <row r="1449">
          <cell r="C1449" t="str">
            <v>50046</v>
          </cell>
          <cell r="D1449" t="str">
            <v>OA</v>
          </cell>
          <cell r="E1449">
            <v>3301</v>
          </cell>
        </row>
        <row r="1450">
          <cell r="C1450" t="str">
            <v>50046</v>
          </cell>
          <cell r="D1450" t="str">
            <v>PP</v>
          </cell>
          <cell r="E1450">
            <v>3000</v>
          </cell>
        </row>
        <row r="1451">
          <cell r="C1451" t="str">
            <v>50046</v>
          </cell>
          <cell r="D1451" t="str">
            <v>RP</v>
          </cell>
          <cell r="E1451">
            <v>8228</v>
          </cell>
        </row>
        <row r="1452">
          <cell r="C1452" t="str">
            <v>50046</v>
          </cell>
          <cell r="D1452" t="str">
            <v>RPM</v>
          </cell>
          <cell r="E1452">
            <v>2763</v>
          </cell>
        </row>
        <row r="1453">
          <cell r="C1453" t="str">
            <v>50046</v>
          </cell>
          <cell r="D1453" t="str">
            <v>UE</v>
          </cell>
          <cell r="E1453">
            <v>6260</v>
          </cell>
        </row>
        <row r="1454">
          <cell r="C1454" t="str">
            <v>50046</v>
          </cell>
          <cell r="D1454" t="str">
            <v>UZC</v>
          </cell>
          <cell r="E1454">
            <v>32</v>
          </cell>
        </row>
        <row r="1455">
          <cell r="C1455" t="str">
            <v>50046</v>
          </cell>
          <cell r="D1455" t="str">
            <v>UZI</v>
          </cell>
          <cell r="E1455">
            <v>85</v>
          </cell>
        </row>
        <row r="1456">
          <cell r="C1456" t="str">
            <v>50046</v>
          </cell>
          <cell r="D1456" t="str">
            <v>VAC</v>
          </cell>
          <cell r="E1456">
            <v>2450</v>
          </cell>
        </row>
        <row r="1457">
          <cell r="C1457" t="str">
            <v>50051</v>
          </cell>
          <cell r="D1457" t="str">
            <v>DP</v>
          </cell>
          <cell r="E1457">
            <v>2</v>
          </cell>
        </row>
        <row r="1458">
          <cell r="C1458" t="str">
            <v>50051</v>
          </cell>
          <cell r="D1458" t="str">
            <v>K1</v>
          </cell>
          <cell r="E1458">
            <v>2</v>
          </cell>
        </row>
        <row r="1459">
          <cell r="C1459" t="str">
            <v>50051</v>
          </cell>
          <cell r="D1459" t="str">
            <v>NP</v>
          </cell>
          <cell r="E1459">
            <v>6</v>
          </cell>
        </row>
        <row r="1460">
          <cell r="C1460" t="str">
            <v>50051</v>
          </cell>
          <cell r="D1460" t="str">
            <v>RP</v>
          </cell>
          <cell r="E1460">
            <v>2</v>
          </cell>
        </row>
        <row r="1461">
          <cell r="C1461" t="str">
            <v>50051</v>
          </cell>
          <cell r="D1461" t="str">
            <v>RPM</v>
          </cell>
          <cell r="E1461">
            <v>28</v>
          </cell>
        </row>
        <row r="1462">
          <cell r="C1462" t="str">
            <v>50051</v>
          </cell>
          <cell r="D1462" t="str">
            <v>UE</v>
          </cell>
          <cell r="E1462">
            <v>3</v>
          </cell>
        </row>
        <row r="1463">
          <cell r="C1463" t="str">
            <v>50051</v>
          </cell>
          <cell r="D1463" t="str">
            <v>VAC</v>
          </cell>
          <cell r="E1463">
            <v>2</v>
          </cell>
        </row>
        <row r="1464">
          <cell r="C1464" t="str">
            <v>50005</v>
          </cell>
          <cell r="D1464" t="str">
            <v>MT</v>
          </cell>
          <cell r="E1464">
            <v>92</v>
          </cell>
        </row>
        <row r="1465">
          <cell r="C1465" t="str">
            <v>50005</v>
          </cell>
          <cell r="D1465" t="str">
            <v>MT1</v>
          </cell>
          <cell r="E1465">
            <v>96</v>
          </cell>
        </row>
        <row r="1466">
          <cell r="C1466" t="str">
            <v>50006</v>
          </cell>
          <cell r="D1466" t="str">
            <v>MT</v>
          </cell>
          <cell r="E1466">
            <v>55</v>
          </cell>
        </row>
        <row r="1467">
          <cell r="C1467" t="str">
            <v>50006</v>
          </cell>
          <cell r="D1467" t="str">
            <v>MT1</v>
          </cell>
          <cell r="E1467">
            <v>56</v>
          </cell>
        </row>
        <row r="1468">
          <cell r="C1468" t="str">
            <v>50012</v>
          </cell>
          <cell r="D1468" t="str">
            <v>MT</v>
          </cell>
          <cell r="E1468">
            <v>1</v>
          </cell>
        </row>
        <row r="1469">
          <cell r="C1469" t="str">
            <v>50012</v>
          </cell>
          <cell r="D1469" t="str">
            <v>MT1</v>
          </cell>
          <cell r="E1469">
            <v>1</v>
          </cell>
        </row>
        <row r="1470">
          <cell r="C1470" t="str">
            <v>50046</v>
          </cell>
          <cell r="D1470" t="str">
            <v>MT</v>
          </cell>
          <cell r="E1470">
            <v>122</v>
          </cell>
        </row>
        <row r="1471">
          <cell r="C1471" t="str">
            <v>50046</v>
          </cell>
          <cell r="D1471" t="str">
            <v>MT1</v>
          </cell>
          <cell r="E1471">
            <v>126</v>
          </cell>
        </row>
        <row r="1472">
          <cell r="C1472" t="str">
            <v>50005</v>
          </cell>
          <cell r="D1472" t="str">
            <v>D2</v>
          </cell>
          <cell r="E1472">
            <v>3</v>
          </cell>
        </row>
        <row r="1473">
          <cell r="C1473" t="str">
            <v>50005</v>
          </cell>
          <cell r="D1473" t="str">
            <v>K1</v>
          </cell>
          <cell r="E1473">
            <v>1</v>
          </cell>
        </row>
        <row r="1474">
          <cell r="C1474" t="str">
            <v>50005</v>
          </cell>
          <cell r="D1474" t="str">
            <v>OA</v>
          </cell>
          <cell r="E1474">
            <v>80</v>
          </cell>
        </row>
        <row r="1475">
          <cell r="C1475" t="str">
            <v>50005</v>
          </cell>
          <cell r="D1475" t="str">
            <v>RP</v>
          </cell>
          <cell r="E1475">
            <v>25</v>
          </cell>
        </row>
        <row r="1476">
          <cell r="C1476" t="str">
            <v>50006</v>
          </cell>
          <cell r="D1476" t="str">
            <v>OA</v>
          </cell>
          <cell r="E1476">
            <v>1</v>
          </cell>
        </row>
        <row r="1477">
          <cell r="C1477" t="str">
            <v>50046</v>
          </cell>
          <cell r="D1477" t="str">
            <v>D2</v>
          </cell>
          <cell r="E1477">
            <v>1</v>
          </cell>
        </row>
        <row r="1478">
          <cell r="C1478" t="str">
            <v>50046</v>
          </cell>
          <cell r="D1478" t="str">
            <v>K1</v>
          </cell>
          <cell r="E1478">
            <v>1</v>
          </cell>
        </row>
        <row r="1479">
          <cell r="C1479" t="str">
            <v>50046</v>
          </cell>
          <cell r="D1479" t="str">
            <v>OA</v>
          </cell>
          <cell r="E1479">
            <v>80</v>
          </cell>
        </row>
        <row r="1480">
          <cell r="C1480" t="str">
            <v>50046</v>
          </cell>
          <cell r="D1480" t="str">
            <v>RP</v>
          </cell>
          <cell r="E1480">
            <v>15</v>
          </cell>
        </row>
        <row r="1481">
          <cell r="C1481" t="str">
            <v>50005</v>
          </cell>
          <cell r="D1481" t="str">
            <v>D2</v>
          </cell>
          <cell r="E1481">
            <v>165</v>
          </cell>
        </row>
        <row r="1482">
          <cell r="C1482" t="str">
            <v>50005</v>
          </cell>
          <cell r="D1482" t="str">
            <v>END</v>
          </cell>
          <cell r="E1482">
            <v>47</v>
          </cell>
        </row>
        <row r="1483">
          <cell r="C1483" t="str">
            <v>50005</v>
          </cell>
          <cell r="D1483" t="str">
            <v>HT</v>
          </cell>
          <cell r="E1483">
            <v>6</v>
          </cell>
        </row>
        <row r="1484">
          <cell r="C1484" t="str">
            <v>50005</v>
          </cell>
          <cell r="D1484" t="str">
            <v>K1</v>
          </cell>
          <cell r="E1484">
            <v>362</v>
          </cell>
        </row>
        <row r="1485">
          <cell r="C1485" t="str">
            <v>50005</v>
          </cell>
          <cell r="D1485" t="str">
            <v>OA</v>
          </cell>
          <cell r="E1485">
            <v>1125</v>
          </cell>
        </row>
        <row r="1486">
          <cell r="C1486" t="str">
            <v>50005</v>
          </cell>
          <cell r="D1486" t="str">
            <v>PP</v>
          </cell>
          <cell r="E1486">
            <v>158</v>
          </cell>
        </row>
        <row r="1487">
          <cell r="C1487" t="str">
            <v>50005</v>
          </cell>
          <cell r="D1487" t="str">
            <v>PS</v>
          </cell>
          <cell r="E1487">
            <v>348</v>
          </cell>
        </row>
        <row r="1488">
          <cell r="C1488" t="str">
            <v>50005</v>
          </cell>
          <cell r="D1488" t="str">
            <v>RP</v>
          </cell>
          <cell r="E1488">
            <v>1671</v>
          </cell>
        </row>
        <row r="1489">
          <cell r="C1489" t="str">
            <v>50005</v>
          </cell>
          <cell r="D1489" t="str">
            <v>UE</v>
          </cell>
          <cell r="E1489">
            <v>194</v>
          </cell>
        </row>
        <row r="1490">
          <cell r="C1490" t="str">
            <v>50006</v>
          </cell>
          <cell r="D1490" t="str">
            <v>HT</v>
          </cell>
          <cell r="E1490">
            <v>1</v>
          </cell>
        </row>
        <row r="1491">
          <cell r="C1491" t="str">
            <v>50006</v>
          </cell>
          <cell r="D1491" t="str">
            <v>K1</v>
          </cell>
          <cell r="E1491">
            <v>10</v>
          </cell>
        </row>
        <row r="1492">
          <cell r="C1492" t="str">
            <v>50006</v>
          </cell>
          <cell r="D1492" t="str">
            <v>OA</v>
          </cell>
          <cell r="E1492">
            <v>5</v>
          </cell>
        </row>
        <row r="1493">
          <cell r="C1493" t="str">
            <v>50006</v>
          </cell>
          <cell r="D1493" t="str">
            <v>PP</v>
          </cell>
          <cell r="E1493">
            <v>1</v>
          </cell>
        </row>
        <row r="1494">
          <cell r="C1494" t="str">
            <v>50006</v>
          </cell>
          <cell r="D1494" t="str">
            <v>PS</v>
          </cell>
          <cell r="E1494">
            <v>7</v>
          </cell>
        </row>
        <row r="1495">
          <cell r="C1495" t="str">
            <v>50006</v>
          </cell>
          <cell r="D1495" t="str">
            <v>RP</v>
          </cell>
          <cell r="E1495">
            <v>19</v>
          </cell>
        </row>
        <row r="1496">
          <cell r="C1496" t="str">
            <v>50046</v>
          </cell>
          <cell r="D1496" t="str">
            <v>D2</v>
          </cell>
          <cell r="E1496">
            <v>99</v>
          </cell>
        </row>
        <row r="1497">
          <cell r="C1497" t="str">
            <v>50046</v>
          </cell>
          <cell r="D1497" t="str">
            <v>END</v>
          </cell>
          <cell r="E1497">
            <v>46</v>
          </cell>
        </row>
        <row r="1498">
          <cell r="C1498" t="str">
            <v>50046</v>
          </cell>
          <cell r="D1498" t="str">
            <v>HT</v>
          </cell>
          <cell r="E1498">
            <v>2</v>
          </cell>
        </row>
        <row r="1499">
          <cell r="C1499" t="str">
            <v>50046</v>
          </cell>
          <cell r="D1499" t="str">
            <v>K1</v>
          </cell>
          <cell r="E1499">
            <v>294</v>
          </cell>
        </row>
        <row r="1500">
          <cell r="C1500" t="str">
            <v>50046</v>
          </cell>
          <cell r="D1500" t="str">
            <v>OA</v>
          </cell>
          <cell r="E1500">
            <v>763</v>
          </cell>
        </row>
        <row r="1501">
          <cell r="C1501" t="str">
            <v>50046</v>
          </cell>
          <cell r="D1501" t="str">
            <v>PP</v>
          </cell>
          <cell r="E1501">
            <v>31</v>
          </cell>
        </row>
        <row r="1502">
          <cell r="C1502" t="str">
            <v>50046</v>
          </cell>
          <cell r="D1502" t="str">
            <v>PS</v>
          </cell>
          <cell r="E1502">
            <v>282</v>
          </cell>
        </row>
        <row r="1503">
          <cell r="C1503" t="str">
            <v>50046</v>
          </cell>
          <cell r="D1503" t="str">
            <v>RP</v>
          </cell>
          <cell r="E1503">
            <v>1154</v>
          </cell>
        </row>
        <row r="1504">
          <cell r="C1504" t="str">
            <v>50046</v>
          </cell>
          <cell r="D1504" t="str">
            <v>UE</v>
          </cell>
          <cell r="E1504">
            <v>165</v>
          </cell>
        </row>
        <row r="1505">
          <cell r="C1505" t="str">
            <v>50005</v>
          </cell>
          <cell r="D1505" t="str">
            <v>CD2</v>
          </cell>
          <cell r="E1505">
            <v>34</v>
          </cell>
        </row>
        <row r="1506">
          <cell r="C1506" t="str">
            <v>50005</v>
          </cell>
          <cell r="D1506" t="str">
            <v>CK1</v>
          </cell>
          <cell r="E1506">
            <v>52</v>
          </cell>
        </row>
        <row r="1507">
          <cell r="C1507" t="str">
            <v>50005</v>
          </cell>
          <cell r="D1507" t="str">
            <v>D2</v>
          </cell>
          <cell r="E1507">
            <v>15</v>
          </cell>
        </row>
        <row r="1508">
          <cell r="C1508" t="str">
            <v>50005</v>
          </cell>
          <cell r="D1508" t="str">
            <v>DP</v>
          </cell>
          <cell r="E1508">
            <v>233</v>
          </cell>
        </row>
        <row r="1509">
          <cell r="C1509" t="str">
            <v>50005</v>
          </cell>
          <cell r="D1509" t="str">
            <v>DPU</v>
          </cell>
          <cell r="E1509">
            <v>30</v>
          </cell>
        </row>
        <row r="1510">
          <cell r="C1510" t="str">
            <v>50005</v>
          </cell>
          <cell r="D1510" t="str">
            <v>END</v>
          </cell>
          <cell r="E1510">
            <v>25</v>
          </cell>
        </row>
        <row r="1511">
          <cell r="C1511" t="str">
            <v>50005</v>
          </cell>
          <cell r="D1511" t="str">
            <v>GIS</v>
          </cell>
          <cell r="E1511">
            <v>95</v>
          </cell>
        </row>
        <row r="1512">
          <cell r="C1512" t="str">
            <v>50005</v>
          </cell>
          <cell r="D1512" t="str">
            <v>HT</v>
          </cell>
          <cell r="E1512">
            <v>17</v>
          </cell>
        </row>
        <row r="1513">
          <cell r="C1513" t="str">
            <v>50005</v>
          </cell>
          <cell r="D1513" t="str">
            <v>K1</v>
          </cell>
          <cell r="E1513">
            <v>620</v>
          </cell>
        </row>
        <row r="1514">
          <cell r="C1514" t="str">
            <v>50005</v>
          </cell>
          <cell r="D1514" t="str">
            <v>KT</v>
          </cell>
          <cell r="E1514">
            <v>107</v>
          </cell>
        </row>
        <row r="1515">
          <cell r="C1515" t="str">
            <v>50005</v>
          </cell>
          <cell r="D1515" t="str">
            <v>KT1</v>
          </cell>
          <cell r="E1515">
            <v>79</v>
          </cell>
        </row>
        <row r="1516">
          <cell r="C1516" t="str">
            <v>50005</v>
          </cell>
          <cell r="D1516" t="str">
            <v>LBC</v>
          </cell>
          <cell r="E1516">
            <v>202</v>
          </cell>
        </row>
        <row r="1517">
          <cell r="C1517" t="str">
            <v>50005</v>
          </cell>
          <cell r="D1517" t="str">
            <v>MT</v>
          </cell>
          <cell r="E1517">
            <v>66</v>
          </cell>
        </row>
        <row r="1518">
          <cell r="C1518" t="str">
            <v>50005</v>
          </cell>
          <cell r="D1518" t="str">
            <v>MT1</v>
          </cell>
          <cell r="E1518">
            <v>66</v>
          </cell>
        </row>
        <row r="1519">
          <cell r="C1519" t="str">
            <v>50005</v>
          </cell>
          <cell r="D1519" t="str">
            <v>NP</v>
          </cell>
          <cell r="E1519">
            <v>5806</v>
          </cell>
        </row>
        <row r="1520">
          <cell r="C1520" t="str">
            <v>50005</v>
          </cell>
          <cell r="D1520" t="str">
            <v>OA</v>
          </cell>
          <cell r="E1520">
            <v>1109</v>
          </cell>
        </row>
        <row r="1521">
          <cell r="C1521" t="str">
            <v>50005</v>
          </cell>
          <cell r="D1521" t="str">
            <v>PP</v>
          </cell>
          <cell r="E1521">
            <v>1886</v>
          </cell>
        </row>
        <row r="1522">
          <cell r="C1522" t="str">
            <v>50005</v>
          </cell>
          <cell r="D1522" t="str">
            <v>PS</v>
          </cell>
          <cell r="E1522">
            <v>124</v>
          </cell>
        </row>
        <row r="1523">
          <cell r="C1523" t="str">
            <v>50005</v>
          </cell>
          <cell r="D1523" t="str">
            <v>RP</v>
          </cell>
          <cell r="E1523">
            <v>5566</v>
          </cell>
        </row>
        <row r="1524">
          <cell r="C1524" t="str">
            <v>50005</v>
          </cell>
          <cell r="D1524" t="str">
            <v>RPM</v>
          </cell>
          <cell r="E1524">
            <v>5</v>
          </cell>
        </row>
        <row r="1525">
          <cell r="C1525" t="str">
            <v>50005</v>
          </cell>
          <cell r="D1525" t="str">
            <v>UE</v>
          </cell>
          <cell r="E1525">
            <v>185</v>
          </cell>
        </row>
        <row r="1526">
          <cell r="C1526" t="str">
            <v>50005</v>
          </cell>
          <cell r="D1526" t="str">
            <v>UZC</v>
          </cell>
          <cell r="E1526">
            <v>16</v>
          </cell>
        </row>
        <row r="1527">
          <cell r="C1527" t="str">
            <v>50005</v>
          </cell>
          <cell r="D1527" t="str">
            <v>UZI</v>
          </cell>
          <cell r="E1527">
            <v>84</v>
          </cell>
        </row>
        <row r="1528">
          <cell r="C1528" t="str">
            <v>50005</v>
          </cell>
          <cell r="D1528" t="str">
            <v>VAC</v>
          </cell>
          <cell r="E1528">
            <v>1014</v>
          </cell>
        </row>
        <row r="1529">
          <cell r="C1529" t="str">
            <v>50006</v>
          </cell>
          <cell r="D1529" t="str">
            <v>CD2</v>
          </cell>
          <cell r="E1529">
            <v>1</v>
          </cell>
        </row>
        <row r="1530">
          <cell r="C1530" t="str">
            <v>50006</v>
          </cell>
          <cell r="D1530" t="str">
            <v>CK1</v>
          </cell>
          <cell r="E1530">
            <v>1</v>
          </cell>
        </row>
        <row r="1531">
          <cell r="C1531" t="str">
            <v>50006</v>
          </cell>
          <cell r="D1531" t="str">
            <v>D2</v>
          </cell>
          <cell r="E1531">
            <v>2</v>
          </cell>
        </row>
        <row r="1532">
          <cell r="C1532" t="str">
            <v>50006</v>
          </cell>
          <cell r="D1532" t="str">
            <v>DP</v>
          </cell>
          <cell r="E1532">
            <v>15</v>
          </cell>
        </row>
        <row r="1533">
          <cell r="C1533" t="str">
            <v>50006</v>
          </cell>
          <cell r="D1533" t="str">
            <v>END</v>
          </cell>
          <cell r="E1533">
            <v>1</v>
          </cell>
        </row>
        <row r="1534">
          <cell r="C1534" t="str">
            <v>50006</v>
          </cell>
          <cell r="D1534" t="str">
            <v>HT</v>
          </cell>
          <cell r="E1534">
            <v>5</v>
          </cell>
        </row>
        <row r="1535">
          <cell r="C1535" t="str">
            <v>50006</v>
          </cell>
          <cell r="D1535" t="str">
            <v>K1</v>
          </cell>
          <cell r="E1535">
            <v>211</v>
          </cell>
        </row>
        <row r="1536">
          <cell r="C1536" t="str">
            <v>50006</v>
          </cell>
          <cell r="D1536" t="str">
            <v>KT</v>
          </cell>
          <cell r="E1536">
            <v>1</v>
          </cell>
        </row>
        <row r="1537">
          <cell r="C1537" t="str">
            <v>50006</v>
          </cell>
          <cell r="D1537" t="str">
            <v>KT1</v>
          </cell>
          <cell r="E1537">
            <v>1</v>
          </cell>
        </row>
        <row r="1538">
          <cell r="C1538" t="str">
            <v>50006</v>
          </cell>
          <cell r="D1538" t="str">
            <v>LBC</v>
          </cell>
          <cell r="E1538">
            <v>3</v>
          </cell>
        </row>
        <row r="1539">
          <cell r="C1539" t="str">
            <v>50006</v>
          </cell>
          <cell r="D1539" t="str">
            <v>MT</v>
          </cell>
          <cell r="E1539">
            <v>3</v>
          </cell>
        </row>
        <row r="1540">
          <cell r="C1540" t="str">
            <v>50006</v>
          </cell>
          <cell r="D1540" t="str">
            <v>MT1</v>
          </cell>
          <cell r="E1540">
            <v>3</v>
          </cell>
        </row>
        <row r="1541">
          <cell r="C1541" t="str">
            <v>50006</v>
          </cell>
          <cell r="D1541" t="str">
            <v>NP</v>
          </cell>
          <cell r="E1541">
            <v>309</v>
          </cell>
        </row>
        <row r="1542">
          <cell r="C1542" t="str">
            <v>50006</v>
          </cell>
          <cell r="D1542" t="str">
            <v>OA</v>
          </cell>
          <cell r="E1542">
            <v>46</v>
          </cell>
        </row>
        <row r="1543">
          <cell r="C1543" t="str">
            <v>50006</v>
          </cell>
          <cell r="D1543" t="str">
            <v>PP</v>
          </cell>
          <cell r="E1543">
            <v>114</v>
          </cell>
        </row>
        <row r="1544">
          <cell r="C1544" t="str">
            <v>50006</v>
          </cell>
          <cell r="D1544" t="str">
            <v>PS</v>
          </cell>
          <cell r="E1544">
            <v>33</v>
          </cell>
        </row>
        <row r="1545">
          <cell r="C1545" t="str">
            <v>50006</v>
          </cell>
          <cell r="D1545" t="str">
            <v>RP</v>
          </cell>
          <cell r="E1545">
            <v>299</v>
          </cell>
        </row>
        <row r="1546">
          <cell r="C1546" t="str">
            <v>50006</v>
          </cell>
          <cell r="D1546" t="str">
            <v>UE</v>
          </cell>
          <cell r="E1546">
            <v>56</v>
          </cell>
        </row>
        <row r="1547">
          <cell r="C1547" t="str">
            <v>50006</v>
          </cell>
          <cell r="D1547" t="str">
            <v>UZI</v>
          </cell>
          <cell r="E1547">
            <v>3</v>
          </cell>
        </row>
        <row r="1548">
          <cell r="C1548" t="str">
            <v>50006</v>
          </cell>
          <cell r="D1548" t="str">
            <v>VAC</v>
          </cell>
          <cell r="E1548">
            <v>70</v>
          </cell>
        </row>
        <row r="1549">
          <cell r="C1549" t="str">
            <v>50012</v>
          </cell>
          <cell r="D1549" t="str">
            <v>CD2</v>
          </cell>
          <cell r="E1549">
            <v>1</v>
          </cell>
        </row>
        <row r="1550">
          <cell r="C1550" t="str">
            <v>50012</v>
          </cell>
          <cell r="D1550" t="str">
            <v>CK1</v>
          </cell>
          <cell r="E1550">
            <v>1</v>
          </cell>
        </row>
        <row r="1551">
          <cell r="C1551" t="str">
            <v>50012</v>
          </cell>
          <cell r="D1551" t="str">
            <v>DP</v>
          </cell>
          <cell r="E1551">
            <v>11</v>
          </cell>
        </row>
        <row r="1552">
          <cell r="C1552" t="str">
            <v>50012</v>
          </cell>
          <cell r="D1552" t="str">
            <v>DPU</v>
          </cell>
          <cell r="E1552">
            <v>2</v>
          </cell>
        </row>
        <row r="1553">
          <cell r="C1553" t="str">
            <v>50012</v>
          </cell>
          <cell r="D1553" t="str">
            <v>END</v>
          </cell>
          <cell r="E1553">
            <v>2</v>
          </cell>
        </row>
        <row r="1554">
          <cell r="C1554" t="str">
            <v>50012</v>
          </cell>
          <cell r="D1554" t="str">
            <v>K1</v>
          </cell>
          <cell r="E1554">
            <v>13</v>
          </cell>
        </row>
        <row r="1555">
          <cell r="C1555" t="str">
            <v>50012</v>
          </cell>
          <cell r="D1555" t="str">
            <v>KT</v>
          </cell>
          <cell r="E1555">
            <v>2</v>
          </cell>
        </row>
        <row r="1556">
          <cell r="C1556" t="str">
            <v>50012</v>
          </cell>
          <cell r="D1556" t="str">
            <v>KT1</v>
          </cell>
          <cell r="E1556">
            <v>1</v>
          </cell>
        </row>
        <row r="1557">
          <cell r="C1557" t="str">
            <v>50012</v>
          </cell>
          <cell r="D1557" t="str">
            <v>LBC</v>
          </cell>
          <cell r="E1557">
            <v>11</v>
          </cell>
        </row>
        <row r="1558">
          <cell r="C1558" t="str">
            <v>50012</v>
          </cell>
          <cell r="D1558" t="str">
            <v>MT</v>
          </cell>
          <cell r="E1558">
            <v>2</v>
          </cell>
        </row>
        <row r="1559">
          <cell r="C1559" t="str">
            <v>50012</v>
          </cell>
          <cell r="D1559" t="str">
            <v>MT1</v>
          </cell>
          <cell r="E1559">
            <v>2</v>
          </cell>
        </row>
        <row r="1560">
          <cell r="C1560" t="str">
            <v>50012</v>
          </cell>
          <cell r="D1560" t="str">
            <v>NP</v>
          </cell>
          <cell r="E1560">
            <v>202</v>
          </cell>
        </row>
        <row r="1561">
          <cell r="C1561" t="str">
            <v>50012</v>
          </cell>
          <cell r="D1561" t="str">
            <v>OA</v>
          </cell>
          <cell r="E1561">
            <v>45</v>
          </cell>
        </row>
        <row r="1562">
          <cell r="C1562" t="str">
            <v>50012</v>
          </cell>
          <cell r="D1562" t="str">
            <v>PP</v>
          </cell>
          <cell r="E1562">
            <v>60</v>
          </cell>
        </row>
        <row r="1563">
          <cell r="C1563" t="str">
            <v>50012</v>
          </cell>
          <cell r="D1563" t="str">
            <v>RP</v>
          </cell>
          <cell r="E1563">
            <v>242</v>
          </cell>
        </row>
        <row r="1564">
          <cell r="C1564" t="str">
            <v>50012</v>
          </cell>
          <cell r="D1564" t="str">
            <v>UE</v>
          </cell>
          <cell r="E1564">
            <v>24</v>
          </cell>
        </row>
        <row r="1565">
          <cell r="C1565" t="str">
            <v>50012</v>
          </cell>
          <cell r="D1565" t="str">
            <v>UZC</v>
          </cell>
          <cell r="E1565">
            <v>1</v>
          </cell>
        </row>
        <row r="1566">
          <cell r="C1566" t="str">
            <v>50012</v>
          </cell>
          <cell r="D1566" t="str">
            <v>UZI</v>
          </cell>
          <cell r="E1566">
            <v>5</v>
          </cell>
        </row>
        <row r="1567">
          <cell r="C1567" t="str">
            <v>50012</v>
          </cell>
          <cell r="D1567" t="str">
            <v>VAC</v>
          </cell>
          <cell r="E1567">
            <v>38</v>
          </cell>
        </row>
        <row r="1568">
          <cell r="C1568" t="str">
            <v>50046</v>
          </cell>
          <cell r="D1568" t="str">
            <v>CD2</v>
          </cell>
          <cell r="E1568">
            <v>42</v>
          </cell>
        </row>
        <row r="1569">
          <cell r="C1569" t="str">
            <v>50046</v>
          </cell>
          <cell r="D1569" t="str">
            <v>CK1</v>
          </cell>
          <cell r="E1569">
            <v>87</v>
          </cell>
        </row>
        <row r="1570">
          <cell r="C1570" t="str">
            <v>50046</v>
          </cell>
          <cell r="D1570" t="str">
            <v>D2</v>
          </cell>
          <cell r="E1570">
            <v>25</v>
          </cell>
        </row>
        <row r="1571">
          <cell r="C1571" t="str">
            <v>50046</v>
          </cell>
          <cell r="D1571" t="str">
            <v>DP</v>
          </cell>
          <cell r="E1571">
            <v>427</v>
          </cell>
        </row>
        <row r="1572">
          <cell r="C1572" t="str">
            <v>50046</v>
          </cell>
          <cell r="D1572" t="str">
            <v>DPU</v>
          </cell>
          <cell r="E1572">
            <v>80</v>
          </cell>
        </row>
        <row r="1573">
          <cell r="C1573" t="str">
            <v>50046</v>
          </cell>
          <cell r="D1573" t="str">
            <v>END</v>
          </cell>
          <cell r="E1573">
            <v>59</v>
          </cell>
        </row>
        <row r="1574">
          <cell r="C1574" t="str">
            <v>50046</v>
          </cell>
          <cell r="D1574" t="str">
            <v>GIS</v>
          </cell>
          <cell r="E1574">
            <v>135</v>
          </cell>
        </row>
        <row r="1575">
          <cell r="C1575" t="str">
            <v>50046</v>
          </cell>
          <cell r="D1575" t="str">
            <v>HT</v>
          </cell>
          <cell r="E1575">
            <v>36</v>
          </cell>
        </row>
        <row r="1576">
          <cell r="C1576" t="str">
            <v>50046</v>
          </cell>
          <cell r="D1576" t="str">
            <v>K1</v>
          </cell>
          <cell r="E1576">
            <v>1119</v>
          </cell>
        </row>
        <row r="1577">
          <cell r="C1577" t="str">
            <v>50046</v>
          </cell>
          <cell r="D1577" t="str">
            <v>KT</v>
          </cell>
          <cell r="E1577">
            <v>157</v>
          </cell>
        </row>
        <row r="1578">
          <cell r="C1578" t="str">
            <v>50046</v>
          </cell>
          <cell r="D1578" t="str">
            <v>KT1</v>
          </cell>
          <cell r="E1578">
            <v>117</v>
          </cell>
        </row>
        <row r="1579">
          <cell r="C1579" t="str">
            <v>50046</v>
          </cell>
          <cell r="D1579" t="str">
            <v>LBC</v>
          </cell>
          <cell r="E1579">
            <v>338</v>
          </cell>
        </row>
        <row r="1580">
          <cell r="C1580" t="str">
            <v>50046</v>
          </cell>
          <cell r="D1580" t="str">
            <v>MT</v>
          </cell>
          <cell r="E1580">
            <v>110</v>
          </cell>
        </row>
        <row r="1581">
          <cell r="C1581" t="str">
            <v>50046</v>
          </cell>
          <cell r="D1581" t="str">
            <v>MT1</v>
          </cell>
          <cell r="E1581">
            <v>107</v>
          </cell>
        </row>
        <row r="1582">
          <cell r="C1582" t="str">
            <v>50046</v>
          </cell>
          <cell r="D1582" t="str">
            <v>NP</v>
          </cell>
          <cell r="E1582">
            <v>8931</v>
          </cell>
        </row>
        <row r="1583">
          <cell r="C1583" t="str">
            <v>50046</v>
          </cell>
          <cell r="D1583" t="str">
            <v>OA</v>
          </cell>
          <cell r="E1583">
            <v>1853</v>
          </cell>
        </row>
        <row r="1584">
          <cell r="C1584" t="str">
            <v>50046</v>
          </cell>
          <cell r="D1584" t="str">
            <v>PP</v>
          </cell>
          <cell r="E1584">
            <v>2971</v>
          </cell>
        </row>
        <row r="1585">
          <cell r="C1585" t="str">
            <v>50046</v>
          </cell>
          <cell r="D1585" t="str">
            <v>PS</v>
          </cell>
          <cell r="E1585">
            <v>232</v>
          </cell>
        </row>
        <row r="1586">
          <cell r="C1586" t="str">
            <v>50046</v>
          </cell>
          <cell r="D1586" t="str">
            <v>RP</v>
          </cell>
          <cell r="E1586">
            <v>10442</v>
          </cell>
        </row>
        <row r="1587">
          <cell r="C1587" t="str">
            <v>50046</v>
          </cell>
          <cell r="D1587" t="str">
            <v>RPM</v>
          </cell>
          <cell r="E1587">
            <v>19</v>
          </cell>
        </row>
        <row r="1588">
          <cell r="C1588" t="str">
            <v>50046</v>
          </cell>
          <cell r="D1588" t="str">
            <v>UE</v>
          </cell>
          <cell r="E1588">
            <v>618</v>
          </cell>
        </row>
        <row r="1589">
          <cell r="C1589" t="str">
            <v>50046</v>
          </cell>
          <cell r="D1589" t="str">
            <v>UZC</v>
          </cell>
          <cell r="E1589">
            <v>15</v>
          </cell>
        </row>
        <row r="1590">
          <cell r="C1590" t="str">
            <v>50046</v>
          </cell>
          <cell r="D1590" t="str">
            <v>UZI</v>
          </cell>
          <cell r="E1590">
            <v>182</v>
          </cell>
        </row>
        <row r="1591">
          <cell r="C1591" t="str">
            <v>50046</v>
          </cell>
          <cell r="D1591" t="str">
            <v>VAC</v>
          </cell>
          <cell r="E1591">
            <v>1944</v>
          </cell>
        </row>
        <row r="1592">
          <cell r="C1592" t="str">
            <v>50051</v>
          </cell>
          <cell r="D1592" t="str">
            <v>DP</v>
          </cell>
          <cell r="E1592">
            <v>7</v>
          </cell>
        </row>
        <row r="1593">
          <cell r="C1593" t="str">
            <v>50051</v>
          </cell>
          <cell r="D1593" t="str">
            <v>HT</v>
          </cell>
          <cell r="E1593">
            <v>1</v>
          </cell>
        </row>
        <row r="1594">
          <cell r="C1594" t="str">
            <v>50051</v>
          </cell>
          <cell r="D1594" t="str">
            <v>K1</v>
          </cell>
          <cell r="E1594">
            <v>25</v>
          </cell>
        </row>
        <row r="1595">
          <cell r="C1595" t="str">
            <v>50051</v>
          </cell>
          <cell r="D1595" t="str">
            <v>KT</v>
          </cell>
          <cell r="E1595">
            <v>1</v>
          </cell>
        </row>
        <row r="1596">
          <cell r="C1596" t="str">
            <v>50051</v>
          </cell>
          <cell r="D1596" t="str">
            <v>KT1</v>
          </cell>
          <cell r="E1596">
            <v>1</v>
          </cell>
        </row>
        <row r="1597">
          <cell r="C1597" t="str">
            <v>50051</v>
          </cell>
          <cell r="D1597" t="str">
            <v>LBC</v>
          </cell>
          <cell r="E1597">
            <v>1</v>
          </cell>
        </row>
        <row r="1598">
          <cell r="C1598" t="str">
            <v>50051</v>
          </cell>
          <cell r="D1598" t="str">
            <v>NP</v>
          </cell>
          <cell r="E1598">
            <v>62</v>
          </cell>
        </row>
        <row r="1599">
          <cell r="C1599" t="str">
            <v>50051</v>
          </cell>
          <cell r="D1599" t="str">
            <v>OA</v>
          </cell>
          <cell r="E1599">
            <v>13</v>
          </cell>
        </row>
        <row r="1600">
          <cell r="C1600" t="str">
            <v>50051</v>
          </cell>
          <cell r="D1600" t="str">
            <v>PP</v>
          </cell>
          <cell r="E1600">
            <v>28</v>
          </cell>
        </row>
        <row r="1601">
          <cell r="C1601" t="str">
            <v>50051</v>
          </cell>
          <cell r="D1601" t="str">
            <v>PS</v>
          </cell>
          <cell r="E1601">
            <v>4</v>
          </cell>
        </row>
        <row r="1602">
          <cell r="C1602" t="str">
            <v>50051</v>
          </cell>
          <cell r="D1602" t="str">
            <v>RP</v>
          </cell>
          <cell r="E1602">
            <v>70</v>
          </cell>
        </row>
        <row r="1603">
          <cell r="C1603" t="str">
            <v>50051</v>
          </cell>
          <cell r="D1603" t="str">
            <v>UE</v>
          </cell>
          <cell r="E1603">
            <v>1</v>
          </cell>
        </row>
        <row r="1604">
          <cell r="C1604" t="str">
            <v>50051</v>
          </cell>
          <cell r="D1604" t="str">
            <v>UZI</v>
          </cell>
          <cell r="E1604">
            <v>1</v>
          </cell>
        </row>
        <row r="1605">
          <cell r="C1605" t="str">
            <v>50051</v>
          </cell>
          <cell r="D1605" t="str">
            <v>VAC</v>
          </cell>
          <cell r="E1605">
            <v>15</v>
          </cell>
        </row>
        <row r="1606">
          <cell r="C1606" t="str">
            <v>50005</v>
          </cell>
          <cell r="D1606" t="str">
            <v>D2</v>
          </cell>
          <cell r="E1606">
            <v>83</v>
          </cell>
        </row>
        <row r="1607">
          <cell r="C1607" t="str">
            <v>50005</v>
          </cell>
          <cell r="D1607" t="str">
            <v>DP</v>
          </cell>
          <cell r="E1607">
            <v>750</v>
          </cell>
        </row>
        <row r="1608">
          <cell r="C1608" t="str">
            <v>50005</v>
          </cell>
          <cell r="D1608" t="str">
            <v>DPU</v>
          </cell>
          <cell r="E1608">
            <v>156</v>
          </cell>
        </row>
        <row r="1609">
          <cell r="C1609" t="str">
            <v>50005</v>
          </cell>
          <cell r="D1609" t="str">
            <v>END</v>
          </cell>
          <cell r="E1609">
            <v>89</v>
          </cell>
        </row>
        <row r="1610">
          <cell r="C1610" t="str">
            <v>50005</v>
          </cell>
          <cell r="D1610" t="str">
            <v>K1</v>
          </cell>
          <cell r="E1610">
            <v>62</v>
          </cell>
        </row>
        <row r="1611">
          <cell r="C1611" t="str">
            <v>50005</v>
          </cell>
          <cell r="D1611" t="str">
            <v>KT</v>
          </cell>
          <cell r="E1611">
            <v>401</v>
          </cell>
        </row>
        <row r="1612">
          <cell r="C1612" t="str">
            <v>50005</v>
          </cell>
          <cell r="D1612" t="str">
            <v>KT1</v>
          </cell>
          <cell r="E1612">
            <v>397</v>
          </cell>
        </row>
        <row r="1613">
          <cell r="C1613" t="str">
            <v>50005</v>
          </cell>
          <cell r="D1613" t="str">
            <v>MT</v>
          </cell>
          <cell r="E1613">
            <v>40</v>
          </cell>
        </row>
        <row r="1614">
          <cell r="C1614" t="str">
            <v>50005</v>
          </cell>
          <cell r="D1614" t="str">
            <v>MT1</v>
          </cell>
          <cell r="E1614">
            <v>40</v>
          </cell>
        </row>
        <row r="1615">
          <cell r="C1615" t="str">
            <v>50005</v>
          </cell>
          <cell r="D1615" t="str">
            <v>NP</v>
          </cell>
          <cell r="E1615">
            <v>12257</v>
          </cell>
        </row>
        <row r="1616">
          <cell r="C1616" t="str">
            <v>50005</v>
          </cell>
          <cell r="D1616" t="str">
            <v>OA</v>
          </cell>
          <cell r="E1616">
            <v>3980</v>
          </cell>
        </row>
        <row r="1617">
          <cell r="C1617" t="str">
            <v>50005</v>
          </cell>
          <cell r="D1617" t="str">
            <v>PP</v>
          </cell>
          <cell r="E1617">
            <v>5503</v>
          </cell>
        </row>
        <row r="1618">
          <cell r="C1618" t="str">
            <v>50005</v>
          </cell>
          <cell r="D1618" t="str">
            <v>RP</v>
          </cell>
          <cell r="E1618">
            <v>11379</v>
          </cell>
        </row>
        <row r="1619">
          <cell r="C1619" t="str">
            <v>50005</v>
          </cell>
          <cell r="D1619" t="str">
            <v>RPM</v>
          </cell>
          <cell r="E1619">
            <v>71</v>
          </cell>
        </row>
        <row r="1620">
          <cell r="C1620" t="str">
            <v>50005</v>
          </cell>
          <cell r="D1620" t="str">
            <v>UE</v>
          </cell>
          <cell r="E1620">
            <v>4506</v>
          </cell>
        </row>
        <row r="1621">
          <cell r="C1621" t="str">
            <v>50005</v>
          </cell>
          <cell r="D1621" t="str">
            <v>UZI</v>
          </cell>
          <cell r="E1621">
            <v>540</v>
          </cell>
        </row>
        <row r="1622">
          <cell r="C1622" t="str">
            <v>50005</v>
          </cell>
          <cell r="D1622" t="str">
            <v>VAC</v>
          </cell>
          <cell r="E1622">
            <v>2239</v>
          </cell>
        </row>
        <row r="1623">
          <cell r="C1623" t="str">
            <v>50006</v>
          </cell>
          <cell r="D1623" t="str">
            <v>D2</v>
          </cell>
          <cell r="E1623">
            <v>3</v>
          </cell>
        </row>
        <row r="1624">
          <cell r="C1624" t="str">
            <v>50006</v>
          </cell>
          <cell r="D1624" t="str">
            <v>DP</v>
          </cell>
          <cell r="E1624">
            <v>28</v>
          </cell>
        </row>
        <row r="1625">
          <cell r="C1625" t="str">
            <v>50006</v>
          </cell>
          <cell r="D1625" t="str">
            <v>DPU</v>
          </cell>
          <cell r="E1625">
            <v>4</v>
          </cell>
        </row>
        <row r="1626">
          <cell r="C1626" t="str">
            <v>50006</v>
          </cell>
          <cell r="D1626" t="str">
            <v>END</v>
          </cell>
          <cell r="E1626">
            <v>2</v>
          </cell>
        </row>
        <row r="1627">
          <cell r="C1627" t="str">
            <v>50006</v>
          </cell>
          <cell r="D1627" t="str">
            <v>K1</v>
          </cell>
          <cell r="E1627">
            <v>27</v>
          </cell>
        </row>
        <row r="1628">
          <cell r="C1628" t="str">
            <v>50006</v>
          </cell>
          <cell r="D1628" t="str">
            <v>KT</v>
          </cell>
          <cell r="E1628">
            <v>53</v>
          </cell>
        </row>
        <row r="1629">
          <cell r="C1629" t="str">
            <v>50006</v>
          </cell>
          <cell r="D1629" t="str">
            <v>KT1</v>
          </cell>
          <cell r="E1629">
            <v>52</v>
          </cell>
        </row>
        <row r="1630">
          <cell r="C1630" t="str">
            <v>50006</v>
          </cell>
          <cell r="D1630" t="str">
            <v>MT</v>
          </cell>
          <cell r="E1630">
            <v>1</v>
          </cell>
        </row>
        <row r="1631">
          <cell r="C1631" t="str">
            <v>50006</v>
          </cell>
          <cell r="D1631" t="str">
            <v>MT1</v>
          </cell>
          <cell r="E1631">
            <v>1</v>
          </cell>
        </row>
        <row r="1632">
          <cell r="C1632" t="str">
            <v>50006</v>
          </cell>
          <cell r="D1632" t="str">
            <v>NP</v>
          </cell>
          <cell r="E1632">
            <v>604</v>
          </cell>
        </row>
        <row r="1633">
          <cell r="C1633" t="str">
            <v>50006</v>
          </cell>
          <cell r="D1633" t="str">
            <v>OA</v>
          </cell>
          <cell r="E1633">
            <v>196</v>
          </cell>
        </row>
        <row r="1634">
          <cell r="C1634" t="str">
            <v>50006</v>
          </cell>
          <cell r="D1634" t="str">
            <v>PP</v>
          </cell>
          <cell r="E1634">
            <v>254</v>
          </cell>
        </row>
        <row r="1635">
          <cell r="C1635" t="str">
            <v>50006</v>
          </cell>
          <cell r="D1635" t="str">
            <v>RP</v>
          </cell>
          <cell r="E1635">
            <v>544</v>
          </cell>
        </row>
        <row r="1636">
          <cell r="C1636" t="str">
            <v>50006</v>
          </cell>
          <cell r="D1636" t="str">
            <v>RPM</v>
          </cell>
          <cell r="E1636">
            <v>10</v>
          </cell>
        </row>
        <row r="1637">
          <cell r="C1637" t="str">
            <v>50006</v>
          </cell>
          <cell r="D1637" t="str">
            <v>UE</v>
          </cell>
          <cell r="E1637">
            <v>150</v>
          </cell>
        </row>
        <row r="1638">
          <cell r="C1638" t="str">
            <v>50006</v>
          </cell>
          <cell r="D1638" t="str">
            <v>UZI</v>
          </cell>
          <cell r="E1638">
            <v>33</v>
          </cell>
        </row>
        <row r="1639">
          <cell r="C1639" t="str">
            <v>50006</v>
          </cell>
          <cell r="D1639" t="str">
            <v>VAC</v>
          </cell>
          <cell r="E1639">
            <v>142</v>
          </cell>
        </row>
        <row r="1640">
          <cell r="C1640" t="str">
            <v>50012</v>
          </cell>
          <cell r="D1640" t="str">
            <v>D2</v>
          </cell>
          <cell r="E1640">
            <v>2</v>
          </cell>
        </row>
        <row r="1641">
          <cell r="C1641" t="str">
            <v>50012</v>
          </cell>
          <cell r="D1641" t="str">
            <v>DP</v>
          </cell>
          <cell r="E1641">
            <v>5</v>
          </cell>
        </row>
        <row r="1642">
          <cell r="C1642" t="str">
            <v>50012</v>
          </cell>
          <cell r="D1642" t="str">
            <v>END</v>
          </cell>
          <cell r="E1642">
            <v>2</v>
          </cell>
        </row>
        <row r="1643">
          <cell r="C1643" t="str">
            <v>50012</v>
          </cell>
          <cell r="D1643" t="str">
            <v>KT</v>
          </cell>
          <cell r="E1643">
            <v>4</v>
          </cell>
        </row>
        <row r="1644">
          <cell r="C1644" t="str">
            <v>50012</v>
          </cell>
          <cell r="D1644" t="str">
            <v>KT1</v>
          </cell>
          <cell r="E1644">
            <v>4</v>
          </cell>
        </row>
        <row r="1645">
          <cell r="C1645" t="str">
            <v>50012</v>
          </cell>
          <cell r="D1645" t="str">
            <v>NP</v>
          </cell>
          <cell r="E1645">
            <v>120</v>
          </cell>
        </row>
        <row r="1646">
          <cell r="C1646" t="str">
            <v>50012</v>
          </cell>
          <cell r="D1646" t="str">
            <v>OA</v>
          </cell>
          <cell r="E1646">
            <v>41</v>
          </cell>
        </row>
        <row r="1647">
          <cell r="C1647" t="str">
            <v>50012</v>
          </cell>
          <cell r="D1647" t="str">
            <v>PP</v>
          </cell>
          <cell r="E1647">
            <v>40</v>
          </cell>
        </row>
        <row r="1648">
          <cell r="C1648" t="str">
            <v>50012</v>
          </cell>
          <cell r="D1648" t="str">
            <v>RP</v>
          </cell>
          <cell r="E1648">
            <v>61</v>
          </cell>
        </row>
        <row r="1649">
          <cell r="C1649" t="str">
            <v>50012</v>
          </cell>
          <cell r="D1649" t="str">
            <v>RPM</v>
          </cell>
          <cell r="E1649">
            <v>1</v>
          </cell>
        </row>
        <row r="1650">
          <cell r="C1650" t="str">
            <v>50012</v>
          </cell>
          <cell r="D1650" t="str">
            <v>UE</v>
          </cell>
          <cell r="E1650">
            <v>25</v>
          </cell>
        </row>
        <row r="1651">
          <cell r="C1651" t="str">
            <v>50012</v>
          </cell>
          <cell r="D1651" t="str">
            <v>UZI</v>
          </cell>
          <cell r="E1651">
            <v>3</v>
          </cell>
        </row>
        <row r="1652">
          <cell r="C1652" t="str">
            <v>50012</v>
          </cell>
          <cell r="D1652" t="str">
            <v>VAC</v>
          </cell>
          <cell r="E1652">
            <v>26</v>
          </cell>
        </row>
        <row r="1653">
          <cell r="C1653" t="str">
            <v>50046</v>
          </cell>
          <cell r="D1653" t="str">
            <v>D2</v>
          </cell>
          <cell r="E1653">
            <v>85</v>
          </cell>
        </row>
        <row r="1654">
          <cell r="C1654" t="str">
            <v>50046</v>
          </cell>
          <cell r="D1654" t="str">
            <v>DP</v>
          </cell>
          <cell r="E1654">
            <v>843</v>
          </cell>
        </row>
        <row r="1655">
          <cell r="C1655" t="str">
            <v>50046</v>
          </cell>
          <cell r="D1655" t="str">
            <v>DPU</v>
          </cell>
          <cell r="E1655">
            <v>164</v>
          </cell>
        </row>
        <row r="1656">
          <cell r="C1656" t="str">
            <v>50046</v>
          </cell>
          <cell r="D1656" t="str">
            <v>END</v>
          </cell>
          <cell r="E1656">
            <v>96</v>
          </cell>
        </row>
        <row r="1657">
          <cell r="C1657" t="str">
            <v>50046</v>
          </cell>
          <cell r="D1657" t="str">
            <v>K1</v>
          </cell>
          <cell r="E1657">
            <v>94</v>
          </cell>
        </row>
        <row r="1658">
          <cell r="C1658" t="str">
            <v>50046</v>
          </cell>
          <cell r="D1658" t="str">
            <v>KT</v>
          </cell>
          <cell r="E1658">
            <v>597</v>
          </cell>
        </row>
        <row r="1659">
          <cell r="C1659" t="str">
            <v>50046</v>
          </cell>
          <cell r="D1659" t="str">
            <v>KT1</v>
          </cell>
          <cell r="E1659">
            <v>596</v>
          </cell>
        </row>
        <row r="1660">
          <cell r="C1660" t="str">
            <v>50046</v>
          </cell>
          <cell r="D1660" t="str">
            <v>MT</v>
          </cell>
          <cell r="E1660">
            <v>52</v>
          </cell>
        </row>
        <row r="1661">
          <cell r="C1661" t="str">
            <v>50046</v>
          </cell>
          <cell r="D1661" t="str">
            <v>MT1</v>
          </cell>
          <cell r="E1661">
            <v>52</v>
          </cell>
        </row>
        <row r="1662">
          <cell r="C1662" t="str">
            <v>50046</v>
          </cell>
          <cell r="D1662" t="str">
            <v>NP</v>
          </cell>
          <cell r="E1662">
            <v>13358</v>
          </cell>
        </row>
        <row r="1663">
          <cell r="C1663" t="str">
            <v>50046</v>
          </cell>
          <cell r="D1663" t="str">
            <v>OA</v>
          </cell>
          <cell r="E1663">
            <v>3600</v>
          </cell>
        </row>
        <row r="1664">
          <cell r="C1664" t="str">
            <v>50046</v>
          </cell>
          <cell r="D1664" t="str">
            <v>PP</v>
          </cell>
          <cell r="E1664">
            <v>5144</v>
          </cell>
        </row>
        <row r="1665">
          <cell r="C1665" t="str">
            <v>50046</v>
          </cell>
          <cell r="D1665" t="str">
            <v>RP</v>
          </cell>
          <cell r="E1665">
            <v>10656</v>
          </cell>
        </row>
        <row r="1666">
          <cell r="C1666" t="str">
            <v>50046</v>
          </cell>
          <cell r="D1666" t="str">
            <v>RPM</v>
          </cell>
          <cell r="E1666">
            <v>53</v>
          </cell>
        </row>
        <row r="1667">
          <cell r="C1667" t="str">
            <v>50046</v>
          </cell>
          <cell r="D1667" t="str">
            <v>UE</v>
          </cell>
          <cell r="E1667">
            <v>4006</v>
          </cell>
        </row>
        <row r="1668">
          <cell r="C1668" t="str">
            <v>50046</v>
          </cell>
          <cell r="D1668" t="str">
            <v>UZI</v>
          </cell>
          <cell r="E1668">
            <v>493</v>
          </cell>
        </row>
        <row r="1669">
          <cell r="C1669" t="str">
            <v>50046</v>
          </cell>
          <cell r="D1669" t="str">
            <v>VAC</v>
          </cell>
          <cell r="E1669">
            <v>2273</v>
          </cell>
        </row>
        <row r="1670">
          <cell r="C1670" t="str">
            <v>50051</v>
          </cell>
          <cell r="D1670" t="str">
            <v>D2</v>
          </cell>
          <cell r="E1670">
            <v>1</v>
          </cell>
        </row>
        <row r="1671">
          <cell r="C1671" t="str">
            <v>50051</v>
          </cell>
          <cell r="D1671" t="str">
            <v>DP</v>
          </cell>
          <cell r="E1671">
            <v>6</v>
          </cell>
        </row>
        <row r="1672">
          <cell r="C1672" t="str">
            <v>50051</v>
          </cell>
          <cell r="D1672" t="str">
            <v>K1</v>
          </cell>
          <cell r="E1672">
            <v>7</v>
          </cell>
        </row>
        <row r="1673">
          <cell r="C1673" t="str">
            <v>50051</v>
          </cell>
          <cell r="D1673" t="str">
            <v>KT</v>
          </cell>
          <cell r="E1673">
            <v>5</v>
          </cell>
        </row>
        <row r="1674">
          <cell r="C1674" t="str">
            <v>50051</v>
          </cell>
          <cell r="D1674" t="str">
            <v>KT1</v>
          </cell>
          <cell r="E1674">
            <v>5</v>
          </cell>
        </row>
        <row r="1675">
          <cell r="C1675" t="str">
            <v>50051</v>
          </cell>
          <cell r="D1675" t="str">
            <v>MT</v>
          </cell>
          <cell r="E1675">
            <v>1</v>
          </cell>
        </row>
        <row r="1676">
          <cell r="C1676" t="str">
            <v>50051</v>
          </cell>
          <cell r="D1676" t="str">
            <v>MT1</v>
          </cell>
          <cell r="E1676">
            <v>1</v>
          </cell>
        </row>
        <row r="1677">
          <cell r="C1677" t="str">
            <v>50051</v>
          </cell>
          <cell r="D1677" t="str">
            <v>NP</v>
          </cell>
          <cell r="E1677">
            <v>98</v>
          </cell>
        </row>
        <row r="1678">
          <cell r="C1678" t="str">
            <v>50051</v>
          </cell>
          <cell r="D1678" t="str">
            <v>OA</v>
          </cell>
          <cell r="E1678">
            <v>26</v>
          </cell>
        </row>
        <row r="1679">
          <cell r="C1679" t="str">
            <v>50051</v>
          </cell>
          <cell r="D1679" t="str">
            <v>PP</v>
          </cell>
          <cell r="E1679">
            <v>44</v>
          </cell>
        </row>
        <row r="1680">
          <cell r="C1680" t="str">
            <v>50051</v>
          </cell>
          <cell r="D1680" t="str">
            <v>RP</v>
          </cell>
          <cell r="E1680">
            <v>88</v>
          </cell>
        </row>
        <row r="1681">
          <cell r="C1681" t="str">
            <v>50051</v>
          </cell>
          <cell r="D1681" t="str">
            <v>RPM</v>
          </cell>
          <cell r="E1681">
            <v>1</v>
          </cell>
        </row>
        <row r="1682">
          <cell r="C1682" t="str">
            <v>50051</v>
          </cell>
          <cell r="D1682" t="str">
            <v>UE</v>
          </cell>
          <cell r="E1682">
            <v>25</v>
          </cell>
        </row>
        <row r="1683">
          <cell r="C1683" t="str">
            <v>50051</v>
          </cell>
          <cell r="D1683" t="str">
            <v>UZI</v>
          </cell>
          <cell r="E1683">
            <v>5</v>
          </cell>
        </row>
        <row r="1684">
          <cell r="C1684" t="str">
            <v>50051</v>
          </cell>
          <cell r="D1684" t="str">
            <v>VAC</v>
          </cell>
          <cell r="E1684">
            <v>17</v>
          </cell>
        </row>
        <row r="1685">
          <cell r="C1685" t="str">
            <v>50005</v>
          </cell>
          <cell r="D1685" t="str">
            <v>UE</v>
          </cell>
          <cell r="E1685">
            <v>25251</v>
          </cell>
        </row>
        <row r="1686">
          <cell r="C1686" t="str">
            <v>50006</v>
          </cell>
          <cell r="D1686" t="str">
            <v>UE</v>
          </cell>
          <cell r="E1686">
            <v>976</v>
          </cell>
        </row>
        <row r="1687">
          <cell r="C1687" t="str">
            <v>50012</v>
          </cell>
          <cell r="D1687" t="str">
            <v>UE</v>
          </cell>
          <cell r="E1687">
            <v>446</v>
          </cell>
        </row>
        <row r="1688">
          <cell r="C1688" t="str">
            <v>50046</v>
          </cell>
          <cell r="D1688" t="str">
            <v>UE</v>
          </cell>
          <cell r="E1688">
            <v>33818</v>
          </cell>
        </row>
        <row r="1689">
          <cell r="C1689" t="str">
            <v>50051</v>
          </cell>
          <cell r="D1689" t="str">
            <v>UE</v>
          </cell>
          <cell r="E1689">
            <v>228</v>
          </cell>
        </row>
        <row r="1690">
          <cell r="C1690" t="str">
            <v>50005</v>
          </cell>
          <cell r="D1690" t="str">
            <v>OA</v>
          </cell>
          <cell r="E1690">
            <v>42</v>
          </cell>
        </row>
        <row r="1691">
          <cell r="C1691" t="str">
            <v>50005</v>
          </cell>
          <cell r="D1691" t="str">
            <v>PP</v>
          </cell>
          <cell r="E1691">
            <v>154</v>
          </cell>
        </row>
        <row r="1692">
          <cell r="C1692" t="str">
            <v>50005</v>
          </cell>
          <cell r="D1692" t="str">
            <v>RP</v>
          </cell>
          <cell r="E1692">
            <v>277</v>
          </cell>
        </row>
        <row r="1693">
          <cell r="C1693" t="str">
            <v>50005</v>
          </cell>
          <cell r="D1693" t="str">
            <v>RPM</v>
          </cell>
          <cell r="E1693">
            <v>396</v>
          </cell>
        </row>
        <row r="1694">
          <cell r="C1694" t="str">
            <v>50006</v>
          </cell>
          <cell r="D1694" t="str">
            <v>OA</v>
          </cell>
          <cell r="E1694">
            <v>1</v>
          </cell>
        </row>
        <row r="1695">
          <cell r="C1695" t="str">
            <v>50006</v>
          </cell>
          <cell r="D1695" t="str">
            <v>PP</v>
          </cell>
          <cell r="E1695">
            <v>6</v>
          </cell>
        </row>
        <row r="1696">
          <cell r="C1696" t="str">
            <v>50006</v>
          </cell>
          <cell r="D1696" t="str">
            <v>RP</v>
          </cell>
          <cell r="E1696">
            <v>11</v>
          </cell>
        </row>
        <row r="1697">
          <cell r="C1697" t="str">
            <v>50006</v>
          </cell>
          <cell r="D1697" t="str">
            <v>RPM</v>
          </cell>
          <cell r="E1697">
            <v>29</v>
          </cell>
        </row>
        <row r="1698">
          <cell r="C1698" t="str">
            <v>50012</v>
          </cell>
          <cell r="D1698" t="str">
            <v>PP</v>
          </cell>
          <cell r="E1698">
            <v>1</v>
          </cell>
        </row>
        <row r="1699">
          <cell r="C1699" t="str">
            <v>50012</v>
          </cell>
          <cell r="D1699" t="str">
            <v>RP</v>
          </cell>
          <cell r="E1699">
            <v>10</v>
          </cell>
        </row>
        <row r="1700">
          <cell r="C1700" t="str">
            <v>50012</v>
          </cell>
          <cell r="D1700" t="str">
            <v>RPM</v>
          </cell>
          <cell r="E1700">
            <v>18</v>
          </cell>
        </row>
        <row r="1701">
          <cell r="C1701" t="str">
            <v>50046</v>
          </cell>
          <cell r="D1701" t="str">
            <v>OA</v>
          </cell>
          <cell r="E1701">
            <v>72</v>
          </cell>
        </row>
        <row r="1702">
          <cell r="C1702" t="str">
            <v>50046</v>
          </cell>
          <cell r="D1702" t="str">
            <v>PP</v>
          </cell>
          <cell r="E1702">
            <v>78</v>
          </cell>
        </row>
        <row r="1703">
          <cell r="C1703" t="str">
            <v>50046</v>
          </cell>
          <cell r="D1703" t="str">
            <v>RP</v>
          </cell>
          <cell r="E1703">
            <v>390</v>
          </cell>
        </row>
        <row r="1704">
          <cell r="C1704" t="str">
            <v>50046</v>
          </cell>
          <cell r="D1704" t="str">
            <v>RPM</v>
          </cell>
          <cell r="E1704">
            <v>889</v>
          </cell>
        </row>
        <row r="1705">
          <cell r="C1705" t="str">
            <v>50051</v>
          </cell>
          <cell r="D1705" t="str">
            <v>PP</v>
          </cell>
          <cell r="E1705">
            <v>2</v>
          </cell>
        </row>
        <row r="1706">
          <cell r="C1706" t="str">
            <v>50051</v>
          </cell>
          <cell r="D1706" t="str">
            <v>RP</v>
          </cell>
          <cell r="E1706">
            <v>1</v>
          </cell>
        </row>
        <row r="1707">
          <cell r="C1707" t="str">
            <v>50051</v>
          </cell>
          <cell r="D1707" t="str">
            <v>RPM</v>
          </cell>
          <cell r="E1707">
            <v>4</v>
          </cell>
        </row>
        <row r="1708">
          <cell r="C1708" t="str">
            <v>50005</v>
          </cell>
          <cell r="D1708" t="str">
            <v>S7</v>
          </cell>
          <cell r="E1708">
            <v>53424</v>
          </cell>
        </row>
        <row r="1709">
          <cell r="C1709" t="str">
            <v>50005</v>
          </cell>
          <cell r="D1709" t="str">
            <v>TL</v>
          </cell>
          <cell r="E1709">
            <v>24</v>
          </cell>
        </row>
        <row r="1710">
          <cell r="C1710" t="str">
            <v>50006</v>
          </cell>
          <cell r="D1710" t="str">
            <v>S7</v>
          </cell>
          <cell r="E1710">
            <v>35861</v>
          </cell>
        </row>
        <row r="1711">
          <cell r="C1711" t="str">
            <v>50006</v>
          </cell>
          <cell r="D1711" t="str">
            <v>TL</v>
          </cell>
          <cell r="E1711">
            <v>9</v>
          </cell>
        </row>
        <row r="1712">
          <cell r="C1712" t="str">
            <v>50012</v>
          </cell>
          <cell r="D1712" t="str">
            <v>S7</v>
          </cell>
          <cell r="E1712">
            <v>640</v>
          </cell>
        </row>
        <row r="1713">
          <cell r="C1713" t="str">
            <v>50012</v>
          </cell>
          <cell r="D1713" t="str">
            <v>TL</v>
          </cell>
          <cell r="E1713">
            <v>2</v>
          </cell>
        </row>
        <row r="1714">
          <cell r="C1714" t="str">
            <v>50046</v>
          </cell>
          <cell r="D1714" t="str">
            <v>S7</v>
          </cell>
          <cell r="E1714">
            <v>61603</v>
          </cell>
        </row>
        <row r="1715">
          <cell r="C1715" t="str">
            <v>50046</v>
          </cell>
          <cell r="D1715" t="str">
            <v>TL</v>
          </cell>
          <cell r="E1715">
            <v>33</v>
          </cell>
        </row>
        <row r="1716">
          <cell r="C1716" t="str">
            <v>50051</v>
          </cell>
          <cell r="D1716" t="str">
            <v>S7</v>
          </cell>
          <cell r="E1716">
            <v>1778</v>
          </cell>
        </row>
        <row r="1717">
          <cell r="C1717" t="str">
            <v>50005</v>
          </cell>
          <cell r="D1717" t="str">
            <v>OA</v>
          </cell>
          <cell r="E1717">
            <v>3</v>
          </cell>
        </row>
        <row r="1718">
          <cell r="C1718" t="str">
            <v>50005</v>
          </cell>
          <cell r="D1718" t="str">
            <v>RP</v>
          </cell>
          <cell r="E1718">
            <v>19</v>
          </cell>
        </row>
        <row r="1719">
          <cell r="C1719" t="str">
            <v>50005</v>
          </cell>
          <cell r="D1719" t="str">
            <v>UE</v>
          </cell>
          <cell r="E1719">
            <v>100</v>
          </cell>
        </row>
        <row r="1720">
          <cell r="C1720" t="str">
            <v>50006</v>
          </cell>
          <cell r="D1720" t="str">
            <v>RP</v>
          </cell>
          <cell r="E1720">
            <v>1</v>
          </cell>
        </row>
        <row r="1721">
          <cell r="C1721" t="str">
            <v>50046</v>
          </cell>
          <cell r="D1721" t="str">
            <v>OA</v>
          </cell>
          <cell r="E1721">
            <v>3</v>
          </cell>
        </row>
        <row r="1722">
          <cell r="C1722" t="str">
            <v>50046</v>
          </cell>
          <cell r="D1722" t="str">
            <v>RP</v>
          </cell>
          <cell r="E1722">
            <v>51</v>
          </cell>
        </row>
        <row r="1723">
          <cell r="C1723" t="str">
            <v>50046</v>
          </cell>
          <cell r="D1723" t="str">
            <v>UE</v>
          </cell>
          <cell r="E1723">
            <v>227</v>
          </cell>
        </row>
        <row r="1724">
          <cell r="C1724" t="str">
            <v>50005</v>
          </cell>
          <cell r="D1724" t="str">
            <v>GD</v>
          </cell>
          <cell r="E1724">
            <v>324</v>
          </cell>
        </row>
        <row r="1725">
          <cell r="C1725" t="str">
            <v>50005</v>
          </cell>
          <cell r="D1725" t="str">
            <v>PD</v>
          </cell>
          <cell r="E1725">
            <v>124</v>
          </cell>
        </row>
        <row r="1726">
          <cell r="C1726" t="str">
            <v>50006</v>
          </cell>
          <cell r="D1726" t="str">
            <v>GD</v>
          </cell>
          <cell r="E1726">
            <v>12</v>
          </cell>
        </row>
        <row r="1727">
          <cell r="C1727" t="str">
            <v>50006</v>
          </cell>
          <cell r="D1727" t="str">
            <v>PD</v>
          </cell>
          <cell r="E1727">
            <v>117</v>
          </cell>
        </row>
        <row r="1728">
          <cell r="C1728" t="str">
            <v>50046</v>
          </cell>
          <cell r="D1728" t="str">
            <v>GD</v>
          </cell>
          <cell r="E1728">
            <v>725</v>
          </cell>
        </row>
        <row r="1729">
          <cell r="C1729" t="str">
            <v>50046</v>
          </cell>
          <cell r="D1729" t="str">
            <v>PD</v>
          </cell>
          <cell r="E1729">
            <v>186</v>
          </cell>
        </row>
        <row r="1730">
          <cell r="C1730" t="str">
            <v>50005</v>
          </cell>
          <cell r="D1730" t="str">
            <v>SOZ</v>
          </cell>
          <cell r="E1730">
            <v>139</v>
          </cell>
        </row>
        <row r="1731">
          <cell r="C1731" t="str">
            <v>50006</v>
          </cell>
          <cell r="D1731" t="str">
            <v>SOZ</v>
          </cell>
          <cell r="E1731">
            <v>110</v>
          </cell>
        </row>
        <row r="1732">
          <cell r="C1732" t="str">
            <v>50012</v>
          </cell>
          <cell r="D1732" t="str">
            <v>SOZ</v>
          </cell>
          <cell r="E1732">
            <v>4</v>
          </cell>
        </row>
        <row r="1733">
          <cell r="C1733" t="str">
            <v>50046</v>
          </cell>
          <cell r="D1733" t="str">
            <v>SOZ</v>
          </cell>
          <cell r="E1733">
            <v>189</v>
          </cell>
        </row>
        <row r="1734">
          <cell r="C1734" t="str">
            <v>50051</v>
          </cell>
          <cell r="D1734" t="str">
            <v>SOZ</v>
          </cell>
          <cell r="E1734">
            <v>8</v>
          </cell>
        </row>
        <row r="1735">
          <cell r="C1735" t="str">
            <v>50005</v>
          </cell>
          <cell r="D1735" t="str">
            <v>MT</v>
          </cell>
          <cell r="E1735">
            <v>51</v>
          </cell>
        </row>
        <row r="1736">
          <cell r="C1736" t="str">
            <v>50005</v>
          </cell>
          <cell r="D1736" t="str">
            <v>MT1</v>
          </cell>
          <cell r="E1736">
            <v>51</v>
          </cell>
        </row>
        <row r="1737">
          <cell r="C1737" t="str">
            <v>50005</v>
          </cell>
          <cell r="D1737" t="str">
            <v>UZI</v>
          </cell>
          <cell r="E1737">
            <v>4</v>
          </cell>
        </row>
        <row r="1738">
          <cell r="C1738" t="str">
            <v>50006</v>
          </cell>
          <cell r="D1738" t="str">
            <v>MT</v>
          </cell>
          <cell r="E1738">
            <v>15</v>
          </cell>
        </row>
        <row r="1739">
          <cell r="C1739" t="str">
            <v>50006</v>
          </cell>
          <cell r="D1739" t="str">
            <v>MT1</v>
          </cell>
          <cell r="E1739">
            <v>15</v>
          </cell>
        </row>
        <row r="1740">
          <cell r="C1740" t="str">
            <v>50046</v>
          </cell>
          <cell r="D1740" t="str">
            <v>MT</v>
          </cell>
          <cell r="E1740">
            <v>103</v>
          </cell>
        </row>
        <row r="1741">
          <cell r="C1741" t="str">
            <v>50046</v>
          </cell>
          <cell r="D1741" t="str">
            <v>MT1</v>
          </cell>
          <cell r="E1741">
            <v>103</v>
          </cell>
        </row>
        <row r="1742">
          <cell r="C1742" t="str">
            <v>50046</v>
          </cell>
          <cell r="D1742" t="str">
            <v>UZI</v>
          </cell>
          <cell r="E1742">
            <v>3</v>
          </cell>
        </row>
        <row r="1743">
          <cell r="C1743" t="str">
            <v>50051</v>
          </cell>
          <cell r="D1743" t="str">
            <v>MT</v>
          </cell>
          <cell r="E1743">
            <v>3</v>
          </cell>
        </row>
        <row r="1744">
          <cell r="C1744" t="str">
            <v>50051</v>
          </cell>
          <cell r="D1744" t="str">
            <v>MT1</v>
          </cell>
          <cell r="E1744">
            <v>3</v>
          </cell>
        </row>
        <row r="1745">
          <cell r="C1745" t="str">
            <v>50005</v>
          </cell>
          <cell r="D1745" t="str">
            <v>ANE</v>
          </cell>
          <cell r="E1745">
            <v>4</v>
          </cell>
        </row>
        <row r="1746">
          <cell r="C1746" t="str">
            <v>50005</v>
          </cell>
          <cell r="D1746" t="str">
            <v>CD2</v>
          </cell>
          <cell r="E1746">
            <v>2</v>
          </cell>
        </row>
        <row r="1747">
          <cell r="C1747" t="str">
            <v>50005</v>
          </cell>
          <cell r="D1747" t="str">
            <v>D2</v>
          </cell>
          <cell r="E1747">
            <v>3</v>
          </cell>
        </row>
        <row r="1748">
          <cell r="C1748" t="str">
            <v>50005</v>
          </cell>
          <cell r="D1748" t="str">
            <v>DP</v>
          </cell>
          <cell r="E1748">
            <v>40</v>
          </cell>
        </row>
        <row r="1749">
          <cell r="C1749" t="str">
            <v>50005</v>
          </cell>
          <cell r="D1749" t="str">
            <v>DPU</v>
          </cell>
          <cell r="E1749">
            <v>3</v>
          </cell>
        </row>
        <row r="1750">
          <cell r="C1750" t="str">
            <v>50005</v>
          </cell>
          <cell r="D1750" t="str">
            <v>END</v>
          </cell>
          <cell r="E1750">
            <v>10</v>
          </cell>
        </row>
        <row r="1751">
          <cell r="C1751" t="str">
            <v>50005</v>
          </cell>
          <cell r="D1751" t="str">
            <v>HT</v>
          </cell>
          <cell r="E1751">
            <v>1</v>
          </cell>
        </row>
        <row r="1752">
          <cell r="C1752" t="str">
            <v>50005</v>
          </cell>
          <cell r="D1752" t="str">
            <v>K1</v>
          </cell>
          <cell r="E1752">
            <v>195</v>
          </cell>
        </row>
        <row r="1753">
          <cell r="C1753" t="str">
            <v>50005</v>
          </cell>
          <cell r="D1753" t="str">
            <v>KT</v>
          </cell>
          <cell r="E1753">
            <v>63</v>
          </cell>
        </row>
        <row r="1754">
          <cell r="C1754" t="str">
            <v>50005</v>
          </cell>
          <cell r="D1754" t="str">
            <v>MT</v>
          </cell>
          <cell r="E1754">
            <v>15</v>
          </cell>
        </row>
        <row r="1755">
          <cell r="C1755" t="str">
            <v>50005</v>
          </cell>
          <cell r="D1755" t="str">
            <v>NP</v>
          </cell>
          <cell r="E1755">
            <v>620</v>
          </cell>
        </row>
        <row r="1756">
          <cell r="C1756" t="str">
            <v>50005</v>
          </cell>
          <cell r="D1756" t="str">
            <v>OA</v>
          </cell>
          <cell r="E1756">
            <v>389</v>
          </cell>
        </row>
        <row r="1757">
          <cell r="C1757" t="str">
            <v>50005</v>
          </cell>
          <cell r="D1757" t="str">
            <v>PP</v>
          </cell>
          <cell r="E1757">
            <v>315</v>
          </cell>
        </row>
        <row r="1758">
          <cell r="C1758" t="str">
            <v>50005</v>
          </cell>
          <cell r="D1758" t="str">
            <v>RP</v>
          </cell>
          <cell r="E1758">
            <v>1498</v>
          </cell>
        </row>
        <row r="1759">
          <cell r="C1759" t="str">
            <v>50005</v>
          </cell>
          <cell r="D1759" t="str">
            <v>UE</v>
          </cell>
          <cell r="E1759">
            <v>16</v>
          </cell>
        </row>
        <row r="1760">
          <cell r="C1760" t="str">
            <v>50005</v>
          </cell>
          <cell r="D1760" t="str">
            <v>UZI</v>
          </cell>
          <cell r="E1760">
            <v>17</v>
          </cell>
        </row>
        <row r="1761">
          <cell r="C1761" t="str">
            <v>50005</v>
          </cell>
          <cell r="D1761" t="str">
            <v>VAC</v>
          </cell>
          <cell r="E1761">
            <v>294</v>
          </cell>
        </row>
        <row r="1762">
          <cell r="C1762" t="str">
            <v>50006</v>
          </cell>
          <cell r="D1762" t="str">
            <v>ANE</v>
          </cell>
          <cell r="E1762">
            <v>65</v>
          </cell>
        </row>
        <row r="1763">
          <cell r="C1763" t="str">
            <v>50006</v>
          </cell>
          <cell r="D1763" t="str">
            <v>CD2</v>
          </cell>
          <cell r="E1763">
            <v>23</v>
          </cell>
        </row>
        <row r="1764">
          <cell r="C1764" t="str">
            <v>50006</v>
          </cell>
          <cell r="D1764" t="str">
            <v>D2</v>
          </cell>
          <cell r="E1764">
            <v>22</v>
          </cell>
        </row>
        <row r="1765">
          <cell r="C1765" t="str">
            <v>50006</v>
          </cell>
          <cell r="D1765" t="str">
            <v>DP</v>
          </cell>
          <cell r="E1765">
            <v>183</v>
          </cell>
        </row>
        <row r="1766">
          <cell r="C1766" t="str">
            <v>50006</v>
          </cell>
          <cell r="D1766" t="str">
            <v>DPU</v>
          </cell>
          <cell r="E1766">
            <v>30</v>
          </cell>
        </row>
        <row r="1767">
          <cell r="C1767" t="str">
            <v>50006</v>
          </cell>
          <cell r="D1767" t="str">
            <v>END</v>
          </cell>
          <cell r="E1767">
            <v>85</v>
          </cell>
        </row>
        <row r="1768">
          <cell r="C1768" t="str">
            <v>50006</v>
          </cell>
          <cell r="D1768" t="str">
            <v>GIS</v>
          </cell>
          <cell r="E1768">
            <v>9</v>
          </cell>
        </row>
        <row r="1769">
          <cell r="C1769" t="str">
            <v>50006</v>
          </cell>
          <cell r="D1769" t="str">
            <v>HT</v>
          </cell>
          <cell r="E1769">
            <v>1</v>
          </cell>
        </row>
        <row r="1770">
          <cell r="C1770" t="str">
            <v>50006</v>
          </cell>
          <cell r="D1770" t="str">
            <v>K1</v>
          </cell>
          <cell r="E1770">
            <v>89</v>
          </cell>
        </row>
        <row r="1771">
          <cell r="C1771" t="str">
            <v>50006</v>
          </cell>
          <cell r="D1771" t="str">
            <v>KT</v>
          </cell>
          <cell r="E1771">
            <v>128</v>
          </cell>
        </row>
        <row r="1772">
          <cell r="C1772" t="str">
            <v>50006</v>
          </cell>
          <cell r="D1772" t="str">
            <v>MT</v>
          </cell>
          <cell r="E1772">
            <v>31</v>
          </cell>
        </row>
        <row r="1773">
          <cell r="C1773" t="str">
            <v>50006</v>
          </cell>
          <cell r="D1773" t="str">
            <v>NP</v>
          </cell>
          <cell r="E1773">
            <v>1763</v>
          </cell>
        </row>
        <row r="1774">
          <cell r="C1774" t="str">
            <v>50006</v>
          </cell>
          <cell r="D1774" t="str">
            <v>OA</v>
          </cell>
          <cell r="E1774">
            <v>1577</v>
          </cell>
        </row>
        <row r="1775">
          <cell r="C1775" t="str">
            <v>50006</v>
          </cell>
          <cell r="D1775" t="str">
            <v>PP</v>
          </cell>
          <cell r="E1775">
            <v>1052</v>
          </cell>
        </row>
        <row r="1776">
          <cell r="C1776" t="str">
            <v>50006</v>
          </cell>
          <cell r="D1776" t="str">
            <v>RP</v>
          </cell>
          <cell r="E1776">
            <v>5631</v>
          </cell>
        </row>
        <row r="1777">
          <cell r="C1777" t="str">
            <v>50006</v>
          </cell>
          <cell r="D1777" t="str">
            <v>UE</v>
          </cell>
          <cell r="E1777">
            <v>156</v>
          </cell>
        </row>
        <row r="1778">
          <cell r="C1778" t="str">
            <v>50006</v>
          </cell>
          <cell r="D1778" t="str">
            <v>UZI</v>
          </cell>
          <cell r="E1778">
            <v>93</v>
          </cell>
        </row>
        <row r="1779">
          <cell r="C1779" t="str">
            <v>50006</v>
          </cell>
          <cell r="D1779" t="str">
            <v>VAC</v>
          </cell>
          <cell r="E1779">
            <v>592</v>
          </cell>
        </row>
        <row r="1780">
          <cell r="C1780" t="str">
            <v>50012</v>
          </cell>
          <cell r="D1780" t="str">
            <v>D2</v>
          </cell>
          <cell r="E1780">
            <v>1</v>
          </cell>
        </row>
        <row r="1781">
          <cell r="C1781" t="str">
            <v>50012</v>
          </cell>
          <cell r="D1781" t="str">
            <v>K1</v>
          </cell>
          <cell r="E1781">
            <v>1</v>
          </cell>
        </row>
        <row r="1782">
          <cell r="C1782" t="str">
            <v>50012</v>
          </cell>
          <cell r="D1782" t="str">
            <v>KT</v>
          </cell>
          <cell r="E1782">
            <v>1</v>
          </cell>
        </row>
        <row r="1783">
          <cell r="C1783" t="str">
            <v>50012</v>
          </cell>
          <cell r="D1783" t="str">
            <v>NP</v>
          </cell>
          <cell r="E1783">
            <v>15</v>
          </cell>
        </row>
        <row r="1784">
          <cell r="C1784" t="str">
            <v>50012</v>
          </cell>
          <cell r="D1784" t="str">
            <v>OA</v>
          </cell>
          <cell r="E1784">
            <v>10</v>
          </cell>
        </row>
        <row r="1785">
          <cell r="C1785" t="str">
            <v>50012</v>
          </cell>
          <cell r="D1785" t="str">
            <v>PP</v>
          </cell>
          <cell r="E1785">
            <v>3</v>
          </cell>
        </row>
        <row r="1786">
          <cell r="C1786" t="str">
            <v>50012</v>
          </cell>
          <cell r="D1786" t="str">
            <v>RP</v>
          </cell>
          <cell r="E1786">
            <v>23</v>
          </cell>
        </row>
        <row r="1787">
          <cell r="C1787" t="str">
            <v>50012</v>
          </cell>
          <cell r="D1787" t="str">
            <v>VAC</v>
          </cell>
          <cell r="E1787">
            <v>6</v>
          </cell>
        </row>
        <row r="1788">
          <cell r="C1788" t="str">
            <v>50046</v>
          </cell>
          <cell r="D1788" t="str">
            <v>ANE</v>
          </cell>
          <cell r="E1788">
            <v>163</v>
          </cell>
        </row>
        <row r="1789">
          <cell r="C1789" t="str">
            <v>50046</v>
          </cell>
          <cell r="D1789" t="str">
            <v>CD2</v>
          </cell>
          <cell r="E1789">
            <v>49</v>
          </cell>
        </row>
        <row r="1790">
          <cell r="C1790" t="str">
            <v>50046</v>
          </cell>
          <cell r="D1790" t="str">
            <v>D2</v>
          </cell>
          <cell r="E1790">
            <v>82</v>
          </cell>
        </row>
        <row r="1791">
          <cell r="C1791" t="str">
            <v>50046</v>
          </cell>
          <cell r="D1791" t="str">
            <v>DP</v>
          </cell>
          <cell r="E1791">
            <v>827</v>
          </cell>
        </row>
        <row r="1792">
          <cell r="C1792" t="str">
            <v>50046</v>
          </cell>
          <cell r="D1792" t="str">
            <v>DPU</v>
          </cell>
          <cell r="E1792">
            <v>69</v>
          </cell>
        </row>
        <row r="1793">
          <cell r="C1793" t="str">
            <v>50046</v>
          </cell>
          <cell r="D1793" t="str">
            <v>END</v>
          </cell>
          <cell r="E1793">
            <v>225</v>
          </cell>
        </row>
        <row r="1794">
          <cell r="C1794" t="str">
            <v>50046</v>
          </cell>
          <cell r="D1794" t="str">
            <v>GIS</v>
          </cell>
          <cell r="E1794">
            <v>71</v>
          </cell>
        </row>
        <row r="1795">
          <cell r="C1795" t="str">
            <v>50046</v>
          </cell>
          <cell r="D1795" t="str">
            <v>HT</v>
          </cell>
          <cell r="E1795">
            <v>7</v>
          </cell>
        </row>
        <row r="1796">
          <cell r="C1796" t="str">
            <v>50046</v>
          </cell>
          <cell r="D1796" t="str">
            <v>K1</v>
          </cell>
          <cell r="E1796">
            <v>304</v>
          </cell>
        </row>
        <row r="1797">
          <cell r="C1797" t="str">
            <v>50046</v>
          </cell>
          <cell r="D1797" t="str">
            <v>KT</v>
          </cell>
          <cell r="E1797">
            <v>400</v>
          </cell>
        </row>
        <row r="1798">
          <cell r="C1798" t="str">
            <v>50046</v>
          </cell>
          <cell r="D1798" t="str">
            <v>MT</v>
          </cell>
          <cell r="E1798">
            <v>114</v>
          </cell>
        </row>
        <row r="1799">
          <cell r="C1799" t="str">
            <v>50046</v>
          </cell>
          <cell r="D1799" t="str">
            <v>NP</v>
          </cell>
          <cell r="E1799">
            <v>6510</v>
          </cell>
        </row>
        <row r="1800">
          <cell r="C1800" t="str">
            <v>50046</v>
          </cell>
          <cell r="D1800" t="str">
            <v>OA</v>
          </cell>
          <cell r="E1800">
            <v>5376</v>
          </cell>
        </row>
        <row r="1801">
          <cell r="C1801" t="str">
            <v>50046</v>
          </cell>
          <cell r="D1801" t="str">
            <v>PP</v>
          </cell>
          <cell r="E1801">
            <v>6209</v>
          </cell>
        </row>
        <row r="1802">
          <cell r="C1802" t="str">
            <v>50046</v>
          </cell>
          <cell r="D1802" t="str">
            <v>RP</v>
          </cell>
          <cell r="E1802">
            <v>19434</v>
          </cell>
        </row>
        <row r="1803">
          <cell r="C1803" t="str">
            <v>50046</v>
          </cell>
          <cell r="D1803" t="str">
            <v>UE</v>
          </cell>
          <cell r="E1803">
            <v>428</v>
          </cell>
        </row>
        <row r="1804">
          <cell r="C1804" t="str">
            <v>50046</v>
          </cell>
          <cell r="D1804" t="str">
            <v>UZI</v>
          </cell>
          <cell r="E1804">
            <v>299</v>
          </cell>
        </row>
        <row r="1805">
          <cell r="C1805" t="str">
            <v>50046</v>
          </cell>
          <cell r="D1805" t="str">
            <v>VAC</v>
          </cell>
          <cell r="E1805">
            <v>1612</v>
          </cell>
        </row>
        <row r="1806">
          <cell r="C1806" t="str">
            <v>50051</v>
          </cell>
          <cell r="D1806" t="str">
            <v>DP</v>
          </cell>
          <cell r="E1806">
            <v>3</v>
          </cell>
        </row>
        <row r="1807">
          <cell r="C1807" t="str">
            <v>50051</v>
          </cell>
          <cell r="D1807" t="str">
            <v>K1</v>
          </cell>
          <cell r="E1807">
            <v>8</v>
          </cell>
        </row>
        <row r="1808">
          <cell r="C1808" t="str">
            <v>50051</v>
          </cell>
          <cell r="D1808" t="str">
            <v>KT</v>
          </cell>
          <cell r="E1808">
            <v>4</v>
          </cell>
        </row>
        <row r="1809">
          <cell r="C1809" t="str">
            <v>50051</v>
          </cell>
          <cell r="D1809" t="str">
            <v>MT</v>
          </cell>
          <cell r="E1809">
            <v>1</v>
          </cell>
        </row>
        <row r="1810">
          <cell r="C1810" t="str">
            <v>50051</v>
          </cell>
          <cell r="D1810" t="str">
            <v>NP</v>
          </cell>
          <cell r="E1810">
            <v>47</v>
          </cell>
        </row>
        <row r="1811">
          <cell r="C1811" t="str">
            <v>50051</v>
          </cell>
          <cell r="D1811" t="str">
            <v>OA</v>
          </cell>
          <cell r="E1811">
            <v>24</v>
          </cell>
        </row>
        <row r="1812">
          <cell r="C1812" t="str">
            <v>50051</v>
          </cell>
          <cell r="D1812" t="str">
            <v>PP</v>
          </cell>
          <cell r="E1812">
            <v>37</v>
          </cell>
        </row>
        <row r="1813">
          <cell r="C1813" t="str">
            <v>50051</v>
          </cell>
          <cell r="D1813" t="str">
            <v>RP</v>
          </cell>
          <cell r="E1813">
            <v>87</v>
          </cell>
        </row>
        <row r="1814">
          <cell r="C1814" t="str">
            <v>50051</v>
          </cell>
          <cell r="D1814" t="str">
            <v>VAC</v>
          </cell>
          <cell r="E1814">
            <v>2</v>
          </cell>
        </row>
        <row r="1815">
          <cell r="C1815" t="str">
            <v>50005</v>
          </cell>
          <cell r="D1815" t="str">
            <v>D2</v>
          </cell>
          <cell r="E1815">
            <v>10</v>
          </cell>
        </row>
        <row r="1816">
          <cell r="C1816" t="str">
            <v>50005</v>
          </cell>
          <cell r="D1816" t="str">
            <v>END</v>
          </cell>
          <cell r="E1816">
            <v>8</v>
          </cell>
        </row>
        <row r="1817">
          <cell r="C1817" t="str">
            <v>50005</v>
          </cell>
          <cell r="D1817" t="str">
            <v>HT</v>
          </cell>
          <cell r="E1817">
            <v>8</v>
          </cell>
        </row>
        <row r="1818">
          <cell r="C1818" t="str">
            <v>50005</v>
          </cell>
          <cell r="D1818" t="str">
            <v>K1</v>
          </cell>
          <cell r="E1818">
            <v>210</v>
          </cell>
        </row>
        <row r="1819">
          <cell r="C1819" t="str">
            <v>50005</v>
          </cell>
          <cell r="D1819" t="str">
            <v>NP</v>
          </cell>
          <cell r="E1819">
            <v>40</v>
          </cell>
        </row>
        <row r="1820">
          <cell r="C1820" t="str">
            <v>50005</v>
          </cell>
          <cell r="D1820" t="str">
            <v>OA</v>
          </cell>
          <cell r="E1820">
            <v>39</v>
          </cell>
        </row>
        <row r="1821">
          <cell r="C1821" t="str">
            <v>50005</v>
          </cell>
          <cell r="D1821" t="str">
            <v>PP</v>
          </cell>
          <cell r="E1821">
            <v>41</v>
          </cell>
        </row>
        <row r="1822">
          <cell r="C1822" t="str">
            <v>50005</v>
          </cell>
          <cell r="D1822" t="str">
            <v>PS</v>
          </cell>
          <cell r="E1822">
            <v>139</v>
          </cell>
        </row>
        <row r="1823">
          <cell r="C1823" t="str">
            <v>50005</v>
          </cell>
          <cell r="D1823" t="str">
            <v>RP</v>
          </cell>
          <cell r="E1823">
            <v>244</v>
          </cell>
        </row>
        <row r="1824">
          <cell r="C1824" t="str">
            <v>50006</v>
          </cell>
          <cell r="D1824" t="str">
            <v>D2</v>
          </cell>
          <cell r="E1824">
            <v>18</v>
          </cell>
        </row>
        <row r="1825">
          <cell r="C1825" t="str">
            <v>50006</v>
          </cell>
          <cell r="D1825" t="str">
            <v>END</v>
          </cell>
          <cell r="E1825">
            <v>75</v>
          </cell>
        </row>
        <row r="1826">
          <cell r="C1826" t="str">
            <v>50006</v>
          </cell>
          <cell r="D1826" t="str">
            <v>HT</v>
          </cell>
          <cell r="E1826">
            <v>2</v>
          </cell>
        </row>
        <row r="1827">
          <cell r="C1827" t="str">
            <v>50006</v>
          </cell>
          <cell r="D1827" t="str">
            <v>K1</v>
          </cell>
          <cell r="E1827">
            <v>129</v>
          </cell>
        </row>
        <row r="1828">
          <cell r="C1828" t="str">
            <v>50006</v>
          </cell>
          <cell r="D1828" t="str">
            <v>NP</v>
          </cell>
          <cell r="E1828">
            <v>18</v>
          </cell>
        </row>
        <row r="1829">
          <cell r="C1829" t="str">
            <v>50006</v>
          </cell>
          <cell r="D1829" t="str">
            <v>OA</v>
          </cell>
          <cell r="E1829">
            <v>163</v>
          </cell>
        </row>
        <row r="1830">
          <cell r="C1830" t="str">
            <v>50006</v>
          </cell>
          <cell r="D1830" t="str">
            <v>PP</v>
          </cell>
          <cell r="E1830">
            <v>254</v>
          </cell>
        </row>
        <row r="1831">
          <cell r="C1831" t="str">
            <v>50006</v>
          </cell>
          <cell r="D1831" t="str">
            <v>PS</v>
          </cell>
          <cell r="E1831">
            <v>110</v>
          </cell>
        </row>
        <row r="1832">
          <cell r="C1832" t="str">
            <v>50006</v>
          </cell>
          <cell r="D1832" t="str">
            <v>RP</v>
          </cell>
          <cell r="E1832">
            <v>663</v>
          </cell>
        </row>
        <row r="1833">
          <cell r="C1833" t="str">
            <v>50012</v>
          </cell>
          <cell r="D1833" t="str">
            <v>NP</v>
          </cell>
          <cell r="E1833">
            <v>1</v>
          </cell>
        </row>
        <row r="1834">
          <cell r="C1834" t="str">
            <v>50046</v>
          </cell>
          <cell r="D1834" t="str">
            <v>D2</v>
          </cell>
          <cell r="E1834">
            <v>37</v>
          </cell>
        </row>
        <row r="1835">
          <cell r="C1835" t="str">
            <v>50046</v>
          </cell>
          <cell r="D1835" t="str">
            <v>END</v>
          </cell>
          <cell r="E1835">
            <v>185</v>
          </cell>
        </row>
        <row r="1836">
          <cell r="C1836" t="str">
            <v>50046</v>
          </cell>
          <cell r="D1836" t="str">
            <v>HT</v>
          </cell>
          <cell r="E1836">
            <v>11</v>
          </cell>
        </row>
        <row r="1837">
          <cell r="C1837" t="str">
            <v>50046</v>
          </cell>
          <cell r="D1837" t="str">
            <v>K1</v>
          </cell>
          <cell r="E1837">
            <v>367</v>
          </cell>
        </row>
        <row r="1838">
          <cell r="C1838" t="str">
            <v>50046</v>
          </cell>
          <cell r="D1838" t="str">
            <v>NP</v>
          </cell>
          <cell r="E1838">
            <v>51</v>
          </cell>
        </row>
        <row r="1839">
          <cell r="C1839" t="str">
            <v>50046</v>
          </cell>
          <cell r="D1839" t="str">
            <v>OA</v>
          </cell>
          <cell r="E1839">
            <v>292</v>
          </cell>
        </row>
        <row r="1840">
          <cell r="C1840" t="str">
            <v>50046</v>
          </cell>
          <cell r="D1840" t="str">
            <v>PP</v>
          </cell>
          <cell r="E1840">
            <v>506</v>
          </cell>
        </row>
        <row r="1841">
          <cell r="C1841" t="str">
            <v>50046</v>
          </cell>
          <cell r="D1841" t="str">
            <v>PS</v>
          </cell>
          <cell r="E1841">
            <v>338</v>
          </cell>
        </row>
        <row r="1842">
          <cell r="C1842" t="str">
            <v>50046</v>
          </cell>
          <cell r="D1842" t="str">
            <v>RP</v>
          </cell>
          <cell r="E1842">
            <v>1463</v>
          </cell>
        </row>
        <row r="1843">
          <cell r="C1843" t="str">
            <v>50051</v>
          </cell>
          <cell r="D1843" t="str">
            <v>K1</v>
          </cell>
          <cell r="E1843">
            <v>7</v>
          </cell>
        </row>
        <row r="1844">
          <cell r="C1844" t="str">
            <v>50051</v>
          </cell>
          <cell r="D1844" t="str">
            <v>NP</v>
          </cell>
          <cell r="E1844">
            <v>2</v>
          </cell>
        </row>
        <row r="1845">
          <cell r="C1845" t="str">
            <v>50051</v>
          </cell>
          <cell r="D1845" t="str">
            <v>OA</v>
          </cell>
          <cell r="E1845">
            <v>2</v>
          </cell>
        </row>
        <row r="1846">
          <cell r="C1846" t="str">
            <v>50051</v>
          </cell>
          <cell r="D1846" t="str">
            <v>PP</v>
          </cell>
          <cell r="E1846">
            <v>2</v>
          </cell>
        </row>
        <row r="1847">
          <cell r="C1847" t="str">
            <v>50051</v>
          </cell>
          <cell r="D1847" t="str">
            <v>PS</v>
          </cell>
          <cell r="E1847">
            <v>2</v>
          </cell>
        </row>
        <row r="1848">
          <cell r="C1848" t="str">
            <v>50051</v>
          </cell>
          <cell r="D1848" t="str">
            <v>RP</v>
          </cell>
          <cell r="E1848">
            <v>15</v>
          </cell>
        </row>
        <row r="1849">
          <cell r="C1849" t="str">
            <v>50005</v>
          </cell>
          <cell r="D1849" t="str">
            <v>UE</v>
          </cell>
          <cell r="E1849">
            <v>1754</v>
          </cell>
        </row>
        <row r="1850">
          <cell r="C1850" t="str">
            <v>50006</v>
          </cell>
          <cell r="D1850" t="str">
            <v>UE</v>
          </cell>
          <cell r="E1850">
            <v>6429</v>
          </cell>
        </row>
        <row r="1851">
          <cell r="C1851" t="str">
            <v>50012</v>
          </cell>
          <cell r="D1851" t="str">
            <v>UE</v>
          </cell>
          <cell r="E1851">
            <v>23</v>
          </cell>
        </row>
        <row r="1852">
          <cell r="C1852" t="str">
            <v>50046</v>
          </cell>
          <cell r="D1852" t="str">
            <v>PP</v>
          </cell>
          <cell r="E1852">
            <v>1</v>
          </cell>
        </row>
        <row r="1853">
          <cell r="C1853" t="str">
            <v>50046</v>
          </cell>
          <cell r="D1853" t="str">
            <v>UE</v>
          </cell>
          <cell r="E1853">
            <v>20104</v>
          </cell>
        </row>
        <row r="1854">
          <cell r="C1854" t="str">
            <v>50051</v>
          </cell>
          <cell r="D1854" t="str">
            <v>UE</v>
          </cell>
          <cell r="E1854">
            <v>55</v>
          </cell>
        </row>
        <row r="1855">
          <cell r="C1855" t="str">
            <v>50006</v>
          </cell>
          <cell r="D1855" t="str">
            <v>CD2</v>
          </cell>
          <cell r="E1855">
            <v>5</v>
          </cell>
        </row>
        <row r="1856">
          <cell r="C1856" t="str">
            <v>50046</v>
          </cell>
          <cell r="D1856" t="str">
            <v>CD2</v>
          </cell>
          <cell r="E1856">
            <v>3</v>
          </cell>
        </row>
        <row r="1857">
          <cell r="C1857" t="str">
            <v>50005</v>
          </cell>
          <cell r="D1857" t="str">
            <v>END</v>
          </cell>
          <cell r="E1857">
            <v>2</v>
          </cell>
        </row>
        <row r="1858">
          <cell r="C1858" t="str">
            <v>50005</v>
          </cell>
          <cell r="D1858" t="str">
            <v>K1</v>
          </cell>
          <cell r="E1858">
            <v>6</v>
          </cell>
        </row>
        <row r="1859">
          <cell r="C1859" t="str">
            <v>50005</v>
          </cell>
          <cell r="D1859" t="str">
            <v>NP</v>
          </cell>
          <cell r="E1859">
            <v>28</v>
          </cell>
        </row>
        <row r="1860">
          <cell r="C1860" t="str">
            <v>50005</v>
          </cell>
          <cell r="D1860" t="str">
            <v>OA</v>
          </cell>
          <cell r="E1860">
            <v>22</v>
          </cell>
        </row>
        <row r="1861">
          <cell r="C1861" t="str">
            <v>50005</v>
          </cell>
          <cell r="D1861" t="str">
            <v>PP</v>
          </cell>
          <cell r="E1861">
            <v>14</v>
          </cell>
        </row>
        <row r="1862">
          <cell r="C1862" t="str">
            <v>50005</v>
          </cell>
          <cell r="D1862" t="str">
            <v>RP</v>
          </cell>
          <cell r="E1862">
            <v>57</v>
          </cell>
        </row>
        <row r="1863">
          <cell r="C1863" t="str">
            <v>50005</v>
          </cell>
          <cell r="D1863" t="str">
            <v>UE</v>
          </cell>
          <cell r="E1863">
            <v>62</v>
          </cell>
        </row>
        <row r="1864">
          <cell r="C1864" t="str">
            <v>50005</v>
          </cell>
          <cell r="D1864" t="str">
            <v>VAC</v>
          </cell>
          <cell r="E1864">
            <v>33</v>
          </cell>
        </row>
        <row r="1865">
          <cell r="C1865" t="str">
            <v>50006</v>
          </cell>
          <cell r="D1865" t="str">
            <v>DP</v>
          </cell>
          <cell r="E1865">
            <v>3</v>
          </cell>
        </row>
        <row r="1866">
          <cell r="C1866" t="str">
            <v>50006</v>
          </cell>
          <cell r="D1866" t="str">
            <v>END</v>
          </cell>
          <cell r="E1866">
            <v>1</v>
          </cell>
        </row>
        <row r="1867">
          <cell r="C1867" t="str">
            <v>50006</v>
          </cell>
          <cell r="D1867" t="str">
            <v>K1</v>
          </cell>
          <cell r="E1867">
            <v>2</v>
          </cell>
        </row>
        <row r="1868">
          <cell r="C1868" t="str">
            <v>50006</v>
          </cell>
          <cell r="D1868" t="str">
            <v>NP</v>
          </cell>
          <cell r="E1868">
            <v>7</v>
          </cell>
        </row>
        <row r="1869">
          <cell r="C1869" t="str">
            <v>50006</v>
          </cell>
          <cell r="D1869" t="str">
            <v>OA</v>
          </cell>
          <cell r="E1869">
            <v>7</v>
          </cell>
        </row>
        <row r="1870">
          <cell r="C1870" t="str">
            <v>50006</v>
          </cell>
          <cell r="D1870" t="str">
            <v>PP</v>
          </cell>
          <cell r="E1870">
            <v>16</v>
          </cell>
        </row>
        <row r="1871">
          <cell r="C1871" t="str">
            <v>50006</v>
          </cell>
          <cell r="D1871" t="str">
            <v>RP</v>
          </cell>
          <cell r="E1871">
            <v>15</v>
          </cell>
        </row>
        <row r="1872">
          <cell r="C1872" t="str">
            <v>50006</v>
          </cell>
          <cell r="D1872" t="str">
            <v>UE</v>
          </cell>
          <cell r="E1872">
            <v>1</v>
          </cell>
        </row>
        <row r="1873">
          <cell r="C1873" t="str">
            <v>50006</v>
          </cell>
          <cell r="D1873" t="str">
            <v>UZI</v>
          </cell>
          <cell r="E1873">
            <v>1</v>
          </cell>
        </row>
        <row r="1874">
          <cell r="C1874" t="str">
            <v>50006</v>
          </cell>
          <cell r="D1874" t="str">
            <v>VAC</v>
          </cell>
          <cell r="E1874">
            <v>14</v>
          </cell>
        </row>
        <row r="1875">
          <cell r="C1875" t="str">
            <v>50046</v>
          </cell>
          <cell r="D1875" t="str">
            <v>D2</v>
          </cell>
          <cell r="E1875">
            <v>21</v>
          </cell>
        </row>
        <row r="1876">
          <cell r="C1876" t="str">
            <v>50046</v>
          </cell>
          <cell r="D1876" t="str">
            <v>DP</v>
          </cell>
          <cell r="E1876">
            <v>129</v>
          </cell>
        </row>
        <row r="1877">
          <cell r="C1877" t="str">
            <v>50046</v>
          </cell>
          <cell r="D1877" t="str">
            <v>DPU</v>
          </cell>
          <cell r="E1877">
            <v>34</v>
          </cell>
        </row>
        <row r="1878">
          <cell r="C1878" t="str">
            <v>50046</v>
          </cell>
          <cell r="D1878" t="str">
            <v>END</v>
          </cell>
          <cell r="E1878">
            <v>51</v>
          </cell>
        </row>
        <row r="1879">
          <cell r="C1879" t="str">
            <v>50046</v>
          </cell>
          <cell r="D1879" t="str">
            <v>K1</v>
          </cell>
          <cell r="E1879">
            <v>222</v>
          </cell>
        </row>
        <row r="1880">
          <cell r="C1880" t="str">
            <v>50046</v>
          </cell>
          <cell r="D1880" t="str">
            <v>NP</v>
          </cell>
          <cell r="E1880">
            <v>991</v>
          </cell>
        </row>
        <row r="1881">
          <cell r="C1881" t="str">
            <v>50046</v>
          </cell>
          <cell r="D1881" t="str">
            <v>OA</v>
          </cell>
          <cell r="E1881">
            <v>1119</v>
          </cell>
        </row>
        <row r="1882">
          <cell r="C1882" t="str">
            <v>50046</v>
          </cell>
          <cell r="D1882" t="str">
            <v>PP</v>
          </cell>
          <cell r="E1882">
            <v>559</v>
          </cell>
        </row>
        <row r="1883">
          <cell r="C1883" t="str">
            <v>50046</v>
          </cell>
          <cell r="D1883" t="str">
            <v>RP</v>
          </cell>
          <cell r="E1883">
            <v>2151</v>
          </cell>
        </row>
        <row r="1884">
          <cell r="C1884" t="str">
            <v>50046</v>
          </cell>
          <cell r="D1884" t="str">
            <v>UE</v>
          </cell>
          <cell r="E1884">
            <v>2895</v>
          </cell>
        </row>
        <row r="1885">
          <cell r="C1885" t="str">
            <v>50046</v>
          </cell>
          <cell r="D1885" t="str">
            <v>UZI</v>
          </cell>
          <cell r="E1885">
            <v>30</v>
          </cell>
        </row>
        <row r="1886">
          <cell r="C1886" t="str">
            <v>50046</v>
          </cell>
          <cell r="D1886" t="str">
            <v>VAC</v>
          </cell>
          <cell r="E1886">
            <v>676</v>
          </cell>
        </row>
        <row r="1887">
          <cell r="C1887" t="str">
            <v>50051</v>
          </cell>
          <cell r="D1887" t="str">
            <v>END</v>
          </cell>
          <cell r="E1887">
            <v>1</v>
          </cell>
        </row>
        <row r="1888">
          <cell r="C1888" t="str">
            <v>50051</v>
          </cell>
          <cell r="D1888" t="str">
            <v>NP</v>
          </cell>
          <cell r="E1888">
            <v>3</v>
          </cell>
        </row>
        <row r="1889">
          <cell r="C1889" t="str">
            <v>50051</v>
          </cell>
          <cell r="D1889" t="str">
            <v>OA</v>
          </cell>
          <cell r="E1889">
            <v>5</v>
          </cell>
        </row>
        <row r="1890">
          <cell r="C1890" t="str">
            <v>50051</v>
          </cell>
          <cell r="D1890" t="str">
            <v>PP</v>
          </cell>
          <cell r="E1890">
            <v>3</v>
          </cell>
        </row>
        <row r="1891">
          <cell r="C1891" t="str">
            <v>50051</v>
          </cell>
          <cell r="D1891" t="str">
            <v>RP</v>
          </cell>
          <cell r="E1891">
            <v>5</v>
          </cell>
        </row>
        <row r="1892">
          <cell r="C1892" t="str">
            <v>50051</v>
          </cell>
          <cell r="D1892" t="str">
            <v>UZI</v>
          </cell>
          <cell r="E1892">
            <v>1</v>
          </cell>
        </row>
        <row r="1893">
          <cell r="C1893" t="str">
            <v>50051</v>
          </cell>
          <cell r="D1893" t="str">
            <v>VAC</v>
          </cell>
          <cell r="E1893">
            <v>2</v>
          </cell>
        </row>
        <row r="1894">
          <cell r="C1894" t="str">
            <v>50005</v>
          </cell>
          <cell r="D1894" t="str">
            <v>CD2</v>
          </cell>
          <cell r="E1894">
            <v>12</v>
          </cell>
        </row>
        <row r="1895">
          <cell r="C1895" t="str">
            <v>50005</v>
          </cell>
          <cell r="D1895" t="str">
            <v>D2</v>
          </cell>
          <cell r="E1895">
            <v>51</v>
          </cell>
        </row>
        <row r="1896">
          <cell r="C1896" t="str">
            <v>50005</v>
          </cell>
          <cell r="D1896" t="str">
            <v>DP</v>
          </cell>
          <cell r="E1896">
            <v>115</v>
          </cell>
        </row>
        <row r="1897">
          <cell r="C1897" t="str">
            <v>50005</v>
          </cell>
          <cell r="D1897" t="str">
            <v>DPU</v>
          </cell>
          <cell r="E1897">
            <v>19</v>
          </cell>
        </row>
        <row r="1898">
          <cell r="C1898" t="str">
            <v>50005</v>
          </cell>
          <cell r="D1898" t="str">
            <v>END</v>
          </cell>
          <cell r="E1898">
            <v>47</v>
          </cell>
        </row>
        <row r="1899">
          <cell r="C1899" t="str">
            <v>50005</v>
          </cell>
          <cell r="D1899" t="str">
            <v>K1</v>
          </cell>
          <cell r="E1899">
            <v>110</v>
          </cell>
        </row>
        <row r="1900">
          <cell r="C1900" t="str">
            <v>50005</v>
          </cell>
          <cell r="D1900" t="str">
            <v>KT</v>
          </cell>
          <cell r="E1900">
            <v>49</v>
          </cell>
        </row>
        <row r="1901">
          <cell r="C1901" t="str">
            <v>50005</v>
          </cell>
          <cell r="D1901" t="str">
            <v>KT1</v>
          </cell>
          <cell r="E1901">
            <v>49</v>
          </cell>
        </row>
        <row r="1902">
          <cell r="C1902" t="str">
            <v>50005</v>
          </cell>
          <cell r="D1902" t="str">
            <v>NP</v>
          </cell>
          <cell r="E1902">
            <v>2927</v>
          </cell>
        </row>
        <row r="1903">
          <cell r="C1903" t="str">
            <v>50005</v>
          </cell>
          <cell r="D1903" t="str">
            <v>OA</v>
          </cell>
          <cell r="E1903">
            <v>1283</v>
          </cell>
        </row>
        <row r="1904">
          <cell r="C1904" t="str">
            <v>50005</v>
          </cell>
          <cell r="D1904" t="str">
            <v>PP</v>
          </cell>
          <cell r="E1904">
            <v>1895</v>
          </cell>
        </row>
        <row r="1905">
          <cell r="C1905" t="str">
            <v>50005</v>
          </cell>
          <cell r="D1905" t="str">
            <v>RP</v>
          </cell>
          <cell r="E1905">
            <v>3208</v>
          </cell>
        </row>
        <row r="1906">
          <cell r="C1906" t="str">
            <v>50005</v>
          </cell>
          <cell r="D1906" t="str">
            <v>UE</v>
          </cell>
          <cell r="E1906">
            <v>2965</v>
          </cell>
        </row>
        <row r="1907">
          <cell r="C1907" t="str">
            <v>50005</v>
          </cell>
          <cell r="D1907" t="str">
            <v>UZI</v>
          </cell>
          <cell r="E1907">
            <v>31</v>
          </cell>
        </row>
        <row r="1908">
          <cell r="C1908" t="str">
            <v>50005</v>
          </cell>
          <cell r="D1908" t="str">
            <v>VAC</v>
          </cell>
          <cell r="E1908">
            <v>797</v>
          </cell>
        </row>
        <row r="1909">
          <cell r="C1909" t="str">
            <v>50006</v>
          </cell>
          <cell r="D1909" t="str">
            <v>CD2</v>
          </cell>
          <cell r="E1909">
            <v>30</v>
          </cell>
        </row>
        <row r="1910">
          <cell r="C1910" t="str">
            <v>50006</v>
          </cell>
          <cell r="D1910" t="str">
            <v>D2</v>
          </cell>
          <cell r="E1910">
            <v>142</v>
          </cell>
        </row>
        <row r="1911">
          <cell r="C1911" t="str">
            <v>50006</v>
          </cell>
          <cell r="D1911" t="str">
            <v>DP</v>
          </cell>
          <cell r="E1911">
            <v>528</v>
          </cell>
        </row>
        <row r="1912">
          <cell r="C1912" t="str">
            <v>50006</v>
          </cell>
          <cell r="D1912" t="str">
            <v>DPU</v>
          </cell>
          <cell r="E1912">
            <v>30</v>
          </cell>
        </row>
        <row r="1913">
          <cell r="C1913" t="str">
            <v>50006</v>
          </cell>
          <cell r="D1913" t="str">
            <v>END</v>
          </cell>
          <cell r="E1913">
            <v>108</v>
          </cell>
        </row>
        <row r="1914">
          <cell r="C1914" t="str">
            <v>50006</v>
          </cell>
          <cell r="D1914" t="str">
            <v>K1</v>
          </cell>
          <cell r="E1914">
            <v>251</v>
          </cell>
        </row>
        <row r="1915">
          <cell r="C1915" t="str">
            <v>50006</v>
          </cell>
          <cell r="D1915" t="str">
            <v>KT</v>
          </cell>
          <cell r="E1915">
            <v>166</v>
          </cell>
        </row>
        <row r="1916">
          <cell r="C1916" t="str">
            <v>50006</v>
          </cell>
          <cell r="D1916" t="str">
            <v>KT1</v>
          </cell>
          <cell r="E1916">
            <v>166</v>
          </cell>
        </row>
        <row r="1917">
          <cell r="C1917" t="str">
            <v>50006</v>
          </cell>
          <cell r="D1917" t="str">
            <v>NP</v>
          </cell>
          <cell r="E1917">
            <v>11440</v>
          </cell>
        </row>
        <row r="1918">
          <cell r="C1918" t="str">
            <v>50006</v>
          </cell>
          <cell r="D1918" t="str">
            <v>OA</v>
          </cell>
          <cell r="E1918">
            <v>5133</v>
          </cell>
        </row>
        <row r="1919">
          <cell r="C1919" t="str">
            <v>50006</v>
          </cell>
          <cell r="D1919" t="str">
            <v>PP</v>
          </cell>
          <cell r="E1919">
            <v>7044</v>
          </cell>
        </row>
        <row r="1920">
          <cell r="C1920" t="str">
            <v>50006</v>
          </cell>
          <cell r="D1920" t="str">
            <v>RP</v>
          </cell>
          <cell r="E1920">
            <v>10718</v>
          </cell>
        </row>
        <row r="1921">
          <cell r="C1921" t="str">
            <v>50006</v>
          </cell>
          <cell r="D1921" t="str">
            <v>UE</v>
          </cell>
          <cell r="E1921">
            <v>9248</v>
          </cell>
        </row>
        <row r="1922">
          <cell r="C1922" t="str">
            <v>50006</v>
          </cell>
          <cell r="D1922" t="str">
            <v>UZI</v>
          </cell>
          <cell r="E1922">
            <v>131</v>
          </cell>
        </row>
        <row r="1923">
          <cell r="C1923" t="str">
            <v>50006</v>
          </cell>
          <cell r="D1923" t="str">
            <v>VAC</v>
          </cell>
          <cell r="E1923">
            <v>1985</v>
          </cell>
        </row>
        <row r="1924">
          <cell r="C1924" t="str">
            <v>50012</v>
          </cell>
          <cell r="D1924" t="str">
            <v>NP</v>
          </cell>
          <cell r="E1924">
            <v>11</v>
          </cell>
        </row>
        <row r="1925">
          <cell r="C1925" t="str">
            <v>50012</v>
          </cell>
          <cell r="D1925" t="str">
            <v>OA</v>
          </cell>
          <cell r="E1925">
            <v>2</v>
          </cell>
        </row>
        <row r="1926">
          <cell r="C1926" t="str">
            <v>50012</v>
          </cell>
          <cell r="D1926" t="str">
            <v>PP</v>
          </cell>
          <cell r="E1926">
            <v>7</v>
          </cell>
        </row>
        <row r="1927">
          <cell r="C1927" t="str">
            <v>50012</v>
          </cell>
          <cell r="D1927" t="str">
            <v>RP</v>
          </cell>
          <cell r="E1927">
            <v>9</v>
          </cell>
        </row>
        <row r="1928">
          <cell r="C1928" t="str">
            <v>50012</v>
          </cell>
          <cell r="D1928" t="str">
            <v>UE</v>
          </cell>
          <cell r="E1928">
            <v>1</v>
          </cell>
        </row>
        <row r="1929">
          <cell r="C1929" t="str">
            <v>50012</v>
          </cell>
          <cell r="D1929" t="str">
            <v>VAC</v>
          </cell>
          <cell r="E1929">
            <v>2</v>
          </cell>
        </row>
        <row r="1930">
          <cell r="C1930" t="str">
            <v>50046</v>
          </cell>
          <cell r="D1930" t="str">
            <v>CD2</v>
          </cell>
          <cell r="E1930">
            <v>10</v>
          </cell>
        </row>
        <row r="1931">
          <cell r="C1931" t="str">
            <v>50046</v>
          </cell>
          <cell r="D1931" t="str">
            <v>D2</v>
          </cell>
          <cell r="E1931">
            <v>7</v>
          </cell>
        </row>
        <row r="1932">
          <cell r="C1932" t="str">
            <v>50046</v>
          </cell>
          <cell r="D1932" t="str">
            <v>DP</v>
          </cell>
          <cell r="E1932">
            <v>12</v>
          </cell>
        </row>
        <row r="1933">
          <cell r="C1933" t="str">
            <v>50046</v>
          </cell>
          <cell r="D1933" t="str">
            <v>END</v>
          </cell>
          <cell r="E1933">
            <v>5</v>
          </cell>
        </row>
        <row r="1934">
          <cell r="C1934" t="str">
            <v>50046</v>
          </cell>
          <cell r="D1934" t="str">
            <v>K1</v>
          </cell>
          <cell r="E1934">
            <v>32</v>
          </cell>
        </row>
        <row r="1935">
          <cell r="C1935" t="str">
            <v>50046</v>
          </cell>
          <cell r="D1935" t="str">
            <v>KT</v>
          </cell>
          <cell r="E1935">
            <v>5</v>
          </cell>
        </row>
        <row r="1936">
          <cell r="C1936" t="str">
            <v>50046</v>
          </cell>
          <cell r="D1936" t="str">
            <v>KT1</v>
          </cell>
          <cell r="E1936">
            <v>5</v>
          </cell>
        </row>
        <row r="1937">
          <cell r="C1937" t="str">
            <v>50046</v>
          </cell>
          <cell r="D1937" t="str">
            <v>NP</v>
          </cell>
          <cell r="E1937">
            <v>433</v>
          </cell>
        </row>
        <row r="1938">
          <cell r="C1938" t="str">
            <v>50046</v>
          </cell>
          <cell r="D1938" t="str">
            <v>OA</v>
          </cell>
          <cell r="E1938">
            <v>168</v>
          </cell>
        </row>
        <row r="1939">
          <cell r="C1939" t="str">
            <v>50046</v>
          </cell>
          <cell r="D1939" t="str">
            <v>PP</v>
          </cell>
          <cell r="E1939">
            <v>245</v>
          </cell>
        </row>
        <row r="1940">
          <cell r="C1940" t="str">
            <v>50046</v>
          </cell>
          <cell r="D1940" t="str">
            <v>RP</v>
          </cell>
          <cell r="E1940">
            <v>395</v>
          </cell>
        </row>
        <row r="1941">
          <cell r="C1941" t="str">
            <v>50046</v>
          </cell>
          <cell r="D1941" t="str">
            <v>UE</v>
          </cell>
          <cell r="E1941">
            <v>334</v>
          </cell>
        </row>
        <row r="1942">
          <cell r="C1942" t="str">
            <v>50046</v>
          </cell>
          <cell r="D1942" t="str">
            <v>UZI</v>
          </cell>
          <cell r="E1942">
            <v>4</v>
          </cell>
        </row>
        <row r="1943">
          <cell r="C1943" t="str">
            <v>50046</v>
          </cell>
          <cell r="D1943" t="str">
            <v>VAC</v>
          </cell>
          <cell r="E1943">
            <v>114</v>
          </cell>
        </row>
        <row r="1944">
          <cell r="C1944" t="str">
            <v>50051</v>
          </cell>
          <cell r="D1944" t="str">
            <v>D2</v>
          </cell>
          <cell r="E1944">
            <v>1</v>
          </cell>
        </row>
        <row r="1945">
          <cell r="C1945" t="str">
            <v>50051</v>
          </cell>
          <cell r="D1945" t="str">
            <v>DP</v>
          </cell>
          <cell r="E1945">
            <v>4</v>
          </cell>
        </row>
        <row r="1946">
          <cell r="C1946" t="str">
            <v>50051</v>
          </cell>
          <cell r="D1946" t="str">
            <v>K1</v>
          </cell>
          <cell r="E1946">
            <v>1</v>
          </cell>
        </row>
        <row r="1947">
          <cell r="C1947" t="str">
            <v>50051</v>
          </cell>
          <cell r="D1947" t="str">
            <v>KT</v>
          </cell>
          <cell r="E1947">
            <v>1</v>
          </cell>
        </row>
        <row r="1948">
          <cell r="C1948" t="str">
            <v>50051</v>
          </cell>
          <cell r="D1948" t="str">
            <v>KT1</v>
          </cell>
          <cell r="E1948">
            <v>1</v>
          </cell>
        </row>
        <row r="1949">
          <cell r="C1949" t="str">
            <v>50051</v>
          </cell>
          <cell r="D1949" t="str">
            <v>NP</v>
          </cell>
          <cell r="E1949">
            <v>110</v>
          </cell>
        </row>
        <row r="1950">
          <cell r="C1950" t="str">
            <v>50051</v>
          </cell>
          <cell r="D1950" t="str">
            <v>OA</v>
          </cell>
          <cell r="E1950">
            <v>46</v>
          </cell>
        </row>
        <row r="1951">
          <cell r="C1951" t="str">
            <v>50051</v>
          </cell>
          <cell r="D1951" t="str">
            <v>PP</v>
          </cell>
          <cell r="E1951">
            <v>48</v>
          </cell>
        </row>
        <row r="1952">
          <cell r="C1952" t="str">
            <v>50051</v>
          </cell>
          <cell r="D1952" t="str">
            <v>RP</v>
          </cell>
          <cell r="E1952">
            <v>111</v>
          </cell>
        </row>
        <row r="1953">
          <cell r="C1953" t="str">
            <v>50051</v>
          </cell>
          <cell r="D1953" t="str">
            <v>UE</v>
          </cell>
          <cell r="E1953">
            <v>54</v>
          </cell>
        </row>
        <row r="1954">
          <cell r="C1954" t="str">
            <v>50051</v>
          </cell>
          <cell r="D1954" t="str">
            <v>VAC</v>
          </cell>
          <cell r="E1954">
            <v>7</v>
          </cell>
        </row>
        <row r="1955">
          <cell r="C1955" t="str">
            <v>50005</v>
          </cell>
          <cell r="D1955" t="str">
            <v>MT</v>
          </cell>
          <cell r="E1955">
            <v>43</v>
          </cell>
        </row>
        <row r="1956">
          <cell r="C1956" t="str">
            <v>50005</v>
          </cell>
          <cell r="D1956" t="str">
            <v>MT1</v>
          </cell>
          <cell r="E1956">
            <v>46</v>
          </cell>
        </row>
        <row r="1957">
          <cell r="C1957" t="str">
            <v>50006</v>
          </cell>
          <cell r="D1957" t="str">
            <v>MT</v>
          </cell>
          <cell r="E1957">
            <v>124</v>
          </cell>
        </row>
        <row r="1958">
          <cell r="C1958" t="str">
            <v>50006</v>
          </cell>
          <cell r="D1958" t="str">
            <v>MT1</v>
          </cell>
          <cell r="E1958">
            <v>133</v>
          </cell>
        </row>
        <row r="1959">
          <cell r="C1959" t="str">
            <v>50046</v>
          </cell>
          <cell r="D1959" t="str">
            <v>MT</v>
          </cell>
          <cell r="E1959">
            <v>2</v>
          </cell>
        </row>
        <row r="1960">
          <cell r="C1960" t="str">
            <v>50046</v>
          </cell>
          <cell r="D1960" t="str">
            <v>MT1</v>
          </cell>
          <cell r="E1960">
            <v>2</v>
          </cell>
        </row>
        <row r="1961">
          <cell r="C1961" t="str">
            <v>50005</v>
          </cell>
          <cell r="D1961" t="str">
            <v>CK1</v>
          </cell>
          <cell r="E1961">
            <v>23</v>
          </cell>
        </row>
        <row r="1962">
          <cell r="C1962" t="str">
            <v>50005</v>
          </cell>
          <cell r="D1962" t="str">
            <v>D2</v>
          </cell>
          <cell r="E1962">
            <v>41</v>
          </cell>
        </row>
        <row r="1963">
          <cell r="C1963" t="str">
            <v>50005</v>
          </cell>
          <cell r="D1963" t="str">
            <v>DP</v>
          </cell>
          <cell r="E1963">
            <v>432</v>
          </cell>
        </row>
        <row r="1964">
          <cell r="C1964" t="str">
            <v>50005</v>
          </cell>
          <cell r="D1964" t="str">
            <v>DPU</v>
          </cell>
          <cell r="E1964">
            <v>22</v>
          </cell>
        </row>
        <row r="1965">
          <cell r="C1965" t="str">
            <v>50005</v>
          </cell>
          <cell r="D1965" t="str">
            <v>END</v>
          </cell>
          <cell r="E1965">
            <v>35</v>
          </cell>
        </row>
        <row r="1966">
          <cell r="C1966" t="str">
            <v>50005</v>
          </cell>
          <cell r="D1966" t="str">
            <v>GIS</v>
          </cell>
          <cell r="E1966">
            <v>11</v>
          </cell>
        </row>
        <row r="1967">
          <cell r="C1967" t="str">
            <v>50005</v>
          </cell>
          <cell r="D1967" t="str">
            <v>K1</v>
          </cell>
          <cell r="E1967">
            <v>155</v>
          </cell>
        </row>
        <row r="1968">
          <cell r="C1968" t="str">
            <v>50005</v>
          </cell>
          <cell r="D1968" t="str">
            <v>KT</v>
          </cell>
          <cell r="E1968">
            <v>205</v>
          </cell>
        </row>
        <row r="1969">
          <cell r="C1969" t="str">
            <v>50005</v>
          </cell>
          <cell r="D1969" t="str">
            <v>KT1</v>
          </cell>
          <cell r="E1969">
            <v>192</v>
          </cell>
        </row>
        <row r="1970">
          <cell r="C1970" t="str">
            <v>50005</v>
          </cell>
          <cell r="D1970" t="str">
            <v>NP</v>
          </cell>
          <cell r="E1970">
            <v>1004</v>
          </cell>
        </row>
        <row r="1971">
          <cell r="C1971" t="str">
            <v>50005</v>
          </cell>
          <cell r="D1971" t="str">
            <v>OA</v>
          </cell>
          <cell r="E1971">
            <v>729</v>
          </cell>
        </row>
        <row r="1972">
          <cell r="C1972" t="str">
            <v>50005</v>
          </cell>
          <cell r="D1972" t="str">
            <v>PP</v>
          </cell>
          <cell r="E1972">
            <v>724</v>
          </cell>
        </row>
        <row r="1973">
          <cell r="C1973" t="str">
            <v>50005</v>
          </cell>
          <cell r="D1973" t="str">
            <v>RP</v>
          </cell>
          <cell r="E1973">
            <v>1834</v>
          </cell>
        </row>
        <row r="1974">
          <cell r="C1974" t="str">
            <v>50005</v>
          </cell>
          <cell r="D1974" t="str">
            <v>UE</v>
          </cell>
          <cell r="E1974">
            <v>3149</v>
          </cell>
        </row>
        <row r="1975">
          <cell r="C1975" t="str">
            <v>50005</v>
          </cell>
          <cell r="D1975" t="str">
            <v>UZI</v>
          </cell>
          <cell r="E1975">
            <v>56</v>
          </cell>
        </row>
        <row r="1976">
          <cell r="C1976" t="str">
            <v>50005</v>
          </cell>
          <cell r="D1976" t="str">
            <v>VAC</v>
          </cell>
          <cell r="E1976">
            <v>368</v>
          </cell>
        </row>
        <row r="1977">
          <cell r="C1977" t="str">
            <v>50006</v>
          </cell>
          <cell r="D1977" t="str">
            <v>DP</v>
          </cell>
          <cell r="E1977">
            <v>1</v>
          </cell>
        </row>
        <row r="1978">
          <cell r="C1978" t="str">
            <v>50006</v>
          </cell>
          <cell r="D1978" t="str">
            <v>END</v>
          </cell>
          <cell r="E1978">
            <v>1</v>
          </cell>
        </row>
        <row r="1979">
          <cell r="C1979" t="str">
            <v>50006</v>
          </cell>
          <cell r="D1979" t="str">
            <v>K1</v>
          </cell>
          <cell r="E1979">
            <v>11</v>
          </cell>
        </row>
        <row r="1980">
          <cell r="C1980" t="str">
            <v>50006</v>
          </cell>
          <cell r="D1980" t="str">
            <v>KT</v>
          </cell>
          <cell r="E1980">
            <v>7</v>
          </cell>
        </row>
        <row r="1981">
          <cell r="C1981" t="str">
            <v>50006</v>
          </cell>
          <cell r="D1981" t="str">
            <v>KT1</v>
          </cell>
          <cell r="E1981">
            <v>7</v>
          </cell>
        </row>
        <row r="1982">
          <cell r="C1982" t="str">
            <v>50006</v>
          </cell>
          <cell r="D1982" t="str">
            <v>NP</v>
          </cell>
          <cell r="E1982">
            <v>18</v>
          </cell>
        </row>
        <row r="1983">
          <cell r="C1983" t="str">
            <v>50006</v>
          </cell>
          <cell r="D1983" t="str">
            <v>OA</v>
          </cell>
          <cell r="E1983">
            <v>12</v>
          </cell>
        </row>
        <row r="1984">
          <cell r="C1984" t="str">
            <v>50006</v>
          </cell>
          <cell r="D1984" t="str">
            <v>PP</v>
          </cell>
          <cell r="E1984">
            <v>30</v>
          </cell>
        </row>
        <row r="1985">
          <cell r="C1985" t="str">
            <v>50006</v>
          </cell>
          <cell r="D1985" t="str">
            <v>RP</v>
          </cell>
          <cell r="E1985">
            <v>49</v>
          </cell>
        </row>
        <row r="1986">
          <cell r="C1986" t="str">
            <v>50006</v>
          </cell>
          <cell r="D1986" t="str">
            <v>UE</v>
          </cell>
          <cell r="E1986">
            <v>108</v>
          </cell>
        </row>
        <row r="1987">
          <cell r="C1987" t="str">
            <v>50006</v>
          </cell>
          <cell r="D1987" t="str">
            <v>UZI</v>
          </cell>
          <cell r="E1987">
            <v>1</v>
          </cell>
        </row>
        <row r="1988">
          <cell r="C1988" t="str">
            <v>50006</v>
          </cell>
          <cell r="D1988" t="str">
            <v>VAC</v>
          </cell>
          <cell r="E1988">
            <v>16</v>
          </cell>
        </row>
        <row r="1989">
          <cell r="C1989" t="str">
            <v>50012</v>
          </cell>
          <cell r="D1989" t="str">
            <v>END</v>
          </cell>
          <cell r="E1989">
            <v>1</v>
          </cell>
        </row>
        <row r="1990">
          <cell r="C1990" t="str">
            <v>50012</v>
          </cell>
          <cell r="D1990" t="str">
            <v>KT</v>
          </cell>
          <cell r="E1990">
            <v>1</v>
          </cell>
        </row>
        <row r="1991">
          <cell r="C1991" t="str">
            <v>50012</v>
          </cell>
          <cell r="D1991" t="str">
            <v>KT1</v>
          </cell>
          <cell r="E1991">
            <v>1</v>
          </cell>
        </row>
        <row r="1992">
          <cell r="C1992" t="str">
            <v>50012</v>
          </cell>
          <cell r="D1992" t="str">
            <v>NP</v>
          </cell>
          <cell r="E1992">
            <v>1</v>
          </cell>
        </row>
        <row r="1993">
          <cell r="C1993" t="str">
            <v>50012</v>
          </cell>
          <cell r="D1993" t="str">
            <v>RP</v>
          </cell>
          <cell r="E1993">
            <v>5</v>
          </cell>
        </row>
        <row r="1994">
          <cell r="C1994" t="str">
            <v>50012</v>
          </cell>
          <cell r="D1994" t="str">
            <v>UE</v>
          </cell>
          <cell r="E1994">
            <v>3</v>
          </cell>
        </row>
        <row r="1995">
          <cell r="C1995" t="str">
            <v>50012</v>
          </cell>
          <cell r="D1995" t="str">
            <v>UZI</v>
          </cell>
          <cell r="E1995">
            <v>1</v>
          </cell>
        </row>
        <row r="1996">
          <cell r="C1996" t="str">
            <v>50046</v>
          </cell>
          <cell r="D1996" t="str">
            <v>CK1</v>
          </cell>
          <cell r="E1996">
            <v>71</v>
          </cell>
        </row>
        <row r="1997">
          <cell r="C1997" t="str">
            <v>50046</v>
          </cell>
          <cell r="D1997" t="str">
            <v>D2</v>
          </cell>
          <cell r="E1997">
            <v>175</v>
          </cell>
        </row>
        <row r="1998">
          <cell r="C1998" t="str">
            <v>50046</v>
          </cell>
          <cell r="D1998" t="str">
            <v>DP</v>
          </cell>
          <cell r="E1998">
            <v>1709</v>
          </cell>
        </row>
        <row r="1999">
          <cell r="C1999" t="str">
            <v>50046</v>
          </cell>
          <cell r="D1999" t="str">
            <v>DPU</v>
          </cell>
          <cell r="E1999">
            <v>74</v>
          </cell>
        </row>
        <row r="2000">
          <cell r="C2000" t="str">
            <v>50046</v>
          </cell>
          <cell r="D2000" t="str">
            <v>END</v>
          </cell>
          <cell r="E2000">
            <v>125</v>
          </cell>
        </row>
        <row r="2001">
          <cell r="C2001" t="str">
            <v>50046</v>
          </cell>
          <cell r="D2001" t="str">
            <v>GIS</v>
          </cell>
          <cell r="E2001">
            <v>31</v>
          </cell>
        </row>
        <row r="2002">
          <cell r="C2002" t="str">
            <v>50046</v>
          </cell>
          <cell r="D2002" t="str">
            <v>K1</v>
          </cell>
          <cell r="E2002">
            <v>529</v>
          </cell>
        </row>
        <row r="2003">
          <cell r="C2003" t="str">
            <v>50046</v>
          </cell>
          <cell r="D2003" t="str">
            <v>KT</v>
          </cell>
          <cell r="E2003">
            <v>636</v>
          </cell>
        </row>
        <row r="2004">
          <cell r="C2004" t="str">
            <v>50046</v>
          </cell>
          <cell r="D2004" t="str">
            <v>KT1</v>
          </cell>
          <cell r="E2004">
            <v>592</v>
          </cell>
        </row>
        <row r="2005">
          <cell r="C2005" t="str">
            <v>50046</v>
          </cell>
          <cell r="D2005" t="str">
            <v>NP</v>
          </cell>
          <cell r="E2005">
            <v>3752</v>
          </cell>
        </row>
        <row r="2006">
          <cell r="C2006" t="str">
            <v>50046</v>
          </cell>
          <cell r="D2006" t="str">
            <v>OA</v>
          </cell>
          <cell r="E2006">
            <v>2869</v>
          </cell>
        </row>
        <row r="2007">
          <cell r="C2007" t="str">
            <v>50046</v>
          </cell>
          <cell r="D2007" t="str">
            <v>PP</v>
          </cell>
          <cell r="E2007">
            <v>3332</v>
          </cell>
        </row>
        <row r="2008">
          <cell r="C2008" t="str">
            <v>50046</v>
          </cell>
          <cell r="D2008" t="str">
            <v>RP</v>
          </cell>
          <cell r="E2008">
            <v>8088</v>
          </cell>
        </row>
        <row r="2009">
          <cell r="C2009" t="str">
            <v>50046</v>
          </cell>
          <cell r="D2009" t="str">
            <v>UE</v>
          </cell>
          <cell r="E2009">
            <v>13839</v>
          </cell>
        </row>
        <row r="2010">
          <cell r="C2010" t="str">
            <v>50046</v>
          </cell>
          <cell r="D2010" t="str">
            <v>UZI</v>
          </cell>
          <cell r="E2010">
            <v>280</v>
          </cell>
        </row>
        <row r="2011">
          <cell r="C2011" t="str">
            <v>50046</v>
          </cell>
          <cell r="D2011" t="str">
            <v>VAC</v>
          </cell>
          <cell r="E2011">
            <v>1203</v>
          </cell>
        </row>
        <row r="2012">
          <cell r="C2012" t="str">
            <v>50051</v>
          </cell>
          <cell r="D2012" t="str">
            <v>K1</v>
          </cell>
          <cell r="E2012">
            <v>1</v>
          </cell>
        </row>
        <row r="2013">
          <cell r="C2013" t="str">
            <v>50005</v>
          </cell>
          <cell r="D2013" t="str">
            <v>K1</v>
          </cell>
          <cell r="E2013">
            <v>15</v>
          </cell>
        </row>
        <row r="2014">
          <cell r="C2014" t="str">
            <v>50005</v>
          </cell>
          <cell r="D2014" t="str">
            <v>KT</v>
          </cell>
          <cell r="E2014">
            <v>15</v>
          </cell>
        </row>
        <row r="2015">
          <cell r="C2015" t="str">
            <v>50005</v>
          </cell>
          <cell r="D2015" t="str">
            <v>KT1</v>
          </cell>
          <cell r="E2015">
            <v>15</v>
          </cell>
        </row>
        <row r="2016">
          <cell r="C2016" t="str">
            <v>50005</v>
          </cell>
          <cell r="D2016" t="str">
            <v>NP</v>
          </cell>
          <cell r="E2016">
            <v>45</v>
          </cell>
        </row>
        <row r="2017">
          <cell r="C2017" t="str">
            <v>50005</v>
          </cell>
          <cell r="D2017" t="str">
            <v>OA</v>
          </cell>
          <cell r="E2017">
            <v>12</v>
          </cell>
        </row>
        <row r="2018">
          <cell r="C2018" t="str">
            <v>50005</v>
          </cell>
          <cell r="D2018" t="str">
            <v>PP</v>
          </cell>
          <cell r="E2018">
            <v>46</v>
          </cell>
        </row>
        <row r="2019">
          <cell r="C2019" t="str">
            <v>50005</v>
          </cell>
          <cell r="D2019" t="str">
            <v>RP</v>
          </cell>
          <cell r="E2019">
            <v>39</v>
          </cell>
        </row>
        <row r="2020">
          <cell r="C2020" t="str">
            <v>50005</v>
          </cell>
          <cell r="D2020" t="str">
            <v>UZI</v>
          </cell>
          <cell r="E2020">
            <v>6</v>
          </cell>
        </row>
        <row r="2021">
          <cell r="C2021" t="str">
            <v>50005</v>
          </cell>
          <cell r="D2021" t="str">
            <v>VAC</v>
          </cell>
          <cell r="E2021">
            <v>35</v>
          </cell>
        </row>
        <row r="2022">
          <cell r="C2022" t="str">
            <v>50006</v>
          </cell>
          <cell r="D2022" t="str">
            <v>D2</v>
          </cell>
          <cell r="E2022">
            <v>25</v>
          </cell>
        </row>
        <row r="2023">
          <cell r="C2023" t="str">
            <v>50006</v>
          </cell>
          <cell r="D2023" t="str">
            <v>DP</v>
          </cell>
          <cell r="E2023">
            <v>25</v>
          </cell>
        </row>
        <row r="2024">
          <cell r="C2024" t="str">
            <v>50006</v>
          </cell>
          <cell r="D2024" t="str">
            <v>DPU</v>
          </cell>
          <cell r="E2024">
            <v>20</v>
          </cell>
        </row>
        <row r="2025">
          <cell r="C2025" t="str">
            <v>50006</v>
          </cell>
          <cell r="D2025" t="str">
            <v>END</v>
          </cell>
          <cell r="E2025">
            <v>19</v>
          </cell>
        </row>
        <row r="2026">
          <cell r="C2026" t="str">
            <v>50006</v>
          </cell>
          <cell r="D2026" t="str">
            <v>GIS</v>
          </cell>
          <cell r="E2026">
            <v>1</v>
          </cell>
        </row>
        <row r="2027">
          <cell r="C2027" t="str">
            <v>50006</v>
          </cell>
          <cell r="D2027" t="str">
            <v>K1</v>
          </cell>
          <cell r="E2027">
            <v>274</v>
          </cell>
        </row>
        <row r="2028">
          <cell r="C2028" t="str">
            <v>50006</v>
          </cell>
          <cell r="D2028" t="str">
            <v>KT</v>
          </cell>
          <cell r="E2028">
            <v>446</v>
          </cell>
        </row>
        <row r="2029">
          <cell r="C2029" t="str">
            <v>50006</v>
          </cell>
          <cell r="D2029" t="str">
            <v>KT1</v>
          </cell>
          <cell r="E2029">
            <v>446</v>
          </cell>
        </row>
        <row r="2030">
          <cell r="C2030" t="str">
            <v>50006</v>
          </cell>
          <cell r="D2030" t="str">
            <v>NP</v>
          </cell>
          <cell r="E2030">
            <v>3699</v>
          </cell>
        </row>
        <row r="2031">
          <cell r="C2031" t="str">
            <v>50006</v>
          </cell>
          <cell r="D2031" t="str">
            <v>OA</v>
          </cell>
          <cell r="E2031">
            <v>1652</v>
          </cell>
        </row>
        <row r="2032">
          <cell r="C2032" t="str">
            <v>50006</v>
          </cell>
          <cell r="D2032" t="str">
            <v>PP</v>
          </cell>
          <cell r="E2032">
            <v>2985</v>
          </cell>
        </row>
        <row r="2033">
          <cell r="C2033" t="str">
            <v>50006</v>
          </cell>
          <cell r="D2033" t="str">
            <v>RP</v>
          </cell>
          <cell r="E2033">
            <v>5068</v>
          </cell>
        </row>
        <row r="2034">
          <cell r="C2034" t="str">
            <v>50006</v>
          </cell>
          <cell r="D2034" t="str">
            <v>UZI</v>
          </cell>
          <cell r="E2034">
            <v>160</v>
          </cell>
        </row>
        <row r="2035">
          <cell r="C2035" t="str">
            <v>50006</v>
          </cell>
          <cell r="D2035" t="str">
            <v>VAC</v>
          </cell>
          <cell r="E2035">
            <v>1336</v>
          </cell>
        </row>
        <row r="2036">
          <cell r="C2036" t="str">
            <v>50012</v>
          </cell>
          <cell r="D2036" t="str">
            <v>RP</v>
          </cell>
          <cell r="E2036">
            <v>4</v>
          </cell>
        </row>
        <row r="2037">
          <cell r="C2037" t="str">
            <v>50046</v>
          </cell>
          <cell r="D2037" t="str">
            <v>DP</v>
          </cell>
          <cell r="E2037">
            <v>1</v>
          </cell>
        </row>
        <row r="2038">
          <cell r="C2038" t="str">
            <v>50046</v>
          </cell>
          <cell r="D2038" t="str">
            <v>K1</v>
          </cell>
          <cell r="E2038">
            <v>20</v>
          </cell>
        </row>
        <row r="2039">
          <cell r="C2039" t="str">
            <v>50046</v>
          </cell>
          <cell r="D2039" t="str">
            <v>KT</v>
          </cell>
          <cell r="E2039">
            <v>22</v>
          </cell>
        </row>
        <row r="2040">
          <cell r="C2040" t="str">
            <v>50046</v>
          </cell>
          <cell r="D2040" t="str">
            <v>KT1</v>
          </cell>
          <cell r="E2040">
            <v>22</v>
          </cell>
        </row>
        <row r="2041">
          <cell r="C2041" t="str">
            <v>50046</v>
          </cell>
          <cell r="D2041" t="str">
            <v>NP</v>
          </cell>
          <cell r="E2041">
            <v>71</v>
          </cell>
        </row>
        <row r="2042">
          <cell r="C2042" t="str">
            <v>50046</v>
          </cell>
          <cell r="D2042" t="str">
            <v>OA</v>
          </cell>
          <cell r="E2042">
            <v>27</v>
          </cell>
        </row>
        <row r="2043">
          <cell r="C2043" t="str">
            <v>50046</v>
          </cell>
          <cell r="D2043" t="str">
            <v>PP</v>
          </cell>
          <cell r="E2043">
            <v>69</v>
          </cell>
        </row>
        <row r="2044">
          <cell r="C2044" t="str">
            <v>50046</v>
          </cell>
          <cell r="D2044" t="str">
            <v>RP</v>
          </cell>
          <cell r="E2044">
            <v>65</v>
          </cell>
        </row>
        <row r="2045">
          <cell r="C2045" t="str">
            <v>50046</v>
          </cell>
          <cell r="D2045" t="str">
            <v>UZI</v>
          </cell>
          <cell r="E2045">
            <v>1</v>
          </cell>
        </row>
        <row r="2046">
          <cell r="C2046" t="str">
            <v>50046</v>
          </cell>
          <cell r="D2046" t="str">
            <v>VAC</v>
          </cell>
          <cell r="E2046">
            <v>29</v>
          </cell>
        </row>
        <row r="2047">
          <cell r="C2047" t="str">
            <v>50051</v>
          </cell>
          <cell r="D2047" t="str">
            <v>NP</v>
          </cell>
          <cell r="E2047">
            <v>2</v>
          </cell>
        </row>
        <row r="2048">
          <cell r="C2048" t="str">
            <v>50051</v>
          </cell>
          <cell r="D2048" t="str">
            <v>PP</v>
          </cell>
          <cell r="E2048">
            <v>4</v>
          </cell>
        </row>
        <row r="2049">
          <cell r="C2049" t="str">
            <v>50051</v>
          </cell>
          <cell r="D2049" t="str">
            <v>RP</v>
          </cell>
          <cell r="E2049">
            <v>6</v>
          </cell>
        </row>
        <row r="2050">
          <cell r="C2050" t="str">
            <v>50051</v>
          </cell>
          <cell r="D2050" t="str">
            <v>VAC</v>
          </cell>
          <cell r="E2050">
            <v>2</v>
          </cell>
        </row>
        <row r="2051">
          <cell r="C2051" t="str">
            <v>50005</v>
          </cell>
          <cell r="D2051" t="str">
            <v>UE</v>
          </cell>
          <cell r="E2051">
            <v>191</v>
          </cell>
        </row>
        <row r="2052">
          <cell r="C2052" t="str">
            <v>50006</v>
          </cell>
          <cell r="D2052" t="str">
            <v>UE</v>
          </cell>
          <cell r="E2052">
            <v>11084</v>
          </cell>
        </row>
        <row r="2053">
          <cell r="C2053" t="str">
            <v>50046</v>
          </cell>
          <cell r="D2053" t="str">
            <v>UE</v>
          </cell>
          <cell r="E2053">
            <v>71</v>
          </cell>
        </row>
        <row r="2054">
          <cell r="C2054" t="str">
            <v>50051</v>
          </cell>
          <cell r="D2054" t="str">
            <v>UE</v>
          </cell>
          <cell r="E2054">
            <v>10</v>
          </cell>
        </row>
        <row r="2055">
          <cell r="C2055" t="str">
            <v>50005</v>
          </cell>
          <cell r="D2055" t="str">
            <v>D2</v>
          </cell>
          <cell r="E2055">
            <v>1</v>
          </cell>
        </row>
        <row r="2056">
          <cell r="C2056" t="str">
            <v>50005</v>
          </cell>
          <cell r="D2056" t="str">
            <v>DP</v>
          </cell>
          <cell r="E2056">
            <v>3</v>
          </cell>
        </row>
        <row r="2057">
          <cell r="C2057" t="str">
            <v>50005</v>
          </cell>
          <cell r="D2057" t="str">
            <v>K1</v>
          </cell>
          <cell r="E2057">
            <v>51</v>
          </cell>
        </row>
        <row r="2058">
          <cell r="C2058" t="str">
            <v>50005</v>
          </cell>
          <cell r="D2058" t="str">
            <v>KT</v>
          </cell>
          <cell r="E2058">
            <v>5</v>
          </cell>
        </row>
        <row r="2059">
          <cell r="C2059" t="str">
            <v>50005</v>
          </cell>
          <cell r="D2059" t="str">
            <v>KT1</v>
          </cell>
          <cell r="E2059">
            <v>5</v>
          </cell>
        </row>
        <row r="2060">
          <cell r="C2060" t="str">
            <v>50005</v>
          </cell>
          <cell r="D2060" t="str">
            <v>NP</v>
          </cell>
          <cell r="E2060">
            <v>46</v>
          </cell>
        </row>
        <row r="2061">
          <cell r="C2061" t="str">
            <v>50005</v>
          </cell>
          <cell r="D2061" t="str">
            <v>OA</v>
          </cell>
          <cell r="E2061">
            <v>23</v>
          </cell>
        </row>
        <row r="2062">
          <cell r="C2062" t="str">
            <v>50005</v>
          </cell>
          <cell r="D2062" t="str">
            <v>PP</v>
          </cell>
          <cell r="E2062">
            <v>34</v>
          </cell>
        </row>
        <row r="2063">
          <cell r="C2063" t="str">
            <v>50005</v>
          </cell>
          <cell r="D2063" t="str">
            <v>RP</v>
          </cell>
          <cell r="E2063">
            <v>64</v>
          </cell>
        </row>
        <row r="2064">
          <cell r="C2064" t="str">
            <v>50005</v>
          </cell>
          <cell r="D2064" t="str">
            <v>UE</v>
          </cell>
          <cell r="E2064">
            <v>32</v>
          </cell>
        </row>
        <row r="2065">
          <cell r="C2065" t="str">
            <v>50005</v>
          </cell>
          <cell r="D2065" t="str">
            <v>UZI</v>
          </cell>
          <cell r="E2065">
            <v>1</v>
          </cell>
        </row>
        <row r="2066">
          <cell r="C2066" t="str">
            <v>50005</v>
          </cell>
          <cell r="D2066" t="str">
            <v>VAC</v>
          </cell>
          <cell r="E2066">
            <v>18</v>
          </cell>
        </row>
        <row r="2067">
          <cell r="C2067" t="str">
            <v>50006</v>
          </cell>
          <cell r="D2067" t="str">
            <v>D2</v>
          </cell>
          <cell r="E2067">
            <v>39</v>
          </cell>
        </row>
        <row r="2068">
          <cell r="C2068" t="str">
            <v>50006</v>
          </cell>
          <cell r="D2068" t="str">
            <v>DP</v>
          </cell>
          <cell r="E2068">
            <v>339</v>
          </cell>
        </row>
        <row r="2069">
          <cell r="C2069" t="str">
            <v>50006</v>
          </cell>
          <cell r="D2069" t="str">
            <v>DPU</v>
          </cell>
          <cell r="E2069">
            <v>55</v>
          </cell>
        </row>
        <row r="2070">
          <cell r="C2070" t="str">
            <v>50006</v>
          </cell>
          <cell r="D2070" t="str">
            <v>END</v>
          </cell>
          <cell r="E2070">
            <v>16</v>
          </cell>
        </row>
        <row r="2071">
          <cell r="C2071" t="str">
            <v>50006</v>
          </cell>
          <cell r="D2071" t="str">
            <v>K1</v>
          </cell>
          <cell r="E2071">
            <v>423</v>
          </cell>
        </row>
        <row r="2072">
          <cell r="C2072" t="str">
            <v>50006</v>
          </cell>
          <cell r="D2072" t="str">
            <v>KT</v>
          </cell>
          <cell r="E2072">
            <v>267</v>
          </cell>
        </row>
        <row r="2073">
          <cell r="C2073" t="str">
            <v>50006</v>
          </cell>
          <cell r="D2073" t="str">
            <v>KT1</v>
          </cell>
          <cell r="E2073">
            <v>252</v>
          </cell>
        </row>
        <row r="2074">
          <cell r="C2074" t="str">
            <v>50006</v>
          </cell>
          <cell r="D2074" t="str">
            <v>NP</v>
          </cell>
          <cell r="E2074">
            <v>2938</v>
          </cell>
        </row>
        <row r="2075">
          <cell r="C2075" t="str">
            <v>50006</v>
          </cell>
          <cell r="D2075" t="str">
            <v>OA</v>
          </cell>
          <cell r="E2075">
            <v>1817</v>
          </cell>
        </row>
        <row r="2076">
          <cell r="C2076" t="str">
            <v>50006</v>
          </cell>
          <cell r="D2076" t="str">
            <v>PP</v>
          </cell>
          <cell r="E2076">
            <v>2464</v>
          </cell>
        </row>
        <row r="2077">
          <cell r="C2077" t="str">
            <v>50006</v>
          </cell>
          <cell r="D2077" t="str">
            <v>RP</v>
          </cell>
          <cell r="E2077">
            <v>5202</v>
          </cell>
        </row>
        <row r="2078">
          <cell r="C2078" t="str">
            <v>50006</v>
          </cell>
          <cell r="D2078" t="str">
            <v>UE</v>
          </cell>
          <cell r="E2078">
            <v>3756</v>
          </cell>
        </row>
        <row r="2079">
          <cell r="C2079" t="str">
            <v>50006</v>
          </cell>
          <cell r="D2079" t="str">
            <v>UZI</v>
          </cell>
          <cell r="E2079">
            <v>32</v>
          </cell>
        </row>
        <row r="2080">
          <cell r="C2080" t="str">
            <v>50006</v>
          </cell>
          <cell r="D2080" t="str">
            <v>VAC</v>
          </cell>
          <cell r="E2080">
            <v>756</v>
          </cell>
        </row>
        <row r="2081">
          <cell r="C2081" t="str">
            <v>50012</v>
          </cell>
          <cell r="D2081" t="str">
            <v>DP</v>
          </cell>
          <cell r="E2081">
            <v>1</v>
          </cell>
        </row>
        <row r="2082">
          <cell r="C2082" t="str">
            <v>50012</v>
          </cell>
          <cell r="D2082" t="str">
            <v>K1</v>
          </cell>
          <cell r="E2082">
            <v>2</v>
          </cell>
        </row>
        <row r="2083">
          <cell r="C2083" t="str">
            <v>50012</v>
          </cell>
          <cell r="D2083" t="str">
            <v>NP</v>
          </cell>
          <cell r="E2083">
            <v>5</v>
          </cell>
        </row>
        <row r="2084">
          <cell r="C2084" t="str">
            <v>50012</v>
          </cell>
          <cell r="D2084" t="str">
            <v>OA</v>
          </cell>
          <cell r="E2084">
            <v>1</v>
          </cell>
        </row>
        <row r="2085">
          <cell r="C2085" t="str">
            <v>50012</v>
          </cell>
          <cell r="D2085" t="str">
            <v>PP</v>
          </cell>
          <cell r="E2085">
            <v>2</v>
          </cell>
        </row>
        <row r="2086">
          <cell r="C2086" t="str">
            <v>50012</v>
          </cell>
          <cell r="D2086" t="str">
            <v>RP</v>
          </cell>
          <cell r="E2086">
            <v>12</v>
          </cell>
        </row>
        <row r="2087">
          <cell r="C2087" t="str">
            <v>50012</v>
          </cell>
          <cell r="D2087" t="str">
            <v>VAC</v>
          </cell>
          <cell r="E2087">
            <v>1</v>
          </cell>
        </row>
        <row r="2088">
          <cell r="C2088" t="str">
            <v>50046</v>
          </cell>
          <cell r="D2088" t="str">
            <v>DP</v>
          </cell>
          <cell r="E2088">
            <v>17</v>
          </cell>
        </row>
        <row r="2089">
          <cell r="C2089" t="str">
            <v>50046</v>
          </cell>
          <cell r="D2089" t="str">
            <v>K1</v>
          </cell>
          <cell r="E2089">
            <v>63</v>
          </cell>
        </row>
        <row r="2090">
          <cell r="C2090" t="str">
            <v>50046</v>
          </cell>
          <cell r="D2090" t="str">
            <v>KT</v>
          </cell>
          <cell r="E2090">
            <v>8</v>
          </cell>
        </row>
        <row r="2091">
          <cell r="C2091" t="str">
            <v>50046</v>
          </cell>
          <cell r="D2091" t="str">
            <v>KT1</v>
          </cell>
          <cell r="E2091">
            <v>8</v>
          </cell>
        </row>
        <row r="2092">
          <cell r="C2092" t="str">
            <v>50046</v>
          </cell>
          <cell r="D2092" t="str">
            <v>NP</v>
          </cell>
          <cell r="E2092">
            <v>114</v>
          </cell>
        </row>
        <row r="2093">
          <cell r="C2093" t="str">
            <v>50046</v>
          </cell>
          <cell r="D2093" t="str">
            <v>OA</v>
          </cell>
          <cell r="E2093">
            <v>66</v>
          </cell>
        </row>
        <row r="2094">
          <cell r="C2094" t="str">
            <v>50046</v>
          </cell>
          <cell r="D2094" t="str">
            <v>PP</v>
          </cell>
          <cell r="E2094">
            <v>140</v>
          </cell>
        </row>
        <row r="2095">
          <cell r="C2095" t="str">
            <v>50046</v>
          </cell>
          <cell r="D2095" t="str">
            <v>RP</v>
          </cell>
          <cell r="E2095">
            <v>212</v>
          </cell>
        </row>
        <row r="2096">
          <cell r="C2096" t="str">
            <v>50046</v>
          </cell>
          <cell r="D2096" t="str">
            <v>UE</v>
          </cell>
          <cell r="E2096">
            <v>53</v>
          </cell>
        </row>
        <row r="2097">
          <cell r="C2097" t="str">
            <v>50046</v>
          </cell>
          <cell r="D2097" t="str">
            <v>UZI</v>
          </cell>
          <cell r="E2097">
            <v>1</v>
          </cell>
        </row>
        <row r="2098">
          <cell r="C2098" t="str">
            <v>50046</v>
          </cell>
          <cell r="D2098" t="str">
            <v>VAC</v>
          </cell>
          <cell r="E2098">
            <v>26</v>
          </cell>
        </row>
        <row r="2099">
          <cell r="C2099" t="str">
            <v>50051</v>
          </cell>
          <cell r="D2099" t="str">
            <v>K1</v>
          </cell>
          <cell r="E2099">
            <v>2</v>
          </cell>
        </row>
        <row r="2100">
          <cell r="C2100" t="str">
            <v>50051</v>
          </cell>
          <cell r="D2100" t="str">
            <v>NP</v>
          </cell>
          <cell r="E2100">
            <v>1</v>
          </cell>
        </row>
        <row r="2101">
          <cell r="C2101" t="str">
            <v>50051</v>
          </cell>
          <cell r="D2101" t="str">
            <v>OA</v>
          </cell>
          <cell r="E2101">
            <v>3</v>
          </cell>
        </row>
        <row r="2102">
          <cell r="C2102" t="str">
            <v>50051</v>
          </cell>
          <cell r="D2102" t="str">
            <v>PP</v>
          </cell>
          <cell r="E2102">
            <v>2</v>
          </cell>
        </row>
        <row r="2103">
          <cell r="C2103" t="str">
            <v>50051</v>
          </cell>
          <cell r="D2103" t="str">
            <v>RP</v>
          </cell>
          <cell r="E2103">
            <v>5</v>
          </cell>
        </row>
        <row r="2104">
          <cell r="C2104" t="str">
            <v>50051</v>
          </cell>
          <cell r="D2104" t="str">
            <v>VAC</v>
          </cell>
          <cell r="E2104">
            <v>1</v>
          </cell>
        </row>
        <row r="2105">
          <cell r="C2105" t="str">
            <v>50005</v>
          </cell>
          <cell r="D2105" t="str">
            <v>KT</v>
          </cell>
          <cell r="E2105">
            <v>3</v>
          </cell>
        </row>
        <row r="2106">
          <cell r="C2106" t="str">
            <v>50005</v>
          </cell>
          <cell r="D2106" t="str">
            <v>OA</v>
          </cell>
          <cell r="E2106">
            <v>9</v>
          </cell>
        </row>
        <row r="2107">
          <cell r="C2107" t="str">
            <v>50005</v>
          </cell>
          <cell r="D2107" t="str">
            <v>PP</v>
          </cell>
          <cell r="E2107">
            <v>17</v>
          </cell>
        </row>
        <row r="2108">
          <cell r="C2108" t="str">
            <v>50005</v>
          </cell>
          <cell r="D2108" t="str">
            <v>RP</v>
          </cell>
          <cell r="E2108">
            <v>19</v>
          </cell>
        </row>
        <row r="2109">
          <cell r="C2109" t="str">
            <v>50005</v>
          </cell>
          <cell r="D2109" t="str">
            <v>UZI</v>
          </cell>
          <cell r="E2109">
            <v>1</v>
          </cell>
        </row>
        <row r="2110">
          <cell r="C2110" t="str">
            <v>50005</v>
          </cell>
          <cell r="D2110" t="str">
            <v>VAC</v>
          </cell>
          <cell r="E2110">
            <v>3</v>
          </cell>
        </row>
        <row r="2111">
          <cell r="C2111" t="str">
            <v>50006</v>
          </cell>
          <cell r="D2111" t="str">
            <v>END</v>
          </cell>
          <cell r="E2111">
            <v>33</v>
          </cell>
        </row>
        <row r="2112">
          <cell r="C2112" t="str">
            <v>50006</v>
          </cell>
          <cell r="D2112" t="str">
            <v>KT</v>
          </cell>
          <cell r="E2112">
            <v>31</v>
          </cell>
        </row>
        <row r="2113">
          <cell r="C2113" t="str">
            <v>50006</v>
          </cell>
          <cell r="D2113" t="str">
            <v>OA</v>
          </cell>
          <cell r="E2113">
            <v>274</v>
          </cell>
        </row>
        <row r="2114">
          <cell r="C2114" t="str">
            <v>50006</v>
          </cell>
          <cell r="D2114" t="str">
            <v>PP</v>
          </cell>
          <cell r="E2114">
            <v>234</v>
          </cell>
        </row>
        <row r="2115">
          <cell r="C2115" t="str">
            <v>50006</v>
          </cell>
          <cell r="D2115" t="str">
            <v>RP</v>
          </cell>
          <cell r="E2115">
            <v>547</v>
          </cell>
        </row>
        <row r="2116">
          <cell r="C2116" t="str">
            <v>50006</v>
          </cell>
          <cell r="D2116" t="str">
            <v>UE</v>
          </cell>
          <cell r="E2116">
            <v>1133</v>
          </cell>
        </row>
        <row r="2117">
          <cell r="C2117" t="str">
            <v>50006</v>
          </cell>
          <cell r="D2117" t="str">
            <v>UZI</v>
          </cell>
          <cell r="E2117">
            <v>23</v>
          </cell>
        </row>
        <row r="2118">
          <cell r="C2118" t="str">
            <v>50006</v>
          </cell>
          <cell r="D2118" t="str">
            <v>VAC</v>
          </cell>
          <cell r="E2118">
            <v>167</v>
          </cell>
        </row>
        <row r="2119">
          <cell r="C2119" t="str">
            <v>50046</v>
          </cell>
          <cell r="D2119" t="str">
            <v>END</v>
          </cell>
          <cell r="E2119">
            <v>1</v>
          </cell>
        </row>
        <row r="2120">
          <cell r="C2120" t="str">
            <v>50046</v>
          </cell>
          <cell r="D2120" t="str">
            <v>KT</v>
          </cell>
          <cell r="E2120">
            <v>4</v>
          </cell>
        </row>
        <row r="2121">
          <cell r="C2121" t="str">
            <v>50046</v>
          </cell>
          <cell r="D2121" t="str">
            <v>OA</v>
          </cell>
          <cell r="E2121">
            <v>12</v>
          </cell>
        </row>
        <row r="2122">
          <cell r="C2122" t="str">
            <v>50046</v>
          </cell>
          <cell r="D2122" t="str">
            <v>PP</v>
          </cell>
          <cell r="E2122">
            <v>13</v>
          </cell>
        </row>
        <row r="2123">
          <cell r="C2123" t="str">
            <v>50046</v>
          </cell>
          <cell r="D2123" t="str">
            <v>RP</v>
          </cell>
          <cell r="E2123">
            <v>24</v>
          </cell>
        </row>
        <row r="2124">
          <cell r="C2124" t="str">
            <v>50046</v>
          </cell>
          <cell r="D2124" t="str">
            <v>UE</v>
          </cell>
          <cell r="E2124">
            <v>64</v>
          </cell>
        </row>
        <row r="2125">
          <cell r="C2125" t="str">
            <v>50046</v>
          </cell>
          <cell r="D2125" t="str">
            <v>UZI</v>
          </cell>
          <cell r="E2125">
            <v>2</v>
          </cell>
        </row>
        <row r="2126">
          <cell r="C2126" t="str">
            <v>50046</v>
          </cell>
          <cell r="D2126" t="str">
            <v>VAC</v>
          </cell>
          <cell r="E2126">
            <v>7</v>
          </cell>
        </row>
        <row r="2127">
          <cell r="C2127" t="str">
            <v>50005</v>
          </cell>
          <cell r="D2127" t="str">
            <v>DP</v>
          </cell>
          <cell r="E2127">
            <v>24</v>
          </cell>
        </row>
        <row r="2128">
          <cell r="C2128" t="str">
            <v>50005</v>
          </cell>
          <cell r="D2128" t="str">
            <v>DPU</v>
          </cell>
          <cell r="E2128">
            <v>14</v>
          </cell>
        </row>
        <row r="2129">
          <cell r="C2129" t="str">
            <v>50005</v>
          </cell>
          <cell r="D2129" t="str">
            <v>END</v>
          </cell>
          <cell r="E2129">
            <v>8</v>
          </cell>
        </row>
        <row r="2130">
          <cell r="C2130" t="str">
            <v>50005</v>
          </cell>
          <cell r="D2130" t="str">
            <v>NP</v>
          </cell>
          <cell r="E2130">
            <v>140</v>
          </cell>
        </row>
        <row r="2131">
          <cell r="C2131" t="str">
            <v>50005</v>
          </cell>
          <cell r="D2131" t="str">
            <v>OA</v>
          </cell>
          <cell r="E2131">
            <v>229</v>
          </cell>
        </row>
        <row r="2132">
          <cell r="C2132" t="str">
            <v>50005</v>
          </cell>
          <cell r="D2132" t="str">
            <v>PP</v>
          </cell>
          <cell r="E2132">
            <v>127</v>
          </cell>
        </row>
        <row r="2133">
          <cell r="C2133" t="str">
            <v>50005</v>
          </cell>
          <cell r="D2133" t="str">
            <v>RP</v>
          </cell>
          <cell r="E2133">
            <v>97</v>
          </cell>
        </row>
        <row r="2134">
          <cell r="C2134" t="str">
            <v>50005</v>
          </cell>
          <cell r="D2134" t="str">
            <v>UE</v>
          </cell>
          <cell r="E2134">
            <v>185</v>
          </cell>
        </row>
        <row r="2135">
          <cell r="C2135" t="str">
            <v>50005</v>
          </cell>
          <cell r="D2135" t="str">
            <v>UZI</v>
          </cell>
          <cell r="E2135">
            <v>10</v>
          </cell>
        </row>
        <row r="2136">
          <cell r="C2136" t="str">
            <v>50006</v>
          </cell>
          <cell r="D2136" t="str">
            <v>D2</v>
          </cell>
          <cell r="E2136">
            <v>7</v>
          </cell>
        </row>
        <row r="2137">
          <cell r="C2137" t="str">
            <v>50006</v>
          </cell>
          <cell r="D2137" t="str">
            <v>DP</v>
          </cell>
          <cell r="E2137">
            <v>962</v>
          </cell>
        </row>
        <row r="2138">
          <cell r="C2138" t="str">
            <v>50006</v>
          </cell>
          <cell r="D2138" t="str">
            <v>DPU</v>
          </cell>
          <cell r="E2138">
            <v>233</v>
          </cell>
        </row>
        <row r="2139">
          <cell r="C2139" t="str">
            <v>50006</v>
          </cell>
          <cell r="D2139" t="str">
            <v>END</v>
          </cell>
          <cell r="E2139">
            <v>46</v>
          </cell>
        </row>
        <row r="2140">
          <cell r="C2140" t="str">
            <v>50006</v>
          </cell>
          <cell r="D2140" t="str">
            <v>NP</v>
          </cell>
          <cell r="E2140">
            <v>2907</v>
          </cell>
        </row>
        <row r="2141">
          <cell r="C2141" t="str">
            <v>50006</v>
          </cell>
          <cell r="D2141" t="str">
            <v>OA</v>
          </cell>
          <cell r="E2141">
            <v>4123</v>
          </cell>
        </row>
        <row r="2142">
          <cell r="C2142" t="str">
            <v>50006</v>
          </cell>
          <cell r="D2142" t="str">
            <v>PP</v>
          </cell>
          <cell r="E2142">
            <v>914</v>
          </cell>
        </row>
        <row r="2143">
          <cell r="C2143" t="str">
            <v>50006</v>
          </cell>
          <cell r="D2143" t="str">
            <v>RP</v>
          </cell>
          <cell r="E2143">
            <v>1739</v>
          </cell>
        </row>
        <row r="2144">
          <cell r="C2144" t="str">
            <v>50006</v>
          </cell>
          <cell r="D2144" t="str">
            <v>UE</v>
          </cell>
          <cell r="E2144">
            <v>3950</v>
          </cell>
        </row>
        <row r="2145">
          <cell r="C2145" t="str">
            <v>50006</v>
          </cell>
          <cell r="D2145" t="str">
            <v>UZI</v>
          </cell>
          <cell r="E2145">
            <v>90</v>
          </cell>
        </row>
        <row r="2146">
          <cell r="C2146" t="str">
            <v>50012</v>
          </cell>
          <cell r="D2146" t="str">
            <v>NP</v>
          </cell>
          <cell r="E2146">
            <v>6</v>
          </cell>
        </row>
        <row r="2147">
          <cell r="C2147" t="str">
            <v>50012</v>
          </cell>
          <cell r="D2147" t="str">
            <v>OA</v>
          </cell>
          <cell r="E2147">
            <v>7</v>
          </cell>
        </row>
        <row r="2148">
          <cell r="C2148" t="str">
            <v>50012</v>
          </cell>
          <cell r="D2148" t="str">
            <v>PP</v>
          </cell>
          <cell r="E2148">
            <v>1</v>
          </cell>
        </row>
        <row r="2149">
          <cell r="C2149" t="str">
            <v>50012</v>
          </cell>
          <cell r="D2149" t="str">
            <v>RP</v>
          </cell>
          <cell r="E2149">
            <v>2</v>
          </cell>
        </row>
        <row r="2150">
          <cell r="C2150" t="str">
            <v>50012</v>
          </cell>
          <cell r="D2150" t="str">
            <v>UE</v>
          </cell>
          <cell r="E2150">
            <v>16</v>
          </cell>
        </row>
        <row r="2151">
          <cell r="C2151" t="str">
            <v>50046</v>
          </cell>
          <cell r="D2151" t="str">
            <v>DP</v>
          </cell>
          <cell r="E2151">
            <v>17</v>
          </cell>
        </row>
        <row r="2152">
          <cell r="C2152" t="str">
            <v>50046</v>
          </cell>
          <cell r="D2152" t="str">
            <v>DPU</v>
          </cell>
          <cell r="E2152">
            <v>10</v>
          </cell>
        </row>
        <row r="2153">
          <cell r="C2153" t="str">
            <v>50046</v>
          </cell>
          <cell r="D2153" t="str">
            <v>END</v>
          </cell>
          <cell r="E2153">
            <v>2</v>
          </cell>
        </row>
        <row r="2154">
          <cell r="C2154" t="str">
            <v>50046</v>
          </cell>
          <cell r="D2154" t="str">
            <v>NP</v>
          </cell>
          <cell r="E2154">
            <v>154</v>
          </cell>
        </row>
        <row r="2155">
          <cell r="C2155" t="str">
            <v>50046</v>
          </cell>
          <cell r="D2155" t="str">
            <v>OA</v>
          </cell>
          <cell r="E2155">
            <v>132</v>
          </cell>
        </row>
        <row r="2156">
          <cell r="C2156" t="str">
            <v>50046</v>
          </cell>
          <cell r="D2156" t="str">
            <v>PP</v>
          </cell>
          <cell r="E2156">
            <v>57</v>
          </cell>
        </row>
        <row r="2157">
          <cell r="C2157" t="str">
            <v>50046</v>
          </cell>
          <cell r="D2157" t="str">
            <v>RP</v>
          </cell>
          <cell r="E2157">
            <v>61</v>
          </cell>
        </row>
        <row r="2158">
          <cell r="C2158" t="str">
            <v>50046</v>
          </cell>
          <cell r="D2158" t="str">
            <v>UE</v>
          </cell>
          <cell r="E2158">
            <v>101</v>
          </cell>
        </row>
        <row r="2159">
          <cell r="C2159" t="str">
            <v>50046</v>
          </cell>
          <cell r="D2159" t="str">
            <v>UZI</v>
          </cell>
          <cell r="E2159">
            <v>2</v>
          </cell>
        </row>
        <row r="2160">
          <cell r="C2160" t="str">
            <v>50051</v>
          </cell>
          <cell r="D2160" t="str">
            <v>NP</v>
          </cell>
          <cell r="E2160">
            <v>2</v>
          </cell>
        </row>
        <row r="2161">
          <cell r="C2161" t="str">
            <v>50051</v>
          </cell>
          <cell r="D2161" t="str">
            <v>OA</v>
          </cell>
          <cell r="E2161">
            <v>4</v>
          </cell>
        </row>
        <row r="2162">
          <cell r="C2162" t="str">
            <v>50051</v>
          </cell>
          <cell r="D2162" t="str">
            <v>PP</v>
          </cell>
          <cell r="E2162">
            <v>5</v>
          </cell>
        </row>
        <row r="2163">
          <cell r="C2163" t="str">
            <v>50051</v>
          </cell>
          <cell r="D2163" t="str">
            <v>RP</v>
          </cell>
          <cell r="E2163">
            <v>2</v>
          </cell>
        </row>
        <row r="2164">
          <cell r="C2164" t="str">
            <v>50005</v>
          </cell>
          <cell r="D2164" t="str">
            <v>HT</v>
          </cell>
          <cell r="E2164">
            <v>1</v>
          </cell>
        </row>
        <row r="2165">
          <cell r="C2165" t="str">
            <v>50005</v>
          </cell>
          <cell r="D2165" t="str">
            <v>K1</v>
          </cell>
          <cell r="E2165">
            <v>3</v>
          </cell>
        </row>
        <row r="2166">
          <cell r="C2166" t="str">
            <v>50005</v>
          </cell>
          <cell r="D2166" t="str">
            <v>OA</v>
          </cell>
          <cell r="E2166">
            <v>22</v>
          </cell>
        </row>
        <row r="2167">
          <cell r="C2167" t="str">
            <v>50005</v>
          </cell>
          <cell r="D2167" t="str">
            <v>RP</v>
          </cell>
          <cell r="E2167">
            <v>30</v>
          </cell>
        </row>
        <row r="2168">
          <cell r="C2168" t="str">
            <v>50006</v>
          </cell>
          <cell r="D2168" t="str">
            <v>D2</v>
          </cell>
          <cell r="E2168">
            <v>11</v>
          </cell>
        </row>
        <row r="2169">
          <cell r="C2169" t="str">
            <v>50006</v>
          </cell>
          <cell r="D2169" t="str">
            <v>K1</v>
          </cell>
          <cell r="E2169">
            <v>15</v>
          </cell>
        </row>
        <row r="2170">
          <cell r="C2170" t="str">
            <v>50006</v>
          </cell>
          <cell r="D2170" t="str">
            <v>OA</v>
          </cell>
          <cell r="E2170">
            <v>404</v>
          </cell>
        </row>
        <row r="2171">
          <cell r="C2171" t="str">
            <v>50006</v>
          </cell>
          <cell r="D2171" t="str">
            <v>RP</v>
          </cell>
          <cell r="E2171">
            <v>646</v>
          </cell>
        </row>
        <row r="2172">
          <cell r="C2172" t="str">
            <v>50012</v>
          </cell>
          <cell r="D2172" t="str">
            <v>OA</v>
          </cell>
          <cell r="E2172">
            <v>1</v>
          </cell>
        </row>
        <row r="2173">
          <cell r="C2173" t="str">
            <v>50012</v>
          </cell>
          <cell r="D2173" t="str">
            <v>RP</v>
          </cell>
          <cell r="E2173">
            <v>1</v>
          </cell>
        </row>
        <row r="2174">
          <cell r="C2174" t="str">
            <v>50046</v>
          </cell>
          <cell r="D2174" t="str">
            <v>K1</v>
          </cell>
          <cell r="E2174">
            <v>1</v>
          </cell>
        </row>
        <row r="2175">
          <cell r="C2175" t="str">
            <v>50046</v>
          </cell>
          <cell r="D2175" t="str">
            <v>OA</v>
          </cell>
          <cell r="E2175">
            <v>23</v>
          </cell>
        </row>
        <row r="2176">
          <cell r="C2176" t="str">
            <v>50046</v>
          </cell>
          <cell r="D2176" t="str">
            <v>RP</v>
          </cell>
          <cell r="E2176">
            <v>44</v>
          </cell>
        </row>
        <row r="2177">
          <cell r="C2177" t="str">
            <v>50051</v>
          </cell>
          <cell r="D2177" t="str">
            <v>OA</v>
          </cell>
          <cell r="E2177">
            <v>2</v>
          </cell>
        </row>
        <row r="2178">
          <cell r="C2178" t="str">
            <v>50005</v>
          </cell>
          <cell r="D2178" t="str">
            <v>UE</v>
          </cell>
          <cell r="E2178">
            <v>897</v>
          </cell>
        </row>
        <row r="2179">
          <cell r="C2179" t="str">
            <v>50006</v>
          </cell>
          <cell r="D2179" t="str">
            <v>UE</v>
          </cell>
          <cell r="E2179">
            <v>22347</v>
          </cell>
        </row>
        <row r="2180">
          <cell r="C2180" t="str">
            <v>50012</v>
          </cell>
          <cell r="D2180" t="str">
            <v>UE</v>
          </cell>
          <cell r="E2180">
            <v>10</v>
          </cell>
        </row>
        <row r="2181">
          <cell r="C2181" t="str">
            <v>50046</v>
          </cell>
          <cell r="D2181" t="str">
            <v>UE</v>
          </cell>
          <cell r="E2181">
            <v>1871</v>
          </cell>
        </row>
        <row r="2182">
          <cell r="C2182" t="str">
            <v>50051</v>
          </cell>
          <cell r="D2182" t="str">
            <v>UE</v>
          </cell>
          <cell r="E2182">
            <v>106</v>
          </cell>
        </row>
        <row r="2183">
          <cell r="C2183" t="str">
            <v>50005</v>
          </cell>
          <cell r="D2183" t="str">
            <v>D2</v>
          </cell>
          <cell r="E2183">
            <v>2</v>
          </cell>
        </row>
        <row r="2184">
          <cell r="C2184" t="str">
            <v>50005</v>
          </cell>
          <cell r="D2184" t="str">
            <v>DP</v>
          </cell>
          <cell r="E2184">
            <v>46</v>
          </cell>
        </row>
        <row r="2185">
          <cell r="C2185" t="str">
            <v>50005</v>
          </cell>
          <cell r="D2185" t="str">
            <v>END</v>
          </cell>
          <cell r="E2185">
            <v>6</v>
          </cell>
        </row>
        <row r="2186">
          <cell r="C2186" t="str">
            <v>50005</v>
          </cell>
          <cell r="D2186" t="str">
            <v>HT</v>
          </cell>
          <cell r="E2186">
            <v>2</v>
          </cell>
        </row>
        <row r="2187">
          <cell r="C2187" t="str">
            <v>50005</v>
          </cell>
          <cell r="D2187" t="str">
            <v>K1</v>
          </cell>
          <cell r="E2187">
            <v>245</v>
          </cell>
        </row>
        <row r="2188">
          <cell r="C2188" t="str">
            <v>50005</v>
          </cell>
          <cell r="D2188" t="str">
            <v>KT</v>
          </cell>
          <cell r="E2188">
            <v>1</v>
          </cell>
        </row>
        <row r="2189">
          <cell r="C2189" t="str">
            <v>50005</v>
          </cell>
          <cell r="D2189" t="str">
            <v>KT1</v>
          </cell>
          <cell r="E2189">
            <v>1</v>
          </cell>
        </row>
        <row r="2190">
          <cell r="C2190" t="str">
            <v>50005</v>
          </cell>
          <cell r="D2190" t="str">
            <v>MT</v>
          </cell>
          <cell r="E2190">
            <v>5</v>
          </cell>
        </row>
        <row r="2191">
          <cell r="C2191" t="str">
            <v>50005</v>
          </cell>
          <cell r="D2191" t="str">
            <v>MT1</v>
          </cell>
          <cell r="E2191">
            <v>5</v>
          </cell>
        </row>
        <row r="2192">
          <cell r="C2192" t="str">
            <v>50005</v>
          </cell>
          <cell r="D2192" t="str">
            <v>NP</v>
          </cell>
          <cell r="E2192">
            <v>350</v>
          </cell>
        </row>
        <row r="2193">
          <cell r="C2193" t="str">
            <v>50005</v>
          </cell>
          <cell r="D2193" t="str">
            <v>OA</v>
          </cell>
          <cell r="E2193">
            <v>143</v>
          </cell>
        </row>
        <row r="2194">
          <cell r="C2194" t="str">
            <v>50005</v>
          </cell>
          <cell r="D2194" t="str">
            <v>PP</v>
          </cell>
          <cell r="E2194">
            <v>444</v>
          </cell>
        </row>
        <row r="2195">
          <cell r="C2195" t="str">
            <v>50005</v>
          </cell>
          <cell r="D2195" t="str">
            <v>PS</v>
          </cell>
          <cell r="E2195">
            <v>42</v>
          </cell>
        </row>
        <row r="2196">
          <cell r="C2196" t="str">
            <v>50005</v>
          </cell>
          <cell r="D2196" t="str">
            <v>RP</v>
          </cell>
          <cell r="E2196">
            <v>372</v>
          </cell>
        </row>
        <row r="2197">
          <cell r="C2197" t="str">
            <v>50005</v>
          </cell>
          <cell r="D2197" t="str">
            <v>UE</v>
          </cell>
          <cell r="E2197">
            <v>108</v>
          </cell>
        </row>
        <row r="2198">
          <cell r="C2198" t="str">
            <v>50005</v>
          </cell>
          <cell r="D2198" t="str">
            <v>UZI</v>
          </cell>
          <cell r="E2198">
            <v>5</v>
          </cell>
        </row>
        <row r="2199">
          <cell r="C2199" t="str">
            <v>50005</v>
          </cell>
          <cell r="D2199" t="str">
            <v>VAC</v>
          </cell>
          <cell r="E2199">
            <v>2</v>
          </cell>
        </row>
        <row r="2200">
          <cell r="C2200" t="str">
            <v>50006</v>
          </cell>
          <cell r="D2200" t="str">
            <v>D2</v>
          </cell>
          <cell r="E2200">
            <v>68</v>
          </cell>
        </row>
        <row r="2201">
          <cell r="C2201" t="str">
            <v>50006</v>
          </cell>
          <cell r="D2201" t="str">
            <v>DP</v>
          </cell>
          <cell r="E2201">
            <v>1005</v>
          </cell>
        </row>
        <row r="2202">
          <cell r="C2202" t="str">
            <v>50006</v>
          </cell>
          <cell r="D2202" t="str">
            <v>END</v>
          </cell>
          <cell r="E2202">
            <v>42</v>
          </cell>
        </row>
        <row r="2203">
          <cell r="C2203" t="str">
            <v>50006</v>
          </cell>
          <cell r="D2203" t="str">
            <v>HT</v>
          </cell>
          <cell r="E2203">
            <v>3</v>
          </cell>
        </row>
        <row r="2204">
          <cell r="C2204" t="str">
            <v>50006</v>
          </cell>
          <cell r="D2204" t="str">
            <v>K1</v>
          </cell>
          <cell r="E2204">
            <v>616</v>
          </cell>
        </row>
        <row r="2205">
          <cell r="C2205" t="str">
            <v>50006</v>
          </cell>
          <cell r="D2205" t="str">
            <v>KT</v>
          </cell>
          <cell r="E2205">
            <v>4</v>
          </cell>
        </row>
        <row r="2206">
          <cell r="C2206" t="str">
            <v>50006</v>
          </cell>
          <cell r="D2206" t="str">
            <v>KT1</v>
          </cell>
          <cell r="E2206">
            <v>4</v>
          </cell>
        </row>
        <row r="2207">
          <cell r="C2207" t="str">
            <v>50006</v>
          </cell>
          <cell r="D2207" t="str">
            <v>MT</v>
          </cell>
          <cell r="E2207">
            <v>14</v>
          </cell>
        </row>
        <row r="2208">
          <cell r="C2208" t="str">
            <v>50006</v>
          </cell>
          <cell r="D2208" t="str">
            <v>MT1</v>
          </cell>
          <cell r="E2208">
            <v>14</v>
          </cell>
        </row>
        <row r="2209">
          <cell r="C2209" t="str">
            <v>50006</v>
          </cell>
          <cell r="D2209" t="str">
            <v>NP</v>
          </cell>
          <cell r="E2209">
            <v>1624</v>
          </cell>
        </row>
        <row r="2210">
          <cell r="C2210" t="str">
            <v>50006</v>
          </cell>
          <cell r="D2210" t="str">
            <v>OA</v>
          </cell>
          <cell r="E2210">
            <v>2041</v>
          </cell>
        </row>
        <row r="2211">
          <cell r="C2211" t="str">
            <v>50006</v>
          </cell>
          <cell r="D2211" t="str">
            <v>PP</v>
          </cell>
          <cell r="E2211">
            <v>7077</v>
          </cell>
        </row>
        <row r="2212">
          <cell r="C2212" t="str">
            <v>50006</v>
          </cell>
          <cell r="D2212" t="str">
            <v>PS</v>
          </cell>
          <cell r="E2212">
            <v>318</v>
          </cell>
        </row>
        <row r="2213">
          <cell r="C2213" t="str">
            <v>50006</v>
          </cell>
          <cell r="D2213" t="str">
            <v>RP</v>
          </cell>
          <cell r="E2213">
            <v>3721</v>
          </cell>
        </row>
        <row r="2214">
          <cell r="C2214" t="str">
            <v>50006</v>
          </cell>
          <cell r="D2214" t="str">
            <v>UE</v>
          </cell>
          <cell r="E2214">
            <v>1917</v>
          </cell>
        </row>
        <row r="2215">
          <cell r="C2215" t="str">
            <v>50006</v>
          </cell>
          <cell r="D2215" t="str">
            <v>UZI</v>
          </cell>
          <cell r="E2215">
            <v>72</v>
          </cell>
        </row>
        <row r="2216">
          <cell r="C2216" t="str">
            <v>50006</v>
          </cell>
          <cell r="D2216" t="str">
            <v>VAC</v>
          </cell>
          <cell r="E2216">
            <v>19</v>
          </cell>
        </row>
        <row r="2217">
          <cell r="C2217" t="str">
            <v>50012</v>
          </cell>
          <cell r="D2217" t="str">
            <v>DP</v>
          </cell>
          <cell r="E2217">
            <v>1</v>
          </cell>
        </row>
        <row r="2218">
          <cell r="C2218" t="str">
            <v>50012</v>
          </cell>
          <cell r="D2218" t="str">
            <v>K1</v>
          </cell>
          <cell r="E2218">
            <v>2</v>
          </cell>
        </row>
        <row r="2219">
          <cell r="C2219" t="str">
            <v>50012</v>
          </cell>
          <cell r="D2219" t="str">
            <v>NP</v>
          </cell>
          <cell r="E2219">
            <v>7</v>
          </cell>
        </row>
        <row r="2220">
          <cell r="C2220" t="str">
            <v>50012</v>
          </cell>
          <cell r="D2220" t="str">
            <v>OA</v>
          </cell>
          <cell r="E2220">
            <v>3</v>
          </cell>
        </row>
        <row r="2221">
          <cell r="C2221" t="str">
            <v>50012</v>
          </cell>
          <cell r="D2221" t="str">
            <v>PP</v>
          </cell>
          <cell r="E2221">
            <v>13</v>
          </cell>
        </row>
        <row r="2222">
          <cell r="C2222" t="str">
            <v>50012</v>
          </cell>
          <cell r="D2222" t="str">
            <v>PS</v>
          </cell>
          <cell r="E2222">
            <v>1</v>
          </cell>
        </row>
        <row r="2223">
          <cell r="C2223" t="str">
            <v>50012</v>
          </cell>
          <cell r="D2223" t="str">
            <v>RP</v>
          </cell>
          <cell r="E2223">
            <v>7</v>
          </cell>
        </row>
        <row r="2224">
          <cell r="C2224" t="str">
            <v>50012</v>
          </cell>
          <cell r="D2224" t="str">
            <v>UE</v>
          </cell>
          <cell r="E2224">
            <v>8</v>
          </cell>
        </row>
        <row r="2225">
          <cell r="C2225" t="str">
            <v>50046</v>
          </cell>
          <cell r="D2225" t="str">
            <v>D2</v>
          </cell>
          <cell r="E2225">
            <v>4</v>
          </cell>
        </row>
        <row r="2226">
          <cell r="C2226" t="str">
            <v>50046</v>
          </cell>
          <cell r="D2226" t="str">
            <v>DP</v>
          </cell>
          <cell r="E2226">
            <v>111</v>
          </cell>
        </row>
        <row r="2227">
          <cell r="C2227" t="str">
            <v>50046</v>
          </cell>
          <cell r="D2227" t="str">
            <v>END</v>
          </cell>
          <cell r="E2227">
            <v>4</v>
          </cell>
        </row>
        <row r="2228">
          <cell r="C2228" t="str">
            <v>50046</v>
          </cell>
          <cell r="D2228" t="str">
            <v>HT</v>
          </cell>
          <cell r="E2228">
            <v>2</v>
          </cell>
        </row>
        <row r="2229">
          <cell r="C2229" t="str">
            <v>50046</v>
          </cell>
          <cell r="D2229" t="str">
            <v>K1</v>
          </cell>
          <cell r="E2229">
            <v>232</v>
          </cell>
        </row>
        <row r="2230">
          <cell r="C2230" t="str">
            <v>50046</v>
          </cell>
          <cell r="D2230" t="str">
            <v>KT</v>
          </cell>
          <cell r="E2230">
            <v>1</v>
          </cell>
        </row>
        <row r="2231">
          <cell r="C2231" t="str">
            <v>50046</v>
          </cell>
          <cell r="D2231" t="str">
            <v>KT1</v>
          </cell>
          <cell r="E2231">
            <v>1</v>
          </cell>
        </row>
        <row r="2232">
          <cell r="C2232" t="str">
            <v>50046</v>
          </cell>
          <cell r="D2232" t="str">
            <v>MT</v>
          </cell>
          <cell r="E2232">
            <v>6</v>
          </cell>
        </row>
        <row r="2233">
          <cell r="C2233" t="str">
            <v>50046</v>
          </cell>
          <cell r="D2233" t="str">
            <v>MT1</v>
          </cell>
          <cell r="E2233">
            <v>6</v>
          </cell>
        </row>
        <row r="2234">
          <cell r="C2234" t="str">
            <v>50046</v>
          </cell>
          <cell r="D2234" t="str">
            <v>NP</v>
          </cell>
          <cell r="E2234">
            <v>478</v>
          </cell>
        </row>
        <row r="2235">
          <cell r="C2235" t="str">
            <v>50046</v>
          </cell>
          <cell r="D2235" t="str">
            <v>OA</v>
          </cell>
          <cell r="E2235">
            <v>172</v>
          </cell>
        </row>
        <row r="2236">
          <cell r="C2236" t="str">
            <v>50046</v>
          </cell>
          <cell r="D2236" t="str">
            <v>PP</v>
          </cell>
          <cell r="E2236">
            <v>640</v>
          </cell>
        </row>
        <row r="2237">
          <cell r="C2237" t="str">
            <v>50046</v>
          </cell>
          <cell r="D2237" t="str">
            <v>PS</v>
          </cell>
          <cell r="E2237">
            <v>18</v>
          </cell>
        </row>
        <row r="2238">
          <cell r="C2238" t="str">
            <v>50046</v>
          </cell>
          <cell r="D2238" t="str">
            <v>RP</v>
          </cell>
          <cell r="E2238">
            <v>446</v>
          </cell>
        </row>
        <row r="2239">
          <cell r="C2239" t="str">
            <v>50046</v>
          </cell>
          <cell r="D2239" t="str">
            <v>UE</v>
          </cell>
          <cell r="E2239">
            <v>114</v>
          </cell>
        </row>
        <row r="2240">
          <cell r="C2240" t="str">
            <v>50046</v>
          </cell>
          <cell r="D2240" t="str">
            <v>UZI</v>
          </cell>
          <cell r="E2240">
            <v>9</v>
          </cell>
        </row>
        <row r="2241">
          <cell r="C2241" t="str">
            <v>50051</v>
          </cell>
          <cell r="D2241" t="str">
            <v>DP</v>
          </cell>
          <cell r="E2241">
            <v>4</v>
          </cell>
        </row>
        <row r="2242">
          <cell r="C2242" t="str">
            <v>50051</v>
          </cell>
          <cell r="D2242" t="str">
            <v>K1</v>
          </cell>
          <cell r="E2242">
            <v>9</v>
          </cell>
        </row>
        <row r="2243">
          <cell r="C2243" t="str">
            <v>50051</v>
          </cell>
          <cell r="D2243" t="str">
            <v>MT</v>
          </cell>
          <cell r="E2243">
            <v>1</v>
          </cell>
        </row>
        <row r="2244">
          <cell r="C2244" t="str">
            <v>50051</v>
          </cell>
          <cell r="D2244" t="str">
            <v>MT1</v>
          </cell>
          <cell r="E2244">
            <v>1</v>
          </cell>
        </row>
        <row r="2245">
          <cell r="C2245" t="str">
            <v>50051</v>
          </cell>
          <cell r="D2245" t="str">
            <v>NP</v>
          </cell>
          <cell r="E2245">
            <v>14</v>
          </cell>
        </row>
        <row r="2246">
          <cell r="C2246" t="str">
            <v>50051</v>
          </cell>
          <cell r="D2246" t="str">
            <v>OA</v>
          </cell>
          <cell r="E2246">
            <v>10</v>
          </cell>
        </row>
        <row r="2247">
          <cell r="C2247" t="str">
            <v>50051</v>
          </cell>
          <cell r="D2247" t="str">
            <v>PP</v>
          </cell>
          <cell r="E2247">
            <v>47</v>
          </cell>
        </row>
        <row r="2248">
          <cell r="C2248" t="str">
            <v>50051</v>
          </cell>
          <cell r="D2248" t="str">
            <v>PS</v>
          </cell>
          <cell r="E2248">
            <v>2</v>
          </cell>
        </row>
        <row r="2249">
          <cell r="C2249" t="str">
            <v>50051</v>
          </cell>
          <cell r="D2249" t="str">
            <v>RP</v>
          </cell>
          <cell r="E2249">
            <v>13</v>
          </cell>
        </row>
        <row r="2250">
          <cell r="C2250" t="str">
            <v>50051</v>
          </cell>
          <cell r="D2250" t="str">
            <v>UE</v>
          </cell>
          <cell r="E2250">
            <v>3</v>
          </cell>
        </row>
        <row r="2251">
          <cell r="C2251" t="str">
            <v>50051</v>
          </cell>
          <cell r="D2251" t="str">
            <v>UZI</v>
          </cell>
          <cell r="E2251">
            <v>2</v>
          </cell>
        </row>
        <row r="2252">
          <cell r="C2252" t="str">
            <v>50005</v>
          </cell>
          <cell r="D2252" t="str">
            <v>MT</v>
          </cell>
          <cell r="E2252">
            <v>22</v>
          </cell>
        </row>
        <row r="2253">
          <cell r="C2253" t="str">
            <v>50005</v>
          </cell>
          <cell r="D2253" t="str">
            <v>MT1</v>
          </cell>
          <cell r="E2253">
            <v>22</v>
          </cell>
        </row>
        <row r="2254">
          <cell r="C2254" t="str">
            <v>50006</v>
          </cell>
          <cell r="D2254" t="str">
            <v>MT</v>
          </cell>
          <cell r="E2254">
            <v>119</v>
          </cell>
        </row>
        <row r="2255">
          <cell r="C2255" t="str">
            <v>50006</v>
          </cell>
          <cell r="D2255" t="str">
            <v>MT1</v>
          </cell>
          <cell r="E2255">
            <v>119</v>
          </cell>
        </row>
        <row r="2256">
          <cell r="C2256" t="str">
            <v>50006</v>
          </cell>
          <cell r="D2256" t="str">
            <v>UZI</v>
          </cell>
          <cell r="E2256">
            <v>11</v>
          </cell>
        </row>
        <row r="2257">
          <cell r="C2257" t="str">
            <v>50046</v>
          </cell>
          <cell r="D2257" t="str">
            <v>MT</v>
          </cell>
          <cell r="E2257">
            <v>7</v>
          </cell>
        </row>
        <row r="2258">
          <cell r="C2258" t="str">
            <v>50046</v>
          </cell>
          <cell r="D2258" t="str">
            <v>MT1</v>
          </cell>
          <cell r="E2258">
            <v>7</v>
          </cell>
        </row>
        <row r="2259">
          <cell r="C2259" t="str">
            <v>50005</v>
          </cell>
          <cell r="D2259" t="str">
            <v>CD2</v>
          </cell>
          <cell r="E2259">
            <v>8</v>
          </cell>
        </row>
        <row r="2260">
          <cell r="C2260" t="str">
            <v>50005</v>
          </cell>
          <cell r="D2260" t="str">
            <v>CK1</v>
          </cell>
          <cell r="E2260">
            <v>16</v>
          </cell>
        </row>
        <row r="2261">
          <cell r="C2261" t="str">
            <v>50005</v>
          </cell>
          <cell r="D2261" t="str">
            <v>D2</v>
          </cell>
          <cell r="E2261">
            <v>4</v>
          </cell>
        </row>
        <row r="2262">
          <cell r="C2262" t="str">
            <v>50005</v>
          </cell>
          <cell r="D2262" t="str">
            <v>DP</v>
          </cell>
          <cell r="E2262">
            <v>217</v>
          </cell>
        </row>
        <row r="2263">
          <cell r="C2263" t="str">
            <v>50005</v>
          </cell>
          <cell r="D2263" t="str">
            <v>DPU</v>
          </cell>
          <cell r="E2263">
            <v>9</v>
          </cell>
        </row>
        <row r="2264">
          <cell r="C2264" t="str">
            <v>50005</v>
          </cell>
          <cell r="D2264" t="str">
            <v>END</v>
          </cell>
          <cell r="E2264">
            <v>17</v>
          </cell>
        </row>
        <row r="2265">
          <cell r="C2265" t="str">
            <v>50005</v>
          </cell>
          <cell r="D2265" t="str">
            <v>GIS</v>
          </cell>
          <cell r="E2265">
            <v>3</v>
          </cell>
        </row>
        <row r="2266">
          <cell r="C2266" t="str">
            <v>50005</v>
          </cell>
          <cell r="D2266" t="str">
            <v>HT</v>
          </cell>
          <cell r="E2266">
            <v>1</v>
          </cell>
        </row>
        <row r="2267">
          <cell r="C2267" t="str">
            <v>50005</v>
          </cell>
          <cell r="D2267" t="str">
            <v>K1</v>
          </cell>
          <cell r="E2267">
            <v>276</v>
          </cell>
        </row>
        <row r="2268">
          <cell r="C2268" t="str">
            <v>50005</v>
          </cell>
          <cell r="D2268" t="str">
            <v>KT</v>
          </cell>
          <cell r="E2268">
            <v>82</v>
          </cell>
        </row>
        <row r="2269">
          <cell r="C2269" t="str">
            <v>50005</v>
          </cell>
          <cell r="D2269" t="str">
            <v>KT1</v>
          </cell>
          <cell r="E2269">
            <v>70</v>
          </cell>
        </row>
        <row r="2270">
          <cell r="C2270" t="str">
            <v>50005</v>
          </cell>
          <cell r="D2270" t="str">
            <v>LBC</v>
          </cell>
          <cell r="E2270">
            <v>60</v>
          </cell>
        </row>
        <row r="2271">
          <cell r="C2271" t="str">
            <v>50005</v>
          </cell>
          <cell r="D2271" t="str">
            <v>MT</v>
          </cell>
          <cell r="E2271">
            <v>4</v>
          </cell>
        </row>
        <row r="2272">
          <cell r="C2272" t="str">
            <v>50005</v>
          </cell>
          <cell r="D2272" t="str">
            <v>MT1</v>
          </cell>
          <cell r="E2272">
            <v>4</v>
          </cell>
        </row>
        <row r="2273">
          <cell r="C2273" t="str">
            <v>50005</v>
          </cell>
          <cell r="D2273" t="str">
            <v>NP</v>
          </cell>
          <cell r="E2273">
            <v>963</v>
          </cell>
        </row>
        <row r="2274">
          <cell r="C2274" t="str">
            <v>50005</v>
          </cell>
          <cell r="D2274" t="str">
            <v>OA</v>
          </cell>
          <cell r="E2274">
            <v>704</v>
          </cell>
        </row>
        <row r="2275">
          <cell r="C2275" t="str">
            <v>50005</v>
          </cell>
          <cell r="D2275" t="str">
            <v>PP</v>
          </cell>
          <cell r="E2275">
            <v>492</v>
          </cell>
        </row>
        <row r="2276">
          <cell r="C2276" t="str">
            <v>50005</v>
          </cell>
          <cell r="D2276" t="str">
            <v>RGC</v>
          </cell>
          <cell r="E2276">
            <v>4</v>
          </cell>
        </row>
        <row r="2277">
          <cell r="C2277" t="str">
            <v>50005</v>
          </cell>
          <cell r="D2277" t="str">
            <v>RP</v>
          </cell>
          <cell r="E2277">
            <v>854</v>
          </cell>
        </row>
        <row r="2278">
          <cell r="C2278" t="str">
            <v>50005</v>
          </cell>
          <cell r="D2278" t="str">
            <v>RPM</v>
          </cell>
          <cell r="E2278">
            <v>52</v>
          </cell>
        </row>
        <row r="2279">
          <cell r="C2279" t="str">
            <v>50005</v>
          </cell>
          <cell r="D2279" t="str">
            <v>UE</v>
          </cell>
          <cell r="E2279">
            <v>1207</v>
          </cell>
        </row>
        <row r="2280">
          <cell r="C2280" t="str">
            <v>50005</v>
          </cell>
          <cell r="D2280" t="str">
            <v>UZC</v>
          </cell>
          <cell r="E2280">
            <v>4</v>
          </cell>
        </row>
        <row r="2281">
          <cell r="C2281" t="str">
            <v>50005</v>
          </cell>
          <cell r="D2281" t="str">
            <v>UZI</v>
          </cell>
          <cell r="E2281">
            <v>10</v>
          </cell>
        </row>
        <row r="2282">
          <cell r="C2282" t="str">
            <v>50005</v>
          </cell>
          <cell r="D2282" t="str">
            <v>VAC</v>
          </cell>
          <cell r="E2282">
            <v>173</v>
          </cell>
        </row>
        <row r="2283">
          <cell r="C2283" t="str">
            <v>50006</v>
          </cell>
          <cell r="D2283" t="str">
            <v>BIO</v>
          </cell>
          <cell r="E2283">
            <v>1</v>
          </cell>
        </row>
        <row r="2284">
          <cell r="C2284" t="str">
            <v>50006</v>
          </cell>
          <cell r="D2284" t="str">
            <v>CD2</v>
          </cell>
          <cell r="E2284">
            <v>203</v>
          </cell>
        </row>
        <row r="2285">
          <cell r="C2285" t="str">
            <v>50006</v>
          </cell>
          <cell r="D2285" t="str">
            <v>CK1</v>
          </cell>
          <cell r="E2285">
            <v>150</v>
          </cell>
        </row>
        <row r="2286">
          <cell r="C2286" t="str">
            <v>50006</v>
          </cell>
          <cell r="D2286" t="str">
            <v>D2</v>
          </cell>
          <cell r="E2286">
            <v>338</v>
          </cell>
        </row>
        <row r="2287">
          <cell r="C2287" t="str">
            <v>50006</v>
          </cell>
          <cell r="D2287" t="str">
            <v>DP</v>
          </cell>
          <cell r="E2287">
            <v>5102</v>
          </cell>
        </row>
        <row r="2288">
          <cell r="C2288" t="str">
            <v>50006</v>
          </cell>
          <cell r="D2288" t="str">
            <v>DPU</v>
          </cell>
          <cell r="E2288">
            <v>774</v>
          </cell>
        </row>
        <row r="2289">
          <cell r="C2289" t="str">
            <v>50006</v>
          </cell>
          <cell r="D2289" t="str">
            <v>END</v>
          </cell>
          <cell r="E2289">
            <v>182</v>
          </cell>
        </row>
        <row r="2290">
          <cell r="C2290" t="str">
            <v>50006</v>
          </cell>
          <cell r="D2290" t="str">
            <v>GD</v>
          </cell>
          <cell r="E2290">
            <v>493</v>
          </cell>
        </row>
        <row r="2291">
          <cell r="C2291" t="str">
            <v>50006</v>
          </cell>
          <cell r="D2291" t="str">
            <v>GIS</v>
          </cell>
          <cell r="E2291">
            <v>63</v>
          </cell>
        </row>
        <row r="2292">
          <cell r="C2292" t="str">
            <v>50006</v>
          </cell>
          <cell r="D2292" t="str">
            <v>HT</v>
          </cell>
          <cell r="E2292">
            <v>26</v>
          </cell>
        </row>
        <row r="2293">
          <cell r="C2293" t="str">
            <v>50006</v>
          </cell>
          <cell r="D2293" t="str">
            <v>K1</v>
          </cell>
          <cell r="E2293">
            <v>1614</v>
          </cell>
        </row>
        <row r="2294">
          <cell r="C2294" t="str">
            <v>50006</v>
          </cell>
          <cell r="D2294" t="str">
            <v>KT</v>
          </cell>
          <cell r="E2294">
            <v>1776</v>
          </cell>
        </row>
        <row r="2295">
          <cell r="C2295" t="str">
            <v>50006</v>
          </cell>
          <cell r="D2295" t="str">
            <v>KT1</v>
          </cell>
          <cell r="E2295">
            <v>1716</v>
          </cell>
        </row>
        <row r="2296">
          <cell r="C2296" t="str">
            <v>50006</v>
          </cell>
          <cell r="D2296" t="str">
            <v>LBC</v>
          </cell>
          <cell r="E2296">
            <v>968</v>
          </cell>
        </row>
        <row r="2297">
          <cell r="C2297" t="str">
            <v>50006</v>
          </cell>
          <cell r="D2297" t="str">
            <v>MT</v>
          </cell>
          <cell r="E2297">
            <v>137</v>
          </cell>
        </row>
        <row r="2298">
          <cell r="C2298" t="str">
            <v>50006</v>
          </cell>
          <cell r="D2298" t="str">
            <v>MT1</v>
          </cell>
          <cell r="E2298">
            <v>137</v>
          </cell>
        </row>
        <row r="2299">
          <cell r="C2299" t="str">
            <v>50006</v>
          </cell>
          <cell r="D2299" t="str">
            <v>NP</v>
          </cell>
          <cell r="E2299">
            <v>18628</v>
          </cell>
        </row>
        <row r="2300">
          <cell r="C2300" t="str">
            <v>50006</v>
          </cell>
          <cell r="D2300" t="str">
            <v>OA</v>
          </cell>
          <cell r="E2300">
            <v>17821</v>
          </cell>
        </row>
        <row r="2301">
          <cell r="C2301" t="str">
            <v>50006</v>
          </cell>
          <cell r="D2301" t="str">
            <v>PP</v>
          </cell>
          <cell r="E2301">
            <v>9032</v>
          </cell>
        </row>
        <row r="2302">
          <cell r="C2302" t="str">
            <v>50006</v>
          </cell>
          <cell r="D2302" t="str">
            <v>RGC</v>
          </cell>
          <cell r="E2302">
            <v>75</v>
          </cell>
        </row>
        <row r="2303">
          <cell r="C2303" t="str">
            <v>50006</v>
          </cell>
          <cell r="D2303" t="str">
            <v>RP</v>
          </cell>
          <cell r="E2303">
            <v>16665</v>
          </cell>
        </row>
        <row r="2304">
          <cell r="C2304" t="str">
            <v>50006</v>
          </cell>
          <cell r="D2304" t="str">
            <v>RPM</v>
          </cell>
          <cell r="E2304">
            <v>13</v>
          </cell>
        </row>
        <row r="2305">
          <cell r="C2305" t="str">
            <v>50006</v>
          </cell>
          <cell r="D2305" t="str">
            <v>UE</v>
          </cell>
          <cell r="E2305">
            <v>28538</v>
          </cell>
        </row>
        <row r="2306">
          <cell r="C2306" t="str">
            <v>50006</v>
          </cell>
          <cell r="D2306" t="str">
            <v>UZC</v>
          </cell>
          <cell r="E2306">
            <v>234</v>
          </cell>
        </row>
        <row r="2307">
          <cell r="C2307" t="str">
            <v>50006</v>
          </cell>
          <cell r="D2307" t="str">
            <v>UZI</v>
          </cell>
          <cell r="E2307">
            <v>434</v>
          </cell>
        </row>
        <row r="2308">
          <cell r="C2308" t="str">
            <v>50006</v>
          </cell>
          <cell r="D2308" t="str">
            <v>VAC</v>
          </cell>
          <cell r="E2308">
            <v>4310</v>
          </cell>
        </row>
        <row r="2309">
          <cell r="C2309" t="str">
            <v>50012</v>
          </cell>
          <cell r="D2309" t="str">
            <v>CD2</v>
          </cell>
          <cell r="E2309">
            <v>1</v>
          </cell>
        </row>
        <row r="2310">
          <cell r="C2310" t="str">
            <v>50012</v>
          </cell>
          <cell r="D2310" t="str">
            <v>DP</v>
          </cell>
          <cell r="E2310">
            <v>11</v>
          </cell>
        </row>
        <row r="2311">
          <cell r="C2311" t="str">
            <v>50012</v>
          </cell>
          <cell r="D2311" t="str">
            <v>K1</v>
          </cell>
          <cell r="E2311">
            <v>9</v>
          </cell>
        </row>
        <row r="2312">
          <cell r="C2312" t="str">
            <v>50012</v>
          </cell>
          <cell r="D2312" t="str">
            <v>KT</v>
          </cell>
          <cell r="E2312">
            <v>4</v>
          </cell>
        </row>
        <row r="2313">
          <cell r="C2313" t="str">
            <v>50012</v>
          </cell>
          <cell r="D2313" t="str">
            <v>KT1</v>
          </cell>
          <cell r="E2313">
            <v>4</v>
          </cell>
        </row>
        <row r="2314">
          <cell r="C2314" t="str">
            <v>50012</v>
          </cell>
          <cell r="D2314" t="str">
            <v>LBC</v>
          </cell>
          <cell r="E2314">
            <v>8</v>
          </cell>
        </row>
        <row r="2315">
          <cell r="C2315" t="str">
            <v>50012</v>
          </cell>
          <cell r="D2315" t="str">
            <v>MT</v>
          </cell>
          <cell r="E2315">
            <v>1</v>
          </cell>
        </row>
        <row r="2316">
          <cell r="C2316" t="str">
            <v>50012</v>
          </cell>
          <cell r="D2316" t="str">
            <v>MT1</v>
          </cell>
          <cell r="E2316">
            <v>1</v>
          </cell>
        </row>
        <row r="2317">
          <cell r="C2317" t="str">
            <v>50012</v>
          </cell>
          <cell r="D2317" t="str">
            <v>NP</v>
          </cell>
          <cell r="E2317">
            <v>72</v>
          </cell>
        </row>
        <row r="2318">
          <cell r="C2318" t="str">
            <v>50012</v>
          </cell>
          <cell r="D2318" t="str">
            <v>OA</v>
          </cell>
          <cell r="E2318">
            <v>59</v>
          </cell>
        </row>
        <row r="2319">
          <cell r="C2319" t="str">
            <v>50012</v>
          </cell>
          <cell r="D2319" t="str">
            <v>PP</v>
          </cell>
          <cell r="E2319">
            <v>30</v>
          </cell>
        </row>
        <row r="2320">
          <cell r="C2320" t="str">
            <v>50012</v>
          </cell>
          <cell r="D2320" t="str">
            <v>RP</v>
          </cell>
          <cell r="E2320">
            <v>64</v>
          </cell>
        </row>
        <row r="2321">
          <cell r="C2321" t="str">
            <v>50012</v>
          </cell>
          <cell r="D2321" t="str">
            <v>UE</v>
          </cell>
          <cell r="E2321">
            <v>52</v>
          </cell>
        </row>
        <row r="2322">
          <cell r="C2322" t="str">
            <v>50012</v>
          </cell>
          <cell r="D2322" t="str">
            <v>VAC</v>
          </cell>
          <cell r="E2322">
            <v>15</v>
          </cell>
        </row>
        <row r="2323">
          <cell r="C2323" t="str">
            <v>50046</v>
          </cell>
          <cell r="D2323" t="str">
            <v>BIO</v>
          </cell>
          <cell r="E2323">
            <v>1</v>
          </cell>
        </row>
        <row r="2324">
          <cell r="C2324" t="str">
            <v>50046</v>
          </cell>
          <cell r="D2324" t="str">
            <v>CD2</v>
          </cell>
          <cell r="E2324">
            <v>8</v>
          </cell>
        </row>
        <row r="2325">
          <cell r="C2325" t="str">
            <v>50046</v>
          </cell>
          <cell r="D2325" t="str">
            <v>CK1</v>
          </cell>
          <cell r="E2325">
            <v>3</v>
          </cell>
        </row>
        <row r="2326">
          <cell r="C2326" t="str">
            <v>50046</v>
          </cell>
          <cell r="D2326" t="str">
            <v>D2</v>
          </cell>
          <cell r="E2326">
            <v>9</v>
          </cell>
        </row>
        <row r="2327">
          <cell r="C2327" t="str">
            <v>50046</v>
          </cell>
          <cell r="D2327" t="str">
            <v>DP</v>
          </cell>
          <cell r="E2327">
            <v>298</v>
          </cell>
        </row>
        <row r="2328">
          <cell r="C2328" t="str">
            <v>50046</v>
          </cell>
          <cell r="D2328" t="str">
            <v>DPU</v>
          </cell>
          <cell r="E2328">
            <v>17</v>
          </cell>
        </row>
        <row r="2329">
          <cell r="C2329" t="str">
            <v>50046</v>
          </cell>
          <cell r="D2329" t="str">
            <v>END</v>
          </cell>
          <cell r="E2329">
            <v>13</v>
          </cell>
        </row>
        <row r="2330">
          <cell r="C2330" t="str">
            <v>50046</v>
          </cell>
          <cell r="D2330" t="str">
            <v>GD</v>
          </cell>
          <cell r="E2330">
            <v>26</v>
          </cell>
        </row>
        <row r="2331">
          <cell r="C2331" t="str">
            <v>50046</v>
          </cell>
          <cell r="D2331" t="str">
            <v>GIS</v>
          </cell>
          <cell r="E2331">
            <v>3</v>
          </cell>
        </row>
        <row r="2332">
          <cell r="C2332" t="str">
            <v>50046</v>
          </cell>
          <cell r="D2332" t="str">
            <v>HT</v>
          </cell>
          <cell r="E2332">
            <v>6</v>
          </cell>
        </row>
        <row r="2333">
          <cell r="C2333" t="str">
            <v>50046</v>
          </cell>
          <cell r="D2333" t="str">
            <v>K1</v>
          </cell>
          <cell r="E2333">
            <v>274</v>
          </cell>
        </row>
        <row r="2334">
          <cell r="C2334" t="str">
            <v>50046</v>
          </cell>
          <cell r="D2334" t="str">
            <v>KT</v>
          </cell>
          <cell r="E2334">
            <v>84</v>
          </cell>
        </row>
        <row r="2335">
          <cell r="C2335" t="str">
            <v>50046</v>
          </cell>
          <cell r="D2335" t="str">
            <v>KT1</v>
          </cell>
          <cell r="E2335">
            <v>82</v>
          </cell>
        </row>
        <row r="2336">
          <cell r="C2336" t="str">
            <v>50046</v>
          </cell>
          <cell r="D2336" t="str">
            <v>LBC</v>
          </cell>
          <cell r="E2336">
            <v>58</v>
          </cell>
        </row>
        <row r="2337">
          <cell r="C2337" t="str">
            <v>50046</v>
          </cell>
          <cell r="D2337" t="str">
            <v>MT</v>
          </cell>
          <cell r="E2337">
            <v>8</v>
          </cell>
        </row>
        <row r="2338">
          <cell r="C2338" t="str">
            <v>50046</v>
          </cell>
          <cell r="D2338" t="str">
            <v>MT1</v>
          </cell>
          <cell r="E2338">
            <v>8</v>
          </cell>
        </row>
        <row r="2339">
          <cell r="C2339" t="str">
            <v>50046</v>
          </cell>
          <cell r="D2339" t="str">
            <v>NP</v>
          </cell>
          <cell r="E2339">
            <v>1592</v>
          </cell>
        </row>
        <row r="2340">
          <cell r="C2340" t="str">
            <v>50046</v>
          </cell>
          <cell r="D2340" t="str">
            <v>OA</v>
          </cell>
          <cell r="E2340">
            <v>1120</v>
          </cell>
        </row>
        <row r="2341">
          <cell r="C2341" t="str">
            <v>50046</v>
          </cell>
          <cell r="D2341" t="str">
            <v>PP</v>
          </cell>
          <cell r="E2341">
            <v>704</v>
          </cell>
        </row>
        <row r="2342">
          <cell r="C2342" t="str">
            <v>50046</v>
          </cell>
          <cell r="D2342" t="str">
            <v>RGC</v>
          </cell>
          <cell r="E2342">
            <v>1</v>
          </cell>
        </row>
        <row r="2343">
          <cell r="C2343" t="str">
            <v>50046</v>
          </cell>
          <cell r="D2343" t="str">
            <v>RP</v>
          </cell>
          <cell r="E2343">
            <v>1246</v>
          </cell>
        </row>
        <row r="2344">
          <cell r="C2344" t="str">
            <v>50046</v>
          </cell>
          <cell r="D2344" t="str">
            <v>RPM</v>
          </cell>
          <cell r="E2344">
            <v>51</v>
          </cell>
        </row>
        <row r="2345">
          <cell r="C2345" t="str">
            <v>50046</v>
          </cell>
          <cell r="D2345" t="str">
            <v>UE</v>
          </cell>
          <cell r="E2345">
            <v>1850</v>
          </cell>
        </row>
        <row r="2346">
          <cell r="C2346" t="str">
            <v>50046</v>
          </cell>
          <cell r="D2346" t="str">
            <v>UZC</v>
          </cell>
          <cell r="E2346">
            <v>5</v>
          </cell>
        </row>
        <row r="2347">
          <cell r="C2347" t="str">
            <v>50046</v>
          </cell>
          <cell r="D2347" t="str">
            <v>UZI</v>
          </cell>
          <cell r="E2347">
            <v>12</v>
          </cell>
        </row>
        <row r="2348">
          <cell r="C2348" t="str">
            <v>50046</v>
          </cell>
          <cell r="D2348" t="str">
            <v>VAC</v>
          </cell>
          <cell r="E2348">
            <v>278</v>
          </cell>
        </row>
        <row r="2349">
          <cell r="C2349" t="str">
            <v>50051</v>
          </cell>
          <cell r="D2349" t="str">
            <v>D2</v>
          </cell>
          <cell r="E2349">
            <v>2</v>
          </cell>
        </row>
        <row r="2350">
          <cell r="C2350" t="str">
            <v>50051</v>
          </cell>
          <cell r="D2350" t="str">
            <v>DP</v>
          </cell>
          <cell r="E2350">
            <v>33</v>
          </cell>
        </row>
        <row r="2351">
          <cell r="C2351" t="str">
            <v>50051</v>
          </cell>
          <cell r="D2351" t="str">
            <v>K1</v>
          </cell>
          <cell r="E2351">
            <v>4</v>
          </cell>
        </row>
        <row r="2352">
          <cell r="C2352" t="str">
            <v>50051</v>
          </cell>
          <cell r="D2352" t="str">
            <v>NP</v>
          </cell>
          <cell r="E2352">
            <v>77</v>
          </cell>
        </row>
        <row r="2353">
          <cell r="C2353" t="str">
            <v>50051</v>
          </cell>
          <cell r="D2353" t="str">
            <v>OA</v>
          </cell>
          <cell r="E2353">
            <v>36</v>
          </cell>
        </row>
        <row r="2354">
          <cell r="C2354" t="str">
            <v>50051</v>
          </cell>
          <cell r="D2354" t="str">
            <v>PP</v>
          </cell>
          <cell r="E2354">
            <v>36</v>
          </cell>
        </row>
        <row r="2355">
          <cell r="C2355" t="str">
            <v>50051</v>
          </cell>
          <cell r="D2355" t="str">
            <v>RP</v>
          </cell>
          <cell r="E2355">
            <v>46</v>
          </cell>
        </row>
        <row r="2356">
          <cell r="C2356" t="str">
            <v>50051</v>
          </cell>
          <cell r="D2356" t="str">
            <v>UE</v>
          </cell>
          <cell r="E2356">
            <v>54</v>
          </cell>
        </row>
        <row r="2357">
          <cell r="C2357" t="str">
            <v>50051</v>
          </cell>
          <cell r="D2357" t="str">
            <v>UZI</v>
          </cell>
          <cell r="E2357">
            <v>1</v>
          </cell>
        </row>
        <row r="2358">
          <cell r="C2358" t="str">
            <v>50051</v>
          </cell>
          <cell r="D2358" t="str">
            <v>VAC</v>
          </cell>
          <cell r="E2358">
            <v>6</v>
          </cell>
        </row>
        <row r="2359">
          <cell r="C2359" t="str">
            <v>50005</v>
          </cell>
          <cell r="D2359" t="str">
            <v>UE</v>
          </cell>
          <cell r="E2359">
            <v>74</v>
          </cell>
        </row>
        <row r="2360">
          <cell r="C2360" t="str">
            <v>50006</v>
          </cell>
          <cell r="D2360" t="str">
            <v>UE</v>
          </cell>
          <cell r="E2360">
            <v>247</v>
          </cell>
        </row>
        <row r="2361">
          <cell r="C2361" t="str">
            <v>50046</v>
          </cell>
          <cell r="D2361" t="str">
            <v>UE</v>
          </cell>
          <cell r="E2361">
            <v>22</v>
          </cell>
        </row>
        <row r="2362">
          <cell r="C2362" t="str">
            <v>50005</v>
          </cell>
          <cell r="D2362" t="str">
            <v>DP</v>
          </cell>
          <cell r="E2362">
            <v>2</v>
          </cell>
        </row>
        <row r="2363">
          <cell r="C2363" t="str">
            <v>50005</v>
          </cell>
          <cell r="D2363" t="str">
            <v>K1</v>
          </cell>
          <cell r="E2363">
            <v>22</v>
          </cell>
        </row>
        <row r="2364">
          <cell r="C2364" t="str">
            <v>50005</v>
          </cell>
          <cell r="D2364" t="str">
            <v>KT</v>
          </cell>
          <cell r="E2364">
            <v>3</v>
          </cell>
        </row>
        <row r="2365">
          <cell r="C2365" t="str">
            <v>50005</v>
          </cell>
          <cell r="D2365" t="str">
            <v>NP</v>
          </cell>
          <cell r="E2365">
            <v>17</v>
          </cell>
        </row>
        <row r="2366">
          <cell r="C2366" t="str">
            <v>50005</v>
          </cell>
          <cell r="D2366" t="str">
            <v>OA</v>
          </cell>
          <cell r="E2366">
            <v>7</v>
          </cell>
        </row>
        <row r="2367">
          <cell r="C2367" t="str">
            <v>50005</v>
          </cell>
          <cell r="D2367" t="str">
            <v>PP</v>
          </cell>
          <cell r="E2367">
            <v>1</v>
          </cell>
        </row>
        <row r="2368">
          <cell r="C2368" t="str">
            <v>50005</v>
          </cell>
          <cell r="D2368" t="str">
            <v>RP</v>
          </cell>
          <cell r="E2368">
            <v>31</v>
          </cell>
        </row>
        <row r="2369">
          <cell r="C2369" t="str">
            <v>50005</v>
          </cell>
          <cell r="D2369" t="str">
            <v>VAC</v>
          </cell>
          <cell r="E2369">
            <v>9</v>
          </cell>
        </row>
        <row r="2370">
          <cell r="C2370" t="str">
            <v>50006</v>
          </cell>
          <cell r="D2370" t="str">
            <v>D2</v>
          </cell>
          <cell r="E2370">
            <v>1</v>
          </cell>
        </row>
        <row r="2371">
          <cell r="C2371" t="str">
            <v>50006</v>
          </cell>
          <cell r="D2371" t="str">
            <v>END</v>
          </cell>
          <cell r="E2371">
            <v>1</v>
          </cell>
        </row>
        <row r="2372">
          <cell r="C2372" t="str">
            <v>50006</v>
          </cell>
          <cell r="D2372" t="str">
            <v>K1</v>
          </cell>
          <cell r="E2372">
            <v>4</v>
          </cell>
        </row>
        <row r="2373">
          <cell r="C2373" t="str">
            <v>50006</v>
          </cell>
          <cell r="D2373" t="str">
            <v>NP</v>
          </cell>
          <cell r="E2373">
            <v>25</v>
          </cell>
        </row>
        <row r="2374">
          <cell r="C2374" t="str">
            <v>50006</v>
          </cell>
          <cell r="D2374" t="str">
            <v>OA</v>
          </cell>
          <cell r="E2374">
            <v>8</v>
          </cell>
        </row>
        <row r="2375">
          <cell r="C2375" t="str">
            <v>50006</v>
          </cell>
          <cell r="D2375" t="str">
            <v>PP</v>
          </cell>
          <cell r="E2375">
            <v>4</v>
          </cell>
        </row>
        <row r="2376">
          <cell r="C2376" t="str">
            <v>50006</v>
          </cell>
          <cell r="D2376" t="str">
            <v>RP</v>
          </cell>
          <cell r="E2376">
            <v>12</v>
          </cell>
        </row>
        <row r="2377">
          <cell r="C2377" t="str">
            <v>50006</v>
          </cell>
          <cell r="D2377" t="str">
            <v>VAC</v>
          </cell>
          <cell r="E2377">
            <v>14</v>
          </cell>
        </row>
        <row r="2378">
          <cell r="C2378" t="str">
            <v>50012</v>
          </cell>
          <cell r="D2378" t="str">
            <v>K1</v>
          </cell>
          <cell r="E2378">
            <v>1</v>
          </cell>
        </row>
        <row r="2379">
          <cell r="C2379" t="str">
            <v>50012</v>
          </cell>
          <cell r="D2379" t="str">
            <v>NP</v>
          </cell>
          <cell r="E2379">
            <v>2</v>
          </cell>
        </row>
        <row r="2380">
          <cell r="C2380" t="str">
            <v>50046</v>
          </cell>
          <cell r="D2380" t="str">
            <v>D2</v>
          </cell>
          <cell r="E2380">
            <v>96</v>
          </cell>
        </row>
        <row r="2381">
          <cell r="C2381" t="str">
            <v>50046</v>
          </cell>
          <cell r="D2381" t="str">
            <v>DP</v>
          </cell>
          <cell r="E2381">
            <v>748</v>
          </cell>
        </row>
        <row r="2382">
          <cell r="C2382" t="str">
            <v>50046</v>
          </cell>
          <cell r="D2382" t="str">
            <v>DPU</v>
          </cell>
          <cell r="E2382">
            <v>2</v>
          </cell>
        </row>
        <row r="2383">
          <cell r="C2383" t="str">
            <v>50046</v>
          </cell>
          <cell r="D2383" t="str">
            <v>END</v>
          </cell>
          <cell r="E2383">
            <v>79</v>
          </cell>
        </row>
        <row r="2384">
          <cell r="C2384" t="str">
            <v>50046</v>
          </cell>
          <cell r="D2384" t="str">
            <v>K1</v>
          </cell>
          <cell r="E2384">
            <v>614</v>
          </cell>
        </row>
        <row r="2385">
          <cell r="C2385" t="str">
            <v>50046</v>
          </cell>
          <cell r="D2385" t="str">
            <v>KT</v>
          </cell>
          <cell r="E2385">
            <v>220</v>
          </cell>
        </row>
        <row r="2386">
          <cell r="C2386" t="str">
            <v>50046</v>
          </cell>
          <cell r="D2386" t="str">
            <v>NP</v>
          </cell>
          <cell r="E2386">
            <v>3104</v>
          </cell>
        </row>
        <row r="2387">
          <cell r="C2387" t="str">
            <v>50046</v>
          </cell>
          <cell r="D2387" t="str">
            <v>OA</v>
          </cell>
          <cell r="E2387">
            <v>3050</v>
          </cell>
        </row>
        <row r="2388">
          <cell r="C2388" t="str">
            <v>50046</v>
          </cell>
          <cell r="D2388" t="str">
            <v>PP</v>
          </cell>
          <cell r="E2388">
            <v>2787</v>
          </cell>
        </row>
        <row r="2389">
          <cell r="C2389" t="str">
            <v>50046</v>
          </cell>
          <cell r="D2389" t="str">
            <v>RP</v>
          </cell>
          <cell r="E2389">
            <v>5936</v>
          </cell>
        </row>
        <row r="2390">
          <cell r="C2390" t="str">
            <v>50046</v>
          </cell>
          <cell r="D2390" t="str">
            <v>VAC</v>
          </cell>
          <cell r="E2390">
            <v>1765</v>
          </cell>
        </row>
        <row r="2391">
          <cell r="C2391" t="str">
            <v>50051</v>
          </cell>
          <cell r="D2391" t="str">
            <v>DP</v>
          </cell>
          <cell r="E2391">
            <v>1</v>
          </cell>
        </row>
        <row r="2392">
          <cell r="C2392" t="str">
            <v>50051</v>
          </cell>
          <cell r="D2392" t="str">
            <v>K1</v>
          </cell>
          <cell r="E2392">
            <v>1</v>
          </cell>
        </row>
        <row r="2393">
          <cell r="C2393" t="str">
            <v>50051</v>
          </cell>
          <cell r="D2393" t="str">
            <v>NP</v>
          </cell>
          <cell r="E2393">
            <v>6</v>
          </cell>
        </row>
        <row r="2394">
          <cell r="C2394" t="str">
            <v>50051</v>
          </cell>
          <cell r="D2394" t="str">
            <v>OA</v>
          </cell>
          <cell r="E2394">
            <v>1</v>
          </cell>
        </row>
        <row r="2395">
          <cell r="C2395" t="str">
            <v>50051</v>
          </cell>
          <cell r="D2395" t="str">
            <v>PP</v>
          </cell>
          <cell r="E2395">
            <v>2</v>
          </cell>
        </row>
        <row r="2396">
          <cell r="C2396" t="str">
            <v>50051</v>
          </cell>
          <cell r="D2396" t="str">
            <v>RP</v>
          </cell>
          <cell r="E2396">
            <v>4</v>
          </cell>
        </row>
        <row r="2397">
          <cell r="C2397" t="str">
            <v>50051</v>
          </cell>
          <cell r="D2397" t="str">
            <v>VAC</v>
          </cell>
          <cell r="E2397">
            <v>5</v>
          </cell>
        </row>
        <row r="2398">
          <cell r="C2398" t="str">
            <v>50005</v>
          </cell>
          <cell r="D2398" t="str">
            <v>UE</v>
          </cell>
          <cell r="E2398">
            <v>95</v>
          </cell>
        </row>
        <row r="2399">
          <cell r="C2399" t="str">
            <v>50006</v>
          </cell>
          <cell r="D2399" t="str">
            <v>UE</v>
          </cell>
          <cell r="E2399">
            <v>37</v>
          </cell>
        </row>
        <row r="2400">
          <cell r="C2400" t="str">
            <v>50046</v>
          </cell>
          <cell r="D2400" t="str">
            <v>UE</v>
          </cell>
          <cell r="E2400">
            <v>22043</v>
          </cell>
        </row>
        <row r="2401">
          <cell r="C2401" t="str">
            <v>50051</v>
          </cell>
          <cell r="D2401" t="str">
            <v>UE</v>
          </cell>
          <cell r="E2401">
            <v>47</v>
          </cell>
        </row>
        <row r="2402">
          <cell r="C2402" t="str">
            <v>50005</v>
          </cell>
          <cell r="D2402" t="str">
            <v>ANE</v>
          </cell>
          <cell r="E2402">
            <v>4</v>
          </cell>
        </row>
        <row r="2403">
          <cell r="C2403" t="str">
            <v>50005</v>
          </cell>
          <cell r="D2403" t="str">
            <v>CD2</v>
          </cell>
          <cell r="E2403">
            <v>4</v>
          </cell>
        </row>
        <row r="2404">
          <cell r="C2404" t="str">
            <v>50005</v>
          </cell>
          <cell r="D2404" t="str">
            <v>CK1</v>
          </cell>
          <cell r="E2404">
            <v>8</v>
          </cell>
        </row>
        <row r="2405">
          <cell r="C2405" t="str">
            <v>50005</v>
          </cell>
          <cell r="D2405" t="str">
            <v>D2</v>
          </cell>
          <cell r="E2405">
            <v>48</v>
          </cell>
        </row>
        <row r="2406">
          <cell r="C2406" t="str">
            <v>50005</v>
          </cell>
          <cell r="D2406" t="str">
            <v>DP</v>
          </cell>
          <cell r="E2406">
            <v>430</v>
          </cell>
        </row>
        <row r="2407">
          <cell r="C2407" t="str">
            <v>50005</v>
          </cell>
          <cell r="D2407" t="str">
            <v>DPU</v>
          </cell>
          <cell r="E2407">
            <v>15</v>
          </cell>
        </row>
        <row r="2408">
          <cell r="C2408" t="str">
            <v>50005</v>
          </cell>
          <cell r="D2408" t="str">
            <v>END</v>
          </cell>
          <cell r="E2408">
            <v>27</v>
          </cell>
        </row>
        <row r="2409">
          <cell r="C2409" t="str">
            <v>50005</v>
          </cell>
          <cell r="D2409" t="str">
            <v>GIS</v>
          </cell>
          <cell r="E2409">
            <v>4</v>
          </cell>
        </row>
        <row r="2410">
          <cell r="C2410" t="str">
            <v>50005</v>
          </cell>
          <cell r="D2410" t="str">
            <v>HT</v>
          </cell>
          <cell r="E2410">
            <v>22</v>
          </cell>
        </row>
        <row r="2411">
          <cell r="C2411" t="str">
            <v>50005</v>
          </cell>
          <cell r="D2411" t="str">
            <v>K1</v>
          </cell>
          <cell r="E2411">
            <v>470</v>
          </cell>
        </row>
        <row r="2412">
          <cell r="C2412" t="str">
            <v>50005</v>
          </cell>
          <cell r="D2412" t="str">
            <v>KT</v>
          </cell>
          <cell r="E2412">
            <v>74</v>
          </cell>
        </row>
        <row r="2413">
          <cell r="C2413" t="str">
            <v>50005</v>
          </cell>
          <cell r="D2413" t="str">
            <v>KT1</v>
          </cell>
          <cell r="E2413">
            <v>72</v>
          </cell>
        </row>
        <row r="2414">
          <cell r="C2414" t="str">
            <v>50005</v>
          </cell>
          <cell r="D2414" t="str">
            <v>NP</v>
          </cell>
          <cell r="E2414">
            <v>2721</v>
          </cell>
        </row>
        <row r="2415">
          <cell r="C2415" t="str">
            <v>50005</v>
          </cell>
          <cell r="D2415" t="str">
            <v>OA</v>
          </cell>
          <cell r="E2415">
            <v>1205</v>
          </cell>
        </row>
        <row r="2416">
          <cell r="C2416" t="str">
            <v>50005</v>
          </cell>
          <cell r="D2416" t="str">
            <v>PP</v>
          </cell>
          <cell r="E2416">
            <v>1677</v>
          </cell>
        </row>
        <row r="2417">
          <cell r="C2417" t="str">
            <v>50005</v>
          </cell>
          <cell r="D2417" t="str">
            <v>PS</v>
          </cell>
          <cell r="E2417">
            <v>114</v>
          </cell>
        </row>
        <row r="2418">
          <cell r="C2418" t="str">
            <v>50005</v>
          </cell>
          <cell r="D2418" t="str">
            <v>RP</v>
          </cell>
          <cell r="E2418">
            <v>3207</v>
          </cell>
        </row>
        <row r="2419">
          <cell r="C2419" t="str">
            <v>50005</v>
          </cell>
          <cell r="D2419" t="str">
            <v>UE</v>
          </cell>
          <cell r="E2419">
            <v>90</v>
          </cell>
        </row>
        <row r="2420">
          <cell r="C2420" t="str">
            <v>50005</v>
          </cell>
          <cell r="D2420" t="str">
            <v>UZI</v>
          </cell>
          <cell r="E2420">
            <v>58</v>
          </cell>
        </row>
        <row r="2421">
          <cell r="C2421" t="str">
            <v>50005</v>
          </cell>
          <cell r="D2421" t="str">
            <v>VAC</v>
          </cell>
          <cell r="E2421">
            <v>794</v>
          </cell>
        </row>
        <row r="2422">
          <cell r="C2422" t="str">
            <v>50006</v>
          </cell>
          <cell r="D2422" t="str">
            <v>ANE</v>
          </cell>
          <cell r="E2422">
            <v>60</v>
          </cell>
        </row>
        <row r="2423">
          <cell r="C2423" t="str">
            <v>50006</v>
          </cell>
          <cell r="D2423" t="str">
            <v>CD2</v>
          </cell>
          <cell r="E2423">
            <v>41</v>
          </cell>
        </row>
        <row r="2424">
          <cell r="C2424" t="str">
            <v>50006</v>
          </cell>
          <cell r="D2424" t="str">
            <v>CK1</v>
          </cell>
          <cell r="E2424">
            <v>85</v>
          </cell>
        </row>
        <row r="2425">
          <cell r="C2425" t="str">
            <v>50006</v>
          </cell>
          <cell r="D2425" t="str">
            <v>D2</v>
          </cell>
          <cell r="E2425">
            <v>332</v>
          </cell>
        </row>
        <row r="2426">
          <cell r="C2426" t="str">
            <v>50006</v>
          </cell>
          <cell r="D2426" t="str">
            <v>DP</v>
          </cell>
          <cell r="E2426">
            <v>2561</v>
          </cell>
        </row>
        <row r="2427">
          <cell r="C2427" t="str">
            <v>50006</v>
          </cell>
          <cell r="D2427" t="str">
            <v>DPU</v>
          </cell>
          <cell r="E2427">
            <v>123</v>
          </cell>
        </row>
        <row r="2428">
          <cell r="C2428" t="str">
            <v>50006</v>
          </cell>
          <cell r="D2428" t="str">
            <v>END</v>
          </cell>
          <cell r="E2428">
            <v>271</v>
          </cell>
        </row>
        <row r="2429">
          <cell r="C2429" t="str">
            <v>50006</v>
          </cell>
          <cell r="D2429" t="str">
            <v>GIS</v>
          </cell>
          <cell r="E2429">
            <v>30</v>
          </cell>
        </row>
        <row r="2430">
          <cell r="C2430" t="str">
            <v>50006</v>
          </cell>
          <cell r="D2430" t="str">
            <v>HT</v>
          </cell>
          <cell r="E2430">
            <v>36</v>
          </cell>
        </row>
        <row r="2431">
          <cell r="C2431" t="str">
            <v>50006</v>
          </cell>
          <cell r="D2431" t="str">
            <v>K1</v>
          </cell>
          <cell r="E2431">
            <v>1009</v>
          </cell>
        </row>
        <row r="2432">
          <cell r="C2432" t="str">
            <v>50006</v>
          </cell>
          <cell r="D2432" t="str">
            <v>KT</v>
          </cell>
          <cell r="E2432">
            <v>472</v>
          </cell>
        </row>
        <row r="2433">
          <cell r="C2433" t="str">
            <v>50006</v>
          </cell>
          <cell r="D2433" t="str">
            <v>KT1</v>
          </cell>
          <cell r="E2433">
            <v>466</v>
          </cell>
        </row>
        <row r="2434">
          <cell r="C2434" t="str">
            <v>50006</v>
          </cell>
          <cell r="D2434" t="str">
            <v>NP</v>
          </cell>
          <cell r="E2434">
            <v>14897</v>
          </cell>
        </row>
        <row r="2435">
          <cell r="C2435" t="str">
            <v>50006</v>
          </cell>
          <cell r="D2435" t="str">
            <v>OA</v>
          </cell>
          <cell r="E2435">
            <v>9157</v>
          </cell>
        </row>
        <row r="2436">
          <cell r="C2436" t="str">
            <v>50006</v>
          </cell>
          <cell r="D2436" t="str">
            <v>PP</v>
          </cell>
          <cell r="E2436">
            <v>8129</v>
          </cell>
        </row>
        <row r="2437">
          <cell r="C2437" t="str">
            <v>50006</v>
          </cell>
          <cell r="D2437" t="str">
            <v>PS</v>
          </cell>
          <cell r="E2437">
            <v>207</v>
          </cell>
        </row>
        <row r="2438">
          <cell r="C2438" t="str">
            <v>50006</v>
          </cell>
          <cell r="D2438" t="str">
            <v>RP</v>
          </cell>
          <cell r="E2438">
            <v>20133</v>
          </cell>
        </row>
        <row r="2439">
          <cell r="C2439" t="str">
            <v>50006</v>
          </cell>
          <cell r="D2439" t="str">
            <v>UE</v>
          </cell>
          <cell r="E2439">
            <v>679</v>
          </cell>
        </row>
        <row r="2440">
          <cell r="C2440" t="str">
            <v>50006</v>
          </cell>
          <cell r="D2440" t="str">
            <v>UZI</v>
          </cell>
          <cell r="E2440">
            <v>473</v>
          </cell>
        </row>
        <row r="2441">
          <cell r="C2441" t="str">
            <v>50006</v>
          </cell>
          <cell r="D2441" t="str">
            <v>VAC</v>
          </cell>
          <cell r="E2441">
            <v>3247</v>
          </cell>
        </row>
        <row r="2442">
          <cell r="C2442" t="str">
            <v>50012</v>
          </cell>
          <cell r="D2442" t="str">
            <v>D2</v>
          </cell>
          <cell r="E2442">
            <v>1</v>
          </cell>
        </row>
        <row r="2443">
          <cell r="C2443" t="str">
            <v>50012</v>
          </cell>
          <cell r="D2443" t="str">
            <v>DP</v>
          </cell>
          <cell r="E2443">
            <v>6</v>
          </cell>
        </row>
        <row r="2444">
          <cell r="C2444" t="str">
            <v>50012</v>
          </cell>
          <cell r="D2444" t="str">
            <v>K1</v>
          </cell>
          <cell r="E2444">
            <v>4</v>
          </cell>
        </row>
        <row r="2445">
          <cell r="C2445" t="str">
            <v>50012</v>
          </cell>
          <cell r="D2445" t="str">
            <v>NP</v>
          </cell>
          <cell r="E2445">
            <v>51</v>
          </cell>
        </row>
        <row r="2446">
          <cell r="C2446" t="str">
            <v>50012</v>
          </cell>
          <cell r="D2446" t="str">
            <v>OA</v>
          </cell>
          <cell r="E2446">
            <v>28</v>
          </cell>
        </row>
        <row r="2447">
          <cell r="C2447" t="str">
            <v>50012</v>
          </cell>
          <cell r="D2447" t="str">
            <v>PP</v>
          </cell>
          <cell r="E2447">
            <v>29</v>
          </cell>
        </row>
        <row r="2448">
          <cell r="C2448" t="str">
            <v>50012</v>
          </cell>
          <cell r="D2448" t="str">
            <v>RP</v>
          </cell>
          <cell r="E2448">
            <v>46</v>
          </cell>
        </row>
        <row r="2449">
          <cell r="C2449" t="str">
            <v>50012</v>
          </cell>
          <cell r="D2449" t="str">
            <v>VAC</v>
          </cell>
          <cell r="E2449">
            <v>15</v>
          </cell>
        </row>
        <row r="2450">
          <cell r="C2450" t="str">
            <v>50046</v>
          </cell>
          <cell r="D2450" t="str">
            <v>ANE</v>
          </cell>
          <cell r="E2450">
            <v>37</v>
          </cell>
        </row>
        <row r="2451">
          <cell r="C2451" t="str">
            <v>50046</v>
          </cell>
          <cell r="D2451" t="str">
            <v>CD2</v>
          </cell>
          <cell r="E2451">
            <v>14</v>
          </cell>
        </row>
        <row r="2452">
          <cell r="C2452" t="str">
            <v>50046</v>
          </cell>
          <cell r="D2452" t="str">
            <v>CK1</v>
          </cell>
          <cell r="E2452">
            <v>24</v>
          </cell>
        </row>
        <row r="2453">
          <cell r="C2453" t="str">
            <v>50046</v>
          </cell>
          <cell r="D2453" t="str">
            <v>D2</v>
          </cell>
          <cell r="E2453">
            <v>226</v>
          </cell>
        </row>
        <row r="2454">
          <cell r="C2454" t="str">
            <v>50046</v>
          </cell>
          <cell r="D2454" t="str">
            <v>DP</v>
          </cell>
          <cell r="E2454">
            <v>1566</v>
          </cell>
        </row>
        <row r="2455">
          <cell r="C2455" t="str">
            <v>50046</v>
          </cell>
          <cell r="D2455" t="str">
            <v>DPU</v>
          </cell>
          <cell r="E2455">
            <v>78</v>
          </cell>
        </row>
        <row r="2456">
          <cell r="C2456" t="str">
            <v>50046</v>
          </cell>
          <cell r="D2456" t="str">
            <v>END</v>
          </cell>
          <cell r="E2456">
            <v>132</v>
          </cell>
        </row>
        <row r="2457">
          <cell r="C2457" t="str">
            <v>50046</v>
          </cell>
          <cell r="D2457" t="str">
            <v>GIS</v>
          </cell>
          <cell r="E2457">
            <v>13</v>
          </cell>
        </row>
        <row r="2458">
          <cell r="C2458" t="str">
            <v>50046</v>
          </cell>
          <cell r="D2458" t="str">
            <v>HT</v>
          </cell>
          <cell r="E2458">
            <v>15</v>
          </cell>
        </row>
        <row r="2459">
          <cell r="C2459" t="str">
            <v>50046</v>
          </cell>
          <cell r="D2459" t="str">
            <v>K1</v>
          </cell>
          <cell r="E2459">
            <v>435</v>
          </cell>
        </row>
        <row r="2460">
          <cell r="C2460" t="str">
            <v>50046</v>
          </cell>
          <cell r="D2460" t="str">
            <v>KT</v>
          </cell>
          <cell r="E2460">
            <v>305</v>
          </cell>
        </row>
        <row r="2461">
          <cell r="C2461" t="str">
            <v>50046</v>
          </cell>
          <cell r="D2461" t="str">
            <v>KT1</v>
          </cell>
          <cell r="E2461">
            <v>302</v>
          </cell>
        </row>
        <row r="2462">
          <cell r="C2462" t="str">
            <v>50046</v>
          </cell>
          <cell r="D2462" t="str">
            <v>NP</v>
          </cell>
          <cell r="E2462">
            <v>9003</v>
          </cell>
        </row>
        <row r="2463">
          <cell r="C2463" t="str">
            <v>50046</v>
          </cell>
          <cell r="D2463" t="str">
            <v>OA</v>
          </cell>
          <cell r="E2463">
            <v>5589</v>
          </cell>
        </row>
        <row r="2464">
          <cell r="C2464" t="str">
            <v>50046</v>
          </cell>
          <cell r="D2464" t="str">
            <v>PP</v>
          </cell>
          <cell r="E2464">
            <v>5438</v>
          </cell>
        </row>
        <row r="2465">
          <cell r="C2465" t="str">
            <v>50046</v>
          </cell>
          <cell r="D2465" t="str">
            <v>PS</v>
          </cell>
          <cell r="E2465">
            <v>104</v>
          </cell>
        </row>
        <row r="2466">
          <cell r="C2466" t="str">
            <v>50046</v>
          </cell>
          <cell r="D2466" t="str">
            <v>RP</v>
          </cell>
          <cell r="E2466">
            <v>13199</v>
          </cell>
        </row>
        <row r="2467">
          <cell r="C2467" t="str">
            <v>50046</v>
          </cell>
          <cell r="D2467" t="str">
            <v>UE</v>
          </cell>
          <cell r="E2467">
            <v>66</v>
          </cell>
        </row>
        <row r="2468">
          <cell r="C2468" t="str">
            <v>50046</v>
          </cell>
          <cell r="D2468" t="str">
            <v>UZI</v>
          </cell>
          <cell r="E2468">
            <v>353</v>
          </cell>
        </row>
        <row r="2469">
          <cell r="C2469" t="str">
            <v>50046</v>
          </cell>
          <cell r="D2469" t="str">
            <v>VAC</v>
          </cell>
          <cell r="E2469">
            <v>2425</v>
          </cell>
        </row>
        <row r="2470">
          <cell r="C2470" t="str">
            <v>50051</v>
          </cell>
          <cell r="D2470" t="str">
            <v>D2</v>
          </cell>
          <cell r="E2470">
            <v>1</v>
          </cell>
        </row>
        <row r="2471">
          <cell r="C2471" t="str">
            <v>50051</v>
          </cell>
          <cell r="D2471" t="str">
            <v>DP</v>
          </cell>
          <cell r="E2471">
            <v>12</v>
          </cell>
        </row>
        <row r="2472">
          <cell r="C2472" t="str">
            <v>50051</v>
          </cell>
          <cell r="D2472" t="str">
            <v>GIS</v>
          </cell>
          <cell r="E2472">
            <v>1</v>
          </cell>
        </row>
        <row r="2473">
          <cell r="C2473" t="str">
            <v>50051</v>
          </cell>
          <cell r="D2473" t="str">
            <v>K1</v>
          </cell>
          <cell r="E2473">
            <v>6</v>
          </cell>
        </row>
        <row r="2474">
          <cell r="C2474" t="str">
            <v>50051</v>
          </cell>
          <cell r="D2474" t="str">
            <v>KT</v>
          </cell>
          <cell r="E2474">
            <v>1</v>
          </cell>
        </row>
        <row r="2475">
          <cell r="C2475" t="str">
            <v>50051</v>
          </cell>
          <cell r="D2475" t="str">
            <v>KT1</v>
          </cell>
          <cell r="E2475">
            <v>1</v>
          </cell>
        </row>
        <row r="2476">
          <cell r="C2476" t="str">
            <v>50051</v>
          </cell>
          <cell r="D2476" t="str">
            <v>NP</v>
          </cell>
          <cell r="E2476">
            <v>42</v>
          </cell>
        </row>
        <row r="2477">
          <cell r="C2477" t="str">
            <v>50051</v>
          </cell>
          <cell r="D2477" t="str">
            <v>OA</v>
          </cell>
          <cell r="E2477">
            <v>27</v>
          </cell>
        </row>
        <row r="2478">
          <cell r="C2478" t="str">
            <v>50051</v>
          </cell>
          <cell r="D2478" t="str">
            <v>PP</v>
          </cell>
          <cell r="E2478">
            <v>40</v>
          </cell>
        </row>
        <row r="2479">
          <cell r="C2479" t="str">
            <v>50051</v>
          </cell>
          <cell r="D2479" t="str">
            <v>PS</v>
          </cell>
          <cell r="E2479">
            <v>2</v>
          </cell>
        </row>
        <row r="2480">
          <cell r="C2480" t="str">
            <v>50051</v>
          </cell>
          <cell r="D2480" t="str">
            <v>RP</v>
          </cell>
          <cell r="E2480">
            <v>64</v>
          </cell>
        </row>
        <row r="2481">
          <cell r="C2481" t="str">
            <v>50051</v>
          </cell>
          <cell r="D2481" t="str">
            <v>VAC</v>
          </cell>
          <cell r="E2481">
            <v>16</v>
          </cell>
        </row>
        <row r="2482">
          <cell r="C2482" t="str">
            <v>50005</v>
          </cell>
          <cell r="D2482" t="str">
            <v>UE</v>
          </cell>
          <cell r="E2482">
            <v>4213</v>
          </cell>
        </row>
        <row r="2483">
          <cell r="C2483" t="str">
            <v>50006</v>
          </cell>
          <cell r="D2483" t="str">
            <v>UE</v>
          </cell>
          <cell r="E2483">
            <v>26359</v>
          </cell>
        </row>
        <row r="2484">
          <cell r="C2484" t="str">
            <v>50012</v>
          </cell>
          <cell r="D2484" t="str">
            <v>UE</v>
          </cell>
          <cell r="E2484">
            <v>75</v>
          </cell>
        </row>
        <row r="2485">
          <cell r="C2485" t="str">
            <v>50046</v>
          </cell>
          <cell r="D2485" t="str">
            <v>UE</v>
          </cell>
          <cell r="E2485">
            <v>15031</v>
          </cell>
        </row>
        <row r="2486">
          <cell r="C2486" t="str">
            <v>50051</v>
          </cell>
          <cell r="D2486" t="str">
            <v>UE</v>
          </cell>
          <cell r="E2486">
            <v>131</v>
          </cell>
        </row>
        <row r="2487">
          <cell r="C2487" t="str">
            <v>50005</v>
          </cell>
          <cell r="D2487" t="str">
            <v>D2</v>
          </cell>
          <cell r="E2487">
            <v>1</v>
          </cell>
        </row>
        <row r="2488">
          <cell r="C2488" t="str">
            <v>50005</v>
          </cell>
          <cell r="D2488" t="str">
            <v>OA</v>
          </cell>
          <cell r="E2488">
            <v>101</v>
          </cell>
        </row>
        <row r="2489">
          <cell r="C2489" t="str">
            <v>50005</v>
          </cell>
          <cell r="D2489" t="str">
            <v>PP</v>
          </cell>
          <cell r="E2489">
            <v>237</v>
          </cell>
        </row>
        <row r="2490">
          <cell r="C2490" t="str">
            <v>50005</v>
          </cell>
          <cell r="D2490" t="str">
            <v>RP</v>
          </cell>
          <cell r="E2490">
            <v>48</v>
          </cell>
        </row>
        <row r="2491">
          <cell r="C2491" t="str">
            <v>50006</v>
          </cell>
          <cell r="D2491" t="str">
            <v>D2</v>
          </cell>
          <cell r="E2491">
            <v>20</v>
          </cell>
        </row>
        <row r="2492">
          <cell r="C2492" t="str">
            <v>50006</v>
          </cell>
          <cell r="D2492" t="str">
            <v>OA</v>
          </cell>
          <cell r="E2492">
            <v>647</v>
          </cell>
        </row>
        <row r="2493">
          <cell r="C2493" t="str">
            <v>50006</v>
          </cell>
          <cell r="D2493" t="str">
            <v>PP</v>
          </cell>
          <cell r="E2493">
            <v>1921</v>
          </cell>
        </row>
        <row r="2494">
          <cell r="C2494" t="str">
            <v>50006</v>
          </cell>
          <cell r="D2494" t="str">
            <v>RP</v>
          </cell>
          <cell r="E2494">
            <v>424</v>
          </cell>
        </row>
        <row r="2495">
          <cell r="C2495" t="str">
            <v>50012</v>
          </cell>
          <cell r="D2495" t="str">
            <v>PP</v>
          </cell>
          <cell r="E2495">
            <v>3</v>
          </cell>
        </row>
        <row r="2496">
          <cell r="C2496" t="str">
            <v>50012</v>
          </cell>
          <cell r="D2496" t="str">
            <v>RP</v>
          </cell>
          <cell r="E2496">
            <v>2</v>
          </cell>
        </row>
        <row r="2497">
          <cell r="C2497" t="str">
            <v>50046</v>
          </cell>
          <cell r="D2497" t="str">
            <v>D2</v>
          </cell>
          <cell r="E2497">
            <v>18</v>
          </cell>
        </row>
        <row r="2498">
          <cell r="C2498" t="str">
            <v>50046</v>
          </cell>
          <cell r="D2498" t="str">
            <v>OA</v>
          </cell>
          <cell r="E2498">
            <v>440</v>
          </cell>
        </row>
        <row r="2499">
          <cell r="C2499" t="str">
            <v>50046</v>
          </cell>
          <cell r="D2499" t="str">
            <v>PP</v>
          </cell>
          <cell r="E2499">
            <v>1109</v>
          </cell>
        </row>
        <row r="2500">
          <cell r="C2500" t="str">
            <v>50046</v>
          </cell>
          <cell r="D2500" t="str">
            <v>RP</v>
          </cell>
          <cell r="E2500">
            <v>254</v>
          </cell>
        </row>
        <row r="2501">
          <cell r="C2501" t="str">
            <v>50051</v>
          </cell>
          <cell r="D2501" t="str">
            <v>PP</v>
          </cell>
          <cell r="E2501">
            <v>4</v>
          </cell>
        </row>
        <row r="2502">
          <cell r="C2502" t="str">
            <v>50005</v>
          </cell>
          <cell r="D2502" t="str">
            <v>MT</v>
          </cell>
          <cell r="E2502">
            <v>72</v>
          </cell>
        </row>
        <row r="2503">
          <cell r="C2503" t="str">
            <v>50005</v>
          </cell>
          <cell r="D2503" t="str">
            <v>MT1</v>
          </cell>
          <cell r="E2503">
            <v>72</v>
          </cell>
        </row>
        <row r="2504">
          <cell r="C2504" t="str">
            <v>50006</v>
          </cell>
          <cell r="D2504" t="str">
            <v>MT</v>
          </cell>
          <cell r="E2504">
            <v>95</v>
          </cell>
        </row>
        <row r="2505">
          <cell r="C2505" t="str">
            <v>50006</v>
          </cell>
          <cell r="D2505" t="str">
            <v>MT1</v>
          </cell>
          <cell r="E2505">
            <v>95</v>
          </cell>
        </row>
        <row r="2506">
          <cell r="C2506" t="str">
            <v>50046</v>
          </cell>
          <cell r="D2506" t="str">
            <v>MT</v>
          </cell>
          <cell r="E2506">
            <v>66</v>
          </cell>
        </row>
        <row r="2507">
          <cell r="C2507" t="str">
            <v>50046</v>
          </cell>
          <cell r="D2507" t="str">
            <v>MT1</v>
          </cell>
          <cell r="E2507">
            <v>66</v>
          </cell>
        </row>
        <row r="2508">
          <cell r="C2508" t="str">
            <v>50005</v>
          </cell>
          <cell r="D2508" t="str">
            <v>MT</v>
          </cell>
          <cell r="E2508">
            <v>2</v>
          </cell>
        </row>
        <row r="2509">
          <cell r="C2509" t="str">
            <v>50005</v>
          </cell>
          <cell r="D2509" t="str">
            <v>MT1</v>
          </cell>
          <cell r="E2509">
            <v>2</v>
          </cell>
        </row>
        <row r="2510">
          <cell r="C2510" t="str">
            <v>50006</v>
          </cell>
          <cell r="D2510" t="str">
            <v>MT</v>
          </cell>
          <cell r="E2510">
            <v>24</v>
          </cell>
        </row>
        <row r="2511">
          <cell r="C2511" t="str">
            <v>50006</v>
          </cell>
          <cell r="D2511" t="str">
            <v>MT1</v>
          </cell>
          <cell r="E2511">
            <v>25</v>
          </cell>
        </row>
        <row r="2512">
          <cell r="C2512" t="str">
            <v>50005</v>
          </cell>
          <cell r="D2512" t="str">
            <v>KT</v>
          </cell>
          <cell r="E2512">
            <v>110</v>
          </cell>
        </row>
        <row r="2513">
          <cell r="C2513" t="str">
            <v>50005</v>
          </cell>
          <cell r="D2513" t="str">
            <v>KT1</v>
          </cell>
          <cell r="E2513">
            <v>108</v>
          </cell>
        </row>
        <row r="2514">
          <cell r="C2514" t="str">
            <v>50005</v>
          </cell>
          <cell r="D2514" t="str">
            <v>MT</v>
          </cell>
          <cell r="E2514">
            <v>131</v>
          </cell>
        </row>
        <row r="2515">
          <cell r="C2515" t="str">
            <v>50005</v>
          </cell>
          <cell r="D2515" t="str">
            <v>MT1</v>
          </cell>
          <cell r="E2515">
            <v>131</v>
          </cell>
        </row>
        <row r="2516">
          <cell r="C2516" t="str">
            <v>50006</v>
          </cell>
          <cell r="D2516" t="str">
            <v>KT</v>
          </cell>
          <cell r="E2516">
            <v>133</v>
          </cell>
        </row>
        <row r="2517">
          <cell r="C2517" t="str">
            <v>50006</v>
          </cell>
          <cell r="D2517" t="str">
            <v>KT1</v>
          </cell>
          <cell r="E2517">
            <v>132</v>
          </cell>
        </row>
        <row r="2518">
          <cell r="C2518" t="str">
            <v>50006</v>
          </cell>
          <cell r="D2518" t="str">
            <v>MT</v>
          </cell>
          <cell r="E2518">
            <v>192</v>
          </cell>
        </row>
        <row r="2519">
          <cell r="C2519" t="str">
            <v>50006</v>
          </cell>
          <cell r="D2519" t="str">
            <v>MT1</v>
          </cell>
          <cell r="E2519">
            <v>194</v>
          </cell>
        </row>
        <row r="2520">
          <cell r="C2520" t="str">
            <v>50012</v>
          </cell>
          <cell r="D2520" t="str">
            <v>MT</v>
          </cell>
          <cell r="E2520">
            <v>3</v>
          </cell>
        </row>
        <row r="2521">
          <cell r="C2521" t="str">
            <v>50012</v>
          </cell>
          <cell r="D2521" t="str">
            <v>MT1</v>
          </cell>
          <cell r="E2521">
            <v>3</v>
          </cell>
        </row>
        <row r="2522">
          <cell r="C2522" t="str">
            <v>50046</v>
          </cell>
          <cell r="D2522" t="str">
            <v>KT</v>
          </cell>
          <cell r="E2522">
            <v>78</v>
          </cell>
        </row>
        <row r="2523">
          <cell r="C2523" t="str">
            <v>50046</v>
          </cell>
          <cell r="D2523" t="str">
            <v>KT1</v>
          </cell>
          <cell r="E2523">
            <v>79</v>
          </cell>
        </row>
        <row r="2524">
          <cell r="C2524" t="str">
            <v>50046</v>
          </cell>
          <cell r="D2524" t="str">
            <v>MT</v>
          </cell>
          <cell r="E2524">
            <v>98</v>
          </cell>
        </row>
        <row r="2525">
          <cell r="C2525" t="str">
            <v>50046</v>
          </cell>
          <cell r="D2525" t="str">
            <v>MT1</v>
          </cell>
          <cell r="E2525">
            <v>96</v>
          </cell>
        </row>
        <row r="2526">
          <cell r="C2526" t="str">
            <v>50005</v>
          </cell>
          <cell r="D2526" t="str">
            <v>KT</v>
          </cell>
          <cell r="E2526">
            <v>1</v>
          </cell>
        </row>
        <row r="2527">
          <cell r="C2527" t="str">
            <v>50005</v>
          </cell>
          <cell r="D2527" t="str">
            <v>KT1</v>
          </cell>
          <cell r="E2527">
            <v>1</v>
          </cell>
        </row>
        <row r="2528">
          <cell r="C2528" t="str">
            <v>50005</v>
          </cell>
          <cell r="D2528" t="str">
            <v>MT</v>
          </cell>
          <cell r="E2528">
            <v>1</v>
          </cell>
        </row>
        <row r="2529">
          <cell r="C2529" t="str">
            <v>50005</v>
          </cell>
          <cell r="D2529" t="str">
            <v>MT1</v>
          </cell>
          <cell r="E2529">
            <v>1</v>
          </cell>
        </row>
        <row r="2530">
          <cell r="C2530" t="str">
            <v>50005</v>
          </cell>
          <cell r="D2530" t="str">
            <v>UE</v>
          </cell>
          <cell r="E2530">
            <v>1544</v>
          </cell>
        </row>
        <row r="2531">
          <cell r="C2531" t="str">
            <v>50006</v>
          </cell>
          <cell r="D2531" t="str">
            <v>UE</v>
          </cell>
          <cell r="E2531">
            <v>5535</v>
          </cell>
        </row>
        <row r="2532">
          <cell r="C2532" t="str">
            <v>50012</v>
          </cell>
          <cell r="D2532" t="str">
            <v>UE</v>
          </cell>
          <cell r="E2532">
            <v>47</v>
          </cell>
        </row>
        <row r="2533">
          <cell r="C2533" t="str">
            <v>50046</v>
          </cell>
          <cell r="D2533" t="str">
            <v>UE</v>
          </cell>
          <cell r="E2533">
            <v>4571</v>
          </cell>
        </row>
        <row r="2534">
          <cell r="C2534" t="str">
            <v>50051</v>
          </cell>
          <cell r="D2534" t="str">
            <v>UE</v>
          </cell>
          <cell r="E2534">
            <v>13</v>
          </cell>
        </row>
        <row r="2535">
          <cell r="C2535" t="str">
            <v>50005</v>
          </cell>
          <cell r="D2535" t="str">
            <v>D2</v>
          </cell>
          <cell r="E2535">
            <v>38</v>
          </cell>
        </row>
        <row r="2536">
          <cell r="C2536" t="str">
            <v>50005</v>
          </cell>
          <cell r="D2536" t="str">
            <v>RP</v>
          </cell>
          <cell r="E2536">
            <v>39</v>
          </cell>
        </row>
        <row r="2537">
          <cell r="C2537" t="str">
            <v>50006</v>
          </cell>
          <cell r="D2537" t="str">
            <v>D2</v>
          </cell>
          <cell r="E2537">
            <v>19</v>
          </cell>
        </row>
        <row r="2538">
          <cell r="C2538" t="str">
            <v>50006</v>
          </cell>
          <cell r="D2538" t="str">
            <v>RP</v>
          </cell>
          <cell r="E2538">
            <v>31</v>
          </cell>
        </row>
        <row r="2539">
          <cell r="C2539" t="str">
            <v>50012</v>
          </cell>
          <cell r="D2539" t="str">
            <v>RP</v>
          </cell>
          <cell r="E2539">
            <v>1</v>
          </cell>
        </row>
        <row r="2540">
          <cell r="C2540" t="str">
            <v>50046</v>
          </cell>
          <cell r="D2540" t="str">
            <v>D2</v>
          </cell>
          <cell r="E2540">
            <v>32</v>
          </cell>
        </row>
        <row r="2541">
          <cell r="C2541" t="str">
            <v>50046</v>
          </cell>
          <cell r="D2541" t="str">
            <v>RP</v>
          </cell>
          <cell r="E2541">
            <v>31</v>
          </cell>
        </row>
        <row r="2542">
          <cell r="C2542" t="str">
            <v>50051</v>
          </cell>
          <cell r="D2542" t="str">
            <v>D2</v>
          </cell>
          <cell r="E2542">
            <v>4</v>
          </cell>
        </row>
        <row r="2543">
          <cell r="C2543" t="str">
            <v>50051</v>
          </cell>
          <cell r="D2543" t="str">
            <v>RP</v>
          </cell>
          <cell r="E2543">
            <v>5</v>
          </cell>
        </row>
        <row r="2544">
          <cell r="C2544" t="str">
            <v>50005</v>
          </cell>
          <cell r="D2544" t="str">
            <v>UE</v>
          </cell>
          <cell r="E2544">
            <v>11413</v>
          </cell>
        </row>
        <row r="2545">
          <cell r="C2545" t="str">
            <v>50006</v>
          </cell>
          <cell r="D2545" t="str">
            <v>UE</v>
          </cell>
          <cell r="E2545">
            <v>24</v>
          </cell>
        </row>
        <row r="2546">
          <cell r="C2546" t="str">
            <v>50012</v>
          </cell>
          <cell r="D2546" t="str">
            <v>UE</v>
          </cell>
          <cell r="E2546">
            <v>795</v>
          </cell>
        </row>
        <row r="2547">
          <cell r="C2547" t="str">
            <v>50046</v>
          </cell>
          <cell r="D2547" t="str">
            <v>UE</v>
          </cell>
          <cell r="E2547">
            <v>3205</v>
          </cell>
        </row>
        <row r="2548">
          <cell r="C2548" t="str">
            <v>50005</v>
          </cell>
          <cell r="D2548" t="str">
            <v>D2</v>
          </cell>
          <cell r="E2548">
            <v>67</v>
          </cell>
        </row>
        <row r="2549">
          <cell r="C2549" t="str">
            <v>50005</v>
          </cell>
          <cell r="D2549" t="str">
            <v>END</v>
          </cell>
          <cell r="E2549">
            <v>58</v>
          </cell>
        </row>
        <row r="2550">
          <cell r="C2550" t="str">
            <v>50005</v>
          </cell>
          <cell r="D2550" t="str">
            <v>GIS</v>
          </cell>
          <cell r="E2550">
            <v>307</v>
          </cell>
        </row>
        <row r="2551">
          <cell r="C2551" t="str">
            <v>50005</v>
          </cell>
          <cell r="D2551" t="str">
            <v>K1</v>
          </cell>
          <cell r="E2551">
            <v>279</v>
          </cell>
        </row>
        <row r="2552">
          <cell r="C2552" t="str">
            <v>50005</v>
          </cell>
          <cell r="D2552" t="str">
            <v>MT</v>
          </cell>
          <cell r="E2552">
            <v>73</v>
          </cell>
        </row>
        <row r="2553">
          <cell r="C2553" t="str">
            <v>50005</v>
          </cell>
          <cell r="D2553" t="str">
            <v>MT1</v>
          </cell>
          <cell r="E2553">
            <v>73</v>
          </cell>
        </row>
        <row r="2554">
          <cell r="C2554" t="str">
            <v>50005</v>
          </cell>
          <cell r="D2554" t="str">
            <v>OA</v>
          </cell>
          <cell r="E2554">
            <v>251</v>
          </cell>
        </row>
        <row r="2555">
          <cell r="C2555" t="str">
            <v>50005</v>
          </cell>
          <cell r="D2555" t="str">
            <v>PP</v>
          </cell>
          <cell r="E2555">
            <v>2</v>
          </cell>
        </row>
        <row r="2556">
          <cell r="C2556" t="str">
            <v>50005</v>
          </cell>
          <cell r="D2556" t="str">
            <v>PS</v>
          </cell>
          <cell r="E2556">
            <v>105</v>
          </cell>
        </row>
        <row r="2557">
          <cell r="C2557" t="str">
            <v>50005</v>
          </cell>
          <cell r="D2557" t="str">
            <v>RP</v>
          </cell>
          <cell r="E2557">
            <v>1106</v>
          </cell>
        </row>
        <row r="2558">
          <cell r="C2558" t="str">
            <v>50005</v>
          </cell>
          <cell r="D2558" t="str">
            <v>UZI</v>
          </cell>
          <cell r="E2558">
            <v>1</v>
          </cell>
        </row>
        <row r="2559">
          <cell r="C2559" t="str">
            <v>50006</v>
          </cell>
          <cell r="D2559" t="str">
            <v>D2</v>
          </cell>
          <cell r="E2559">
            <v>5</v>
          </cell>
        </row>
        <row r="2560">
          <cell r="C2560" t="str">
            <v>50006</v>
          </cell>
          <cell r="D2560" t="str">
            <v>GIS</v>
          </cell>
          <cell r="E2560">
            <v>5</v>
          </cell>
        </row>
        <row r="2561">
          <cell r="C2561" t="str">
            <v>50006</v>
          </cell>
          <cell r="D2561" t="str">
            <v>K1</v>
          </cell>
          <cell r="E2561">
            <v>61</v>
          </cell>
        </row>
        <row r="2562">
          <cell r="C2562" t="str">
            <v>50006</v>
          </cell>
          <cell r="D2562" t="str">
            <v>MT</v>
          </cell>
          <cell r="E2562">
            <v>1</v>
          </cell>
        </row>
        <row r="2563">
          <cell r="C2563" t="str">
            <v>50006</v>
          </cell>
          <cell r="D2563" t="str">
            <v>MT1</v>
          </cell>
          <cell r="E2563">
            <v>1</v>
          </cell>
        </row>
        <row r="2564">
          <cell r="C2564" t="str">
            <v>50006</v>
          </cell>
          <cell r="D2564" t="str">
            <v>OA</v>
          </cell>
          <cell r="E2564">
            <v>8</v>
          </cell>
        </row>
        <row r="2565">
          <cell r="C2565" t="str">
            <v>50006</v>
          </cell>
          <cell r="D2565" t="str">
            <v>PP</v>
          </cell>
          <cell r="E2565">
            <v>2</v>
          </cell>
        </row>
        <row r="2566">
          <cell r="C2566" t="str">
            <v>50006</v>
          </cell>
          <cell r="D2566" t="str">
            <v>PS</v>
          </cell>
          <cell r="E2566">
            <v>9</v>
          </cell>
        </row>
        <row r="2567">
          <cell r="C2567" t="str">
            <v>50006</v>
          </cell>
          <cell r="D2567" t="str">
            <v>RP</v>
          </cell>
          <cell r="E2567">
            <v>52</v>
          </cell>
        </row>
        <row r="2568">
          <cell r="C2568" t="str">
            <v>50012</v>
          </cell>
          <cell r="D2568" t="str">
            <v>D2</v>
          </cell>
          <cell r="E2568">
            <v>2</v>
          </cell>
        </row>
        <row r="2569">
          <cell r="C2569" t="str">
            <v>50012</v>
          </cell>
          <cell r="D2569" t="str">
            <v>END</v>
          </cell>
          <cell r="E2569">
            <v>3</v>
          </cell>
        </row>
        <row r="2570">
          <cell r="C2570" t="str">
            <v>50012</v>
          </cell>
          <cell r="D2570" t="str">
            <v>GIS</v>
          </cell>
          <cell r="E2570">
            <v>16</v>
          </cell>
        </row>
        <row r="2571">
          <cell r="C2571" t="str">
            <v>50012</v>
          </cell>
          <cell r="D2571" t="str">
            <v>K1</v>
          </cell>
          <cell r="E2571">
            <v>7</v>
          </cell>
        </row>
        <row r="2572">
          <cell r="C2572" t="str">
            <v>50012</v>
          </cell>
          <cell r="D2572" t="str">
            <v>MT</v>
          </cell>
          <cell r="E2572">
            <v>6</v>
          </cell>
        </row>
        <row r="2573">
          <cell r="C2573" t="str">
            <v>50012</v>
          </cell>
          <cell r="D2573" t="str">
            <v>MT1</v>
          </cell>
          <cell r="E2573">
            <v>6</v>
          </cell>
        </row>
        <row r="2574">
          <cell r="C2574" t="str">
            <v>50012</v>
          </cell>
          <cell r="D2574" t="str">
            <v>OA</v>
          </cell>
          <cell r="E2574">
            <v>6</v>
          </cell>
        </row>
        <row r="2575">
          <cell r="C2575" t="str">
            <v>50012</v>
          </cell>
          <cell r="D2575" t="str">
            <v>RP</v>
          </cell>
          <cell r="E2575">
            <v>36</v>
          </cell>
        </row>
        <row r="2576">
          <cell r="C2576" t="str">
            <v>50046</v>
          </cell>
          <cell r="D2576" t="str">
            <v>D2</v>
          </cell>
          <cell r="E2576">
            <v>83</v>
          </cell>
        </row>
        <row r="2577">
          <cell r="C2577" t="str">
            <v>50046</v>
          </cell>
          <cell r="D2577" t="str">
            <v>EC</v>
          </cell>
          <cell r="E2577">
            <v>2</v>
          </cell>
        </row>
        <row r="2578">
          <cell r="C2578" t="str">
            <v>50046</v>
          </cell>
          <cell r="D2578" t="str">
            <v>END</v>
          </cell>
          <cell r="E2578">
            <v>30</v>
          </cell>
        </row>
        <row r="2579">
          <cell r="C2579" t="str">
            <v>50046</v>
          </cell>
          <cell r="D2579" t="str">
            <v>GIS</v>
          </cell>
          <cell r="E2579">
            <v>226</v>
          </cell>
        </row>
        <row r="2580">
          <cell r="C2580" t="str">
            <v>50046</v>
          </cell>
          <cell r="D2580" t="str">
            <v>HT</v>
          </cell>
          <cell r="E2580">
            <v>16</v>
          </cell>
        </row>
        <row r="2581">
          <cell r="C2581" t="str">
            <v>50046</v>
          </cell>
          <cell r="D2581" t="str">
            <v>K1</v>
          </cell>
          <cell r="E2581">
            <v>579</v>
          </cell>
        </row>
        <row r="2582">
          <cell r="C2582" t="str">
            <v>50046</v>
          </cell>
          <cell r="D2582" t="str">
            <v>MT</v>
          </cell>
          <cell r="E2582">
            <v>45</v>
          </cell>
        </row>
        <row r="2583">
          <cell r="C2583" t="str">
            <v>50046</v>
          </cell>
          <cell r="D2583" t="str">
            <v>MT1</v>
          </cell>
          <cell r="E2583">
            <v>45</v>
          </cell>
        </row>
        <row r="2584">
          <cell r="C2584" t="str">
            <v>50046</v>
          </cell>
          <cell r="D2584" t="str">
            <v>OA</v>
          </cell>
          <cell r="E2584">
            <v>130</v>
          </cell>
        </row>
        <row r="2585">
          <cell r="C2585" t="str">
            <v>50046</v>
          </cell>
          <cell r="D2585" t="str">
            <v>PP</v>
          </cell>
          <cell r="E2585">
            <v>10</v>
          </cell>
        </row>
        <row r="2586">
          <cell r="C2586" t="str">
            <v>50046</v>
          </cell>
          <cell r="D2586" t="str">
            <v>PS</v>
          </cell>
          <cell r="E2586">
            <v>190</v>
          </cell>
        </row>
        <row r="2587">
          <cell r="C2587" t="str">
            <v>50046</v>
          </cell>
          <cell r="D2587" t="str">
            <v>RP</v>
          </cell>
          <cell r="E2587">
            <v>874</v>
          </cell>
        </row>
        <row r="2588">
          <cell r="C2588" t="str">
            <v>50046</v>
          </cell>
          <cell r="D2588" t="str">
            <v>UZI</v>
          </cell>
          <cell r="E2588">
            <v>20</v>
          </cell>
        </row>
        <row r="2589">
          <cell r="C2589" t="str">
            <v>50051</v>
          </cell>
          <cell r="D2589" t="str">
            <v>D2</v>
          </cell>
          <cell r="E2589">
            <v>1</v>
          </cell>
        </row>
        <row r="2590">
          <cell r="C2590" t="str">
            <v>50051</v>
          </cell>
          <cell r="D2590" t="str">
            <v>GIS</v>
          </cell>
          <cell r="E2590">
            <v>5</v>
          </cell>
        </row>
        <row r="2591">
          <cell r="C2591" t="str">
            <v>50051</v>
          </cell>
          <cell r="D2591" t="str">
            <v>HT</v>
          </cell>
          <cell r="E2591">
            <v>1</v>
          </cell>
        </row>
        <row r="2592">
          <cell r="C2592" t="str">
            <v>50051</v>
          </cell>
          <cell r="D2592" t="str">
            <v>K1</v>
          </cell>
          <cell r="E2592">
            <v>26</v>
          </cell>
        </row>
        <row r="2593">
          <cell r="C2593" t="str">
            <v>50051</v>
          </cell>
          <cell r="D2593" t="str">
            <v>OA</v>
          </cell>
          <cell r="E2593">
            <v>5</v>
          </cell>
        </row>
        <row r="2594">
          <cell r="C2594" t="str">
            <v>50051</v>
          </cell>
          <cell r="D2594" t="str">
            <v>PS</v>
          </cell>
          <cell r="E2594">
            <v>4</v>
          </cell>
        </row>
        <row r="2595">
          <cell r="C2595" t="str">
            <v>50051</v>
          </cell>
          <cell r="D2595" t="str">
            <v>RP</v>
          </cell>
          <cell r="E2595">
            <v>19</v>
          </cell>
        </row>
        <row r="2596">
          <cell r="C2596" t="str">
            <v>50005</v>
          </cell>
          <cell r="D2596" t="str">
            <v>CD2</v>
          </cell>
          <cell r="E2596">
            <v>25</v>
          </cell>
        </row>
        <row r="2597">
          <cell r="C2597" t="str">
            <v>50005</v>
          </cell>
          <cell r="D2597" t="str">
            <v>D2</v>
          </cell>
          <cell r="E2597">
            <v>72</v>
          </cell>
        </row>
        <row r="2598">
          <cell r="C2598" t="str">
            <v>50005</v>
          </cell>
          <cell r="D2598" t="str">
            <v>DP</v>
          </cell>
          <cell r="E2598">
            <v>290</v>
          </cell>
        </row>
        <row r="2599">
          <cell r="C2599" t="str">
            <v>50005</v>
          </cell>
          <cell r="D2599" t="str">
            <v>DPU</v>
          </cell>
          <cell r="E2599">
            <v>6</v>
          </cell>
        </row>
        <row r="2600">
          <cell r="C2600" t="str">
            <v>50005</v>
          </cell>
          <cell r="D2600" t="str">
            <v>END</v>
          </cell>
          <cell r="E2600">
            <v>66</v>
          </cell>
        </row>
        <row r="2601">
          <cell r="C2601" t="str">
            <v>50005</v>
          </cell>
          <cell r="D2601" t="str">
            <v>GIS</v>
          </cell>
          <cell r="E2601">
            <v>28</v>
          </cell>
        </row>
        <row r="2602">
          <cell r="C2602" t="str">
            <v>50005</v>
          </cell>
          <cell r="D2602" t="str">
            <v>K1</v>
          </cell>
          <cell r="E2602">
            <v>480</v>
          </cell>
        </row>
        <row r="2603">
          <cell r="C2603" t="str">
            <v>50005</v>
          </cell>
          <cell r="D2603" t="str">
            <v>KT</v>
          </cell>
          <cell r="E2603">
            <v>827</v>
          </cell>
        </row>
        <row r="2604">
          <cell r="C2604" t="str">
            <v>50005</v>
          </cell>
          <cell r="D2604" t="str">
            <v>KT1</v>
          </cell>
          <cell r="E2604">
            <v>710</v>
          </cell>
        </row>
        <row r="2605">
          <cell r="C2605" t="str">
            <v>50005</v>
          </cell>
          <cell r="D2605" t="str">
            <v>NP</v>
          </cell>
          <cell r="E2605">
            <v>2206</v>
          </cell>
        </row>
        <row r="2606">
          <cell r="C2606" t="str">
            <v>50005</v>
          </cell>
          <cell r="D2606" t="str">
            <v>OA</v>
          </cell>
          <cell r="E2606">
            <v>4015</v>
          </cell>
        </row>
        <row r="2607">
          <cell r="C2607" t="str">
            <v>50005</v>
          </cell>
          <cell r="D2607" t="str">
            <v>PP</v>
          </cell>
          <cell r="E2607">
            <v>3676</v>
          </cell>
        </row>
        <row r="2608">
          <cell r="C2608" t="str">
            <v>50005</v>
          </cell>
          <cell r="D2608" t="str">
            <v>RP</v>
          </cell>
          <cell r="E2608">
            <v>9964</v>
          </cell>
        </row>
        <row r="2609">
          <cell r="C2609" t="str">
            <v>50005</v>
          </cell>
          <cell r="D2609" t="str">
            <v>RPM</v>
          </cell>
          <cell r="E2609">
            <v>7</v>
          </cell>
        </row>
        <row r="2610">
          <cell r="C2610" t="str">
            <v>50005</v>
          </cell>
          <cell r="D2610" t="str">
            <v>UE</v>
          </cell>
          <cell r="E2610">
            <v>3024</v>
          </cell>
        </row>
        <row r="2611">
          <cell r="C2611" t="str">
            <v>50005</v>
          </cell>
          <cell r="D2611" t="str">
            <v>UZI</v>
          </cell>
          <cell r="E2611">
            <v>51</v>
          </cell>
        </row>
        <row r="2612">
          <cell r="C2612" t="str">
            <v>50005</v>
          </cell>
          <cell r="D2612" t="str">
            <v>VAC</v>
          </cell>
          <cell r="E2612">
            <v>1085</v>
          </cell>
        </row>
        <row r="2613">
          <cell r="C2613" t="str">
            <v>50006</v>
          </cell>
          <cell r="D2613" t="str">
            <v>D2</v>
          </cell>
          <cell r="E2613">
            <v>2</v>
          </cell>
        </row>
        <row r="2614">
          <cell r="C2614" t="str">
            <v>50006</v>
          </cell>
          <cell r="D2614" t="str">
            <v>DP</v>
          </cell>
          <cell r="E2614">
            <v>11</v>
          </cell>
        </row>
        <row r="2615">
          <cell r="C2615" t="str">
            <v>50006</v>
          </cell>
          <cell r="D2615" t="str">
            <v>END</v>
          </cell>
          <cell r="E2615">
            <v>2</v>
          </cell>
        </row>
        <row r="2616">
          <cell r="C2616" t="str">
            <v>50006</v>
          </cell>
          <cell r="D2616" t="str">
            <v>K1</v>
          </cell>
          <cell r="E2616">
            <v>45</v>
          </cell>
        </row>
        <row r="2617">
          <cell r="C2617" t="str">
            <v>50006</v>
          </cell>
          <cell r="D2617" t="str">
            <v>KT</v>
          </cell>
          <cell r="E2617">
            <v>175</v>
          </cell>
        </row>
        <row r="2618">
          <cell r="C2618" t="str">
            <v>50006</v>
          </cell>
          <cell r="D2618" t="str">
            <v>KT1</v>
          </cell>
          <cell r="E2618">
            <v>133</v>
          </cell>
        </row>
        <row r="2619">
          <cell r="C2619" t="str">
            <v>50006</v>
          </cell>
          <cell r="D2619" t="str">
            <v>NP</v>
          </cell>
          <cell r="E2619">
            <v>95</v>
          </cell>
        </row>
        <row r="2620">
          <cell r="C2620" t="str">
            <v>50006</v>
          </cell>
          <cell r="D2620" t="str">
            <v>OA</v>
          </cell>
          <cell r="E2620">
            <v>54</v>
          </cell>
        </row>
        <row r="2621">
          <cell r="C2621" t="str">
            <v>50006</v>
          </cell>
          <cell r="D2621" t="str">
            <v>PP</v>
          </cell>
          <cell r="E2621">
            <v>99</v>
          </cell>
        </row>
        <row r="2622">
          <cell r="C2622" t="str">
            <v>50006</v>
          </cell>
          <cell r="D2622" t="str">
            <v>RP</v>
          </cell>
          <cell r="E2622">
            <v>190</v>
          </cell>
        </row>
        <row r="2623">
          <cell r="C2623" t="str">
            <v>50006</v>
          </cell>
          <cell r="D2623" t="str">
            <v>RPM</v>
          </cell>
          <cell r="E2623">
            <v>10</v>
          </cell>
        </row>
        <row r="2624">
          <cell r="C2624" t="str">
            <v>50006</v>
          </cell>
          <cell r="D2624" t="str">
            <v>UE</v>
          </cell>
          <cell r="E2624">
            <v>87</v>
          </cell>
        </row>
        <row r="2625">
          <cell r="C2625" t="str">
            <v>50006</v>
          </cell>
          <cell r="D2625" t="str">
            <v>VAC</v>
          </cell>
          <cell r="E2625">
            <v>15</v>
          </cell>
        </row>
        <row r="2626">
          <cell r="C2626" t="str">
            <v>50012</v>
          </cell>
          <cell r="D2626" t="str">
            <v>CD2</v>
          </cell>
          <cell r="E2626">
            <v>2</v>
          </cell>
        </row>
        <row r="2627">
          <cell r="C2627" t="str">
            <v>50012</v>
          </cell>
          <cell r="D2627" t="str">
            <v>D2</v>
          </cell>
          <cell r="E2627">
            <v>5</v>
          </cell>
        </row>
        <row r="2628">
          <cell r="C2628" t="str">
            <v>50012</v>
          </cell>
          <cell r="D2628" t="str">
            <v>DP</v>
          </cell>
          <cell r="E2628">
            <v>24</v>
          </cell>
        </row>
        <row r="2629">
          <cell r="C2629" t="str">
            <v>50012</v>
          </cell>
          <cell r="D2629" t="str">
            <v>DPU</v>
          </cell>
          <cell r="E2629">
            <v>1</v>
          </cell>
        </row>
        <row r="2630">
          <cell r="C2630" t="str">
            <v>50012</v>
          </cell>
          <cell r="D2630" t="str">
            <v>END</v>
          </cell>
          <cell r="E2630">
            <v>4</v>
          </cell>
        </row>
        <row r="2631">
          <cell r="C2631" t="str">
            <v>50012</v>
          </cell>
          <cell r="D2631" t="str">
            <v>K1</v>
          </cell>
          <cell r="E2631">
            <v>33</v>
          </cell>
        </row>
        <row r="2632">
          <cell r="C2632" t="str">
            <v>50012</v>
          </cell>
          <cell r="D2632" t="str">
            <v>KT</v>
          </cell>
          <cell r="E2632">
            <v>43</v>
          </cell>
        </row>
        <row r="2633">
          <cell r="C2633" t="str">
            <v>50012</v>
          </cell>
          <cell r="D2633" t="str">
            <v>KT1</v>
          </cell>
          <cell r="E2633">
            <v>35</v>
          </cell>
        </row>
        <row r="2634">
          <cell r="C2634" t="str">
            <v>50012</v>
          </cell>
          <cell r="D2634" t="str">
            <v>NP</v>
          </cell>
          <cell r="E2634">
            <v>80</v>
          </cell>
        </row>
        <row r="2635">
          <cell r="C2635" t="str">
            <v>50012</v>
          </cell>
          <cell r="D2635" t="str">
            <v>OA</v>
          </cell>
          <cell r="E2635">
            <v>220</v>
          </cell>
        </row>
        <row r="2636">
          <cell r="C2636" t="str">
            <v>50012</v>
          </cell>
          <cell r="D2636" t="str">
            <v>PP</v>
          </cell>
          <cell r="E2636">
            <v>152</v>
          </cell>
        </row>
        <row r="2637">
          <cell r="C2637" t="str">
            <v>50012</v>
          </cell>
          <cell r="D2637" t="str">
            <v>RP</v>
          </cell>
          <cell r="E2637">
            <v>700</v>
          </cell>
        </row>
        <row r="2638">
          <cell r="C2638" t="str">
            <v>50012</v>
          </cell>
          <cell r="D2638" t="str">
            <v>UE</v>
          </cell>
          <cell r="E2638">
            <v>276</v>
          </cell>
        </row>
        <row r="2639">
          <cell r="C2639" t="str">
            <v>50012</v>
          </cell>
          <cell r="D2639" t="str">
            <v>UZI</v>
          </cell>
          <cell r="E2639">
            <v>5</v>
          </cell>
        </row>
        <row r="2640">
          <cell r="C2640" t="str">
            <v>50012</v>
          </cell>
          <cell r="D2640" t="str">
            <v>VAC</v>
          </cell>
          <cell r="E2640">
            <v>116</v>
          </cell>
        </row>
        <row r="2641">
          <cell r="C2641" t="str">
            <v>50046</v>
          </cell>
          <cell r="D2641" t="str">
            <v>CD2</v>
          </cell>
          <cell r="E2641">
            <v>30</v>
          </cell>
        </row>
        <row r="2642">
          <cell r="C2642" t="str">
            <v>50046</v>
          </cell>
          <cell r="D2642" t="str">
            <v>D2</v>
          </cell>
          <cell r="E2642">
            <v>154</v>
          </cell>
        </row>
        <row r="2643">
          <cell r="C2643" t="str">
            <v>50046</v>
          </cell>
          <cell r="D2643" t="str">
            <v>DP</v>
          </cell>
          <cell r="E2643">
            <v>626</v>
          </cell>
        </row>
        <row r="2644">
          <cell r="C2644" t="str">
            <v>50046</v>
          </cell>
          <cell r="D2644" t="str">
            <v>DPU</v>
          </cell>
          <cell r="E2644">
            <v>43</v>
          </cell>
        </row>
        <row r="2645">
          <cell r="C2645" t="str">
            <v>50046</v>
          </cell>
          <cell r="D2645" t="str">
            <v>END</v>
          </cell>
          <cell r="E2645">
            <v>105</v>
          </cell>
        </row>
        <row r="2646">
          <cell r="C2646" t="str">
            <v>50046</v>
          </cell>
          <cell r="D2646" t="str">
            <v>GIS</v>
          </cell>
          <cell r="E2646">
            <v>22</v>
          </cell>
        </row>
        <row r="2647">
          <cell r="C2647" t="str">
            <v>50046</v>
          </cell>
          <cell r="D2647" t="str">
            <v>K1</v>
          </cell>
          <cell r="E2647">
            <v>590</v>
          </cell>
        </row>
        <row r="2648">
          <cell r="C2648" t="str">
            <v>50046</v>
          </cell>
          <cell r="D2648" t="str">
            <v>KT</v>
          </cell>
          <cell r="E2648">
            <v>1459</v>
          </cell>
        </row>
        <row r="2649">
          <cell r="C2649" t="str">
            <v>50046</v>
          </cell>
          <cell r="D2649" t="str">
            <v>KT1</v>
          </cell>
          <cell r="E2649">
            <v>1131</v>
          </cell>
        </row>
        <row r="2650">
          <cell r="C2650" t="str">
            <v>50046</v>
          </cell>
          <cell r="D2650" t="str">
            <v>NP</v>
          </cell>
          <cell r="E2650">
            <v>5541</v>
          </cell>
        </row>
        <row r="2651">
          <cell r="C2651" t="str">
            <v>50046</v>
          </cell>
          <cell r="D2651" t="str">
            <v>OA</v>
          </cell>
          <cell r="E2651">
            <v>3255</v>
          </cell>
        </row>
        <row r="2652">
          <cell r="C2652" t="str">
            <v>50046</v>
          </cell>
          <cell r="D2652" t="str">
            <v>PP</v>
          </cell>
          <cell r="E2652">
            <v>5873</v>
          </cell>
        </row>
        <row r="2653">
          <cell r="C2653" t="str">
            <v>50046</v>
          </cell>
          <cell r="D2653" t="str">
            <v>RP</v>
          </cell>
          <cell r="E2653">
            <v>10531</v>
          </cell>
        </row>
        <row r="2654">
          <cell r="C2654" t="str">
            <v>50046</v>
          </cell>
          <cell r="D2654" t="str">
            <v>RPM</v>
          </cell>
          <cell r="E2654">
            <v>12</v>
          </cell>
        </row>
        <row r="2655">
          <cell r="C2655" t="str">
            <v>50046</v>
          </cell>
          <cell r="D2655" t="str">
            <v>UE</v>
          </cell>
          <cell r="E2655">
            <v>6177</v>
          </cell>
        </row>
        <row r="2656">
          <cell r="C2656" t="str">
            <v>50046</v>
          </cell>
          <cell r="D2656" t="str">
            <v>UZI</v>
          </cell>
          <cell r="E2656">
            <v>238</v>
          </cell>
        </row>
        <row r="2657">
          <cell r="C2657" t="str">
            <v>50046</v>
          </cell>
          <cell r="D2657" t="str">
            <v>VAC</v>
          </cell>
          <cell r="E2657">
            <v>536</v>
          </cell>
        </row>
        <row r="2658">
          <cell r="C2658" t="str">
            <v>50051</v>
          </cell>
          <cell r="D2658" t="str">
            <v>CD2</v>
          </cell>
          <cell r="E2658">
            <v>1</v>
          </cell>
        </row>
        <row r="2659">
          <cell r="C2659" t="str">
            <v>50051</v>
          </cell>
          <cell r="D2659" t="str">
            <v>DP</v>
          </cell>
          <cell r="E2659">
            <v>1</v>
          </cell>
        </row>
        <row r="2660">
          <cell r="C2660" t="str">
            <v>50051</v>
          </cell>
          <cell r="D2660" t="str">
            <v>END</v>
          </cell>
          <cell r="E2660">
            <v>2</v>
          </cell>
        </row>
        <row r="2661">
          <cell r="C2661" t="str">
            <v>50051</v>
          </cell>
          <cell r="D2661" t="str">
            <v>K1</v>
          </cell>
          <cell r="E2661">
            <v>28</v>
          </cell>
        </row>
        <row r="2662">
          <cell r="C2662" t="str">
            <v>50051</v>
          </cell>
          <cell r="D2662" t="str">
            <v>KT</v>
          </cell>
          <cell r="E2662">
            <v>154</v>
          </cell>
        </row>
        <row r="2663">
          <cell r="C2663" t="str">
            <v>50051</v>
          </cell>
          <cell r="D2663" t="str">
            <v>KT1</v>
          </cell>
          <cell r="E2663">
            <v>124</v>
          </cell>
        </row>
        <row r="2664">
          <cell r="C2664" t="str">
            <v>50051</v>
          </cell>
          <cell r="D2664" t="str">
            <v>NP</v>
          </cell>
          <cell r="E2664">
            <v>24</v>
          </cell>
        </row>
        <row r="2665">
          <cell r="C2665" t="str">
            <v>50051</v>
          </cell>
          <cell r="D2665" t="str">
            <v>OA</v>
          </cell>
          <cell r="E2665">
            <v>13</v>
          </cell>
        </row>
        <row r="2666">
          <cell r="C2666" t="str">
            <v>50051</v>
          </cell>
          <cell r="D2666" t="str">
            <v>PP</v>
          </cell>
          <cell r="E2666">
            <v>12</v>
          </cell>
        </row>
        <row r="2667">
          <cell r="C2667" t="str">
            <v>50051</v>
          </cell>
          <cell r="D2667" t="str">
            <v>RP</v>
          </cell>
          <cell r="E2667">
            <v>40</v>
          </cell>
        </row>
        <row r="2668">
          <cell r="C2668" t="str">
            <v>50051</v>
          </cell>
          <cell r="D2668" t="str">
            <v>UE</v>
          </cell>
          <cell r="E2668">
            <v>31</v>
          </cell>
        </row>
        <row r="2669">
          <cell r="C2669" t="str">
            <v>50051</v>
          </cell>
          <cell r="D2669" t="str">
            <v>VAC</v>
          </cell>
          <cell r="E2669">
            <v>4</v>
          </cell>
        </row>
        <row r="2670">
          <cell r="C2670" t="str">
            <v>50005</v>
          </cell>
          <cell r="D2670" t="str">
            <v>CD2</v>
          </cell>
          <cell r="E2670">
            <v>11</v>
          </cell>
        </row>
        <row r="2671">
          <cell r="C2671" t="str">
            <v>50005</v>
          </cell>
          <cell r="D2671" t="str">
            <v>CK1</v>
          </cell>
          <cell r="E2671">
            <v>17</v>
          </cell>
        </row>
        <row r="2672">
          <cell r="C2672" t="str">
            <v>50005</v>
          </cell>
          <cell r="D2672" t="str">
            <v>D2</v>
          </cell>
          <cell r="E2672">
            <v>60</v>
          </cell>
        </row>
        <row r="2673">
          <cell r="C2673" t="str">
            <v>50005</v>
          </cell>
          <cell r="D2673" t="str">
            <v>DP</v>
          </cell>
          <cell r="E2673">
            <v>528</v>
          </cell>
        </row>
        <row r="2674">
          <cell r="C2674" t="str">
            <v>50005</v>
          </cell>
          <cell r="D2674" t="str">
            <v>DPU</v>
          </cell>
          <cell r="E2674">
            <v>231</v>
          </cell>
        </row>
        <row r="2675">
          <cell r="C2675" t="str">
            <v>50005</v>
          </cell>
          <cell r="D2675" t="str">
            <v>END</v>
          </cell>
          <cell r="E2675">
            <v>14</v>
          </cell>
        </row>
        <row r="2676">
          <cell r="C2676" t="str">
            <v>50005</v>
          </cell>
          <cell r="D2676" t="str">
            <v>K1</v>
          </cell>
          <cell r="E2676">
            <v>408</v>
          </cell>
        </row>
        <row r="2677">
          <cell r="C2677" t="str">
            <v>50005</v>
          </cell>
          <cell r="D2677" t="str">
            <v>KT</v>
          </cell>
          <cell r="E2677">
            <v>273</v>
          </cell>
        </row>
        <row r="2678">
          <cell r="C2678" t="str">
            <v>50005</v>
          </cell>
          <cell r="D2678" t="str">
            <v>KT1</v>
          </cell>
          <cell r="E2678">
            <v>273</v>
          </cell>
        </row>
        <row r="2679">
          <cell r="C2679" t="str">
            <v>50005</v>
          </cell>
          <cell r="D2679" t="str">
            <v>MT</v>
          </cell>
          <cell r="E2679">
            <v>14</v>
          </cell>
        </row>
        <row r="2680">
          <cell r="C2680" t="str">
            <v>50005</v>
          </cell>
          <cell r="D2680" t="str">
            <v>MT1</v>
          </cell>
          <cell r="E2680">
            <v>14</v>
          </cell>
        </row>
        <row r="2681">
          <cell r="C2681" t="str">
            <v>50005</v>
          </cell>
          <cell r="D2681" t="str">
            <v>NP</v>
          </cell>
          <cell r="E2681">
            <v>1899</v>
          </cell>
        </row>
        <row r="2682">
          <cell r="C2682" t="str">
            <v>50005</v>
          </cell>
          <cell r="D2682" t="str">
            <v>OA</v>
          </cell>
          <cell r="E2682">
            <v>1773</v>
          </cell>
        </row>
        <row r="2683">
          <cell r="C2683" t="str">
            <v>50005</v>
          </cell>
          <cell r="D2683" t="str">
            <v>PP</v>
          </cell>
          <cell r="E2683">
            <v>2936</v>
          </cell>
        </row>
        <row r="2684">
          <cell r="C2684" t="str">
            <v>50005</v>
          </cell>
          <cell r="D2684" t="str">
            <v>PS</v>
          </cell>
          <cell r="E2684">
            <v>87</v>
          </cell>
        </row>
        <row r="2685">
          <cell r="C2685" t="str">
            <v>50005</v>
          </cell>
          <cell r="D2685" t="str">
            <v>RP</v>
          </cell>
          <cell r="E2685">
            <v>2394</v>
          </cell>
        </row>
        <row r="2686">
          <cell r="C2686" t="str">
            <v>50005</v>
          </cell>
          <cell r="D2686" t="str">
            <v>UE</v>
          </cell>
          <cell r="E2686">
            <v>4204</v>
          </cell>
        </row>
        <row r="2687">
          <cell r="C2687" t="str">
            <v>50005</v>
          </cell>
          <cell r="D2687" t="str">
            <v>UZI</v>
          </cell>
          <cell r="E2687">
            <v>37</v>
          </cell>
        </row>
        <row r="2688">
          <cell r="C2688" t="str">
            <v>50005</v>
          </cell>
          <cell r="D2688" t="str">
            <v>VAC</v>
          </cell>
          <cell r="E2688">
            <v>1127</v>
          </cell>
        </row>
        <row r="2689">
          <cell r="C2689" t="str">
            <v>50006</v>
          </cell>
          <cell r="D2689" t="str">
            <v>CD2</v>
          </cell>
          <cell r="E2689">
            <v>29</v>
          </cell>
        </row>
        <row r="2690">
          <cell r="C2690" t="str">
            <v>50006</v>
          </cell>
          <cell r="D2690" t="str">
            <v>CK1</v>
          </cell>
          <cell r="E2690">
            <v>28</v>
          </cell>
        </row>
        <row r="2691">
          <cell r="C2691" t="str">
            <v>50006</v>
          </cell>
          <cell r="D2691" t="str">
            <v>D2</v>
          </cell>
          <cell r="E2691">
            <v>101</v>
          </cell>
        </row>
        <row r="2692">
          <cell r="C2692" t="str">
            <v>50006</v>
          </cell>
          <cell r="D2692" t="str">
            <v>DP</v>
          </cell>
          <cell r="E2692">
            <v>1469</v>
          </cell>
        </row>
        <row r="2693">
          <cell r="C2693" t="str">
            <v>50006</v>
          </cell>
          <cell r="D2693" t="str">
            <v>DPU</v>
          </cell>
          <cell r="E2693">
            <v>535</v>
          </cell>
        </row>
        <row r="2694">
          <cell r="C2694" t="str">
            <v>50006</v>
          </cell>
          <cell r="D2694" t="str">
            <v>END</v>
          </cell>
          <cell r="E2694">
            <v>28</v>
          </cell>
        </row>
        <row r="2695">
          <cell r="C2695" t="str">
            <v>50006</v>
          </cell>
          <cell r="D2695" t="str">
            <v>K1</v>
          </cell>
          <cell r="E2695">
            <v>534</v>
          </cell>
        </row>
        <row r="2696">
          <cell r="C2696" t="str">
            <v>50006</v>
          </cell>
          <cell r="D2696" t="str">
            <v>KT</v>
          </cell>
          <cell r="E2696">
            <v>310</v>
          </cell>
        </row>
        <row r="2697">
          <cell r="C2697" t="str">
            <v>50006</v>
          </cell>
          <cell r="D2697" t="str">
            <v>KT1</v>
          </cell>
          <cell r="E2697">
            <v>310</v>
          </cell>
        </row>
        <row r="2698">
          <cell r="C2698" t="str">
            <v>50006</v>
          </cell>
          <cell r="D2698" t="str">
            <v>MT</v>
          </cell>
          <cell r="E2698">
            <v>35</v>
          </cell>
        </row>
        <row r="2699">
          <cell r="C2699" t="str">
            <v>50006</v>
          </cell>
          <cell r="D2699" t="str">
            <v>MT1</v>
          </cell>
          <cell r="E2699">
            <v>35</v>
          </cell>
        </row>
        <row r="2700">
          <cell r="C2700" t="str">
            <v>50006</v>
          </cell>
          <cell r="D2700" t="str">
            <v>NP</v>
          </cell>
          <cell r="E2700">
            <v>4240</v>
          </cell>
        </row>
        <row r="2701">
          <cell r="C2701" t="str">
            <v>50006</v>
          </cell>
          <cell r="D2701" t="str">
            <v>OA</v>
          </cell>
          <cell r="E2701">
            <v>3265</v>
          </cell>
        </row>
        <row r="2702">
          <cell r="C2702" t="str">
            <v>50006</v>
          </cell>
          <cell r="D2702" t="str">
            <v>PP</v>
          </cell>
          <cell r="E2702">
            <v>6509</v>
          </cell>
        </row>
        <row r="2703">
          <cell r="C2703" t="str">
            <v>50006</v>
          </cell>
          <cell r="D2703" t="str">
            <v>PS</v>
          </cell>
          <cell r="E2703">
            <v>86</v>
          </cell>
        </row>
        <row r="2704">
          <cell r="C2704" t="str">
            <v>50006</v>
          </cell>
          <cell r="D2704" t="str">
            <v>RP</v>
          </cell>
          <cell r="E2704">
            <v>5546</v>
          </cell>
        </row>
        <row r="2705">
          <cell r="C2705" t="str">
            <v>50006</v>
          </cell>
          <cell r="D2705" t="str">
            <v>UE</v>
          </cell>
          <cell r="E2705">
            <v>7400</v>
          </cell>
        </row>
        <row r="2706">
          <cell r="C2706" t="str">
            <v>50006</v>
          </cell>
          <cell r="D2706" t="str">
            <v>UZI</v>
          </cell>
          <cell r="E2706">
            <v>59</v>
          </cell>
        </row>
        <row r="2707">
          <cell r="C2707" t="str">
            <v>50006</v>
          </cell>
          <cell r="D2707" t="str">
            <v>VAC</v>
          </cell>
          <cell r="E2707">
            <v>1801</v>
          </cell>
        </row>
        <row r="2708">
          <cell r="C2708" t="str">
            <v>50012</v>
          </cell>
          <cell r="D2708" t="str">
            <v>CD2</v>
          </cell>
          <cell r="E2708">
            <v>1</v>
          </cell>
        </row>
        <row r="2709">
          <cell r="C2709" t="str">
            <v>50012</v>
          </cell>
          <cell r="D2709" t="str">
            <v>CK1</v>
          </cell>
          <cell r="E2709">
            <v>1</v>
          </cell>
        </row>
        <row r="2710">
          <cell r="C2710" t="str">
            <v>50012</v>
          </cell>
          <cell r="D2710" t="str">
            <v>D2</v>
          </cell>
          <cell r="E2710">
            <v>1</v>
          </cell>
        </row>
        <row r="2711">
          <cell r="C2711" t="str">
            <v>50012</v>
          </cell>
          <cell r="D2711" t="str">
            <v>DP</v>
          </cell>
          <cell r="E2711">
            <v>12</v>
          </cell>
        </row>
        <row r="2712">
          <cell r="C2712" t="str">
            <v>50012</v>
          </cell>
          <cell r="D2712" t="str">
            <v>DPU</v>
          </cell>
          <cell r="E2712">
            <v>3</v>
          </cell>
        </row>
        <row r="2713">
          <cell r="C2713" t="str">
            <v>50012</v>
          </cell>
          <cell r="D2713" t="str">
            <v>K1</v>
          </cell>
          <cell r="E2713">
            <v>6</v>
          </cell>
        </row>
        <row r="2714">
          <cell r="C2714" t="str">
            <v>50012</v>
          </cell>
          <cell r="D2714" t="str">
            <v>KT</v>
          </cell>
          <cell r="E2714">
            <v>6</v>
          </cell>
        </row>
        <row r="2715">
          <cell r="C2715" t="str">
            <v>50012</v>
          </cell>
          <cell r="D2715" t="str">
            <v>KT1</v>
          </cell>
          <cell r="E2715">
            <v>6</v>
          </cell>
        </row>
        <row r="2716">
          <cell r="C2716" t="str">
            <v>50012</v>
          </cell>
          <cell r="D2716" t="str">
            <v>NP</v>
          </cell>
          <cell r="E2716">
            <v>38</v>
          </cell>
        </row>
        <row r="2717">
          <cell r="C2717" t="str">
            <v>50012</v>
          </cell>
          <cell r="D2717" t="str">
            <v>OA</v>
          </cell>
          <cell r="E2717">
            <v>38</v>
          </cell>
        </row>
        <row r="2718">
          <cell r="C2718" t="str">
            <v>50012</v>
          </cell>
          <cell r="D2718" t="str">
            <v>PP</v>
          </cell>
          <cell r="E2718">
            <v>74</v>
          </cell>
        </row>
        <row r="2719">
          <cell r="C2719" t="str">
            <v>50012</v>
          </cell>
          <cell r="D2719" t="str">
            <v>RP</v>
          </cell>
          <cell r="E2719">
            <v>49</v>
          </cell>
        </row>
        <row r="2720">
          <cell r="C2720" t="str">
            <v>50012</v>
          </cell>
          <cell r="D2720" t="str">
            <v>UE</v>
          </cell>
          <cell r="E2720">
            <v>55</v>
          </cell>
        </row>
        <row r="2721">
          <cell r="C2721" t="str">
            <v>50012</v>
          </cell>
          <cell r="D2721" t="str">
            <v>VAC</v>
          </cell>
          <cell r="E2721">
            <v>46</v>
          </cell>
        </row>
        <row r="2722">
          <cell r="C2722" t="str">
            <v>50046</v>
          </cell>
          <cell r="D2722" t="str">
            <v>CD2</v>
          </cell>
          <cell r="E2722">
            <v>40</v>
          </cell>
        </row>
        <row r="2723">
          <cell r="C2723" t="str">
            <v>50046</v>
          </cell>
          <cell r="D2723" t="str">
            <v>CK1</v>
          </cell>
          <cell r="E2723">
            <v>53</v>
          </cell>
        </row>
        <row r="2724">
          <cell r="C2724" t="str">
            <v>50046</v>
          </cell>
          <cell r="D2724" t="str">
            <v>D2</v>
          </cell>
          <cell r="E2724">
            <v>210</v>
          </cell>
        </row>
        <row r="2725">
          <cell r="C2725" t="str">
            <v>50046</v>
          </cell>
          <cell r="D2725" t="str">
            <v>DP</v>
          </cell>
          <cell r="E2725">
            <v>1478</v>
          </cell>
        </row>
        <row r="2726">
          <cell r="C2726" t="str">
            <v>50046</v>
          </cell>
          <cell r="D2726" t="str">
            <v>DPU</v>
          </cell>
          <cell r="E2726">
            <v>596</v>
          </cell>
        </row>
        <row r="2727">
          <cell r="C2727" t="str">
            <v>50046</v>
          </cell>
          <cell r="D2727" t="str">
            <v>END</v>
          </cell>
          <cell r="E2727">
            <v>31</v>
          </cell>
        </row>
        <row r="2728">
          <cell r="C2728" t="str">
            <v>50046</v>
          </cell>
          <cell r="D2728" t="str">
            <v>K1</v>
          </cell>
          <cell r="E2728">
            <v>696</v>
          </cell>
        </row>
        <row r="2729">
          <cell r="C2729" t="str">
            <v>50046</v>
          </cell>
          <cell r="D2729" t="str">
            <v>KT</v>
          </cell>
          <cell r="E2729">
            <v>539</v>
          </cell>
        </row>
        <row r="2730">
          <cell r="C2730" t="str">
            <v>50046</v>
          </cell>
          <cell r="D2730" t="str">
            <v>KT1</v>
          </cell>
          <cell r="E2730">
            <v>539</v>
          </cell>
        </row>
        <row r="2731">
          <cell r="C2731" t="str">
            <v>50046</v>
          </cell>
          <cell r="D2731" t="str">
            <v>MT</v>
          </cell>
          <cell r="E2731">
            <v>34</v>
          </cell>
        </row>
        <row r="2732">
          <cell r="C2732" t="str">
            <v>50046</v>
          </cell>
          <cell r="D2732" t="str">
            <v>MT1</v>
          </cell>
          <cell r="E2732">
            <v>34</v>
          </cell>
        </row>
        <row r="2733">
          <cell r="C2733" t="str">
            <v>50046</v>
          </cell>
          <cell r="D2733" t="str">
            <v>NP</v>
          </cell>
          <cell r="E2733">
            <v>6009</v>
          </cell>
        </row>
        <row r="2734">
          <cell r="C2734" t="str">
            <v>50046</v>
          </cell>
          <cell r="D2734" t="str">
            <v>OA</v>
          </cell>
          <cell r="E2734">
            <v>5756</v>
          </cell>
        </row>
        <row r="2735">
          <cell r="C2735" t="str">
            <v>50046</v>
          </cell>
          <cell r="D2735" t="str">
            <v>PP</v>
          </cell>
          <cell r="E2735">
            <v>8954</v>
          </cell>
        </row>
        <row r="2736">
          <cell r="C2736" t="str">
            <v>50046</v>
          </cell>
          <cell r="D2736" t="str">
            <v>PS</v>
          </cell>
          <cell r="E2736">
            <v>99</v>
          </cell>
        </row>
        <row r="2737">
          <cell r="C2737" t="str">
            <v>50046</v>
          </cell>
          <cell r="D2737" t="str">
            <v>RP</v>
          </cell>
          <cell r="E2737">
            <v>7491</v>
          </cell>
        </row>
        <row r="2738">
          <cell r="C2738" t="str">
            <v>50046</v>
          </cell>
          <cell r="D2738" t="str">
            <v>UE</v>
          </cell>
          <cell r="E2738">
            <v>11853</v>
          </cell>
        </row>
        <row r="2739">
          <cell r="C2739" t="str">
            <v>50046</v>
          </cell>
          <cell r="D2739" t="str">
            <v>UZI</v>
          </cell>
          <cell r="E2739">
            <v>95</v>
          </cell>
        </row>
        <row r="2740">
          <cell r="C2740" t="str">
            <v>50046</v>
          </cell>
          <cell r="D2740" t="str">
            <v>VAC</v>
          </cell>
          <cell r="E2740">
            <v>2895</v>
          </cell>
        </row>
        <row r="2741">
          <cell r="C2741" t="str">
            <v>50051</v>
          </cell>
          <cell r="D2741" t="str">
            <v>DP</v>
          </cell>
          <cell r="E2741">
            <v>10</v>
          </cell>
        </row>
        <row r="2742">
          <cell r="C2742" t="str">
            <v>50051</v>
          </cell>
          <cell r="D2742" t="str">
            <v>END</v>
          </cell>
          <cell r="E2742">
            <v>1</v>
          </cell>
        </row>
        <row r="2743">
          <cell r="C2743" t="str">
            <v>50051</v>
          </cell>
          <cell r="D2743" t="str">
            <v>K1</v>
          </cell>
          <cell r="E2743">
            <v>7</v>
          </cell>
        </row>
        <row r="2744">
          <cell r="C2744" t="str">
            <v>50051</v>
          </cell>
          <cell r="D2744" t="str">
            <v>KT</v>
          </cell>
          <cell r="E2744">
            <v>9</v>
          </cell>
        </row>
        <row r="2745">
          <cell r="C2745" t="str">
            <v>50051</v>
          </cell>
          <cell r="D2745" t="str">
            <v>KT1</v>
          </cell>
          <cell r="E2745">
            <v>9</v>
          </cell>
        </row>
        <row r="2746">
          <cell r="C2746" t="str">
            <v>50051</v>
          </cell>
          <cell r="D2746" t="str">
            <v>NP</v>
          </cell>
          <cell r="E2746">
            <v>26</v>
          </cell>
        </row>
        <row r="2747">
          <cell r="C2747" t="str">
            <v>50051</v>
          </cell>
          <cell r="D2747" t="str">
            <v>OA</v>
          </cell>
          <cell r="E2747">
            <v>26</v>
          </cell>
        </row>
        <row r="2748">
          <cell r="C2748" t="str">
            <v>50051</v>
          </cell>
          <cell r="D2748" t="str">
            <v>PP</v>
          </cell>
          <cell r="E2748">
            <v>44</v>
          </cell>
        </row>
        <row r="2749">
          <cell r="C2749" t="str">
            <v>50051</v>
          </cell>
          <cell r="D2749" t="str">
            <v>RP</v>
          </cell>
          <cell r="E2749">
            <v>23</v>
          </cell>
        </row>
        <row r="2750">
          <cell r="C2750" t="str">
            <v>50051</v>
          </cell>
          <cell r="D2750" t="str">
            <v>UE</v>
          </cell>
          <cell r="E2750">
            <v>87</v>
          </cell>
        </row>
        <row r="2751">
          <cell r="C2751" t="str">
            <v>50051</v>
          </cell>
          <cell r="D2751" t="str">
            <v>UZI</v>
          </cell>
          <cell r="E2751">
            <v>1</v>
          </cell>
        </row>
        <row r="2752">
          <cell r="C2752" t="str">
            <v>50051</v>
          </cell>
          <cell r="D2752" t="str">
            <v>VAC</v>
          </cell>
          <cell r="E2752">
            <v>7</v>
          </cell>
        </row>
        <row r="2753">
          <cell r="C2753" t="str">
            <v>50005</v>
          </cell>
          <cell r="D2753" t="str">
            <v>ANE</v>
          </cell>
          <cell r="E2753">
            <v>4</v>
          </cell>
        </row>
        <row r="2754">
          <cell r="C2754" t="str">
            <v>50005</v>
          </cell>
          <cell r="D2754" t="str">
            <v>D2</v>
          </cell>
          <cell r="E2754">
            <v>13</v>
          </cell>
        </row>
        <row r="2755">
          <cell r="C2755" t="str">
            <v>50005</v>
          </cell>
          <cell r="D2755" t="str">
            <v>DP</v>
          </cell>
          <cell r="E2755">
            <v>1</v>
          </cell>
        </row>
        <row r="2756">
          <cell r="C2756" t="str">
            <v>50005</v>
          </cell>
          <cell r="D2756" t="str">
            <v>END</v>
          </cell>
          <cell r="E2756">
            <v>8</v>
          </cell>
        </row>
        <row r="2757">
          <cell r="C2757" t="str">
            <v>50005</v>
          </cell>
          <cell r="D2757" t="str">
            <v>NP</v>
          </cell>
          <cell r="E2757">
            <v>349</v>
          </cell>
        </row>
        <row r="2758">
          <cell r="C2758" t="str">
            <v>50005</v>
          </cell>
          <cell r="D2758" t="str">
            <v>OA</v>
          </cell>
          <cell r="E2758">
            <v>486</v>
          </cell>
        </row>
        <row r="2759">
          <cell r="C2759" t="str">
            <v>50005</v>
          </cell>
          <cell r="D2759" t="str">
            <v>PP</v>
          </cell>
          <cell r="E2759">
            <v>411</v>
          </cell>
        </row>
        <row r="2760">
          <cell r="C2760" t="str">
            <v>50005</v>
          </cell>
          <cell r="D2760" t="str">
            <v>RP</v>
          </cell>
          <cell r="E2760">
            <v>1052</v>
          </cell>
        </row>
        <row r="2761">
          <cell r="C2761" t="str">
            <v>50005</v>
          </cell>
          <cell r="D2761" t="str">
            <v>S7</v>
          </cell>
          <cell r="E2761">
            <v>178</v>
          </cell>
        </row>
        <row r="2762">
          <cell r="C2762" t="str">
            <v>50005</v>
          </cell>
          <cell r="D2762" t="str">
            <v>UE</v>
          </cell>
          <cell r="E2762">
            <v>704</v>
          </cell>
        </row>
        <row r="2763">
          <cell r="C2763" t="str">
            <v>50005</v>
          </cell>
          <cell r="D2763" t="str">
            <v>UZI</v>
          </cell>
          <cell r="E2763">
            <v>23</v>
          </cell>
        </row>
        <row r="2764">
          <cell r="C2764" t="str">
            <v>50006</v>
          </cell>
          <cell r="D2764" t="str">
            <v>ANE</v>
          </cell>
          <cell r="E2764">
            <v>8</v>
          </cell>
        </row>
        <row r="2765">
          <cell r="C2765" t="str">
            <v>50006</v>
          </cell>
          <cell r="D2765" t="str">
            <v>D2</v>
          </cell>
          <cell r="E2765">
            <v>29</v>
          </cell>
        </row>
        <row r="2766">
          <cell r="C2766" t="str">
            <v>50006</v>
          </cell>
          <cell r="D2766" t="str">
            <v>DP</v>
          </cell>
          <cell r="E2766">
            <v>5</v>
          </cell>
        </row>
        <row r="2767">
          <cell r="C2767" t="str">
            <v>50006</v>
          </cell>
          <cell r="D2767" t="str">
            <v>END</v>
          </cell>
          <cell r="E2767">
            <v>12</v>
          </cell>
        </row>
        <row r="2768">
          <cell r="C2768" t="str">
            <v>50006</v>
          </cell>
          <cell r="D2768" t="str">
            <v>NP</v>
          </cell>
          <cell r="E2768">
            <v>479</v>
          </cell>
        </row>
        <row r="2769">
          <cell r="C2769" t="str">
            <v>50006</v>
          </cell>
          <cell r="D2769" t="str">
            <v>OA</v>
          </cell>
          <cell r="E2769">
            <v>733</v>
          </cell>
        </row>
        <row r="2770">
          <cell r="C2770" t="str">
            <v>50006</v>
          </cell>
          <cell r="D2770" t="str">
            <v>PP</v>
          </cell>
          <cell r="E2770">
            <v>615</v>
          </cell>
        </row>
        <row r="2771">
          <cell r="C2771" t="str">
            <v>50006</v>
          </cell>
          <cell r="D2771" t="str">
            <v>RP</v>
          </cell>
          <cell r="E2771">
            <v>1699</v>
          </cell>
        </row>
        <row r="2772">
          <cell r="C2772" t="str">
            <v>50006</v>
          </cell>
          <cell r="D2772" t="str">
            <v>S7</v>
          </cell>
          <cell r="E2772">
            <v>207</v>
          </cell>
        </row>
        <row r="2773">
          <cell r="C2773" t="str">
            <v>50006</v>
          </cell>
          <cell r="D2773" t="str">
            <v>UE</v>
          </cell>
          <cell r="E2773">
            <v>1505</v>
          </cell>
        </row>
        <row r="2774">
          <cell r="C2774" t="str">
            <v>50006</v>
          </cell>
          <cell r="D2774" t="str">
            <v>UZI</v>
          </cell>
          <cell r="E2774">
            <v>43</v>
          </cell>
        </row>
        <row r="2775">
          <cell r="C2775" t="str">
            <v>50012</v>
          </cell>
          <cell r="D2775" t="str">
            <v>NP</v>
          </cell>
          <cell r="E2775">
            <v>3</v>
          </cell>
        </row>
        <row r="2776">
          <cell r="C2776" t="str">
            <v>50012</v>
          </cell>
          <cell r="D2776" t="str">
            <v>OA</v>
          </cell>
          <cell r="E2776">
            <v>1</v>
          </cell>
        </row>
        <row r="2777">
          <cell r="C2777" t="str">
            <v>50012</v>
          </cell>
          <cell r="D2777" t="str">
            <v>PP</v>
          </cell>
          <cell r="E2777">
            <v>3</v>
          </cell>
        </row>
        <row r="2778">
          <cell r="C2778" t="str">
            <v>50012</v>
          </cell>
          <cell r="D2778" t="str">
            <v>RP</v>
          </cell>
          <cell r="E2778">
            <v>2</v>
          </cell>
        </row>
        <row r="2779">
          <cell r="C2779" t="str">
            <v>50046</v>
          </cell>
          <cell r="D2779" t="str">
            <v>D2</v>
          </cell>
          <cell r="E2779">
            <v>1</v>
          </cell>
        </row>
        <row r="2780">
          <cell r="C2780" t="str">
            <v>50046</v>
          </cell>
          <cell r="D2780" t="str">
            <v>DP</v>
          </cell>
          <cell r="E2780">
            <v>1</v>
          </cell>
        </row>
        <row r="2781">
          <cell r="C2781" t="str">
            <v>50046</v>
          </cell>
          <cell r="D2781" t="str">
            <v>NP</v>
          </cell>
          <cell r="E2781">
            <v>25</v>
          </cell>
        </row>
        <row r="2782">
          <cell r="C2782" t="str">
            <v>50046</v>
          </cell>
          <cell r="D2782" t="str">
            <v>OA</v>
          </cell>
          <cell r="E2782">
            <v>27</v>
          </cell>
        </row>
        <row r="2783">
          <cell r="C2783" t="str">
            <v>50046</v>
          </cell>
          <cell r="D2783" t="str">
            <v>PP</v>
          </cell>
          <cell r="E2783">
            <v>44</v>
          </cell>
        </row>
        <row r="2784">
          <cell r="C2784" t="str">
            <v>50046</v>
          </cell>
          <cell r="D2784" t="str">
            <v>RP</v>
          </cell>
          <cell r="E2784">
            <v>48</v>
          </cell>
        </row>
        <row r="2785">
          <cell r="C2785" t="str">
            <v>50046</v>
          </cell>
          <cell r="D2785" t="str">
            <v>S7</v>
          </cell>
          <cell r="E2785">
            <v>11</v>
          </cell>
        </row>
        <row r="2786">
          <cell r="C2786" t="str">
            <v>50046</v>
          </cell>
          <cell r="D2786" t="str">
            <v>UE</v>
          </cell>
          <cell r="E2786">
            <v>22</v>
          </cell>
        </row>
        <row r="2787">
          <cell r="C2787" t="str">
            <v>50046</v>
          </cell>
          <cell r="D2787" t="str">
            <v>UZI</v>
          </cell>
          <cell r="E2787">
            <v>1</v>
          </cell>
        </row>
        <row r="2788">
          <cell r="C2788" t="str">
            <v>50051</v>
          </cell>
          <cell r="D2788" t="str">
            <v>RP</v>
          </cell>
          <cell r="E2788">
            <v>1</v>
          </cell>
        </row>
        <row r="2789">
          <cell r="C2789" t="str">
            <v>50005</v>
          </cell>
          <cell r="D2789" t="str">
            <v>D2</v>
          </cell>
          <cell r="E2789">
            <v>26</v>
          </cell>
        </row>
        <row r="2790">
          <cell r="C2790" t="str">
            <v>50005</v>
          </cell>
          <cell r="D2790" t="str">
            <v>OA</v>
          </cell>
          <cell r="E2790">
            <v>12</v>
          </cell>
        </row>
        <row r="2791">
          <cell r="C2791" t="str">
            <v>50005</v>
          </cell>
          <cell r="D2791" t="str">
            <v>RP</v>
          </cell>
          <cell r="E2791">
            <v>42</v>
          </cell>
        </row>
        <row r="2792">
          <cell r="C2792" t="str">
            <v>50006</v>
          </cell>
          <cell r="D2792" t="str">
            <v>D2</v>
          </cell>
          <cell r="E2792">
            <v>18</v>
          </cell>
        </row>
        <row r="2793">
          <cell r="C2793" t="str">
            <v>50006</v>
          </cell>
          <cell r="D2793" t="str">
            <v>OA</v>
          </cell>
          <cell r="E2793">
            <v>10</v>
          </cell>
        </row>
        <row r="2794">
          <cell r="C2794" t="str">
            <v>50006</v>
          </cell>
          <cell r="D2794" t="str">
            <v>RP</v>
          </cell>
          <cell r="E2794">
            <v>21</v>
          </cell>
        </row>
        <row r="2795">
          <cell r="C2795" t="str">
            <v>50046</v>
          </cell>
          <cell r="D2795" t="str">
            <v>D2</v>
          </cell>
          <cell r="E2795">
            <v>32</v>
          </cell>
        </row>
        <row r="2796">
          <cell r="C2796" t="str">
            <v>50046</v>
          </cell>
          <cell r="D2796" t="str">
            <v>OA</v>
          </cell>
          <cell r="E2796">
            <v>16</v>
          </cell>
        </row>
        <row r="2797">
          <cell r="C2797" t="str">
            <v>50046</v>
          </cell>
          <cell r="D2797" t="str">
            <v>RP</v>
          </cell>
          <cell r="E2797">
            <v>52</v>
          </cell>
        </row>
        <row r="2798">
          <cell r="C2798" t="str">
            <v>50005</v>
          </cell>
          <cell r="D2798" t="str">
            <v>DP</v>
          </cell>
          <cell r="E2798">
            <v>20</v>
          </cell>
        </row>
        <row r="2799">
          <cell r="C2799" t="str">
            <v>50005</v>
          </cell>
          <cell r="D2799" t="str">
            <v>END</v>
          </cell>
          <cell r="E2799">
            <v>8</v>
          </cell>
        </row>
        <row r="2800">
          <cell r="C2800" t="str">
            <v>50005</v>
          </cell>
          <cell r="D2800" t="str">
            <v>K1</v>
          </cell>
          <cell r="E2800">
            <v>4</v>
          </cell>
        </row>
        <row r="2801">
          <cell r="C2801" t="str">
            <v>50005</v>
          </cell>
          <cell r="D2801" t="str">
            <v>KT</v>
          </cell>
          <cell r="E2801">
            <v>3</v>
          </cell>
        </row>
        <row r="2802">
          <cell r="C2802" t="str">
            <v>50005</v>
          </cell>
          <cell r="D2802" t="str">
            <v>MT</v>
          </cell>
          <cell r="E2802">
            <v>2</v>
          </cell>
        </row>
        <row r="2803">
          <cell r="C2803" t="str">
            <v>50005</v>
          </cell>
          <cell r="D2803" t="str">
            <v>NP</v>
          </cell>
          <cell r="E2803">
            <v>25</v>
          </cell>
        </row>
        <row r="2804">
          <cell r="C2804" t="str">
            <v>50005</v>
          </cell>
          <cell r="D2804" t="str">
            <v>OA</v>
          </cell>
          <cell r="E2804">
            <v>126</v>
          </cell>
        </row>
        <row r="2805">
          <cell r="C2805" t="str">
            <v>50005</v>
          </cell>
          <cell r="D2805" t="str">
            <v>PP</v>
          </cell>
          <cell r="E2805">
            <v>32</v>
          </cell>
        </row>
        <row r="2806">
          <cell r="C2806" t="str">
            <v>50005</v>
          </cell>
          <cell r="D2806" t="str">
            <v>RP</v>
          </cell>
          <cell r="E2806">
            <v>142</v>
          </cell>
        </row>
        <row r="2807">
          <cell r="C2807" t="str">
            <v>50005</v>
          </cell>
          <cell r="D2807" t="str">
            <v>UE</v>
          </cell>
          <cell r="E2807">
            <v>136</v>
          </cell>
        </row>
        <row r="2808">
          <cell r="C2808" t="str">
            <v>50005</v>
          </cell>
          <cell r="D2808" t="str">
            <v>UZI</v>
          </cell>
          <cell r="E2808">
            <v>3</v>
          </cell>
        </row>
        <row r="2809">
          <cell r="C2809" t="str">
            <v>50006</v>
          </cell>
          <cell r="D2809" t="str">
            <v>DP</v>
          </cell>
          <cell r="E2809">
            <v>102</v>
          </cell>
        </row>
        <row r="2810">
          <cell r="C2810" t="str">
            <v>50006</v>
          </cell>
          <cell r="D2810" t="str">
            <v>DPU</v>
          </cell>
          <cell r="E2810">
            <v>24</v>
          </cell>
        </row>
        <row r="2811">
          <cell r="C2811" t="str">
            <v>50006</v>
          </cell>
          <cell r="D2811" t="str">
            <v>END</v>
          </cell>
          <cell r="E2811">
            <v>12</v>
          </cell>
        </row>
        <row r="2812">
          <cell r="C2812" t="str">
            <v>50006</v>
          </cell>
          <cell r="D2812" t="str">
            <v>K1</v>
          </cell>
          <cell r="E2812">
            <v>6</v>
          </cell>
        </row>
        <row r="2813">
          <cell r="C2813" t="str">
            <v>50006</v>
          </cell>
          <cell r="D2813" t="str">
            <v>KT</v>
          </cell>
          <cell r="E2813">
            <v>19</v>
          </cell>
        </row>
        <row r="2814">
          <cell r="C2814" t="str">
            <v>50006</v>
          </cell>
          <cell r="D2814" t="str">
            <v>MT</v>
          </cell>
          <cell r="E2814">
            <v>13</v>
          </cell>
        </row>
        <row r="2815">
          <cell r="C2815" t="str">
            <v>50006</v>
          </cell>
          <cell r="D2815" t="str">
            <v>NP</v>
          </cell>
          <cell r="E2815">
            <v>32</v>
          </cell>
        </row>
        <row r="2816">
          <cell r="C2816" t="str">
            <v>50006</v>
          </cell>
          <cell r="D2816" t="str">
            <v>OA</v>
          </cell>
          <cell r="E2816">
            <v>745</v>
          </cell>
        </row>
        <row r="2817">
          <cell r="C2817" t="str">
            <v>50006</v>
          </cell>
          <cell r="D2817" t="str">
            <v>PP</v>
          </cell>
          <cell r="E2817">
            <v>215</v>
          </cell>
        </row>
        <row r="2818">
          <cell r="C2818" t="str">
            <v>50006</v>
          </cell>
          <cell r="D2818" t="str">
            <v>RP</v>
          </cell>
          <cell r="E2818">
            <v>914</v>
          </cell>
        </row>
        <row r="2819">
          <cell r="C2819" t="str">
            <v>50006</v>
          </cell>
          <cell r="D2819" t="str">
            <v>UE</v>
          </cell>
          <cell r="E2819">
            <v>1350</v>
          </cell>
        </row>
        <row r="2820">
          <cell r="C2820" t="str">
            <v>50006</v>
          </cell>
          <cell r="D2820" t="str">
            <v>UZI</v>
          </cell>
          <cell r="E2820">
            <v>23</v>
          </cell>
        </row>
        <row r="2821">
          <cell r="C2821" t="str">
            <v>50012</v>
          </cell>
          <cell r="D2821" t="str">
            <v>END</v>
          </cell>
          <cell r="E2821">
            <v>1</v>
          </cell>
        </row>
        <row r="2822">
          <cell r="C2822" t="str">
            <v>50012</v>
          </cell>
          <cell r="D2822" t="str">
            <v>NP</v>
          </cell>
          <cell r="E2822">
            <v>1</v>
          </cell>
        </row>
        <row r="2823">
          <cell r="C2823" t="str">
            <v>50012</v>
          </cell>
          <cell r="D2823" t="str">
            <v>OA</v>
          </cell>
          <cell r="E2823">
            <v>7</v>
          </cell>
        </row>
        <row r="2824">
          <cell r="C2824" t="str">
            <v>50012</v>
          </cell>
          <cell r="D2824" t="str">
            <v>PP</v>
          </cell>
          <cell r="E2824">
            <v>4</v>
          </cell>
        </row>
        <row r="2825">
          <cell r="C2825" t="str">
            <v>50012</v>
          </cell>
          <cell r="D2825" t="str">
            <v>RP</v>
          </cell>
          <cell r="E2825">
            <v>4</v>
          </cell>
        </row>
        <row r="2826">
          <cell r="C2826" t="str">
            <v>50012</v>
          </cell>
          <cell r="D2826" t="str">
            <v>UE</v>
          </cell>
          <cell r="E2826">
            <v>7</v>
          </cell>
        </row>
        <row r="2827">
          <cell r="C2827" t="str">
            <v>50046</v>
          </cell>
          <cell r="D2827" t="str">
            <v>DP</v>
          </cell>
          <cell r="E2827">
            <v>182</v>
          </cell>
        </row>
        <row r="2828">
          <cell r="C2828" t="str">
            <v>50046</v>
          </cell>
          <cell r="D2828" t="str">
            <v>DPU</v>
          </cell>
          <cell r="E2828">
            <v>30</v>
          </cell>
        </row>
        <row r="2829">
          <cell r="C2829" t="str">
            <v>50046</v>
          </cell>
          <cell r="D2829" t="str">
            <v>END</v>
          </cell>
          <cell r="E2829">
            <v>30</v>
          </cell>
        </row>
        <row r="2830">
          <cell r="C2830" t="str">
            <v>50046</v>
          </cell>
          <cell r="D2830" t="str">
            <v>K1</v>
          </cell>
          <cell r="E2830">
            <v>15</v>
          </cell>
        </row>
        <row r="2831">
          <cell r="C2831" t="str">
            <v>50046</v>
          </cell>
          <cell r="D2831" t="str">
            <v>KT</v>
          </cell>
          <cell r="E2831">
            <v>51</v>
          </cell>
        </row>
        <row r="2832">
          <cell r="C2832" t="str">
            <v>50046</v>
          </cell>
          <cell r="D2832" t="str">
            <v>MT</v>
          </cell>
          <cell r="E2832">
            <v>32</v>
          </cell>
        </row>
        <row r="2833">
          <cell r="C2833" t="str">
            <v>50046</v>
          </cell>
          <cell r="D2833" t="str">
            <v>NP</v>
          </cell>
          <cell r="E2833">
            <v>107</v>
          </cell>
        </row>
        <row r="2834">
          <cell r="C2834" t="str">
            <v>50046</v>
          </cell>
          <cell r="D2834" t="str">
            <v>OA</v>
          </cell>
          <cell r="E2834">
            <v>1101</v>
          </cell>
        </row>
        <row r="2835">
          <cell r="C2835" t="str">
            <v>50046</v>
          </cell>
          <cell r="D2835" t="str">
            <v>PP</v>
          </cell>
          <cell r="E2835">
            <v>406</v>
          </cell>
        </row>
        <row r="2836">
          <cell r="C2836" t="str">
            <v>50046</v>
          </cell>
          <cell r="D2836" t="str">
            <v>RP</v>
          </cell>
          <cell r="E2836">
            <v>1300</v>
          </cell>
        </row>
        <row r="2837">
          <cell r="C2837" t="str">
            <v>50046</v>
          </cell>
          <cell r="D2837" t="str">
            <v>UE</v>
          </cell>
          <cell r="E2837">
            <v>1968</v>
          </cell>
        </row>
        <row r="2838">
          <cell r="C2838" t="str">
            <v>50046</v>
          </cell>
          <cell r="D2838" t="str">
            <v>UZI</v>
          </cell>
          <cell r="E2838">
            <v>38</v>
          </cell>
        </row>
        <row r="2839">
          <cell r="C2839" t="str">
            <v>50051</v>
          </cell>
          <cell r="D2839" t="str">
            <v>DP</v>
          </cell>
          <cell r="E2839">
            <v>9</v>
          </cell>
        </row>
        <row r="2840">
          <cell r="C2840" t="str">
            <v>50051</v>
          </cell>
          <cell r="D2840" t="str">
            <v>DPU</v>
          </cell>
          <cell r="E2840">
            <v>3</v>
          </cell>
        </row>
        <row r="2841">
          <cell r="C2841" t="str">
            <v>50051</v>
          </cell>
          <cell r="D2841" t="str">
            <v>END</v>
          </cell>
          <cell r="E2841">
            <v>4</v>
          </cell>
        </row>
        <row r="2842">
          <cell r="C2842" t="str">
            <v>50051</v>
          </cell>
          <cell r="D2842" t="str">
            <v>K1</v>
          </cell>
          <cell r="E2842">
            <v>2</v>
          </cell>
        </row>
        <row r="2843">
          <cell r="C2843" t="str">
            <v>50051</v>
          </cell>
          <cell r="D2843" t="str">
            <v>KT</v>
          </cell>
          <cell r="E2843">
            <v>6</v>
          </cell>
        </row>
        <row r="2844">
          <cell r="C2844" t="str">
            <v>50051</v>
          </cell>
          <cell r="D2844" t="str">
            <v>MT</v>
          </cell>
          <cell r="E2844">
            <v>3</v>
          </cell>
        </row>
        <row r="2845">
          <cell r="C2845" t="str">
            <v>50051</v>
          </cell>
          <cell r="D2845" t="str">
            <v>NP</v>
          </cell>
          <cell r="E2845">
            <v>26</v>
          </cell>
        </row>
        <row r="2846">
          <cell r="C2846" t="str">
            <v>50051</v>
          </cell>
          <cell r="D2846" t="str">
            <v>OA</v>
          </cell>
          <cell r="E2846">
            <v>150</v>
          </cell>
        </row>
        <row r="2847">
          <cell r="C2847" t="str">
            <v>50051</v>
          </cell>
          <cell r="D2847" t="str">
            <v>PP</v>
          </cell>
          <cell r="E2847">
            <v>43</v>
          </cell>
        </row>
        <row r="2848">
          <cell r="C2848" t="str">
            <v>50051</v>
          </cell>
          <cell r="D2848" t="str">
            <v>RP</v>
          </cell>
          <cell r="E2848">
            <v>164</v>
          </cell>
        </row>
        <row r="2849">
          <cell r="C2849" t="str">
            <v>50051</v>
          </cell>
          <cell r="D2849" t="str">
            <v>UE</v>
          </cell>
          <cell r="E2849">
            <v>332</v>
          </cell>
        </row>
        <row r="2850">
          <cell r="C2850" t="str">
            <v>50051</v>
          </cell>
          <cell r="D2850" t="str">
            <v>UZI</v>
          </cell>
          <cell r="E2850">
            <v>3</v>
          </cell>
        </row>
        <row r="2851">
          <cell r="C2851" t="str">
            <v>50005</v>
          </cell>
          <cell r="D2851" t="str">
            <v>D2</v>
          </cell>
          <cell r="E2851">
            <v>3</v>
          </cell>
        </row>
        <row r="2852">
          <cell r="C2852" t="str">
            <v>50005</v>
          </cell>
          <cell r="D2852" t="str">
            <v>K1</v>
          </cell>
          <cell r="E2852">
            <v>5</v>
          </cell>
        </row>
        <row r="2853">
          <cell r="C2853" t="str">
            <v>50005</v>
          </cell>
          <cell r="D2853" t="str">
            <v>OA</v>
          </cell>
          <cell r="E2853">
            <v>53</v>
          </cell>
        </row>
        <row r="2854">
          <cell r="C2854" t="str">
            <v>50005</v>
          </cell>
          <cell r="D2854" t="str">
            <v>PP</v>
          </cell>
          <cell r="E2854">
            <v>68</v>
          </cell>
        </row>
        <row r="2855">
          <cell r="C2855" t="str">
            <v>50005</v>
          </cell>
          <cell r="D2855" t="str">
            <v>RP</v>
          </cell>
          <cell r="E2855">
            <v>68</v>
          </cell>
        </row>
        <row r="2856">
          <cell r="C2856" t="str">
            <v>50006</v>
          </cell>
          <cell r="D2856" t="str">
            <v>D2</v>
          </cell>
          <cell r="E2856">
            <v>2</v>
          </cell>
        </row>
        <row r="2857">
          <cell r="C2857" t="str">
            <v>50006</v>
          </cell>
          <cell r="D2857" t="str">
            <v>K1</v>
          </cell>
          <cell r="E2857">
            <v>1</v>
          </cell>
        </row>
        <row r="2858">
          <cell r="C2858" t="str">
            <v>50006</v>
          </cell>
          <cell r="D2858" t="str">
            <v>OA</v>
          </cell>
          <cell r="E2858">
            <v>77</v>
          </cell>
        </row>
        <row r="2859">
          <cell r="C2859" t="str">
            <v>50006</v>
          </cell>
          <cell r="D2859" t="str">
            <v>PP</v>
          </cell>
          <cell r="E2859">
            <v>183</v>
          </cell>
        </row>
        <row r="2860">
          <cell r="C2860" t="str">
            <v>50006</v>
          </cell>
          <cell r="D2860" t="str">
            <v>RP</v>
          </cell>
          <cell r="E2860">
            <v>87</v>
          </cell>
        </row>
        <row r="2861">
          <cell r="C2861" t="str">
            <v>50012</v>
          </cell>
          <cell r="D2861" t="str">
            <v>OA</v>
          </cell>
          <cell r="E2861">
            <v>2</v>
          </cell>
        </row>
        <row r="2862">
          <cell r="C2862" t="str">
            <v>50012</v>
          </cell>
          <cell r="D2862" t="str">
            <v>PP</v>
          </cell>
          <cell r="E2862">
            <v>6</v>
          </cell>
        </row>
        <row r="2863">
          <cell r="C2863" t="str">
            <v>50012</v>
          </cell>
          <cell r="D2863" t="str">
            <v>RP</v>
          </cell>
          <cell r="E2863">
            <v>1</v>
          </cell>
        </row>
        <row r="2864">
          <cell r="C2864" t="str">
            <v>50046</v>
          </cell>
          <cell r="D2864" t="str">
            <v>D2</v>
          </cell>
          <cell r="E2864">
            <v>15</v>
          </cell>
        </row>
        <row r="2865">
          <cell r="C2865" t="str">
            <v>50046</v>
          </cell>
          <cell r="D2865" t="str">
            <v>K1</v>
          </cell>
          <cell r="E2865">
            <v>9</v>
          </cell>
        </row>
        <row r="2866">
          <cell r="C2866" t="str">
            <v>50046</v>
          </cell>
          <cell r="D2866" t="str">
            <v>OA</v>
          </cell>
          <cell r="E2866">
            <v>426</v>
          </cell>
        </row>
        <row r="2867">
          <cell r="C2867" t="str">
            <v>50046</v>
          </cell>
          <cell r="D2867" t="str">
            <v>PP</v>
          </cell>
          <cell r="E2867">
            <v>812</v>
          </cell>
        </row>
        <row r="2868">
          <cell r="C2868" t="str">
            <v>50046</v>
          </cell>
          <cell r="D2868" t="str">
            <v>RP</v>
          </cell>
          <cell r="E2868">
            <v>391</v>
          </cell>
        </row>
        <row r="2869">
          <cell r="C2869" t="str">
            <v>50051</v>
          </cell>
          <cell r="D2869" t="str">
            <v>D2</v>
          </cell>
          <cell r="E2869">
            <v>4</v>
          </cell>
        </row>
        <row r="2870">
          <cell r="C2870" t="str">
            <v>50051</v>
          </cell>
          <cell r="D2870" t="str">
            <v>K1</v>
          </cell>
          <cell r="E2870">
            <v>2</v>
          </cell>
        </row>
        <row r="2871">
          <cell r="C2871" t="str">
            <v>50051</v>
          </cell>
          <cell r="D2871" t="str">
            <v>OA</v>
          </cell>
          <cell r="E2871">
            <v>100</v>
          </cell>
        </row>
        <row r="2872">
          <cell r="C2872" t="str">
            <v>50051</v>
          </cell>
          <cell r="D2872" t="str">
            <v>PP</v>
          </cell>
          <cell r="E2872">
            <v>104</v>
          </cell>
        </row>
        <row r="2873">
          <cell r="C2873" t="str">
            <v>50051</v>
          </cell>
          <cell r="D2873" t="str">
            <v>RP</v>
          </cell>
          <cell r="E2873">
            <v>106</v>
          </cell>
        </row>
        <row r="2874">
          <cell r="C2874" t="str">
            <v>50005</v>
          </cell>
          <cell r="D2874" t="str">
            <v>NP</v>
          </cell>
          <cell r="E2874">
            <v>3</v>
          </cell>
        </row>
        <row r="2875">
          <cell r="C2875" t="str">
            <v>50005</v>
          </cell>
          <cell r="D2875" t="str">
            <v>OA</v>
          </cell>
          <cell r="E2875">
            <v>8</v>
          </cell>
        </row>
        <row r="2876">
          <cell r="C2876" t="str">
            <v>50005</v>
          </cell>
          <cell r="D2876" t="str">
            <v>PP</v>
          </cell>
          <cell r="E2876">
            <v>20</v>
          </cell>
        </row>
        <row r="2877">
          <cell r="C2877" t="str">
            <v>50005</v>
          </cell>
          <cell r="D2877" t="str">
            <v>RP</v>
          </cell>
          <cell r="E2877">
            <v>18</v>
          </cell>
        </row>
        <row r="2878">
          <cell r="C2878" t="str">
            <v>50005</v>
          </cell>
          <cell r="D2878" t="str">
            <v>UE</v>
          </cell>
          <cell r="E2878">
            <v>2</v>
          </cell>
        </row>
        <row r="2879">
          <cell r="C2879" t="str">
            <v>50005</v>
          </cell>
          <cell r="D2879" t="str">
            <v>VAC</v>
          </cell>
          <cell r="E2879">
            <v>1</v>
          </cell>
        </row>
        <row r="2880">
          <cell r="C2880" t="str">
            <v>50006</v>
          </cell>
          <cell r="D2880" t="str">
            <v>NP</v>
          </cell>
          <cell r="E2880">
            <v>14</v>
          </cell>
        </row>
        <row r="2881">
          <cell r="C2881" t="str">
            <v>50006</v>
          </cell>
          <cell r="D2881" t="str">
            <v>OA</v>
          </cell>
          <cell r="E2881">
            <v>25</v>
          </cell>
        </row>
        <row r="2882">
          <cell r="C2882" t="str">
            <v>50006</v>
          </cell>
          <cell r="D2882" t="str">
            <v>PP</v>
          </cell>
          <cell r="E2882">
            <v>14</v>
          </cell>
        </row>
        <row r="2883">
          <cell r="C2883" t="str">
            <v>50006</v>
          </cell>
          <cell r="D2883" t="str">
            <v>RP</v>
          </cell>
          <cell r="E2883">
            <v>38</v>
          </cell>
        </row>
        <row r="2884">
          <cell r="C2884" t="str">
            <v>50006</v>
          </cell>
          <cell r="D2884" t="str">
            <v>UE</v>
          </cell>
          <cell r="E2884">
            <v>8</v>
          </cell>
        </row>
        <row r="2885">
          <cell r="C2885" t="str">
            <v>50046</v>
          </cell>
          <cell r="D2885" t="str">
            <v>NP</v>
          </cell>
          <cell r="E2885">
            <v>156</v>
          </cell>
        </row>
        <row r="2886">
          <cell r="C2886" t="str">
            <v>50046</v>
          </cell>
          <cell r="D2886" t="str">
            <v>OA</v>
          </cell>
          <cell r="E2886">
            <v>605</v>
          </cell>
        </row>
        <row r="2887">
          <cell r="C2887" t="str">
            <v>50046</v>
          </cell>
          <cell r="D2887" t="str">
            <v>PP</v>
          </cell>
          <cell r="E2887">
            <v>644</v>
          </cell>
        </row>
        <row r="2888">
          <cell r="C2888" t="str">
            <v>50046</v>
          </cell>
          <cell r="D2888" t="str">
            <v>RP</v>
          </cell>
          <cell r="E2888">
            <v>735</v>
          </cell>
        </row>
        <row r="2889">
          <cell r="C2889" t="str">
            <v>50046</v>
          </cell>
          <cell r="D2889" t="str">
            <v>UE</v>
          </cell>
          <cell r="E2889">
            <v>127</v>
          </cell>
        </row>
        <row r="2890">
          <cell r="C2890" t="str">
            <v>50046</v>
          </cell>
          <cell r="D2890" t="str">
            <v>UZI</v>
          </cell>
          <cell r="E2890">
            <v>44</v>
          </cell>
        </row>
        <row r="2891">
          <cell r="C2891" t="str">
            <v>50046</v>
          </cell>
          <cell r="D2891" t="str">
            <v>VAC</v>
          </cell>
          <cell r="E2891">
            <v>2</v>
          </cell>
        </row>
        <row r="2892">
          <cell r="C2892" t="str">
            <v>50051</v>
          </cell>
          <cell r="D2892" t="str">
            <v>NP</v>
          </cell>
          <cell r="E2892">
            <v>54</v>
          </cell>
        </row>
        <row r="2893">
          <cell r="C2893" t="str">
            <v>50051</v>
          </cell>
          <cell r="D2893" t="str">
            <v>OA</v>
          </cell>
          <cell r="E2893">
            <v>200</v>
          </cell>
        </row>
        <row r="2894">
          <cell r="C2894" t="str">
            <v>50051</v>
          </cell>
          <cell r="D2894" t="str">
            <v>PP</v>
          </cell>
          <cell r="E2894">
            <v>175</v>
          </cell>
        </row>
        <row r="2895">
          <cell r="C2895" t="str">
            <v>50051</v>
          </cell>
          <cell r="D2895" t="str">
            <v>RP</v>
          </cell>
          <cell r="E2895">
            <v>234</v>
          </cell>
        </row>
        <row r="2896">
          <cell r="C2896" t="str">
            <v>50051</v>
          </cell>
          <cell r="D2896" t="str">
            <v>UE</v>
          </cell>
          <cell r="E2896">
            <v>29</v>
          </cell>
        </row>
        <row r="2897">
          <cell r="C2897" t="str">
            <v>50051</v>
          </cell>
          <cell r="D2897" t="str">
            <v>UZI</v>
          </cell>
          <cell r="E2897">
            <v>15</v>
          </cell>
        </row>
        <row r="2898">
          <cell r="C2898" t="str">
            <v>50051</v>
          </cell>
          <cell r="D2898" t="str">
            <v>VAC</v>
          </cell>
          <cell r="E2898">
            <v>5</v>
          </cell>
        </row>
        <row r="2899">
          <cell r="C2899" t="str">
            <v>50005</v>
          </cell>
          <cell r="D2899" t="str">
            <v>D2</v>
          </cell>
          <cell r="E2899">
            <v>21</v>
          </cell>
        </row>
        <row r="2900">
          <cell r="C2900" t="str">
            <v>50005</v>
          </cell>
          <cell r="D2900" t="str">
            <v>OA</v>
          </cell>
          <cell r="E2900">
            <v>1</v>
          </cell>
        </row>
        <row r="2901">
          <cell r="C2901" t="str">
            <v>50005</v>
          </cell>
          <cell r="D2901" t="str">
            <v>RP</v>
          </cell>
          <cell r="E2901">
            <v>15</v>
          </cell>
        </row>
        <row r="2902">
          <cell r="C2902" t="str">
            <v>50006</v>
          </cell>
          <cell r="D2902" t="str">
            <v>D2</v>
          </cell>
          <cell r="E2902">
            <v>42</v>
          </cell>
        </row>
        <row r="2903">
          <cell r="C2903" t="str">
            <v>50006</v>
          </cell>
          <cell r="D2903" t="str">
            <v>OA</v>
          </cell>
          <cell r="E2903">
            <v>7</v>
          </cell>
        </row>
        <row r="2904">
          <cell r="C2904" t="str">
            <v>50006</v>
          </cell>
          <cell r="D2904" t="str">
            <v>RP</v>
          </cell>
          <cell r="E2904">
            <v>44</v>
          </cell>
        </row>
        <row r="2905">
          <cell r="C2905" t="str">
            <v>50046</v>
          </cell>
          <cell r="D2905" t="str">
            <v>D2</v>
          </cell>
          <cell r="E2905">
            <v>84</v>
          </cell>
        </row>
        <row r="2906">
          <cell r="C2906" t="str">
            <v>50046</v>
          </cell>
          <cell r="D2906" t="str">
            <v>OA</v>
          </cell>
          <cell r="E2906">
            <v>20</v>
          </cell>
        </row>
        <row r="2907">
          <cell r="C2907" t="str">
            <v>50046</v>
          </cell>
          <cell r="D2907" t="str">
            <v>RP</v>
          </cell>
          <cell r="E2907">
            <v>102</v>
          </cell>
        </row>
        <row r="2908">
          <cell r="C2908" t="str">
            <v>50051</v>
          </cell>
          <cell r="D2908" t="str">
            <v>D2</v>
          </cell>
          <cell r="E2908">
            <v>23</v>
          </cell>
        </row>
        <row r="2909">
          <cell r="C2909" t="str">
            <v>50051</v>
          </cell>
          <cell r="D2909" t="str">
            <v>OA</v>
          </cell>
          <cell r="E2909">
            <v>4</v>
          </cell>
        </row>
        <row r="2910">
          <cell r="C2910" t="str">
            <v>50051</v>
          </cell>
          <cell r="D2910" t="str">
            <v>RP</v>
          </cell>
          <cell r="E2910">
            <v>27</v>
          </cell>
        </row>
        <row r="2911">
          <cell r="C2911" t="str">
            <v>50005</v>
          </cell>
          <cell r="D2911" t="str">
            <v>D2</v>
          </cell>
          <cell r="E2911">
            <v>27</v>
          </cell>
        </row>
        <row r="2912">
          <cell r="C2912" t="str">
            <v>50005</v>
          </cell>
          <cell r="D2912" t="str">
            <v>K1</v>
          </cell>
          <cell r="E2912">
            <v>5</v>
          </cell>
        </row>
        <row r="2913">
          <cell r="C2913" t="str">
            <v>50005</v>
          </cell>
          <cell r="D2913" t="str">
            <v>OA</v>
          </cell>
          <cell r="E2913">
            <v>7</v>
          </cell>
        </row>
        <row r="2914">
          <cell r="C2914" t="str">
            <v>50005</v>
          </cell>
          <cell r="D2914" t="str">
            <v>RP</v>
          </cell>
          <cell r="E2914">
            <v>6</v>
          </cell>
        </row>
        <row r="2915">
          <cell r="C2915" t="str">
            <v>50006</v>
          </cell>
          <cell r="D2915" t="str">
            <v>D2</v>
          </cell>
          <cell r="E2915">
            <v>17</v>
          </cell>
        </row>
        <row r="2916">
          <cell r="C2916" t="str">
            <v>50006</v>
          </cell>
          <cell r="D2916" t="str">
            <v>K1</v>
          </cell>
          <cell r="E2916">
            <v>8</v>
          </cell>
        </row>
        <row r="2917">
          <cell r="C2917" t="str">
            <v>50006</v>
          </cell>
          <cell r="D2917" t="str">
            <v>OA</v>
          </cell>
          <cell r="E2917">
            <v>7</v>
          </cell>
        </row>
        <row r="2918">
          <cell r="C2918" t="str">
            <v>50006</v>
          </cell>
          <cell r="D2918" t="str">
            <v>RP</v>
          </cell>
          <cell r="E2918">
            <v>11</v>
          </cell>
        </row>
        <row r="2919">
          <cell r="C2919" t="str">
            <v>50046</v>
          </cell>
          <cell r="D2919" t="str">
            <v>D2</v>
          </cell>
          <cell r="E2919">
            <v>74</v>
          </cell>
        </row>
        <row r="2920">
          <cell r="C2920" t="str">
            <v>50046</v>
          </cell>
          <cell r="D2920" t="str">
            <v>K1</v>
          </cell>
          <cell r="E2920">
            <v>27</v>
          </cell>
        </row>
        <row r="2921">
          <cell r="C2921" t="str">
            <v>50046</v>
          </cell>
          <cell r="D2921" t="str">
            <v>OA</v>
          </cell>
          <cell r="E2921">
            <v>44</v>
          </cell>
        </row>
        <row r="2922">
          <cell r="C2922" t="str">
            <v>50046</v>
          </cell>
          <cell r="D2922" t="str">
            <v>RP</v>
          </cell>
          <cell r="E2922">
            <v>32</v>
          </cell>
        </row>
        <row r="2923">
          <cell r="C2923" t="str">
            <v>50051</v>
          </cell>
          <cell r="D2923" t="str">
            <v>D2</v>
          </cell>
          <cell r="E2923">
            <v>9</v>
          </cell>
        </row>
        <row r="2924">
          <cell r="C2924" t="str">
            <v>50051</v>
          </cell>
          <cell r="D2924" t="str">
            <v>K1</v>
          </cell>
          <cell r="E2924">
            <v>3</v>
          </cell>
        </row>
        <row r="2925">
          <cell r="C2925" t="str">
            <v>50051</v>
          </cell>
          <cell r="D2925" t="str">
            <v>OA</v>
          </cell>
          <cell r="E2925">
            <v>5</v>
          </cell>
        </row>
        <row r="2926">
          <cell r="C2926" t="str">
            <v>50051</v>
          </cell>
          <cell r="D2926" t="str">
            <v>RP</v>
          </cell>
          <cell r="E2926">
            <v>6</v>
          </cell>
        </row>
        <row r="2927">
          <cell r="C2927" t="str">
            <v>50006</v>
          </cell>
          <cell r="D2927" t="str">
            <v>D2</v>
          </cell>
          <cell r="E2927">
            <v>1</v>
          </cell>
        </row>
        <row r="2928">
          <cell r="C2928" t="str">
            <v>50046</v>
          </cell>
          <cell r="D2928" t="str">
            <v>D2</v>
          </cell>
          <cell r="E2928">
            <v>1</v>
          </cell>
        </row>
        <row r="2929">
          <cell r="C2929" t="str">
            <v>50006</v>
          </cell>
          <cell r="D2929" t="str">
            <v>D2</v>
          </cell>
          <cell r="E2929">
            <v>1</v>
          </cell>
        </row>
        <row r="2930">
          <cell r="C2930" t="str">
            <v>50005</v>
          </cell>
          <cell r="D2930" t="str">
            <v>MT</v>
          </cell>
          <cell r="E2930">
            <v>17</v>
          </cell>
        </row>
        <row r="2931">
          <cell r="C2931" t="str">
            <v>50005</v>
          </cell>
          <cell r="D2931" t="str">
            <v>MT1</v>
          </cell>
          <cell r="E2931">
            <v>18</v>
          </cell>
        </row>
        <row r="2932">
          <cell r="C2932" t="str">
            <v>50006</v>
          </cell>
          <cell r="D2932" t="str">
            <v>MT</v>
          </cell>
          <cell r="E2932">
            <v>35</v>
          </cell>
        </row>
        <row r="2933">
          <cell r="C2933" t="str">
            <v>50006</v>
          </cell>
          <cell r="D2933" t="str">
            <v>MT1</v>
          </cell>
          <cell r="E2933">
            <v>37</v>
          </cell>
        </row>
        <row r="2934">
          <cell r="C2934" t="str">
            <v>50046</v>
          </cell>
          <cell r="D2934" t="str">
            <v>MT</v>
          </cell>
          <cell r="E2934">
            <v>164</v>
          </cell>
        </row>
        <row r="2935">
          <cell r="C2935" t="str">
            <v>50046</v>
          </cell>
          <cell r="D2935" t="str">
            <v>MT1</v>
          </cell>
          <cell r="E2935">
            <v>176</v>
          </cell>
        </row>
        <row r="2936">
          <cell r="C2936" t="str">
            <v>50046</v>
          </cell>
          <cell r="D2936" t="str">
            <v>UZI</v>
          </cell>
          <cell r="E2936">
            <v>3</v>
          </cell>
        </row>
        <row r="2937">
          <cell r="C2937" t="str">
            <v>50051</v>
          </cell>
          <cell r="D2937" t="str">
            <v>MT</v>
          </cell>
          <cell r="E2937">
            <v>16</v>
          </cell>
        </row>
        <row r="2938">
          <cell r="C2938" t="str">
            <v>50051</v>
          </cell>
          <cell r="D2938" t="str">
            <v>MT1</v>
          </cell>
          <cell r="E2938">
            <v>16</v>
          </cell>
        </row>
        <row r="2939">
          <cell r="C2939" t="str">
            <v>50051</v>
          </cell>
          <cell r="D2939" t="str">
            <v>UZI</v>
          </cell>
          <cell r="E2939">
            <v>1</v>
          </cell>
        </row>
        <row r="2940">
          <cell r="C2940" t="str">
            <v>50005</v>
          </cell>
          <cell r="D2940" t="str">
            <v>D2</v>
          </cell>
          <cell r="E2940">
            <v>19</v>
          </cell>
        </row>
        <row r="2941">
          <cell r="C2941" t="str">
            <v>50005</v>
          </cell>
          <cell r="D2941" t="str">
            <v>OA</v>
          </cell>
          <cell r="E2941">
            <v>7</v>
          </cell>
        </row>
        <row r="2942">
          <cell r="C2942" t="str">
            <v>50005</v>
          </cell>
          <cell r="D2942" t="str">
            <v>RP</v>
          </cell>
          <cell r="E2942">
            <v>12</v>
          </cell>
        </row>
        <row r="2943">
          <cell r="C2943" t="str">
            <v>50006</v>
          </cell>
          <cell r="D2943" t="str">
            <v>D2</v>
          </cell>
          <cell r="E2943">
            <v>27</v>
          </cell>
        </row>
        <row r="2944">
          <cell r="C2944" t="str">
            <v>50006</v>
          </cell>
          <cell r="D2944" t="str">
            <v>OA</v>
          </cell>
          <cell r="E2944">
            <v>5</v>
          </cell>
        </row>
        <row r="2945">
          <cell r="C2945" t="str">
            <v>50006</v>
          </cell>
          <cell r="D2945" t="str">
            <v>RP</v>
          </cell>
          <cell r="E2945">
            <v>20</v>
          </cell>
        </row>
        <row r="2946">
          <cell r="C2946" t="str">
            <v>50012</v>
          </cell>
          <cell r="D2946" t="str">
            <v>D2</v>
          </cell>
          <cell r="E2946">
            <v>1</v>
          </cell>
        </row>
        <row r="2947">
          <cell r="C2947" t="str">
            <v>50012</v>
          </cell>
          <cell r="D2947" t="str">
            <v>RP</v>
          </cell>
          <cell r="E2947">
            <v>1</v>
          </cell>
        </row>
        <row r="2948">
          <cell r="C2948" t="str">
            <v>50046</v>
          </cell>
          <cell r="D2948" t="str">
            <v>D2</v>
          </cell>
          <cell r="E2948">
            <v>114</v>
          </cell>
        </row>
        <row r="2949">
          <cell r="C2949" t="str">
            <v>50046</v>
          </cell>
          <cell r="D2949" t="str">
            <v>OA</v>
          </cell>
          <cell r="E2949">
            <v>22</v>
          </cell>
        </row>
        <row r="2950">
          <cell r="C2950" t="str">
            <v>50046</v>
          </cell>
          <cell r="D2950" t="str">
            <v>RP</v>
          </cell>
          <cell r="E2950">
            <v>91</v>
          </cell>
        </row>
        <row r="2951">
          <cell r="C2951" t="str">
            <v>50051</v>
          </cell>
          <cell r="D2951" t="str">
            <v>D2</v>
          </cell>
          <cell r="E2951">
            <v>12</v>
          </cell>
        </row>
        <row r="2952">
          <cell r="C2952" t="str">
            <v>50051</v>
          </cell>
          <cell r="D2952" t="str">
            <v>RP</v>
          </cell>
          <cell r="E2952">
            <v>12</v>
          </cell>
        </row>
        <row r="2953">
          <cell r="C2953" t="str">
            <v>50005</v>
          </cell>
          <cell r="D2953" t="str">
            <v>EC</v>
          </cell>
          <cell r="E2953">
            <v>10</v>
          </cell>
        </row>
        <row r="2954">
          <cell r="C2954" t="str">
            <v>50006</v>
          </cell>
          <cell r="D2954" t="str">
            <v>EC</v>
          </cell>
          <cell r="E2954">
            <v>6</v>
          </cell>
        </row>
        <row r="2955">
          <cell r="C2955" t="str">
            <v>50046</v>
          </cell>
          <cell r="D2955" t="str">
            <v>EC</v>
          </cell>
          <cell r="E2955">
            <v>21</v>
          </cell>
        </row>
        <row r="2956">
          <cell r="C2956" t="str">
            <v>50051</v>
          </cell>
          <cell r="D2956" t="str">
            <v>EC</v>
          </cell>
          <cell r="E2956">
            <v>4</v>
          </cell>
        </row>
        <row r="2957">
          <cell r="C2957" t="str">
            <v>50005</v>
          </cell>
          <cell r="D2957" t="str">
            <v>GD</v>
          </cell>
          <cell r="E2957">
            <v>344</v>
          </cell>
        </row>
        <row r="2958">
          <cell r="C2958" t="str">
            <v>50006</v>
          </cell>
          <cell r="D2958" t="str">
            <v>GD</v>
          </cell>
          <cell r="E2958">
            <v>345</v>
          </cell>
        </row>
        <row r="2959">
          <cell r="C2959" t="str">
            <v>50046</v>
          </cell>
          <cell r="D2959" t="str">
            <v>GD</v>
          </cell>
          <cell r="E2959">
            <v>868</v>
          </cell>
        </row>
        <row r="2960">
          <cell r="C2960" t="str">
            <v>50046</v>
          </cell>
          <cell r="D2960" t="str">
            <v>PD</v>
          </cell>
          <cell r="E2960">
            <v>31</v>
          </cell>
        </row>
        <row r="2961">
          <cell r="C2961" t="str">
            <v>50051</v>
          </cell>
          <cell r="D2961" t="str">
            <v>GD</v>
          </cell>
          <cell r="E2961">
            <v>156</v>
          </cell>
        </row>
        <row r="2962">
          <cell r="C2962" t="str">
            <v>50005</v>
          </cell>
          <cell r="D2962" t="str">
            <v>BIO</v>
          </cell>
          <cell r="E2962">
            <v>3</v>
          </cell>
        </row>
        <row r="2963">
          <cell r="C2963" t="str">
            <v>50005</v>
          </cell>
          <cell r="D2963" t="str">
            <v>CD2</v>
          </cell>
          <cell r="E2963">
            <v>16</v>
          </cell>
        </row>
        <row r="2964">
          <cell r="C2964" t="str">
            <v>50005</v>
          </cell>
          <cell r="D2964" t="str">
            <v>CK1</v>
          </cell>
          <cell r="E2964">
            <v>17</v>
          </cell>
        </row>
        <row r="2965">
          <cell r="C2965" t="str">
            <v>50005</v>
          </cell>
          <cell r="D2965" t="str">
            <v>D2</v>
          </cell>
          <cell r="E2965">
            <v>19</v>
          </cell>
        </row>
        <row r="2966">
          <cell r="C2966" t="str">
            <v>50005</v>
          </cell>
          <cell r="D2966" t="str">
            <v>DP</v>
          </cell>
          <cell r="E2966">
            <v>417</v>
          </cell>
        </row>
        <row r="2967">
          <cell r="C2967" t="str">
            <v>50005</v>
          </cell>
          <cell r="D2967" t="str">
            <v>DPU</v>
          </cell>
          <cell r="E2967">
            <v>16</v>
          </cell>
        </row>
        <row r="2968">
          <cell r="C2968" t="str">
            <v>50005</v>
          </cell>
          <cell r="D2968" t="str">
            <v>END</v>
          </cell>
          <cell r="E2968">
            <v>21</v>
          </cell>
        </row>
        <row r="2969">
          <cell r="C2969" t="str">
            <v>50005</v>
          </cell>
          <cell r="D2969" t="str">
            <v>GIS</v>
          </cell>
          <cell r="E2969">
            <v>31</v>
          </cell>
        </row>
        <row r="2970">
          <cell r="C2970" t="str">
            <v>50005</v>
          </cell>
          <cell r="D2970" t="str">
            <v>HT</v>
          </cell>
          <cell r="E2970">
            <v>4</v>
          </cell>
        </row>
        <row r="2971">
          <cell r="C2971" t="str">
            <v>50005</v>
          </cell>
          <cell r="D2971" t="str">
            <v>K1</v>
          </cell>
          <cell r="E2971">
            <v>630</v>
          </cell>
        </row>
        <row r="2972">
          <cell r="C2972" t="str">
            <v>50005</v>
          </cell>
          <cell r="D2972" t="str">
            <v>KT</v>
          </cell>
          <cell r="E2972">
            <v>145</v>
          </cell>
        </row>
        <row r="2973">
          <cell r="C2973" t="str">
            <v>50005</v>
          </cell>
          <cell r="D2973" t="str">
            <v>KT1</v>
          </cell>
          <cell r="E2973">
            <v>68</v>
          </cell>
        </row>
        <row r="2974">
          <cell r="C2974" t="str">
            <v>50005</v>
          </cell>
          <cell r="D2974" t="str">
            <v>MT</v>
          </cell>
          <cell r="E2974">
            <v>27</v>
          </cell>
        </row>
        <row r="2975">
          <cell r="C2975" t="str">
            <v>50005</v>
          </cell>
          <cell r="D2975" t="str">
            <v>MT1</v>
          </cell>
          <cell r="E2975">
            <v>27</v>
          </cell>
        </row>
        <row r="2976">
          <cell r="C2976" t="str">
            <v>50005</v>
          </cell>
          <cell r="D2976" t="str">
            <v>NP</v>
          </cell>
          <cell r="E2976">
            <v>1502</v>
          </cell>
        </row>
        <row r="2977">
          <cell r="C2977" t="str">
            <v>50005</v>
          </cell>
          <cell r="D2977" t="str">
            <v>OA</v>
          </cell>
          <cell r="E2977">
            <v>1506</v>
          </cell>
        </row>
        <row r="2978">
          <cell r="C2978" t="str">
            <v>50005</v>
          </cell>
          <cell r="D2978" t="str">
            <v>PP</v>
          </cell>
          <cell r="E2978">
            <v>1895</v>
          </cell>
        </row>
        <row r="2979">
          <cell r="C2979" t="str">
            <v>50005</v>
          </cell>
          <cell r="D2979" t="str">
            <v>PS</v>
          </cell>
          <cell r="E2979">
            <v>38</v>
          </cell>
        </row>
        <row r="2980">
          <cell r="C2980" t="str">
            <v>50005</v>
          </cell>
          <cell r="D2980" t="str">
            <v>RGC</v>
          </cell>
          <cell r="E2980">
            <v>3</v>
          </cell>
        </row>
        <row r="2981">
          <cell r="C2981" t="str">
            <v>50005</v>
          </cell>
          <cell r="D2981" t="str">
            <v>RP</v>
          </cell>
          <cell r="E2981">
            <v>3614</v>
          </cell>
        </row>
        <row r="2982">
          <cell r="C2982" t="str">
            <v>50005</v>
          </cell>
          <cell r="D2982" t="str">
            <v>UE</v>
          </cell>
          <cell r="E2982">
            <v>2705</v>
          </cell>
        </row>
        <row r="2983">
          <cell r="C2983" t="str">
            <v>50005</v>
          </cell>
          <cell r="D2983" t="str">
            <v>UZC</v>
          </cell>
          <cell r="E2983">
            <v>39</v>
          </cell>
        </row>
        <row r="2984">
          <cell r="C2984" t="str">
            <v>50005</v>
          </cell>
          <cell r="D2984" t="str">
            <v>UZI</v>
          </cell>
          <cell r="E2984">
            <v>35</v>
          </cell>
        </row>
        <row r="2985">
          <cell r="C2985" t="str">
            <v>50005</v>
          </cell>
          <cell r="D2985" t="str">
            <v>VAC</v>
          </cell>
          <cell r="E2985">
            <v>38</v>
          </cell>
        </row>
        <row r="2986">
          <cell r="C2986" t="str">
            <v>50006</v>
          </cell>
          <cell r="D2986" t="str">
            <v>BIO</v>
          </cell>
          <cell r="E2986">
            <v>5</v>
          </cell>
        </row>
        <row r="2987">
          <cell r="C2987" t="str">
            <v>50006</v>
          </cell>
          <cell r="D2987" t="str">
            <v>CD2</v>
          </cell>
          <cell r="E2987">
            <v>34</v>
          </cell>
        </row>
        <row r="2988">
          <cell r="C2988" t="str">
            <v>50006</v>
          </cell>
          <cell r="D2988" t="str">
            <v>CK1</v>
          </cell>
          <cell r="E2988">
            <v>23</v>
          </cell>
        </row>
        <row r="2989">
          <cell r="C2989" t="str">
            <v>50006</v>
          </cell>
          <cell r="D2989" t="str">
            <v>D2</v>
          </cell>
          <cell r="E2989">
            <v>59</v>
          </cell>
        </row>
        <row r="2990">
          <cell r="C2990" t="str">
            <v>50006</v>
          </cell>
          <cell r="D2990" t="str">
            <v>DP</v>
          </cell>
          <cell r="E2990">
            <v>476</v>
          </cell>
        </row>
        <row r="2991">
          <cell r="C2991" t="str">
            <v>50006</v>
          </cell>
          <cell r="D2991" t="str">
            <v>DPU</v>
          </cell>
          <cell r="E2991">
            <v>44</v>
          </cell>
        </row>
        <row r="2992">
          <cell r="C2992" t="str">
            <v>50006</v>
          </cell>
          <cell r="D2992" t="str">
            <v>END</v>
          </cell>
          <cell r="E2992">
            <v>60</v>
          </cell>
        </row>
        <row r="2993">
          <cell r="C2993" t="str">
            <v>50006</v>
          </cell>
          <cell r="D2993" t="str">
            <v>GIS</v>
          </cell>
          <cell r="E2993">
            <v>36</v>
          </cell>
        </row>
        <row r="2994">
          <cell r="C2994" t="str">
            <v>50006</v>
          </cell>
          <cell r="D2994" t="str">
            <v>HT</v>
          </cell>
          <cell r="E2994">
            <v>1</v>
          </cell>
        </row>
        <row r="2995">
          <cell r="C2995" t="str">
            <v>50006</v>
          </cell>
          <cell r="D2995" t="str">
            <v>K1</v>
          </cell>
          <cell r="E2995">
            <v>635</v>
          </cell>
        </row>
        <row r="2996">
          <cell r="C2996" t="str">
            <v>50006</v>
          </cell>
          <cell r="D2996" t="str">
            <v>KT</v>
          </cell>
          <cell r="E2996">
            <v>166</v>
          </cell>
        </row>
        <row r="2997">
          <cell r="C2997" t="str">
            <v>50006</v>
          </cell>
          <cell r="D2997" t="str">
            <v>KT1</v>
          </cell>
          <cell r="E2997">
            <v>91</v>
          </cell>
        </row>
        <row r="2998">
          <cell r="C2998" t="str">
            <v>50006</v>
          </cell>
          <cell r="D2998" t="str">
            <v>MT</v>
          </cell>
          <cell r="E2998">
            <v>79</v>
          </cell>
        </row>
        <row r="2999">
          <cell r="C2999" t="str">
            <v>50006</v>
          </cell>
          <cell r="D2999" t="str">
            <v>MT1</v>
          </cell>
          <cell r="E2999">
            <v>78</v>
          </cell>
        </row>
        <row r="3000">
          <cell r="C3000" t="str">
            <v>50006</v>
          </cell>
          <cell r="D3000" t="str">
            <v>NP</v>
          </cell>
          <cell r="E3000">
            <v>4102</v>
          </cell>
        </row>
        <row r="3001">
          <cell r="C3001" t="str">
            <v>50006</v>
          </cell>
          <cell r="D3001" t="str">
            <v>OA</v>
          </cell>
          <cell r="E3001">
            <v>4716</v>
          </cell>
        </row>
        <row r="3002">
          <cell r="C3002" t="str">
            <v>50006</v>
          </cell>
          <cell r="D3002" t="str">
            <v>PP</v>
          </cell>
          <cell r="E3002">
            <v>3503</v>
          </cell>
        </row>
        <row r="3003">
          <cell r="C3003" t="str">
            <v>50006</v>
          </cell>
          <cell r="D3003" t="str">
            <v>PS</v>
          </cell>
          <cell r="E3003">
            <v>56</v>
          </cell>
        </row>
        <row r="3004">
          <cell r="C3004" t="str">
            <v>50006</v>
          </cell>
          <cell r="D3004" t="str">
            <v>RGC</v>
          </cell>
          <cell r="E3004">
            <v>18</v>
          </cell>
        </row>
        <row r="3005">
          <cell r="C3005" t="str">
            <v>50006</v>
          </cell>
          <cell r="D3005" t="str">
            <v>RP</v>
          </cell>
          <cell r="E3005">
            <v>6203</v>
          </cell>
        </row>
        <row r="3006">
          <cell r="C3006" t="str">
            <v>50006</v>
          </cell>
          <cell r="D3006" t="str">
            <v>UE</v>
          </cell>
          <cell r="E3006">
            <v>5145</v>
          </cell>
        </row>
        <row r="3007">
          <cell r="C3007" t="str">
            <v>50006</v>
          </cell>
          <cell r="D3007" t="str">
            <v>UZC</v>
          </cell>
          <cell r="E3007">
            <v>63</v>
          </cell>
        </row>
        <row r="3008">
          <cell r="C3008" t="str">
            <v>50006</v>
          </cell>
          <cell r="D3008" t="str">
            <v>UZI</v>
          </cell>
          <cell r="E3008">
            <v>129</v>
          </cell>
        </row>
        <row r="3009">
          <cell r="C3009" t="str">
            <v>50006</v>
          </cell>
          <cell r="D3009" t="str">
            <v>VAC</v>
          </cell>
          <cell r="E3009">
            <v>104</v>
          </cell>
        </row>
        <row r="3010">
          <cell r="C3010" t="str">
            <v>50012</v>
          </cell>
          <cell r="D3010" t="str">
            <v>DP</v>
          </cell>
          <cell r="E3010">
            <v>6</v>
          </cell>
        </row>
        <row r="3011">
          <cell r="C3011" t="str">
            <v>50012</v>
          </cell>
          <cell r="D3011" t="str">
            <v>K1</v>
          </cell>
          <cell r="E3011">
            <v>12</v>
          </cell>
        </row>
        <row r="3012">
          <cell r="C3012" t="str">
            <v>50012</v>
          </cell>
          <cell r="D3012" t="str">
            <v>NP</v>
          </cell>
          <cell r="E3012">
            <v>39</v>
          </cell>
        </row>
        <row r="3013">
          <cell r="C3013" t="str">
            <v>50012</v>
          </cell>
          <cell r="D3013" t="str">
            <v>OA</v>
          </cell>
          <cell r="E3013">
            <v>16</v>
          </cell>
        </row>
        <row r="3014">
          <cell r="C3014" t="str">
            <v>50012</v>
          </cell>
          <cell r="D3014" t="str">
            <v>PP</v>
          </cell>
          <cell r="E3014">
            <v>30</v>
          </cell>
        </row>
        <row r="3015">
          <cell r="C3015" t="str">
            <v>50012</v>
          </cell>
          <cell r="D3015" t="str">
            <v>RP</v>
          </cell>
          <cell r="E3015">
            <v>35</v>
          </cell>
        </row>
        <row r="3016">
          <cell r="C3016" t="str">
            <v>50012</v>
          </cell>
          <cell r="D3016" t="str">
            <v>UE</v>
          </cell>
          <cell r="E3016">
            <v>37</v>
          </cell>
        </row>
        <row r="3017">
          <cell r="C3017" t="str">
            <v>50012</v>
          </cell>
          <cell r="D3017" t="str">
            <v>VAC</v>
          </cell>
          <cell r="E3017">
            <v>1</v>
          </cell>
        </row>
        <row r="3018">
          <cell r="C3018" t="str">
            <v>50046</v>
          </cell>
          <cell r="D3018" t="str">
            <v>BIO</v>
          </cell>
          <cell r="E3018">
            <v>19</v>
          </cell>
        </row>
        <row r="3019">
          <cell r="C3019" t="str">
            <v>50046</v>
          </cell>
          <cell r="D3019" t="str">
            <v>CD2</v>
          </cell>
          <cell r="E3019">
            <v>93</v>
          </cell>
        </row>
        <row r="3020">
          <cell r="C3020" t="str">
            <v>50046</v>
          </cell>
          <cell r="D3020" t="str">
            <v>CK1</v>
          </cell>
          <cell r="E3020">
            <v>92</v>
          </cell>
        </row>
        <row r="3021">
          <cell r="C3021" t="str">
            <v>50046</v>
          </cell>
          <cell r="D3021" t="str">
            <v>D2</v>
          </cell>
          <cell r="E3021">
            <v>116</v>
          </cell>
        </row>
        <row r="3022">
          <cell r="C3022" t="str">
            <v>50046</v>
          </cell>
          <cell r="D3022" t="str">
            <v>DP</v>
          </cell>
          <cell r="E3022">
            <v>2906</v>
          </cell>
        </row>
        <row r="3023">
          <cell r="C3023" t="str">
            <v>50046</v>
          </cell>
          <cell r="D3023" t="str">
            <v>DPU</v>
          </cell>
          <cell r="E3023">
            <v>147</v>
          </cell>
        </row>
        <row r="3024">
          <cell r="C3024" t="str">
            <v>50046</v>
          </cell>
          <cell r="D3024" t="str">
            <v>END</v>
          </cell>
          <cell r="E3024">
            <v>126</v>
          </cell>
        </row>
        <row r="3025">
          <cell r="C3025" t="str">
            <v>50046</v>
          </cell>
          <cell r="D3025" t="str">
            <v>GIS</v>
          </cell>
          <cell r="E3025">
            <v>125</v>
          </cell>
        </row>
        <row r="3026">
          <cell r="C3026" t="str">
            <v>50046</v>
          </cell>
          <cell r="D3026" t="str">
            <v>HT</v>
          </cell>
          <cell r="E3026">
            <v>18</v>
          </cell>
        </row>
        <row r="3027">
          <cell r="C3027" t="str">
            <v>50046</v>
          </cell>
          <cell r="D3027" t="str">
            <v>K1</v>
          </cell>
          <cell r="E3027">
            <v>2108</v>
          </cell>
        </row>
        <row r="3028">
          <cell r="C3028" t="str">
            <v>50046</v>
          </cell>
          <cell r="D3028" t="str">
            <v>KT</v>
          </cell>
          <cell r="E3028">
            <v>606</v>
          </cell>
        </row>
        <row r="3029">
          <cell r="C3029" t="str">
            <v>50046</v>
          </cell>
          <cell r="D3029" t="str">
            <v>KT1</v>
          </cell>
          <cell r="E3029">
            <v>317</v>
          </cell>
        </row>
        <row r="3030">
          <cell r="C3030" t="str">
            <v>50046</v>
          </cell>
          <cell r="D3030" t="str">
            <v>MT</v>
          </cell>
          <cell r="E3030">
            <v>175</v>
          </cell>
        </row>
        <row r="3031">
          <cell r="C3031" t="str">
            <v>50046</v>
          </cell>
          <cell r="D3031" t="str">
            <v>MT1</v>
          </cell>
          <cell r="E3031">
            <v>173</v>
          </cell>
        </row>
        <row r="3032">
          <cell r="C3032" t="str">
            <v>50046</v>
          </cell>
          <cell r="D3032" t="str">
            <v>NP</v>
          </cell>
          <cell r="E3032">
            <v>11533</v>
          </cell>
        </row>
        <row r="3033">
          <cell r="C3033" t="str">
            <v>50046</v>
          </cell>
          <cell r="D3033" t="str">
            <v>OA</v>
          </cell>
          <cell r="E3033">
            <v>12935</v>
          </cell>
        </row>
        <row r="3034">
          <cell r="C3034" t="str">
            <v>50046</v>
          </cell>
          <cell r="D3034" t="str">
            <v>PP</v>
          </cell>
          <cell r="E3034">
            <v>13502</v>
          </cell>
        </row>
        <row r="3035">
          <cell r="C3035" t="str">
            <v>50046</v>
          </cell>
          <cell r="D3035" t="str">
            <v>PS</v>
          </cell>
          <cell r="E3035">
            <v>177</v>
          </cell>
        </row>
        <row r="3036">
          <cell r="C3036" t="str">
            <v>50046</v>
          </cell>
          <cell r="D3036" t="str">
            <v>RGC</v>
          </cell>
          <cell r="E3036">
            <v>46</v>
          </cell>
        </row>
        <row r="3037">
          <cell r="C3037" t="str">
            <v>50046</v>
          </cell>
          <cell r="D3037" t="str">
            <v>RP</v>
          </cell>
          <cell r="E3037">
            <v>21888</v>
          </cell>
        </row>
        <row r="3038">
          <cell r="C3038" t="str">
            <v>50046</v>
          </cell>
          <cell r="D3038" t="str">
            <v>UE</v>
          </cell>
          <cell r="E3038">
            <v>19623</v>
          </cell>
        </row>
        <row r="3039">
          <cell r="C3039" t="str">
            <v>50046</v>
          </cell>
          <cell r="D3039" t="str">
            <v>UZC</v>
          </cell>
          <cell r="E3039">
            <v>360</v>
          </cell>
        </row>
        <row r="3040">
          <cell r="C3040" t="str">
            <v>50046</v>
          </cell>
          <cell r="D3040" t="str">
            <v>UZI</v>
          </cell>
          <cell r="E3040">
            <v>267</v>
          </cell>
        </row>
        <row r="3041">
          <cell r="C3041" t="str">
            <v>50046</v>
          </cell>
          <cell r="D3041" t="str">
            <v>VAC</v>
          </cell>
          <cell r="E3041">
            <v>996</v>
          </cell>
        </row>
        <row r="3042">
          <cell r="C3042" t="str">
            <v>50051</v>
          </cell>
          <cell r="D3042" t="str">
            <v>BIO</v>
          </cell>
          <cell r="E3042">
            <v>3</v>
          </cell>
        </row>
        <row r="3043">
          <cell r="C3043" t="str">
            <v>50051</v>
          </cell>
          <cell r="D3043" t="str">
            <v>CD2</v>
          </cell>
          <cell r="E3043">
            <v>24</v>
          </cell>
        </row>
        <row r="3044">
          <cell r="C3044" t="str">
            <v>50051</v>
          </cell>
          <cell r="D3044" t="str">
            <v>CK1</v>
          </cell>
          <cell r="E3044">
            <v>34</v>
          </cell>
        </row>
        <row r="3045">
          <cell r="C3045" t="str">
            <v>50051</v>
          </cell>
          <cell r="D3045" t="str">
            <v>D2</v>
          </cell>
          <cell r="E3045">
            <v>33</v>
          </cell>
        </row>
        <row r="3046">
          <cell r="C3046" t="str">
            <v>50051</v>
          </cell>
          <cell r="D3046" t="str">
            <v>DP</v>
          </cell>
          <cell r="E3046">
            <v>549</v>
          </cell>
        </row>
        <row r="3047">
          <cell r="C3047" t="str">
            <v>50051</v>
          </cell>
          <cell r="D3047" t="str">
            <v>DPU</v>
          </cell>
          <cell r="E3047">
            <v>32</v>
          </cell>
        </row>
        <row r="3048">
          <cell r="C3048" t="str">
            <v>50051</v>
          </cell>
          <cell r="D3048" t="str">
            <v>END</v>
          </cell>
          <cell r="E3048">
            <v>30</v>
          </cell>
        </row>
        <row r="3049">
          <cell r="C3049" t="str">
            <v>50051</v>
          </cell>
          <cell r="D3049" t="str">
            <v>GIS</v>
          </cell>
          <cell r="E3049">
            <v>44</v>
          </cell>
        </row>
        <row r="3050">
          <cell r="C3050" t="str">
            <v>50051</v>
          </cell>
          <cell r="D3050" t="str">
            <v>HT</v>
          </cell>
          <cell r="E3050">
            <v>7</v>
          </cell>
        </row>
        <row r="3051">
          <cell r="C3051" t="str">
            <v>50051</v>
          </cell>
          <cell r="D3051" t="str">
            <v>K1</v>
          </cell>
          <cell r="E3051">
            <v>357</v>
          </cell>
        </row>
        <row r="3052">
          <cell r="C3052" t="str">
            <v>50051</v>
          </cell>
          <cell r="D3052" t="str">
            <v>KT</v>
          </cell>
          <cell r="E3052">
            <v>158</v>
          </cell>
        </row>
        <row r="3053">
          <cell r="C3053" t="str">
            <v>50051</v>
          </cell>
          <cell r="D3053" t="str">
            <v>KT1</v>
          </cell>
          <cell r="E3053">
            <v>101</v>
          </cell>
        </row>
        <row r="3054">
          <cell r="C3054" t="str">
            <v>50051</v>
          </cell>
          <cell r="D3054" t="str">
            <v>MT</v>
          </cell>
          <cell r="E3054">
            <v>37</v>
          </cell>
        </row>
        <row r="3055">
          <cell r="C3055" t="str">
            <v>50051</v>
          </cell>
          <cell r="D3055" t="str">
            <v>MT1</v>
          </cell>
          <cell r="E3055">
            <v>35</v>
          </cell>
        </row>
        <row r="3056">
          <cell r="C3056" t="str">
            <v>50051</v>
          </cell>
          <cell r="D3056" t="str">
            <v>NP</v>
          </cell>
          <cell r="E3056">
            <v>1789</v>
          </cell>
        </row>
        <row r="3057">
          <cell r="C3057" t="str">
            <v>50051</v>
          </cell>
          <cell r="D3057" t="str">
            <v>OA</v>
          </cell>
          <cell r="E3057">
            <v>2170</v>
          </cell>
        </row>
        <row r="3058">
          <cell r="C3058" t="str">
            <v>50051</v>
          </cell>
          <cell r="D3058" t="str">
            <v>PP</v>
          </cell>
          <cell r="E3058">
            <v>2820</v>
          </cell>
        </row>
        <row r="3059">
          <cell r="C3059" t="str">
            <v>50051</v>
          </cell>
          <cell r="D3059" t="str">
            <v>PS</v>
          </cell>
          <cell r="E3059">
            <v>65</v>
          </cell>
        </row>
        <row r="3060">
          <cell r="C3060" t="str">
            <v>50051</v>
          </cell>
          <cell r="D3060" t="str">
            <v>RGC</v>
          </cell>
          <cell r="E3060">
            <v>17</v>
          </cell>
        </row>
        <row r="3061">
          <cell r="C3061" t="str">
            <v>50051</v>
          </cell>
          <cell r="D3061" t="str">
            <v>RP</v>
          </cell>
          <cell r="E3061">
            <v>5793</v>
          </cell>
        </row>
        <row r="3062">
          <cell r="C3062" t="str">
            <v>50051</v>
          </cell>
          <cell r="D3062" t="str">
            <v>UE</v>
          </cell>
          <cell r="E3062">
            <v>3803</v>
          </cell>
        </row>
        <row r="3063">
          <cell r="C3063" t="str">
            <v>50051</v>
          </cell>
          <cell r="D3063" t="str">
            <v>UZC</v>
          </cell>
          <cell r="E3063">
            <v>77</v>
          </cell>
        </row>
        <row r="3064">
          <cell r="C3064" t="str">
            <v>50051</v>
          </cell>
          <cell r="D3064" t="str">
            <v>UZI</v>
          </cell>
          <cell r="E3064">
            <v>58</v>
          </cell>
        </row>
        <row r="3065">
          <cell r="C3065" t="str">
            <v>50051</v>
          </cell>
          <cell r="D3065" t="str">
            <v>VAC</v>
          </cell>
          <cell r="E3065">
            <v>37</v>
          </cell>
        </row>
        <row r="3066">
          <cell r="C3066" t="str">
            <v>50005</v>
          </cell>
          <cell r="D3066" t="str">
            <v>CD2</v>
          </cell>
          <cell r="E3066">
            <v>193</v>
          </cell>
        </row>
        <row r="3067">
          <cell r="C3067" t="str">
            <v>50005</v>
          </cell>
          <cell r="D3067" t="str">
            <v>KT</v>
          </cell>
          <cell r="E3067">
            <v>113</v>
          </cell>
        </row>
        <row r="3068">
          <cell r="C3068" t="str">
            <v>50005</v>
          </cell>
          <cell r="D3068" t="str">
            <v>KT1</v>
          </cell>
          <cell r="E3068">
            <v>113</v>
          </cell>
        </row>
        <row r="3069">
          <cell r="C3069" t="str">
            <v>50005</v>
          </cell>
          <cell r="D3069" t="str">
            <v>OA</v>
          </cell>
          <cell r="E3069">
            <v>2</v>
          </cell>
        </row>
        <row r="3070">
          <cell r="C3070" t="str">
            <v>50005</v>
          </cell>
          <cell r="D3070" t="str">
            <v>RP</v>
          </cell>
          <cell r="E3070">
            <v>58</v>
          </cell>
        </row>
        <row r="3071">
          <cell r="C3071" t="str">
            <v>50006</v>
          </cell>
          <cell r="D3071" t="str">
            <v>CD2</v>
          </cell>
          <cell r="E3071">
            <v>39</v>
          </cell>
        </row>
        <row r="3072">
          <cell r="C3072" t="str">
            <v>50006</v>
          </cell>
          <cell r="D3072" t="str">
            <v>KT</v>
          </cell>
          <cell r="E3072">
            <v>4</v>
          </cell>
        </row>
        <row r="3073">
          <cell r="C3073" t="str">
            <v>50006</v>
          </cell>
          <cell r="D3073" t="str">
            <v>KT1</v>
          </cell>
          <cell r="E3073">
            <v>4</v>
          </cell>
        </row>
        <row r="3074">
          <cell r="C3074" t="str">
            <v>50006</v>
          </cell>
          <cell r="D3074" t="str">
            <v>OA</v>
          </cell>
          <cell r="E3074">
            <v>1</v>
          </cell>
        </row>
        <row r="3075">
          <cell r="C3075" t="str">
            <v>50006</v>
          </cell>
          <cell r="D3075" t="str">
            <v>RP</v>
          </cell>
          <cell r="E3075">
            <v>16</v>
          </cell>
        </row>
        <row r="3076">
          <cell r="C3076" t="str">
            <v>50012</v>
          </cell>
          <cell r="D3076" t="str">
            <v>CD2</v>
          </cell>
          <cell r="E3076">
            <v>1</v>
          </cell>
        </row>
        <row r="3077">
          <cell r="C3077" t="str">
            <v>50046</v>
          </cell>
          <cell r="D3077" t="str">
            <v>CD2</v>
          </cell>
          <cell r="E3077">
            <v>141</v>
          </cell>
        </row>
        <row r="3078">
          <cell r="C3078" t="str">
            <v>50046</v>
          </cell>
          <cell r="D3078" t="str">
            <v>KT</v>
          </cell>
          <cell r="E3078">
            <v>38</v>
          </cell>
        </row>
        <row r="3079">
          <cell r="C3079" t="str">
            <v>50046</v>
          </cell>
          <cell r="D3079" t="str">
            <v>KT1</v>
          </cell>
          <cell r="E3079">
            <v>38</v>
          </cell>
        </row>
        <row r="3080">
          <cell r="C3080" t="str">
            <v>50046</v>
          </cell>
          <cell r="D3080" t="str">
            <v>OA</v>
          </cell>
          <cell r="E3080">
            <v>4</v>
          </cell>
        </row>
        <row r="3081">
          <cell r="C3081" t="str">
            <v>50046</v>
          </cell>
          <cell r="D3081" t="str">
            <v>RP</v>
          </cell>
          <cell r="E3081">
            <v>53</v>
          </cell>
        </row>
        <row r="3082">
          <cell r="C3082" t="str">
            <v>50051</v>
          </cell>
          <cell r="D3082" t="str">
            <v>CD2</v>
          </cell>
          <cell r="E3082">
            <v>2</v>
          </cell>
        </row>
        <row r="3083">
          <cell r="C3083" t="str">
            <v>50005</v>
          </cell>
          <cell r="D3083" t="str">
            <v>CD2</v>
          </cell>
          <cell r="E3083">
            <v>13</v>
          </cell>
        </row>
        <row r="3084">
          <cell r="C3084" t="str">
            <v>50005</v>
          </cell>
          <cell r="D3084" t="str">
            <v>D2</v>
          </cell>
          <cell r="E3084">
            <v>139</v>
          </cell>
        </row>
        <row r="3085">
          <cell r="C3085" t="str">
            <v>50005</v>
          </cell>
          <cell r="D3085" t="str">
            <v>DP</v>
          </cell>
          <cell r="E3085">
            <v>309</v>
          </cell>
        </row>
        <row r="3086">
          <cell r="C3086" t="str">
            <v>50005</v>
          </cell>
          <cell r="D3086" t="str">
            <v>DPU</v>
          </cell>
          <cell r="E3086">
            <v>40</v>
          </cell>
        </row>
        <row r="3087">
          <cell r="C3087" t="str">
            <v>50005</v>
          </cell>
          <cell r="D3087" t="str">
            <v>END</v>
          </cell>
          <cell r="E3087">
            <v>30</v>
          </cell>
        </row>
        <row r="3088">
          <cell r="C3088" t="str">
            <v>50005</v>
          </cell>
          <cell r="D3088" t="str">
            <v>K1</v>
          </cell>
          <cell r="E3088">
            <v>242</v>
          </cell>
        </row>
        <row r="3089">
          <cell r="C3089" t="str">
            <v>50005</v>
          </cell>
          <cell r="D3089" t="str">
            <v>NP</v>
          </cell>
          <cell r="E3089">
            <v>1570</v>
          </cell>
        </row>
        <row r="3090">
          <cell r="C3090" t="str">
            <v>50005</v>
          </cell>
          <cell r="D3090" t="str">
            <v>OA</v>
          </cell>
          <cell r="E3090">
            <v>2159</v>
          </cell>
        </row>
        <row r="3091">
          <cell r="C3091" t="str">
            <v>50005</v>
          </cell>
          <cell r="D3091" t="str">
            <v>PP</v>
          </cell>
          <cell r="E3091">
            <v>420</v>
          </cell>
        </row>
        <row r="3092">
          <cell r="C3092" t="str">
            <v>50005</v>
          </cell>
          <cell r="D3092" t="str">
            <v>RP</v>
          </cell>
          <cell r="E3092">
            <v>1974</v>
          </cell>
        </row>
        <row r="3093">
          <cell r="C3093" t="str">
            <v>50005</v>
          </cell>
          <cell r="D3093" t="str">
            <v>UE</v>
          </cell>
          <cell r="E3093">
            <v>4787</v>
          </cell>
        </row>
        <row r="3094">
          <cell r="C3094" t="str">
            <v>50005</v>
          </cell>
          <cell r="D3094" t="str">
            <v>UZI</v>
          </cell>
          <cell r="E3094">
            <v>41</v>
          </cell>
        </row>
        <row r="3095">
          <cell r="C3095" t="str">
            <v>50006</v>
          </cell>
          <cell r="D3095" t="str">
            <v>DP</v>
          </cell>
          <cell r="E3095">
            <v>2</v>
          </cell>
        </row>
        <row r="3096">
          <cell r="C3096" t="str">
            <v>50006</v>
          </cell>
          <cell r="D3096" t="str">
            <v>K1</v>
          </cell>
          <cell r="E3096">
            <v>3</v>
          </cell>
        </row>
        <row r="3097">
          <cell r="C3097" t="str">
            <v>50006</v>
          </cell>
          <cell r="D3097" t="str">
            <v>NP</v>
          </cell>
          <cell r="E3097">
            <v>8</v>
          </cell>
        </row>
        <row r="3098">
          <cell r="C3098" t="str">
            <v>50006</v>
          </cell>
          <cell r="D3098" t="str">
            <v>OA</v>
          </cell>
          <cell r="E3098">
            <v>11</v>
          </cell>
        </row>
        <row r="3099">
          <cell r="C3099" t="str">
            <v>50006</v>
          </cell>
          <cell r="D3099" t="str">
            <v>PP</v>
          </cell>
          <cell r="E3099">
            <v>10</v>
          </cell>
        </row>
        <row r="3100">
          <cell r="C3100" t="str">
            <v>50006</v>
          </cell>
          <cell r="D3100" t="str">
            <v>RP</v>
          </cell>
          <cell r="E3100">
            <v>11</v>
          </cell>
        </row>
        <row r="3101">
          <cell r="C3101" t="str">
            <v>50006</v>
          </cell>
          <cell r="D3101" t="str">
            <v>UE</v>
          </cell>
          <cell r="E3101">
            <v>28</v>
          </cell>
        </row>
        <row r="3102">
          <cell r="C3102" t="str">
            <v>50012</v>
          </cell>
          <cell r="D3102" t="str">
            <v>UE</v>
          </cell>
          <cell r="E3102">
            <v>10</v>
          </cell>
        </row>
        <row r="3103">
          <cell r="C3103" t="str">
            <v>50046</v>
          </cell>
          <cell r="D3103" t="str">
            <v>CD2</v>
          </cell>
          <cell r="E3103">
            <v>32</v>
          </cell>
        </row>
        <row r="3104">
          <cell r="C3104" t="str">
            <v>50046</v>
          </cell>
          <cell r="D3104" t="str">
            <v>D2</v>
          </cell>
          <cell r="E3104">
            <v>200</v>
          </cell>
        </row>
        <row r="3105">
          <cell r="C3105" t="str">
            <v>50046</v>
          </cell>
          <cell r="D3105" t="str">
            <v>DP</v>
          </cell>
          <cell r="E3105">
            <v>456</v>
          </cell>
        </row>
        <row r="3106">
          <cell r="C3106" t="str">
            <v>50046</v>
          </cell>
          <cell r="D3106" t="str">
            <v>DPU</v>
          </cell>
          <cell r="E3106">
            <v>96</v>
          </cell>
        </row>
        <row r="3107">
          <cell r="C3107" t="str">
            <v>50046</v>
          </cell>
          <cell r="D3107" t="str">
            <v>END</v>
          </cell>
          <cell r="E3107">
            <v>37</v>
          </cell>
        </row>
        <row r="3108">
          <cell r="C3108" t="str">
            <v>50046</v>
          </cell>
          <cell r="D3108" t="str">
            <v>K1</v>
          </cell>
          <cell r="E3108">
            <v>223</v>
          </cell>
        </row>
        <row r="3109">
          <cell r="C3109" t="str">
            <v>50046</v>
          </cell>
          <cell r="D3109" t="str">
            <v>NP</v>
          </cell>
          <cell r="E3109">
            <v>1700</v>
          </cell>
        </row>
        <row r="3110">
          <cell r="C3110" t="str">
            <v>50046</v>
          </cell>
          <cell r="D3110" t="str">
            <v>OA</v>
          </cell>
          <cell r="E3110">
            <v>2744</v>
          </cell>
        </row>
        <row r="3111">
          <cell r="C3111" t="str">
            <v>50046</v>
          </cell>
          <cell r="D3111" t="str">
            <v>PP</v>
          </cell>
          <cell r="E3111">
            <v>536</v>
          </cell>
        </row>
        <row r="3112">
          <cell r="C3112" t="str">
            <v>50046</v>
          </cell>
          <cell r="D3112" t="str">
            <v>RP</v>
          </cell>
          <cell r="E3112">
            <v>2698</v>
          </cell>
        </row>
        <row r="3113">
          <cell r="C3113" t="str">
            <v>50046</v>
          </cell>
          <cell r="D3113" t="str">
            <v>UE</v>
          </cell>
          <cell r="E3113">
            <v>6024</v>
          </cell>
        </row>
        <row r="3114">
          <cell r="C3114" t="str">
            <v>50046</v>
          </cell>
          <cell r="D3114" t="str">
            <v>UZI</v>
          </cell>
          <cell r="E3114">
            <v>65</v>
          </cell>
        </row>
        <row r="3115">
          <cell r="C3115" t="str">
            <v>50051</v>
          </cell>
          <cell r="D3115" t="str">
            <v>D2</v>
          </cell>
          <cell r="E3115">
            <v>1</v>
          </cell>
        </row>
        <row r="3116">
          <cell r="C3116" t="str">
            <v>50051</v>
          </cell>
          <cell r="D3116" t="str">
            <v>END</v>
          </cell>
          <cell r="E3116">
            <v>1</v>
          </cell>
        </row>
        <row r="3117">
          <cell r="C3117" t="str">
            <v>50051</v>
          </cell>
          <cell r="D3117" t="str">
            <v>K1</v>
          </cell>
          <cell r="E3117">
            <v>1</v>
          </cell>
        </row>
        <row r="3118">
          <cell r="C3118" t="str">
            <v>50051</v>
          </cell>
          <cell r="D3118" t="str">
            <v>RP</v>
          </cell>
          <cell r="E3118">
            <v>2</v>
          </cell>
        </row>
        <row r="3119">
          <cell r="C3119" t="str">
            <v>50005</v>
          </cell>
          <cell r="D3119" t="str">
            <v>D2</v>
          </cell>
          <cell r="E3119">
            <v>20</v>
          </cell>
        </row>
        <row r="3120">
          <cell r="C3120" t="str">
            <v>50005</v>
          </cell>
          <cell r="D3120" t="str">
            <v>DP</v>
          </cell>
          <cell r="E3120">
            <v>153</v>
          </cell>
        </row>
        <row r="3121">
          <cell r="C3121" t="str">
            <v>50005</v>
          </cell>
          <cell r="D3121" t="str">
            <v>DPU</v>
          </cell>
          <cell r="E3121">
            <v>20</v>
          </cell>
        </row>
        <row r="3122">
          <cell r="C3122" t="str">
            <v>50005</v>
          </cell>
          <cell r="D3122" t="str">
            <v>END</v>
          </cell>
          <cell r="E3122">
            <v>13</v>
          </cell>
        </row>
        <row r="3123">
          <cell r="C3123" t="str">
            <v>50005</v>
          </cell>
          <cell r="D3123" t="str">
            <v>NP</v>
          </cell>
          <cell r="E3123">
            <v>320</v>
          </cell>
        </row>
        <row r="3124">
          <cell r="C3124" t="str">
            <v>50005</v>
          </cell>
          <cell r="D3124" t="str">
            <v>OA</v>
          </cell>
          <cell r="E3124">
            <v>216</v>
          </cell>
        </row>
        <row r="3125">
          <cell r="C3125" t="str">
            <v>50005</v>
          </cell>
          <cell r="D3125" t="str">
            <v>PP</v>
          </cell>
          <cell r="E3125">
            <v>194</v>
          </cell>
        </row>
        <row r="3126">
          <cell r="C3126" t="str">
            <v>50005</v>
          </cell>
          <cell r="D3126" t="str">
            <v>RP</v>
          </cell>
          <cell r="E3126">
            <v>332</v>
          </cell>
        </row>
        <row r="3127">
          <cell r="C3127" t="str">
            <v>50005</v>
          </cell>
          <cell r="D3127" t="str">
            <v>RPM</v>
          </cell>
          <cell r="E3127">
            <v>3</v>
          </cell>
        </row>
        <row r="3128">
          <cell r="C3128" t="str">
            <v>50005</v>
          </cell>
          <cell r="D3128" t="str">
            <v>UE</v>
          </cell>
          <cell r="E3128">
            <v>275</v>
          </cell>
        </row>
        <row r="3129">
          <cell r="C3129" t="str">
            <v>50005</v>
          </cell>
          <cell r="D3129" t="str">
            <v>VAC</v>
          </cell>
          <cell r="E3129">
            <v>174</v>
          </cell>
        </row>
        <row r="3130">
          <cell r="C3130" t="str">
            <v>50006</v>
          </cell>
          <cell r="D3130" t="str">
            <v>D2</v>
          </cell>
          <cell r="E3130">
            <v>1</v>
          </cell>
        </row>
        <row r="3131">
          <cell r="C3131" t="str">
            <v>50006</v>
          </cell>
          <cell r="D3131" t="str">
            <v>DP</v>
          </cell>
          <cell r="E3131">
            <v>9</v>
          </cell>
        </row>
        <row r="3132">
          <cell r="C3132" t="str">
            <v>50006</v>
          </cell>
          <cell r="D3132" t="str">
            <v>DPU</v>
          </cell>
          <cell r="E3132">
            <v>1</v>
          </cell>
        </row>
        <row r="3133">
          <cell r="C3133" t="str">
            <v>50006</v>
          </cell>
          <cell r="D3133" t="str">
            <v>END</v>
          </cell>
          <cell r="E3133">
            <v>1</v>
          </cell>
        </row>
        <row r="3134">
          <cell r="C3134" t="str">
            <v>50006</v>
          </cell>
          <cell r="D3134" t="str">
            <v>NP</v>
          </cell>
          <cell r="E3134">
            <v>25</v>
          </cell>
        </row>
        <row r="3135">
          <cell r="C3135" t="str">
            <v>50006</v>
          </cell>
          <cell r="D3135" t="str">
            <v>OA</v>
          </cell>
          <cell r="E3135">
            <v>24</v>
          </cell>
        </row>
        <row r="3136">
          <cell r="C3136" t="str">
            <v>50006</v>
          </cell>
          <cell r="D3136" t="str">
            <v>PP</v>
          </cell>
          <cell r="E3136">
            <v>42</v>
          </cell>
        </row>
        <row r="3137">
          <cell r="C3137" t="str">
            <v>50006</v>
          </cell>
          <cell r="D3137" t="str">
            <v>RP</v>
          </cell>
          <cell r="E3137">
            <v>31</v>
          </cell>
        </row>
        <row r="3138">
          <cell r="C3138" t="str">
            <v>50006</v>
          </cell>
          <cell r="D3138" t="str">
            <v>RPM</v>
          </cell>
          <cell r="E3138">
            <v>1</v>
          </cell>
        </row>
        <row r="3139">
          <cell r="C3139" t="str">
            <v>50006</v>
          </cell>
          <cell r="D3139" t="str">
            <v>UE</v>
          </cell>
          <cell r="E3139">
            <v>78</v>
          </cell>
        </row>
        <row r="3140">
          <cell r="C3140" t="str">
            <v>50006</v>
          </cell>
          <cell r="D3140" t="str">
            <v>VAC</v>
          </cell>
          <cell r="E3140">
            <v>40</v>
          </cell>
        </row>
        <row r="3141">
          <cell r="C3141" t="str">
            <v>50012</v>
          </cell>
          <cell r="D3141" t="str">
            <v>NP</v>
          </cell>
          <cell r="E3141">
            <v>1</v>
          </cell>
        </row>
        <row r="3142">
          <cell r="C3142" t="str">
            <v>50012</v>
          </cell>
          <cell r="D3142" t="str">
            <v>OA</v>
          </cell>
          <cell r="E3142">
            <v>1</v>
          </cell>
        </row>
        <row r="3143">
          <cell r="C3143" t="str">
            <v>50046</v>
          </cell>
          <cell r="D3143" t="str">
            <v>D2</v>
          </cell>
          <cell r="E3143">
            <v>60</v>
          </cell>
        </row>
        <row r="3144">
          <cell r="C3144" t="str">
            <v>50046</v>
          </cell>
          <cell r="D3144" t="str">
            <v>DP</v>
          </cell>
          <cell r="E3144">
            <v>604</v>
          </cell>
        </row>
        <row r="3145">
          <cell r="C3145" t="str">
            <v>50046</v>
          </cell>
          <cell r="D3145" t="str">
            <v>DPU</v>
          </cell>
          <cell r="E3145">
            <v>34</v>
          </cell>
        </row>
        <row r="3146">
          <cell r="C3146" t="str">
            <v>50046</v>
          </cell>
          <cell r="D3146" t="str">
            <v>END</v>
          </cell>
          <cell r="E3146">
            <v>42</v>
          </cell>
        </row>
        <row r="3147">
          <cell r="C3147" t="str">
            <v>50046</v>
          </cell>
          <cell r="D3147" t="str">
            <v>NP</v>
          </cell>
          <cell r="E3147">
            <v>1156</v>
          </cell>
        </row>
        <row r="3148">
          <cell r="C3148" t="str">
            <v>50046</v>
          </cell>
          <cell r="D3148" t="str">
            <v>OA</v>
          </cell>
          <cell r="E3148">
            <v>947</v>
          </cell>
        </row>
        <row r="3149">
          <cell r="C3149" t="str">
            <v>50046</v>
          </cell>
          <cell r="D3149" t="str">
            <v>PP</v>
          </cell>
          <cell r="E3149">
            <v>646</v>
          </cell>
        </row>
        <row r="3150">
          <cell r="C3150" t="str">
            <v>50046</v>
          </cell>
          <cell r="D3150" t="str">
            <v>RP</v>
          </cell>
          <cell r="E3150">
            <v>1195</v>
          </cell>
        </row>
        <row r="3151">
          <cell r="C3151" t="str">
            <v>50046</v>
          </cell>
          <cell r="D3151" t="str">
            <v>RPM</v>
          </cell>
          <cell r="E3151">
            <v>8</v>
          </cell>
        </row>
        <row r="3152">
          <cell r="C3152" t="str">
            <v>50046</v>
          </cell>
          <cell r="D3152" t="str">
            <v>UE</v>
          </cell>
          <cell r="E3152">
            <v>861</v>
          </cell>
        </row>
        <row r="3153">
          <cell r="C3153" t="str">
            <v>50046</v>
          </cell>
          <cell r="D3153" t="str">
            <v>VAC</v>
          </cell>
          <cell r="E3153">
            <v>559</v>
          </cell>
        </row>
        <row r="3154">
          <cell r="C3154" t="str">
            <v>50051</v>
          </cell>
          <cell r="D3154" t="str">
            <v>DP</v>
          </cell>
          <cell r="E3154">
            <v>1</v>
          </cell>
        </row>
        <row r="3155">
          <cell r="C3155" t="str">
            <v>50051</v>
          </cell>
          <cell r="D3155" t="str">
            <v>NP</v>
          </cell>
          <cell r="E3155">
            <v>4</v>
          </cell>
        </row>
        <row r="3156">
          <cell r="C3156" t="str">
            <v>50051</v>
          </cell>
          <cell r="D3156" t="str">
            <v>OA</v>
          </cell>
          <cell r="E3156">
            <v>3</v>
          </cell>
        </row>
        <row r="3157">
          <cell r="C3157" t="str">
            <v>50051</v>
          </cell>
          <cell r="D3157" t="str">
            <v>PP</v>
          </cell>
          <cell r="E3157">
            <v>4</v>
          </cell>
        </row>
        <row r="3158">
          <cell r="C3158" t="str">
            <v>50051</v>
          </cell>
          <cell r="D3158" t="str">
            <v>RP</v>
          </cell>
          <cell r="E3158">
            <v>1</v>
          </cell>
        </row>
        <row r="3159">
          <cell r="C3159" t="str">
            <v>50051</v>
          </cell>
          <cell r="D3159" t="str">
            <v>VAC</v>
          </cell>
          <cell r="E3159">
            <v>3</v>
          </cell>
        </row>
        <row r="3160">
          <cell r="C3160" t="str">
            <v>50005</v>
          </cell>
          <cell r="D3160" t="str">
            <v>DPU</v>
          </cell>
          <cell r="E3160">
            <v>2</v>
          </cell>
        </row>
        <row r="3161">
          <cell r="C3161" t="str">
            <v>50005</v>
          </cell>
          <cell r="D3161" t="str">
            <v>NP</v>
          </cell>
          <cell r="E3161">
            <v>1</v>
          </cell>
        </row>
        <row r="3162">
          <cell r="C3162" t="str">
            <v>50005</v>
          </cell>
          <cell r="D3162" t="str">
            <v>OA</v>
          </cell>
          <cell r="E3162">
            <v>7</v>
          </cell>
        </row>
        <row r="3163">
          <cell r="C3163" t="str">
            <v>50005</v>
          </cell>
          <cell r="D3163" t="str">
            <v>PP</v>
          </cell>
          <cell r="E3163">
            <v>3</v>
          </cell>
        </row>
        <row r="3164">
          <cell r="C3164" t="str">
            <v>50005</v>
          </cell>
          <cell r="D3164" t="str">
            <v>RP</v>
          </cell>
          <cell r="E3164">
            <v>9</v>
          </cell>
        </row>
        <row r="3165">
          <cell r="C3165" t="str">
            <v>50005</v>
          </cell>
          <cell r="D3165" t="str">
            <v>UE</v>
          </cell>
          <cell r="E3165">
            <v>4</v>
          </cell>
        </row>
        <row r="3166">
          <cell r="C3166" t="str">
            <v>50006</v>
          </cell>
          <cell r="D3166" t="str">
            <v>NP</v>
          </cell>
          <cell r="E3166">
            <v>1</v>
          </cell>
        </row>
        <row r="3167">
          <cell r="C3167" t="str">
            <v>50006</v>
          </cell>
          <cell r="D3167" t="str">
            <v>OA</v>
          </cell>
          <cell r="E3167">
            <v>2</v>
          </cell>
        </row>
        <row r="3168">
          <cell r="C3168" t="str">
            <v>50006</v>
          </cell>
          <cell r="D3168" t="str">
            <v>RP</v>
          </cell>
          <cell r="E3168">
            <v>3</v>
          </cell>
        </row>
        <row r="3169">
          <cell r="C3169" t="str">
            <v>50006</v>
          </cell>
          <cell r="D3169" t="str">
            <v>UE</v>
          </cell>
          <cell r="E3169">
            <v>4</v>
          </cell>
        </row>
        <row r="3170">
          <cell r="C3170" t="str">
            <v>50012</v>
          </cell>
          <cell r="D3170" t="str">
            <v>OA</v>
          </cell>
          <cell r="E3170">
            <v>1</v>
          </cell>
        </row>
        <row r="3171">
          <cell r="C3171" t="str">
            <v>50046</v>
          </cell>
          <cell r="D3171" t="str">
            <v>DP</v>
          </cell>
          <cell r="E3171">
            <v>20</v>
          </cell>
        </row>
        <row r="3172">
          <cell r="C3172" t="str">
            <v>50046</v>
          </cell>
          <cell r="D3172" t="str">
            <v>DPU</v>
          </cell>
          <cell r="E3172">
            <v>12</v>
          </cell>
        </row>
        <row r="3173">
          <cell r="C3173" t="str">
            <v>50046</v>
          </cell>
          <cell r="D3173" t="str">
            <v>NP</v>
          </cell>
          <cell r="E3173">
            <v>76</v>
          </cell>
        </row>
        <row r="3174">
          <cell r="C3174" t="str">
            <v>50046</v>
          </cell>
          <cell r="D3174" t="str">
            <v>OA</v>
          </cell>
          <cell r="E3174">
            <v>220</v>
          </cell>
        </row>
        <row r="3175">
          <cell r="C3175" t="str">
            <v>50046</v>
          </cell>
          <cell r="D3175" t="str">
            <v>PP</v>
          </cell>
          <cell r="E3175">
            <v>39</v>
          </cell>
        </row>
        <row r="3176">
          <cell r="C3176" t="str">
            <v>50046</v>
          </cell>
          <cell r="D3176" t="str">
            <v>RP</v>
          </cell>
          <cell r="E3176">
            <v>341</v>
          </cell>
        </row>
        <row r="3177">
          <cell r="C3177" t="str">
            <v>50046</v>
          </cell>
          <cell r="D3177" t="str">
            <v>UE</v>
          </cell>
          <cell r="E3177">
            <v>637</v>
          </cell>
        </row>
        <row r="3178">
          <cell r="C3178" t="str">
            <v>50051</v>
          </cell>
          <cell r="D3178" t="str">
            <v>NP</v>
          </cell>
          <cell r="E3178">
            <v>1</v>
          </cell>
        </row>
        <row r="3179">
          <cell r="C3179" t="str">
            <v>50051</v>
          </cell>
          <cell r="D3179" t="str">
            <v>OA</v>
          </cell>
          <cell r="E3179">
            <v>1</v>
          </cell>
        </row>
        <row r="3180">
          <cell r="C3180" t="str">
            <v>50005</v>
          </cell>
          <cell r="D3180" t="str">
            <v>NP</v>
          </cell>
          <cell r="E3180">
            <v>2</v>
          </cell>
        </row>
        <row r="3181">
          <cell r="C3181" t="str">
            <v>50005</v>
          </cell>
          <cell r="D3181" t="str">
            <v>OA</v>
          </cell>
          <cell r="E3181">
            <v>14</v>
          </cell>
        </row>
        <row r="3182">
          <cell r="C3182" t="str">
            <v>50005</v>
          </cell>
          <cell r="D3182" t="str">
            <v>PP</v>
          </cell>
          <cell r="E3182">
            <v>7</v>
          </cell>
        </row>
        <row r="3183">
          <cell r="C3183" t="str">
            <v>50005</v>
          </cell>
          <cell r="D3183" t="str">
            <v>RP</v>
          </cell>
          <cell r="E3183">
            <v>32</v>
          </cell>
        </row>
        <row r="3184">
          <cell r="C3184" t="str">
            <v>50005</v>
          </cell>
          <cell r="D3184" t="str">
            <v>UE</v>
          </cell>
          <cell r="E3184">
            <v>18</v>
          </cell>
        </row>
        <row r="3185">
          <cell r="C3185" t="str">
            <v>50006</v>
          </cell>
          <cell r="D3185" t="str">
            <v>OA</v>
          </cell>
          <cell r="E3185">
            <v>1</v>
          </cell>
        </row>
        <row r="3186">
          <cell r="C3186" t="str">
            <v>50006</v>
          </cell>
          <cell r="D3186" t="str">
            <v>RP</v>
          </cell>
          <cell r="E3186">
            <v>6</v>
          </cell>
        </row>
        <row r="3187">
          <cell r="C3187" t="str">
            <v>50046</v>
          </cell>
          <cell r="D3187" t="str">
            <v>D2</v>
          </cell>
          <cell r="E3187">
            <v>38</v>
          </cell>
        </row>
        <row r="3188">
          <cell r="C3188" t="str">
            <v>50046</v>
          </cell>
          <cell r="D3188" t="str">
            <v>DPU</v>
          </cell>
          <cell r="E3188">
            <v>24</v>
          </cell>
        </row>
        <row r="3189">
          <cell r="C3189" t="str">
            <v>50046</v>
          </cell>
          <cell r="D3189" t="str">
            <v>K1</v>
          </cell>
          <cell r="E3189">
            <v>17</v>
          </cell>
        </row>
        <row r="3190">
          <cell r="C3190" t="str">
            <v>50046</v>
          </cell>
          <cell r="D3190" t="str">
            <v>NP</v>
          </cell>
          <cell r="E3190">
            <v>46</v>
          </cell>
        </row>
        <row r="3191">
          <cell r="C3191" t="str">
            <v>50046</v>
          </cell>
          <cell r="D3191" t="str">
            <v>OA</v>
          </cell>
          <cell r="E3191">
            <v>565</v>
          </cell>
        </row>
        <row r="3192">
          <cell r="C3192" t="str">
            <v>50046</v>
          </cell>
          <cell r="D3192" t="str">
            <v>PP</v>
          </cell>
          <cell r="E3192">
            <v>55</v>
          </cell>
        </row>
        <row r="3193">
          <cell r="C3193" t="str">
            <v>50046</v>
          </cell>
          <cell r="D3193" t="str">
            <v>RP</v>
          </cell>
          <cell r="E3193">
            <v>845</v>
          </cell>
        </row>
        <row r="3194">
          <cell r="C3194" t="str">
            <v>50046</v>
          </cell>
          <cell r="D3194" t="str">
            <v>UE</v>
          </cell>
          <cell r="E3194">
            <v>952</v>
          </cell>
        </row>
        <row r="3195">
          <cell r="C3195" t="str">
            <v>50005</v>
          </cell>
          <cell r="D3195" t="str">
            <v>D2</v>
          </cell>
          <cell r="E3195">
            <v>24</v>
          </cell>
        </row>
        <row r="3196">
          <cell r="C3196" t="str">
            <v>50005</v>
          </cell>
          <cell r="D3196" t="str">
            <v>DP</v>
          </cell>
          <cell r="E3196">
            <v>37</v>
          </cell>
        </row>
        <row r="3197">
          <cell r="C3197" t="str">
            <v>50005</v>
          </cell>
          <cell r="D3197" t="str">
            <v>DPU</v>
          </cell>
          <cell r="E3197">
            <v>24</v>
          </cell>
        </row>
        <row r="3198">
          <cell r="C3198" t="str">
            <v>50005</v>
          </cell>
          <cell r="D3198" t="str">
            <v>K1</v>
          </cell>
          <cell r="E3198">
            <v>6</v>
          </cell>
        </row>
        <row r="3199">
          <cell r="C3199" t="str">
            <v>50005</v>
          </cell>
          <cell r="D3199" t="str">
            <v>NP</v>
          </cell>
          <cell r="E3199">
            <v>38</v>
          </cell>
        </row>
        <row r="3200">
          <cell r="C3200" t="str">
            <v>50005</v>
          </cell>
          <cell r="D3200" t="str">
            <v>OA</v>
          </cell>
          <cell r="E3200">
            <v>163</v>
          </cell>
        </row>
        <row r="3201">
          <cell r="C3201" t="str">
            <v>50005</v>
          </cell>
          <cell r="D3201" t="str">
            <v>PP</v>
          </cell>
          <cell r="E3201">
            <v>39</v>
          </cell>
        </row>
        <row r="3202">
          <cell r="C3202" t="str">
            <v>50005</v>
          </cell>
          <cell r="D3202" t="str">
            <v>RP</v>
          </cell>
          <cell r="E3202">
            <v>181</v>
          </cell>
        </row>
        <row r="3203">
          <cell r="C3203" t="str">
            <v>50005</v>
          </cell>
          <cell r="D3203" t="str">
            <v>UE</v>
          </cell>
          <cell r="E3203">
            <v>91</v>
          </cell>
        </row>
        <row r="3204">
          <cell r="C3204" t="str">
            <v>50006</v>
          </cell>
          <cell r="D3204" t="str">
            <v>DP</v>
          </cell>
          <cell r="E3204">
            <v>2</v>
          </cell>
        </row>
        <row r="3205">
          <cell r="C3205" t="str">
            <v>50006</v>
          </cell>
          <cell r="D3205" t="str">
            <v>K1</v>
          </cell>
          <cell r="E3205">
            <v>1</v>
          </cell>
        </row>
        <row r="3206">
          <cell r="C3206" t="str">
            <v>50006</v>
          </cell>
          <cell r="D3206" t="str">
            <v>NP</v>
          </cell>
          <cell r="E3206">
            <v>3</v>
          </cell>
        </row>
        <row r="3207">
          <cell r="C3207" t="str">
            <v>50006</v>
          </cell>
          <cell r="D3207" t="str">
            <v>OA</v>
          </cell>
          <cell r="E3207">
            <v>9</v>
          </cell>
        </row>
        <row r="3208">
          <cell r="C3208" t="str">
            <v>50006</v>
          </cell>
          <cell r="D3208" t="str">
            <v>PP</v>
          </cell>
          <cell r="E3208">
            <v>3</v>
          </cell>
        </row>
        <row r="3209">
          <cell r="C3209" t="str">
            <v>50006</v>
          </cell>
          <cell r="D3209" t="str">
            <v>RP</v>
          </cell>
          <cell r="E3209">
            <v>10</v>
          </cell>
        </row>
        <row r="3210">
          <cell r="C3210" t="str">
            <v>50006</v>
          </cell>
          <cell r="D3210" t="str">
            <v>UE</v>
          </cell>
          <cell r="E3210">
            <v>16</v>
          </cell>
        </row>
        <row r="3211">
          <cell r="C3211" t="str">
            <v>50012</v>
          </cell>
          <cell r="D3211" t="str">
            <v>RP</v>
          </cell>
          <cell r="E3211">
            <v>2</v>
          </cell>
        </row>
        <row r="3212">
          <cell r="C3212" t="str">
            <v>50046</v>
          </cell>
          <cell r="D3212" t="str">
            <v>D2</v>
          </cell>
          <cell r="E3212">
            <v>80</v>
          </cell>
        </row>
        <row r="3213">
          <cell r="C3213" t="str">
            <v>50046</v>
          </cell>
          <cell r="D3213" t="str">
            <v>DP</v>
          </cell>
          <cell r="E3213">
            <v>105</v>
          </cell>
        </row>
        <row r="3214">
          <cell r="C3214" t="str">
            <v>50046</v>
          </cell>
          <cell r="D3214" t="str">
            <v>DPU</v>
          </cell>
          <cell r="E3214">
            <v>84</v>
          </cell>
        </row>
        <row r="3215">
          <cell r="C3215" t="str">
            <v>50046</v>
          </cell>
          <cell r="D3215" t="str">
            <v>K1</v>
          </cell>
          <cell r="E3215">
            <v>17</v>
          </cell>
        </row>
        <row r="3216">
          <cell r="C3216" t="str">
            <v>50046</v>
          </cell>
          <cell r="D3216" t="str">
            <v>NP</v>
          </cell>
          <cell r="E3216">
            <v>111</v>
          </cell>
        </row>
        <row r="3217">
          <cell r="C3217" t="str">
            <v>50046</v>
          </cell>
          <cell r="D3217" t="str">
            <v>OA</v>
          </cell>
          <cell r="E3217">
            <v>606</v>
          </cell>
        </row>
        <row r="3218">
          <cell r="C3218" t="str">
            <v>50046</v>
          </cell>
          <cell r="D3218" t="str">
            <v>PP</v>
          </cell>
          <cell r="E3218">
            <v>140</v>
          </cell>
        </row>
        <row r="3219">
          <cell r="C3219" t="str">
            <v>50046</v>
          </cell>
          <cell r="D3219" t="str">
            <v>RP</v>
          </cell>
          <cell r="E3219">
            <v>584</v>
          </cell>
        </row>
        <row r="3220">
          <cell r="C3220" t="str">
            <v>50046</v>
          </cell>
          <cell r="D3220" t="str">
            <v>UE</v>
          </cell>
          <cell r="E3220">
            <v>324</v>
          </cell>
        </row>
        <row r="3221">
          <cell r="C3221" t="str">
            <v>50051</v>
          </cell>
          <cell r="D3221" t="str">
            <v>D2</v>
          </cell>
          <cell r="E3221">
            <v>1</v>
          </cell>
        </row>
        <row r="3222">
          <cell r="C3222" t="str">
            <v>50051</v>
          </cell>
          <cell r="D3222" t="str">
            <v>RP</v>
          </cell>
          <cell r="E3222">
            <v>1</v>
          </cell>
        </row>
        <row r="3223">
          <cell r="C3223" t="str">
            <v>50005</v>
          </cell>
          <cell r="D3223" t="str">
            <v>D2</v>
          </cell>
          <cell r="E3223">
            <v>1</v>
          </cell>
        </row>
        <row r="3224">
          <cell r="C3224" t="str">
            <v>50005</v>
          </cell>
          <cell r="D3224" t="str">
            <v>DP</v>
          </cell>
          <cell r="E3224">
            <v>5</v>
          </cell>
        </row>
        <row r="3225">
          <cell r="C3225" t="str">
            <v>50005</v>
          </cell>
          <cell r="D3225" t="str">
            <v>NP</v>
          </cell>
          <cell r="E3225">
            <v>1</v>
          </cell>
        </row>
        <row r="3226">
          <cell r="C3226" t="str">
            <v>50005</v>
          </cell>
          <cell r="D3226" t="str">
            <v>OA</v>
          </cell>
          <cell r="E3226">
            <v>25</v>
          </cell>
        </row>
        <row r="3227">
          <cell r="C3227" t="str">
            <v>50005</v>
          </cell>
          <cell r="D3227" t="str">
            <v>PP</v>
          </cell>
          <cell r="E3227">
            <v>2</v>
          </cell>
        </row>
        <row r="3228">
          <cell r="C3228" t="str">
            <v>50005</v>
          </cell>
          <cell r="D3228" t="str">
            <v>RP</v>
          </cell>
          <cell r="E3228">
            <v>57</v>
          </cell>
        </row>
        <row r="3229">
          <cell r="C3229" t="str">
            <v>50005</v>
          </cell>
          <cell r="D3229" t="str">
            <v>UE</v>
          </cell>
          <cell r="E3229">
            <v>149</v>
          </cell>
        </row>
        <row r="3230">
          <cell r="C3230" t="str">
            <v>50006</v>
          </cell>
          <cell r="D3230" t="str">
            <v>DP</v>
          </cell>
          <cell r="E3230">
            <v>5</v>
          </cell>
        </row>
        <row r="3231">
          <cell r="C3231" t="str">
            <v>50006</v>
          </cell>
          <cell r="D3231" t="str">
            <v>NP</v>
          </cell>
          <cell r="E3231">
            <v>1</v>
          </cell>
        </row>
        <row r="3232">
          <cell r="C3232" t="str">
            <v>50006</v>
          </cell>
          <cell r="D3232" t="str">
            <v>OA</v>
          </cell>
          <cell r="E3232">
            <v>13</v>
          </cell>
        </row>
        <row r="3233">
          <cell r="C3233" t="str">
            <v>50006</v>
          </cell>
          <cell r="D3233" t="str">
            <v>PP</v>
          </cell>
          <cell r="E3233">
            <v>1</v>
          </cell>
        </row>
        <row r="3234">
          <cell r="C3234" t="str">
            <v>50006</v>
          </cell>
          <cell r="D3234" t="str">
            <v>RP</v>
          </cell>
          <cell r="E3234">
            <v>18</v>
          </cell>
        </row>
        <row r="3235">
          <cell r="C3235" t="str">
            <v>50006</v>
          </cell>
          <cell r="D3235" t="str">
            <v>UE</v>
          </cell>
          <cell r="E3235">
            <v>11</v>
          </cell>
        </row>
        <row r="3236">
          <cell r="C3236" t="str">
            <v>50012</v>
          </cell>
          <cell r="D3236" t="str">
            <v>NP</v>
          </cell>
          <cell r="E3236">
            <v>1</v>
          </cell>
        </row>
        <row r="3237">
          <cell r="C3237" t="str">
            <v>50012</v>
          </cell>
          <cell r="D3237" t="str">
            <v>OA</v>
          </cell>
          <cell r="E3237">
            <v>4</v>
          </cell>
        </row>
        <row r="3238">
          <cell r="C3238" t="str">
            <v>50012</v>
          </cell>
          <cell r="D3238" t="str">
            <v>RP</v>
          </cell>
          <cell r="E3238">
            <v>8</v>
          </cell>
        </row>
        <row r="3239">
          <cell r="C3239" t="str">
            <v>50046</v>
          </cell>
          <cell r="D3239" t="str">
            <v>D2</v>
          </cell>
          <cell r="E3239">
            <v>15</v>
          </cell>
        </row>
        <row r="3240">
          <cell r="C3240" t="str">
            <v>50046</v>
          </cell>
          <cell r="D3240" t="str">
            <v>DP</v>
          </cell>
          <cell r="E3240">
            <v>158</v>
          </cell>
        </row>
        <row r="3241">
          <cell r="C3241" t="str">
            <v>50046</v>
          </cell>
          <cell r="D3241" t="str">
            <v>END</v>
          </cell>
          <cell r="E3241">
            <v>19</v>
          </cell>
        </row>
        <row r="3242">
          <cell r="C3242" t="str">
            <v>50046</v>
          </cell>
          <cell r="D3242" t="str">
            <v>NP</v>
          </cell>
          <cell r="E3242">
            <v>67</v>
          </cell>
        </row>
        <row r="3243">
          <cell r="C3243" t="str">
            <v>50046</v>
          </cell>
          <cell r="D3243" t="str">
            <v>OA</v>
          </cell>
          <cell r="E3243">
            <v>505</v>
          </cell>
        </row>
        <row r="3244">
          <cell r="C3244" t="str">
            <v>50046</v>
          </cell>
          <cell r="D3244" t="str">
            <v>PP</v>
          </cell>
          <cell r="E3244">
            <v>51</v>
          </cell>
        </row>
        <row r="3245">
          <cell r="C3245" t="str">
            <v>50046</v>
          </cell>
          <cell r="D3245" t="str">
            <v>RP</v>
          </cell>
          <cell r="E3245">
            <v>1079</v>
          </cell>
        </row>
        <row r="3246">
          <cell r="C3246" t="str">
            <v>50046</v>
          </cell>
          <cell r="D3246" t="str">
            <v>UE</v>
          </cell>
          <cell r="E3246">
            <v>1615</v>
          </cell>
        </row>
        <row r="3247">
          <cell r="C3247" t="str">
            <v>50051</v>
          </cell>
          <cell r="D3247" t="str">
            <v>OA</v>
          </cell>
          <cell r="E3247">
            <v>1</v>
          </cell>
        </row>
        <row r="3248">
          <cell r="C3248" t="str">
            <v>50005</v>
          </cell>
          <cell r="D3248" t="str">
            <v>D2</v>
          </cell>
          <cell r="E3248">
            <v>5</v>
          </cell>
        </row>
        <row r="3249">
          <cell r="C3249" t="str">
            <v>50005</v>
          </cell>
          <cell r="D3249" t="str">
            <v>K1</v>
          </cell>
          <cell r="E3249">
            <v>3</v>
          </cell>
        </row>
        <row r="3250">
          <cell r="C3250" t="str">
            <v>50005</v>
          </cell>
          <cell r="D3250" t="str">
            <v>OA</v>
          </cell>
          <cell r="E3250">
            <v>37</v>
          </cell>
        </row>
        <row r="3251">
          <cell r="C3251" t="str">
            <v>50005</v>
          </cell>
          <cell r="D3251" t="str">
            <v>PP</v>
          </cell>
          <cell r="E3251">
            <v>16</v>
          </cell>
        </row>
        <row r="3252">
          <cell r="C3252" t="str">
            <v>50005</v>
          </cell>
          <cell r="D3252" t="str">
            <v>RP</v>
          </cell>
          <cell r="E3252">
            <v>68</v>
          </cell>
        </row>
        <row r="3253">
          <cell r="C3253" t="str">
            <v>50006</v>
          </cell>
          <cell r="D3253" t="str">
            <v>D2</v>
          </cell>
          <cell r="E3253">
            <v>1</v>
          </cell>
        </row>
        <row r="3254">
          <cell r="C3254" t="str">
            <v>50006</v>
          </cell>
          <cell r="D3254" t="str">
            <v>OA</v>
          </cell>
          <cell r="E3254">
            <v>5</v>
          </cell>
        </row>
        <row r="3255">
          <cell r="C3255" t="str">
            <v>50006</v>
          </cell>
          <cell r="D3255" t="str">
            <v>PP</v>
          </cell>
          <cell r="E3255">
            <v>3</v>
          </cell>
        </row>
        <row r="3256">
          <cell r="C3256" t="str">
            <v>50006</v>
          </cell>
          <cell r="D3256" t="str">
            <v>RP</v>
          </cell>
          <cell r="E3256">
            <v>16</v>
          </cell>
        </row>
        <row r="3257">
          <cell r="C3257" t="str">
            <v>50012</v>
          </cell>
          <cell r="D3257" t="str">
            <v>OA</v>
          </cell>
          <cell r="E3257">
            <v>3</v>
          </cell>
        </row>
        <row r="3258">
          <cell r="C3258" t="str">
            <v>50012</v>
          </cell>
          <cell r="D3258" t="str">
            <v>PP</v>
          </cell>
          <cell r="E3258">
            <v>2</v>
          </cell>
        </row>
        <row r="3259">
          <cell r="C3259" t="str">
            <v>50012</v>
          </cell>
          <cell r="D3259" t="str">
            <v>RP</v>
          </cell>
          <cell r="E3259">
            <v>7</v>
          </cell>
        </row>
        <row r="3260">
          <cell r="C3260" t="str">
            <v>50046</v>
          </cell>
          <cell r="D3260" t="str">
            <v>D2</v>
          </cell>
          <cell r="E3260">
            <v>100</v>
          </cell>
        </row>
        <row r="3261">
          <cell r="C3261" t="str">
            <v>50046</v>
          </cell>
          <cell r="D3261" t="str">
            <v>K1</v>
          </cell>
          <cell r="E3261">
            <v>12</v>
          </cell>
        </row>
        <row r="3262">
          <cell r="C3262" t="str">
            <v>50046</v>
          </cell>
          <cell r="D3262" t="str">
            <v>OA</v>
          </cell>
          <cell r="E3262">
            <v>1029</v>
          </cell>
        </row>
        <row r="3263">
          <cell r="C3263" t="str">
            <v>50046</v>
          </cell>
          <cell r="D3263" t="str">
            <v>PP</v>
          </cell>
          <cell r="E3263">
            <v>670</v>
          </cell>
        </row>
        <row r="3264">
          <cell r="C3264" t="str">
            <v>50046</v>
          </cell>
          <cell r="D3264" t="str">
            <v>RP</v>
          </cell>
          <cell r="E3264">
            <v>1408</v>
          </cell>
        </row>
        <row r="3265">
          <cell r="C3265" t="str">
            <v>50051</v>
          </cell>
          <cell r="D3265" t="str">
            <v>D2</v>
          </cell>
          <cell r="E3265">
            <v>2</v>
          </cell>
        </row>
        <row r="3266">
          <cell r="C3266" t="str">
            <v>50051</v>
          </cell>
          <cell r="D3266" t="str">
            <v>OA</v>
          </cell>
          <cell r="E3266">
            <v>2</v>
          </cell>
        </row>
        <row r="3267">
          <cell r="C3267" t="str">
            <v>50051</v>
          </cell>
          <cell r="D3267" t="str">
            <v>RP</v>
          </cell>
          <cell r="E3267">
            <v>2</v>
          </cell>
        </row>
        <row r="3268">
          <cell r="C3268" t="str">
            <v>50005</v>
          </cell>
          <cell r="D3268" t="str">
            <v>UE</v>
          </cell>
          <cell r="E3268">
            <v>2192</v>
          </cell>
        </row>
        <row r="3269">
          <cell r="C3269" t="str">
            <v>50006</v>
          </cell>
          <cell r="D3269" t="str">
            <v>UE</v>
          </cell>
          <cell r="E3269">
            <v>915</v>
          </cell>
        </row>
        <row r="3270">
          <cell r="C3270" t="str">
            <v>50046</v>
          </cell>
          <cell r="D3270" t="str">
            <v>UE</v>
          </cell>
          <cell r="E3270">
            <v>16219</v>
          </cell>
        </row>
        <row r="3271">
          <cell r="C3271" t="str">
            <v>50005</v>
          </cell>
          <cell r="D3271" t="str">
            <v>D2</v>
          </cell>
          <cell r="E3271">
            <v>36</v>
          </cell>
        </row>
        <row r="3272">
          <cell r="C3272" t="str">
            <v>50005</v>
          </cell>
          <cell r="D3272" t="str">
            <v>DP</v>
          </cell>
          <cell r="E3272">
            <v>84</v>
          </cell>
        </row>
        <row r="3273">
          <cell r="C3273" t="str">
            <v>50005</v>
          </cell>
          <cell r="D3273" t="str">
            <v>DPU</v>
          </cell>
          <cell r="E3273">
            <v>3</v>
          </cell>
        </row>
        <row r="3274">
          <cell r="C3274" t="str">
            <v>50005</v>
          </cell>
          <cell r="D3274" t="str">
            <v>NP</v>
          </cell>
          <cell r="E3274">
            <v>260</v>
          </cell>
        </row>
        <row r="3275">
          <cell r="C3275" t="str">
            <v>50005</v>
          </cell>
          <cell r="D3275" t="str">
            <v>OA</v>
          </cell>
          <cell r="E3275">
            <v>192</v>
          </cell>
        </row>
        <row r="3276">
          <cell r="C3276" t="str">
            <v>50005</v>
          </cell>
          <cell r="D3276" t="str">
            <v>PP</v>
          </cell>
          <cell r="E3276">
            <v>22</v>
          </cell>
        </row>
        <row r="3277">
          <cell r="C3277" t="str">
            <v>50005</v>
          </cell>
          <cell r="D3277" t="str">
            <v>RP</v>
          </cell>
          <cell r="E3277">
            <v>208</v>
          </cell>
        </row>
        <row r="3278">
          <cell r="C3278" t="str">
            <v>50005</v>
          </cell>
          <cell r="D3278" t="str">
            <v>UE</v>
          </cell>
          <cell r="E3278">
            <v>338</v>
          </cell>
        </row>
        <row r="3279">
          <cell r="C3279" t="str">
            <v>50006</v>
          </cell>
          <cell r="D3279" t="str">
            <v>D2</v>
          </cell>
          <cell r="E3279">
            <v>7</v>
          </cell>
        </row>
        <row r="3280">
          <cell r="C3280" t="str">
            <v>50006</v>
          </cell>
          <cell r="D3280" t="str">
            <v>DP</v>
          </cell>
          <cell r="E3280">
            <v>5</v>
          </cell>
        </row>
        <row r="3281">
          <cell r="C3281" t="str">
            <v>50006</v>
          </cell>
          <cell r="D3281" t="str">
            <v>NP</v>
          </cell>
          <cell r="E3281">
            <v>41</v>
          </cell>
        </row>
        <row r="3282">
          <cell r="C3282" t="str">
            <v>50006</v>
          </cell>
          <cell r="D3282" t="str">
            <v>OA</v>
          </cell>
          <cell r="E3282">
            <v>25</v>
          </cell>
        </row>
        <row r="3283">
          <cell r="C3283" t="str">
            <v>50006</v>
          </cell>
          <cell r="D3283" t="str">
            <v>PP</v>
          </cell>
          <cell r="E3283">
            <v>4</v>
          </cell>
        </row>
        <row r="3284">
          <cell r="C3284" t="str">
            <v>50006</v>
          </cell>
          <cell r="D3284" t="str">
            <v>RP</v>
          </cell>
          <cell r="E3284">
            <v>33</v>
          </cell>
        </row>
        <row r="3285">
          <cell r="C3285" t="str">
            <v>50006</v>
          </cell>
          <cell r="D3285" t="str">
            <v>UE</v>
          </cell>
          <cell r="E3285">
            <v>52</v>
          </cell>
        </row>
        <row r="3286">
          <cell r="C3286" t="str">
            <v>50012</v>
          </cell>
          <cell r="D3286" t="str">
            <v>NP</v>
          </cell>
          <cell r="E3286">
            <v>6</v>
          </cell>
        </row>
        <row r="3287">
          <cell r="C3287" t="str">
            <v>50012</v>
          </cell>
          <cell r="D3287" t="str">
            <v>RP</v>
          </cell>
          <cell r="E3287">
            <v>4</v>
          </cell>
        </row>
        <row r="3288">
          <cell r="C3288" t="str">
            <v>50046</v>
          </cell>
          <cell r="D3288" t="str">
            <v>D2</v>
          </cell>
          <cell r="E3288">
            <v>120</v>
          </cell>
        </row>
        <row r="3289">
          <cell r="C3289" t="str">
            <v>50046</v>
          </cell>
          <cell r="D3289" t="str">
            <v>DP</v>
          </cell>
          <cell r="E3289">
            <v>336</v>
          </cell>
        </row>
        <row r="3290">
          <cell r="C3290" t="str">
            <v>50046</v>
          </cell>
          <cell r="D3290" t="str">
            <v>NP</v>
          </cell>
          <cell r="E3290">
            <v>1039</v>
          </cell>
        </row>
        <row r="3291">
          <cell r="C3291" t="str">
            <v>50046</v>
          </cell>
          <cell r="D3291" t="str">
            <v>OA</v>
          </cell>
          <cell r="E3291">
            <v>677</v>
          </cell>
        </row>
        <row r="3292">
          <cell r="C3292" t="str">
            <v>50046</v>
          </cell>
          <cell r="D3292" t="str">
            <v>PP</v>
          </cell>
          <cell r="E3292">
            <v>65</v>
          </cell>
        </row>
        <row r="3293">
          <cell r="C3293" t="str">
            <v>50046</v>
          </cell>
          <cell r="D3293" t="str">
            <v>RP</v>
          </cell>
          <cell r="E3293">
            <v>779</v>
          </cell>
        </row>
        <row r="3294">
          <cell r="C3294" t="str">
            <v>50046</v>
          </cell>
          <cell r="D3294" t="str">
            <v>UE</v>
          </cell>
          <cell r="E3294">
            <v>1638</v>
          </cell>
        </row>
        <row r="3295">
          <cell r="C3295" t="str">
            <v>50051</v>
          </cell>
          <cell r="D3295" t="str">
            <v>DP</v>
          </cell>
          <cell r="E3295">
            <v>3</v>
          </cell>
        </row>
        <row r="3296">
          <cell r="C3296" t="str">
            <v>50051</v>
          </cell>
          <cell r="D3296" t="str">
            <v>NP</v>
          </cell>
          <cell r="E3296">
            <v>4</v>
          </cell>
        </row>
        <row r="3297">
          <cell r="C3297" t="str">
            <v>50051</v>
          </cell>
          <cell r="D3297" t="str">
            <v>PP</v>
          </cell>
          <cell r="E3297">
            <v>2</v>
          </cell>
        </row>
        <row r="3298">
          <cell r="C3298" t="str">
            <v>50051</v>
          </cell>
          <cell r="D3298" t="str">
            <v>RP</v>
          </cell>
          <cell r="E3298">
            <v>3</v>
          </cell>
        </row>
        <row r="3299">
          <cell r="C3299" t="str">
            <v>50005</v>
          </cell>
          <cell r="D3299" t="str">
            <v>D2</v>
          </cell>
          <cell r="E3299">
            <v>12</v>
          </cell>
        </row>
        <row r="3300">
          <cell r="C3300" t="str">
            <v>50005</v>
          </cell>
          <cell r="D3300" t="str">
            <v>OA</v>
          </cell>
          <cell r="E3300">
            <v>80</v>
          </cell>
        </row>
        <row r="3301">
          <cell r="C3301" t="str">
            <v>50005</v>
          </cell>
          <cell r="D3301" t="str">
            <v>RP</v>
          </cell>
          <cell r="E3301">
            <v>8</v>
          </cell>
        </row>
        <row r="3302">
          <cell r="C3302" t="str">
            <v>50006</v>
          </cell>
          <cell r="D3302" t="str">
            <v>D2</v>
          </cell>
          <cell r="E3302">
            <v>5</v>
          </cell>
        </row>
        <row r="3303">
          <cell r="C3303" t="str">
            <v>50006</v>
          </cell>
          <cell r="D3303" t="str">
            <v>OA</v>
          </cell>
          <cell r="E3303">
            <v>5</v>
          </cell>
        </row>
        <row r="3304">
          <cell r="C3304" t="str">
            <v>50006</v>
          </cell>
          <cell r="D3304" t="str">
            <v>RP</v>
          </cell>
          <cell r="E3304">
            <v>3</v>
          </cell>
        </row>
        <row r="3305">
          <cell r="C3305" t="str">
            <v>50012</v>
          </cell>
          <cell r="D3305" t="str">
            <v>OA</v>
          </cell>
          <cell r="E3305">
            <v>2</v>
          </cell>
        </row>
        <row r="3306">
          <cell r="C3306" t="str">
            <v>50046</v>
          </cell>
          <cell r="D3306" t="str">
            <v>D2</v>
          </cell>
          <cell r="E3306">
            <v>15</v>
          </cell>
        </row>
        <row r="3307">
          <cell r="C3307" t="str">
            <v>50046</v>
          </cell>
          <cell r="D3307" t="str">
            <v>K1</v>
          </cell>
          <cell r="E3307">
            <v>7</v>
          </cell>
        </row>
        <row r="3308">
          <cell r="C3308" t="str">
            <v>50046</v>
          </cell>
          <cell r="D3308" t="str">
            <v>OA</v>
          </cell>
          <cell r="E3308">
            <v>640</v>
          </cell>
        </row>
        <row r="3309">
          <cell r="C3309" t="str">
            <v>50046</v>
          </cell>
          <cell r="D3309" t="str">
            <v>RP</v>
          </cell>
          <cell r="E3309">
            <v>42</v>
          </cell>
        </row>
        <row r="3310">
          <cell r="C3310" t="str">
            <v>50051</v>
          </cell>
          <cell r="D3310" t="str">
            <v>D2</v>
          </cell>
          <cell r="E3310">
            <v>2</v>
          </cell>
        </row>
        <row r="3311">
          <cell r="C3311" t="str">
            <v>50051</v>
          </cell>
          <cell r="D3311" t="str">
            <v>K1</v>
          </cell>
          <cell r="E3311">
            <v>1</v>
          </cell>
        </row>
        <row r="3312">
          <cell r="C3312" t="str">
            <v>50051</v>
          </cell>
          <cell r="D3312" t="str">
            <v>OA</v>
          </cell>
          <cell r="E3312">
            <v>4</v>
          </cell>
        </row>
        <row r="3313">
          <cell r="C3313" t="str">
            <v>50005</v>
          </cell>
          <cell r="D3313" t="str">
            <v>D2</v>
          </cell>
          <cell r="E3313">
            <v>1</v>
          </cell>
        </row>
        <row r="3314">
          <cell r="C3314" t="str">
            <v>50005</v>
          </cell>
          <cell r="D3314" t="str">
            <v>OA</v>
          </cell>
          <cell r="E3314">
            <v>11</v>
          </cell>
        </row>
        <row r="3315">
          <cell r="C3315" t="str">
            <v>50006</v>
          </cell>
          <cell r="D3315" t="str">
            <v>OA</v>
          </cell>
          <cell r="E3315">
            <v>1</v>
          </cell>
        </row>
        <row r="3316">
          <cell r="C3316" t="str">
            <v>50012</v>
          </cell>
          <cell r="D3316" t="str">
            <v>D2</v>
          </cell>
          <cell r="E3316">
            <v>1</v>
          </cell>
        </row>
        <row r="3317">
          <cell r="C3317" t="str">
            <v>50012</v>
          </cell>
          <cell r="D3317" t="str">
            <v>OA</v>
          </cell>
          <cell r="E3317">
            <v>1</v>
          </cell>
        </row>
        <row r="3318">
          <cell r="C3318" t="str">
            <v>50046</v>
          </cell>
          <cell r="D3318" t="str">
            <v>D2</v>
          </cell>
          <cell r="E3318">
            <v>43</v>
          </cell>
        </row>
        <row r="3319">
          <cell r="C3319" t="str">
            <v>50046</v>
          </cell>
          <cell r="D3319" t="str">
            <v>OA</v>
          </cell>
          <cell r="E3319">
            <v>159</v>
          </cell>
        </row>
        <row r="3320">
          <cell r="C3320" t="str">
            <v>50046</v>
          </cell>
          <cell r="D3320" t="str">
            <v>RP</v>
          </cell>
          <cell r="E3320">
            <v>20</v>
          </cell>
        </row>
        <row r="3321">
          <cell r="C3321" t="str">
            <v>50005</v>
          </cell>
          <cell r="D3321" t="str">
            <v>OA</v>
          </cell>
          <cell r="E3321">
            <v>53</v>
          </cell>
        </row>
        <row r="3322">
          <cell r="C3322" t="str">
            <v>50005</v>
          </cell>
          <cell r="D3322" t="str">
            <v>RP</v>
          </cell>
          <cell r="E3322">
            <v>11</v>
          </cell>
        </row>
        <row r="3323">
          <cell r="C3323" t="str">
            <v>50006</v>
          </cell>
          <cell r="D3323" t="str">
            <v>OA</v>
          </cell>
          <cell r="E3323">
            <v>13</v>
          </cell>
        </row>
        <row r="3324">
          <cell r="C3324" t="str">
            <v>50006</v>
          </cell>
          <cell r="D3324" t="str">
            <v>RP</v>
          </cell>
          <cell r="E3324">
            <v>2</v>
          </cell>
        </row>
        <row r="3325">
          <cell r="C3325" t="str">
            <v>50012</v>
          </cell>
          <cell r="D3325" t="str">
            <v>OA</v>
          </cell>
          <cell r="E3325">
            <v>1</v>
          </cell>
        </row>
        <row r="3326">
          <cell r="C3326" t="str">
            <v>50046</v>
          </cell>
          <cell r="D3326" t="str">
            <v>D2</v>
          </cell>
          <cell r="E3326">
            <v>9</v>
          </cell>
        </row>
        <row r="3327">
          <cell r="C3327" t="str">
            <v>50046</v>
          </cell>
          <cell r="D3327" t="str">
            <v>OA</v>
          </cell>
          <cell r="E3327">
            <v>436</v>
          </cell>
        </row>
        <row r="3328">
          <cell r="C3328" t="str">
            <v>50046</v>
          </cell>
          <cell r="D3328" t="str">
            <v>RP</v>
          </cell>
          <cell r="E3328">
            <v>83</v>
          </cell>
        </row>
        <row r="3329">
          <cell r="C3329" t="str">
            <v>50005</v>
          </cell>
          <cell r="D3329" t="str">
            <v>HT</v>
          </cell>
          <cell r="E3329">
            <v>1</v>
          </cell>
        </row>
        <row r="3330">
          <cell r="C3330" t="str">
            <v>50005</v>
          </cell>
          <cell r="D3330" t="str">
            <v>K1</v>
          </cell>
          <cell r="E3330">
            <v>2</v>
          </cell>
        </row>
        <row r="3331">
          <cell r="C3331" t="str">
            <v>50005</v>
          </cell>
          <cell r="D3331" t="str">
            <v>OA</v>
          </cell>
          <cell r="E3331">
            <v>17</v>
          </cell>
        </row>
        <row r="3332">
          <cell r="C3332" t="str">
            <v>50005</v>
          </cell>
          <cell r="D3332" t="str">
            <v>RP</v>
          </cell>
          <cell r="E3332">
            <v>7</v>
          </cell>
        </row>
        <row r="3333">
          <cell r="C3333" t="str">
            <v>50006</v>
          </cell>
          <cell r="D3333" t="str">
            <v>OA</v>
          </cell>
          <cell r="E3333">
            <v>1</v>
          </cell>
        </row>
        <row r="3334">
          <cell r="C3334" t="str">
            <v>50012</v>
          </cell>
          <cell r="D3334" t="str">
            <v>OA</v>
          </cell>
          <cell r="E3334">
            <v>2</v>
          </cell>
        </row>
        <row r="3335">
          <cell r="C3335" t="str">
            <v>50046</v>
          </cell>
          <cell r="D3335" t="str">
            <v>HT</v>
          </cell>
          <cell r="E3335">
            <v>4</v>
          </cell>
        </row>
        <row r="3336">
          <cell r="C3336" t="str">
            <v>50046</v>
          </cell>
          <cell r="D3336" t="str">
            <v>K1</v>
          </cell>
          <cell r="E3336">
            <v>5</v>
          </cell>
        </row>
        <row r="3337">
          <cell r="C3337" t="str">
            <v>50046</v>
          </cell>
          <cell r="D3337" t="str">
            <v>OA</v>
          </cell>
          <cell r="E3337">
            <v>152</v>
          </cell>
        </row>
        <row r="3338">
          <cell r="C3338" t="str">
            <v>50046</v>
          </cell>
          <cell r="D3338" t="str">
            <v>RP</v>
          </cell>
          <cell r="E3338">
            <v>69</v>
          </cell>
        </row>
        <row r="3339">
          <cell r="C3339" t="str">
            <v>50051</v>
          </cell>
          <cell r="D3339" t="str">
            <v>OA</v>
          </cell>
          <cell r="E3339">
            <v>1</v>
          </cell>
        </row>
        <row r="3340">
          <cell r="C3340" t="str">
            <v>50005</v>
          </cell>
          <cell r="D3340" t="str">
            <v>OA</v>
          </cell>
          <cell r="E3340">
            <v>2</v>
          </cell>
        </row>
        <row r="3341">
          <cell r="C3341" t="str">
            <v>50046</v>
          </cell>
          <cell r="D3341" t="str">
            <v>D2</v>
          </cell>
          <cell r="E3341">
            <v>23</v>
          </cell>
        </row>
        <row r="3342">
          <cell r="C3342" t="str">
            <v>50046</v>
          </cell>
          <cell r="D3342" t="str">
            <v>OA</v>
          </cell>
          <cell r="E3342">
            <v>32</v>
          </cell>
        </row>
        <row r="3343">
          <cell r="C3343" t="str">
            <v>50046</v>
          </cell>
          <cell r="D3343" t="str">
            <v>RP</v>
          </cell>
          <cell r="E3343">
            <v>1</v>
          </cell>
        </row>
        <row r="3344">
          <cell r="C3344" t="str">
            <v>50005</v>
          </cell>
          <cell r="D3344" t="str">
            <v>D2</v>
          </cell>
          <cell r="E3344">
            <v>1</v>
          </cell>
        </row>
        <row r="3345">
          <cell r="C3345" t="str">
            <v>50005</v>
          </cell>
          <cell r="D3345" t="str">
            <v>RP</v>
          </cell>
          <cell r="E3345">
            <v>1</v>
          </cell>
        </row>
        <row r="3346">
          <cell r="C3346" t="str">
            <v>50046</v>
          </cell>
          <cell r="D3346" t="str">
            <v>D2</v>
          </cell>
          <cell r="E3346">
            <v>4</v>
          </cell>
        </row>
        <row r="3347">
          <cell r="C3347" t="str">
            <v>50046</v>
          </cell>
          <cell r="D3347" t="str">
            <v>OA</v>
          </cell>
          <cell r="E3347">
            <v>4</v>
          </cell>
        </row>
        <row r="3348">
          <cell r="C3348" t="str">
            <v>50046</v>
          </cell>
          <cell r="D3348" t="str">
            <v>RP</v>
          </cell>
          <cell r="E3348">
            <v>3</v>
          </cell>
        </row>
        <row r="3349">
          <cell r="C3349" t="str">
            <v>50051</v>
          </cell>
          <cell r="D3349" t="str">
            <v>RP</v>
          </cell>
          <cell r="E3349">
            <v>1</v>
          </cell>
        </row>
        <row r="3350">
          <cell r="C3350" t="str">
            <v>50046</v>
          </cell>
          <cell r="D3350" t="str">
            <v>CHT</v>
          </cell>
          <cell r="E3350">
            <v>1</v>
          </cell>
        </row>
        <row r="3351">
          <cell r="C3351" t="str">
            <v>50046</v>
          </cell>
          <cell r="D3351" t="str">
            <v>RP</v>
          </cell>
          <cell r="E3351">
            <v>1</v>
          </cell>
        </row>
        <row r="3352">
          <cell r="C3352" t="str">
            <v>50005</v>
          </cell>
          <cell r="D3352" t="str">
            <v>CD2</v>
          </cell>
          <cell r="E3352">
            <v>7</v>
          </cell>
        </row>
        <row r="3353">
          <cell r="C3353" t="str">
            <v>50005</v>
          </cell>
          <cell r="D3353" t="str">
            <v>CK1</v>
          </cell>
          <cell r="E3353">
            <v>9</v>
          </cell>
        </row>
        <row r="3354">
          <cell r="C3354" t="str">
            <v>50005</v>
          </cell>
          <cell r="D3354" t="str">
            <v>D2</v>
          </cell>
          <cell r="E3354">
            <v>57</v>
          </cell>
        </row>
        <row r="3355">
          <cell r="C3355" t="str">
            <v>50005</v>
          </cell>
          <cell r="D3355" t="str">
            <v>DP</v>
          </cell>
          <cell r="E3355">
            <v>134</v>
          </cell>
        </row>
        <row r="3356">
          <cell r="C3356" t="str">
            <v>50005</v>
          </cell>
          <cell r="D3356" t="str">
            <v>DPU</v>
          </cell>
          <cell r="E3356">
            <v>21</v>
          </cell>
        </row>
        <row r="3357">
          <cell r="C3357" t="str">
            <v>50005</v>
          </cell>
          <cell r="D3357" t="str">
            <v>END</v>
          </cell>
          <cell r="E3357">
            <v>15</v>
          </cell>
        </row>
        <row r="3358">
          <cell r="C3358" t="str">
            <v>50005</v>
          </cell>
          <cell r="D3358" t="str">
            <v>K1</v>
          </cell>
          <cell r="E3358">
            <v>430</v>
          </cell>
        </row>
        <row r="3359">
          <cell r="C3359" t="str">
            <v>50005</v>
          </cell>
          <cell r="D3359" t="str">
            <v>KT</v>
          </cell>
          <cell r="E3359">
            <v>148</v>
          </cell>
        </row>
        <row r="3360">
          <cell r="C3360" t="str">
            <v>50005</v>
          </cell>
          <cell r="D3360" t="str">
            <v>KT1</v>
          </cell>
          <cell r="E3360">
            <v>3</v>
          </cell>
        </row>
        <row r="3361">
          <cell r="C3361" t="str">
            <v>50005</v>
          </cell>
          <cell r="D3361" t="str">
            <v>LBC</v>
          </cell>
          <cell r="E3361">
            <v>11</v>
          </cell>
        </row>
        <row r="3362">
          <cell r="C3362" t="str">
            <v>50005</v>
          </cell>
          <cell r="D3362" t="str">
            <v>MT</v>
          </cell>
          <cell r="E3362">
            <v>28</v>
          </cell>
        </row>
        <row r="3363">
          <cell r="C3363" t="str">
            <v>50005</v>
          </cell>
          <cell r="D3363" t="str">
            <v>NP</v>
          </cell>
          <cell r="E3363">
            <v>740</v>
          </cell>
        </row>
        <row r="3364">
          <cell r="C3364" t="str">
            <v>50005</v>
          </cell>
          <cell r="D3364" t="str">
            <v>OA</v>
          </cell>
          <cell r="E3364">
            <v>467</v>
          </cell>
        </row>
        <row r="3365">
          <cell r="C3365" t="str">
            <v>50005</v>
          </cell>
          <cell r="D3365" t="str">
            <v>PP</v>
          </cell>
          <cell r="E3365">
            <v>510</v>
          </cell>
        </row>
        <row r="3366">
          <cell r="C3366" t="str">
            <v>50005</v>
          </cell>
          <cell r="D3366" t="str">
            <v>PS</v>
          </cell>
          <cell r="E3366">
            <v>64</v>
          </cell>
        </row>
        <row r="3367">
          <cell r="C3367" t="str">
            <v>50005</v>
          </cell>
          <cell r="D3367" t="str">
            <v>RP</v>
          </cell>
          <cell r="E3367">
            <v>898</v>
          </cell>
        </row>
        <row r="3368">
          <cell r="C3368" t="str">
            <v>50005</v>
          </cell>
          <cell r="D3368" t="str">
            <v>RPM</v>
          </cell>
          <cell r="E3368">
            <v>26</v>
          </cell>
        </row>
        <row r="3369">
          <cell r="C3369" t="str">
            <v>50005</v>
          </cell>
          <cell r="D3369" t="str">
            <v>UE</v>
          </cell>
          <cell r="E3369">
            <v>538</v>
          </cell>
        </row>
        <row r="3370">
          <cell r="C3370" t="str">
            <v>50005</v>
          </cell>
          <cell r="D3370" t="str">
            <v>UZI</v>
          </cell>
          <cell r="E3370">
            <v>6</v>
          </cell>
        </row>
        <row r="3371">
          <cell r="C3371" t="str">
            <v>50005</v>
          </cell>
          <cell r="D3371" t="str">
            <v>VAC</v>
          </cell>
          <cell r="E3371">
            <v>253</v>
          </cell>
        </row>
        <row r="3372">
          <cell r="C3372" t="str">
            <v>50006</v>
          </cell>
          <cell r="D3372" t="str">
            <v>CD2</v>
          </cell>
          <cell r="E3372">
            <v>1</v>
          </cell>
        </row>
        <row r="3373">
          <cell r="C3373" t="str">
            <v>50006</v>
          </cell>
          <cell r="D3373" t="str">
            <v>D2</v>
          </cell>
          <cell r="E3373">
            <v>20</v>
          </cell>
        </row>
        <row r="3374">
          <cell r="C3374" t="str">
            <v>50006</v>
          </cell>
          <cell r="D3374" t="str">
            <v>DP</v>
          </cell>
          <cell r="E3374">
            <v>71</v>
          </cell>
        </row>
        <row r="3375">
          <cell r="C3375" t="str">
            <v>50006</v>
          </cell>
          <cell r="D3375" t="str">
            <v>DPU</v>
          </cell>
          <cell r="E3375">
            <v>6</v>
          </cell>
        </row>
        <row r="3376">
          <cell r="C3376" t="str">
            <v>50006</v>
          </cell>
          <cell r="D3376" t="str">
            <v>END</v>
          </cell>
          <cell r="E3376">
            <v>5</v>
          </cell>
        </row>
        <row r="3377">
          <cell r="C3377" t="str">
            <v>50006</v>
          </cell>
          <cell r="D3377" t="str">
            <v>GIS</v>
          </cell>
          <cell r="E3377">
            <v>2</v>
          </cell>
        </row>
        <row r="3378">
          <cell r="C3378" t="str">
            <v>50006</v>
          </cell>
          <cell r="D3378" t="str">
            <v>K1</v>
          </cell>
          <cell r="E3378">
            <v>109</v>
          </cell>
        </row>
        <row r="3379">
          <cell r="C3379" t="str">
            <v>50006</v>
          </cell>
          <cell r="D3379" t="str">
            <v>KT</v>
          </cell>
          <cell r="E3379">
            <v>17</v>
          </cell>
        </row>
        <row r="3380">
          <cell r="C3380" t="str">
            <v>50006</v>
          </cell>
          <cell r="D3380" t="str">
            <v>LBC</v>
          </cell>
          <cell r="E3380">
            <v>5</v>
          </cell>
        </row>
        <row r="3381">
          <cell r="C3381" t="str">
            <v>50006</v>
          </cell>
          <cell r="D3381" t="str">
            <v>MT</v>
          </cell>
          <cell r="E3381">
            <v>7</v>
          </cell>
        </row>
        <row r="3382">
          <cell r="C3382" t="str">
            <v>50006</v>
          </cell>
          <cell r="D3382" t="str">
            <v>NP</v>
          </cell>
          <cell r="E3382">
            <v>386</v>
          </cell>
        </row>
        <row r="3383">
          <cell r="C3383" t="str">
            <v>50006</v>
          </cell>
          <cell r="D3383" t="str">
            <v>OA</v>
          </cell>
          <cell r="E3383">
            <v>200</v>
          </cell>
        </row>
        <row r="3384">
          <cell r="C3384" t="str">
            <v>50006</v>
          </cell>
          <cell r="D3384" t="str">
            <v>PP</v>
          </cell>
          <cell r="E3384">
            <v>238</v>
          </cell>
        </row>
        <row r="3385">
          <cell r="C3385" t="str">
            <v>50006</v>
          </cell>
          <cell r="D3385" t="str">
            <v>PS</v>
          </cell>
          <cell r="E3385">
            <v>6</v>
          </cell>
        </row>
        <row r="3386">
          <cell r="C3386" t="str">
            <v>50006</v>
          </cell>
          <cell r="D3386" t="str">
            <v>RP</v>
          </cell>
          <cell r="E3386">
            <v>417</v>
          </cell>
        </row>
        <row r="3387">
          <cell r="C3387" t="str">
            <v>50006</v>
          </cell>
          <cell r="D3387" t="str">
            <v>RPM</v>
          </cell>
          <cell r="E3387">
            <v>4</v>
          </cell>
        </row>
        <row r="3388">
          <cell r="C3388" t="str">
            <v>50006</v>
          </cell>
          <cell r="D3388" t="str">
            <v>UE</v>
          </cell>
          <cell r="E3388">
            <v>171</v>
          </cell>
        </row>
        <row r="3389">
          <cell r="C3389" t="str">
            <v>50006</v>
          </cell>
          <cell r="D3389" t="str">
            <v>UZI</v>
          </cell>
          <cell r="E3389">
            <v>7</v>
          </cell>
        </row>
        <row r="3390">
          <cell r="C3390" t="str">
            <v>50006</v>
          </cell>
          <cell r="D3390" t="str">
            <v>VAC</v>
          </cell>
          <cell r="E3390">
            <v>86</v>
          </cell>
        </row>
        <row r="3391">
          <cell r="C3391" t="str">
            <v>50012</v>
          </cell>
          <cell r="D3391" t="str">
            <v>CK1</v>
          </cell>
          <cell r="E3391">
            <v>1</v>
          </cell>
        </row>
        <row r="3392">
          <cell r="C3392" t="str">
            <v>50012</v>
          </cell>
          <cell r="D3392" t="str">
            <v>D2</v>
          </cell>
          <cell r="E3392">
            <v>2</v>
          </cell>
        </row>
        <row r="3393">
          <cell r="C3393" t="str">
            <v>50012</v>
          </cell>
          <cell r="D3393" t="str">
            <v>DP</v>
          </cell>
          <cell r="E3393">
            <v>8</v>
          </cell>
        </row>
        <row r="3394">
          <cell r="C3394" t="str">
            <v>50012</v>
          </cell>
          <cell r="D3394" t="str">
            <v>K1</v>
          </cell>
          <cell r="E3394">
            <v>7</v>
          </cell>
        </row>
        <row r="3395">
          <cell r="C3395" t="str">
            <v>50012</v>
          </cell>
          <cell r="D3395" t="str">
            <v>KT</v>
          </cell>
          <cell r="E3395">
            <v>3</v>
          </cell>
        </row>
        <row r="3396">
          <cell r="C3396" t="str">
            <v>50012</v>
          </cell>
          <cell r="D3396" t="str">
            <v>LBC</v>
          </cell>
          <cell r="E3396">
            <v>1</v>
          </cell>
        </row>
        <row r="3397">
          <cell r="C3397" t="str">
            <v>50012</v>
          </cell>
          <cell r="D3397" t="str">
            <v>NP</v>
          </cell>
          <cell r="E3397">
            <v>39</v>
          </cell>
        </row>
        <row r="3398">
          <cell r="C3398" t="str">
            <v>50012</v>
          </cell>
          <cell r="D3398" t="str">
            <v>OA</v>
          </cell>
          <cell r="E3398">
            <v>17</v>
          </cell>
        </row>
        <row r="3399">
          <cell r="C3399" t="str">
            <v>50012</v>
          </cell>
          <cell r="D3399" t="str">
            <v>PP</v>
          </cell>
          <cell r="E3399">
            <v>29</v>
          </cell>
        </row>
        <row r="3400">
          <cell r="C3400" t="str">
            <v>50012</v>
          </cell>
          <cell r="D3400" t="str">
            <v>RP</v>
          </cell>
          <cell r="E3400">
            <v>42</v>
          </cell>
        </row>
        <row r="3401">
          <cell r="C3401" t="str">
            <v>50012</v>
          </cell>
          <cell r="D3401" t="str">
            <v>UE</v>
          </cell>
          <cell r="E3401">
            <v>22</v>
          </cell>
        </row>
        <row r="3402">
          <cell r="C3402" t="str">
            <v>50012</v>
          </cell>
          <cell r="D3402" t="str">
            <v>VAC</v>
          </cell>
          <cell r="E3402">
            <v>17</v>
          </cell>
        </row>
        <row r="3403">
          <cell r="C3403" t="str">
            <v>50046</v>
          </cell>
          <cell r="D3403" t="str">
            <v>CD2</v>
          </cell>
          <cell r="E3403">
            <v>111</v>
          </cell>
        </row>
        <row r="3404">
          <cell r="C3404" t="str">
            <v>50046</v>
          </cell>
          <cell r="D3404" t="str">
            <v>CK1</v>
          </cell>
          <cell r="E3404">
            <v>105</v>
          </cell>
        </row>
        <row r="3405">
          <cell r="C3405" t="str">
            <v>50046</v>
          </cell>
          <cell r="D3405" t="str">
            <v>D2</v>
          </cell>
          <cell r="E3405">
            <v>1102</v>
          </cell>
        </row>
        <row r="3406">
          <cell r="C3406" t="str">
            <v>50046</v>
          </cell>
          <cell r="D3406" t="str">
            <v>DP</v>
          </cell>
          <cell r="E3406">
            <v>2713</v>
          </cell>
        </row>
        <row r="3407">
          <cell r="C3407" t="str">
            <v>50046</v>
          </cell>
          <cell r="D3407" t="str">
            <v>DPU</v>
          </cell>
          <cell r="E3407">
            <v>290</v>
          </cell>
        </row>
        <row r="3408">
          <cell r="C3408" t="str">
            <v>50046</v>
          </cell>
          <cell r="D3408" t="str">
            <v>END</v>
          </cell>
          <cell r="E3408">
            <v>241</v>
          </cell>
        </row>
        <row r="3409">
          <cell r="C3409" t="str">
            <v>50046</v>
          </cell>
          <cell r="D3409" t="str">
            <v>GIS</v>
          </cell>
          <cell r="E3409">
            <v>16</v>
          </cell>
        </row>
        <row r="3410">
          <cell r="C3410" t="str">
            <v>50046</v>
          </cell>
          <cell r="D3410" t="str">
            <v>K1</v>
          </cell>
          <cell r="E3410">
            <v>2543</v>
          </cell>
        </row>
        <row r="3411">
          <cell r="C3411" t="str">
            <v>50046</v>
          </cell>
          <cell r="D3411" t="str">
            <v>KT</v>
          </cell>
          <cell r="E3411">
            <v>1193</v>
          </cell>
        </row>
        <row r="3412">
          <cell r="C3412" t="str">
            <v>50046</v>
          </cell>
          <cell r="D3412" t="str">
            <v>KT1</v>
          </cell>
          <cell r="E3412">
            <v>90</v>
          </cell>
        </row>
        <row r="3413">
          <cell r="C3413" t="str">
            <v>50046</v>
          </cell>
          <cell r="D3413" t="str">
            <v>LBC</v>
          </cell>
          <cell r="E3413">
            <v>415</v>
          </cell>
        </row>
        <row r="3414">
          <cell r="C3414" t="str">
            <v>50046</v>
          </cell>
          <cell r="D3414" t="str">
            <v>MT</v>
          </cell>
          <cell r="E3414">
            <v>171</v>
          </cell>
        </row>
        <row r="3415">
          <cell r="C3415" t="str">
            <v>50046</v>
          </cell>
          <cell r="D3415" t="str">
            <v>NP</v>
          </cell>
          <cell r="E3415">
            <v>13334</v>
          </cell>
        </row>
        <row r="3416">
          <cell r="C3416" t="str">
            <v>50046</v>
          </cell>
          <cell r="D3416" t="str">
            <v>OA</v>
          </cell>
          <cell r="E3416">
            <v>9743</v>
          </cell>
        </row>
        <row r="3417">
          <cell r="C3417" t="str">
            <v>50046</v>
          </cell>
          <cell r="D3417" t="str">
            <v>PP</v>
          </cell>
          <cell r="E3417">
            <v>8446</v>
          </cell>
        </row>
        <row r="3418">
          <cell r="C3418" t="str">
            <v>50046</v>
          </cell>
          <cell r="D3418" t="str">
            <v>PS</v>
          </cell>
          <cell r="E3418">
            <v>168</v>
          </cell>
        </row>
        <row r="3419">
          <cell r="C3419" t="str">
            <v>50046</v>
          </cell>
          <cell r="D3419" t="str">
            <v>RP</v>
          </cell>
          <cell r="E3419">
            <v>19954</v>
          </cell>
        </row>
        <row r="3420">
          <cell r="C3420" t="str">
            <v>50046</v>
          </cell>
          <cell r="D3420" t="str">
            <v>RPM</v>
          </cell>
          <cell r="E3420">
            <v>84</v>
          </cell>
        </row>
        <row r="3421">
          <cell r="C3421" t="str">
            <v>50046</v>
          </cell>
          <cell r="D3421" t="str">
            <v>UE</v>
          </cell>
          <cell r="E3421">
            <v>12391</v>
          </cell>
        </row>
        <row r="3422">
          <cell r="C3422" t="str">
            <v>50046</v>
          </cell>
          <cell r="D3422" t="str">
            <v>UZC</v>
          </cell>
          <cell r="E3422">
            <v>47</v>
          </cell>
        </row>
        <row r="3423">
          <cell r="C3423" t="str">
            <v>50046</v>
          </cell>
          <cell r="D3423" t="str">
            <v>UZI</v>
          </cell>
          <cell r="E3423">
            <v>146</v>
          </cell>
        </row>
        <row r="3424">
          <cell r="C3424" t="str">
            <v>50046</v>
          </cell>
          <cell r="D3424" t="str">
            <v>VAC</v>
          </cell>
          <cell r="E3424">
            <v>3430</v>
          </cell>
        </row>
        <row r="3425">
          <cell r="C3425" t="str">
            <v>50051</v>
          </cell>
          <cell r="D3425" t="str">
            <v>D2</v>
          </cell>
          <cell r="E3425">
            <v>1</v>
          </cell>
        </row>
        <row r="3426">
          <cell r="C3426" t="str">
            <v>50051</v>
          </cell>
          <cell r="D3426" t="str">
            <v>DP</v>
          </cell>
          <cell r="E3426">
            <v>10</v>
          </cell>
        </row>
        <row r="3427">
          <cell r="C3427" t="str">
            <v>50051</v>
          </cell>
          <cell r="D3427" t="str">
            <v>END</v>
          </cell>
          <cell r="E3427">
            <v>2</v>
          </cell>
        </row>
        <row r="3428">
          <cell r="C3428" t="str">
            <v>50051</v>
          </cell>
          <cell r="D3428" t="str">
            <v>K1</v>
          </cell>
          <cell r="E3428">
            <v>10</v>
          </cell>
        </row>
        <row r="3429">
          <cell r="C3429" t="str">
            <v>50051</v>
          </cell>
          <cell r="D3429" t="str">
            <v>KT</v>
          </cell>
          <cell r="E3429">
            <v>7</v>
          </cell>
        </row>
        <row r="3430">
          <cell r="C3430" t="str">
            <v>50051</v>
          </cell>
          <cell r="D3430" t="str">
            <v>NP</v>
          </cell>
          <cell r="E3430">
            <v>31</v>
          </cell>
        </row>
        <row r="3431">
          <cell r="C3431" t="str">
            <v>50051</v>
          </cell>
          <cell r="D3431" t="str">
            <v>OA</v>
          </cell>
          <cell r="E3431">
            <v>15</v>
          </cell>
        </row>
        <row r="3432">
          <cell r="C3432" t="str">
            <v>50051</v>
          </cell>
          <cell r="D3432" t="str">
            <v>PP</v>
          </cell>
          <cell r="E3432">
            <v>21</v>
          </cell>
        </row>
        <row r="3433">
          <cell r="C3433" t="str">
            <v>50051</v>
          </cell>
          <cell r="D3433" t="str">
            <v>PS</v>
          </cell>
          <cell r="E3433">
            <v>6</v>
          </cell>
        </row>
        <row r="3434">
          <cell r="C3434" t="str">
            <v>50051</v>
          </cell>
          <cell r="D3434" t="str">
            <v>RP</v>
          </cell>
          <cell r="E3434">
            <v>32</v>
          </cell>
        </row>
        <row r="3435">
          <cell r="C3435" t="str">
            <v>50051</v>
          </cell>
          <cell r="D3435" t="str">
            <v>RPM</v>
          </cell>
          <cell r="E3435">
            <v>1</v>
          </cell>
        </row>
        <row r="3436">
          <cell r="C3436" t="str">
            <v>50051</v>
          </cell>
          <cell r="D3436" t="str">
            <v>UE</v>
          </cell>
          <cell r="E3436">
            <v>6</v>
          </cell>
        </row>
        <row r="3437">
          <cell r="C3437" t="str">
            <v>50051</v>
          </cell>
          <cell r="D3437" t="str">
            <v>VAC</v>
          </cell>
          <cell r="E3437">
            <v>6</v>
          </cell>
        </row>
        <row r="3438">
          <cell r="C3438" t="str">
            <v>50005</v>
          </cell>
          <cell r="D3438" t="str">
            <v>CD2</v>
          </cell>
          <cell r="E3438">
            <v>73</v>
          </cell>
        </row>
        <row r="3439">
          <cell r="C3439" t="str">
            <v>50005</v>
          </cell>
          <cell r="D3439" t="str">
            <v>D2</v>
          </cell>
          <cell r="E3439">
            <v>180</v>
          </cell>
        </row>
        <row r="3440">
          <cell r="C3440" t="str">
            <v>50005</v>
          </cell>
          <cell r="D3440" t="str">
            <v>DP</v>
          </cell>
          <cell r="E3440">
            <v>1331</v>
          </cell>
        </row>
        <row r="3441">
          <cell r="C3441" t="str">
            <v>50005</v>
          </cell>
          <cell r="D3441" t="str">
            <v>DPU</v>
          </cell>
          <cell r="E3441">
            <v>145</v>
          </cell>
        </row>
        <row r="3442">
          <cell r="C3442" t="str">
            <v>50005</v>
          </cell>
          <cell r="D3442" t="str">
            <v>END</v>
          </cell>
          <cell r="E3442">
            <v>196</v>
          </cell>
        </row>
        <row r="3443">
          <cell r="C3443" t="str">
            <v>50005</v>
          </cell>
          <cell r="D3443" t="str">
            <v>GIS</v>
          </cell>
          <cell r="E3443">
            <v>96</v>
          </cell>
        </row>
        <row r="3444">
          <cell r="C3444" t="str">
            <v>50005</v>
          </cell>
          <cell r="D3444" t="str">
            <v>K1</v>
          </cell>
          <cell r="E3444">
            <v>632</v>
          </cell>
        </row>
        <row r="3445">
          <cell r="C3445" t="str">
            <v>50005</v>
          </cell>
          <cell r="D3445" t="str">
            <v>KT</v>
          </cell>
          <cell r="E3445">
            <v>674</v>
          </cell>
        </row>
        <row r="3446">
          <cell r="C3446" t="str">
            <v>50005</v>
          </cell>
          <cell r="D3446" t="str">
            <v>KT1</v>
          </cell>
          <cell r="E3446">
            <v>659</v>
          </cell>
        </row>
        <row r="3447">
          <cell r="C3447" t="str">
            <v>50005</v>
          </cell>
          <cell r="D3447" t="str">
            <v>MT</v>
          </cell>
          <cell r="E3447">
            <v>115</v>
          </cell>
        </row>
        <row r="3448">
          <cell r="C3448" t="str">
            <v>50005</v>
          </cell>
          <cell r="D3448" t="str">
            <v>MT1</v>
          </cell>
          <cell r="E3448">
            <v>99</v>
          </cell>
        </row>
        <row r="3449">
          <cell r="C3449" t="str">
            <v>50005</v>
          </cell>
          <cell r="D3449" t="str">
            <v>NP</v>
          </cell>
          <cell r="E3449">
            <v>5512</v>
          </cell>
        </row>
        <row r="3450">
          <cell r="C3450" t="str">
            <v>50005</v>
          </cell>
          <cell r="D3450" t="str">
            <v>OA</v>
          </cell>
          <cell r="E3450">
            <v>4194</v>
          </cell>
        </row>
        <row r="3451">
          <cell r="C3451" t="str">
            <v>50005</v>
          </cell>
          <cell r="D3451" t="str">
            <v>PP</v>
          </cell>
          <cell r="E3451">
            <v>2055</v>
          </cell>
        </row>
        <row r="3452">
          <cell r="C3452" t="str">
            <v>50005</v>
          </cell>
          <cell r="D3452" t="str">
            <v>RP</v>
          </cell>
          <cell r="E3452">
            <v>8276</v>
          </cell>
        </row>
        <row r="3453">
          <cell r="C3453" t="str">
            <v>50005</v>
          </cell>
          <cell r="D3453" t="str">
            <v>UE</v>
          </cell>
          <cell r="E3453">
            <v>9568</v>
          </cell>
        </row>
        <row r="3454">
          <cell r="C3454" t="str">
            <v>50005</v>
          </cell>
          <cell r="D3454" t="str">
            <v>UZI</v>
          </cell>
          <cell r="E3454">
            <v>214</v>
          </cell>
        </row>
        <row r="3455">
          <cell r="C3455" t="str">
            <v>50006</v>
          </cell>
          <cell r="D3455" t="str">
            <v>D2</v>
          </cell>
          <cell r="E3455">
            <v>1</v>
          </cell>
        </row>
        <row r="3456">
          <cell r="C3456" t="str">
            <v>50006</v>
          </cell>
          <cell r="D3456" t="str">
            <v>DP</v>
          </cell>
          <cell r="E3456">
            <v>24</v>
          </cell>
        </row>
        <row r="3457">
          <cell r="C3457" t="str">
            <v>50006</v>
          </cell>
          <cell r="D3457" t="str">
            <v>END</v>
          </cell>
          <cell r="E3457">
            <v>3</v>
          </cell>
        </row>
        <row r="3458">
          <cell r="C3458" t="str">
            <v>50006</v>
          </cell>
          <cell r="D3458" t="str">
            <v>K1</v>
          </cell>
          <cell r="E3458">
            <v>21</v>
          </cell>
        </row>
        <row r="3459">
          <cell r="C3459" t="str">
            <v>50006</v>
          </cell>
          <cell r="D3459" t="str">
            <v>KT</v>
          </cell>
          <cell r="E3459">
            <v>11</v>
          </cell>
        </row>
        <row r="3460">
          <cell r="C3460" t="str">
            <v>50006</v>
          </cell>
          <cell r="D3460" t="str">
            <v>KT1</v>
          </cell>
          <cell r="E3460">
            <v>11</v>
          </cell>
        </row>
        <row r="3461">
          <cell r="C3461" t="str">
            <v>50006</v>
          </cell>
          <cell r="D3461" t="str">
            <v>NP</v>
          </cell>
          <cell r="E3461">
            <v>147</v>
          </cell>
        </row>
        <row r="3462">
          <cell r="C3462" t="str">
            <v>50006</v>
          </cell>
          <cell r="D3462" t="str">
            <v>OA</v>
          </cell>
          <cell r="E3462">
            <v>35</v>
          </cell>
        </row>
        <row r="3463">
          <cell r="C3463" t="str">
            <v>50006</v>
          </cell>
          <cell r="D3463" t="str">
            <v>PP</v>
          </cell>
          <cell r="E3463">
            <v>84</v>
          </cell>
        </row>
        <row r="3464">
          <cell r="C3464" t="str">
            <v>50006</v>
          </cell>
          <cell r="D3464" t="str">
            <v>RP</v>
          </cell>
          <cell r="E3464">
            <v>103</v>
          </cell>
        </row>
        <row r="3465">
          <cell r="C3465" t="str">
            <v>50006</v>
          </cell>
          <cell r="D3465" t="str">
            <v>UE</v>
          </cell>
          <cell r="E3465">
            <v>74</v>
          </cell>
        </row>
        <row r="3466">
          <cell r="C3466" t="str">
            <v>50006</v>
          </cell>
          <cell r="D3466" t="str">
            <v>UZI</v>
          </cell>
          <cell r="E3466">
            <v>8</v>
          </cell>
        </row>
        <row r="3467">
          <cell r="C3467" t="str">
            <v>50012</v>
          </cell>
          <cell r="D3467" t="str">
            <v>END</v>
          </cell>
          <cell r="E3467">
            <v>1</v>
          </cell>
        </row>
        <row r="3468">
          <cell r="C3468" t="str">
            <v>50012</v>
          </cell>
          <cell r="D3468" t="str">
            <v>K1</v>
          </cell>
          <cell r="E3468">
            <v>2</v>
          </cell>
        </row>
        <row r="3469">
          <cell r="C3469" t="str">
            <v>50012</v>
          </cell>
          <cell r="D3469" t="str">
            <v>NP</v>
          </cell>
          <cell r="E3469">
            <v>7</v>
          </cell>
        </row>
        <row r="3470">
          <cell r="C3470" t="str">
            <v>50012</v>
          </cell>
          <cell r="D3470" t="str">
            <v>OA</v>
          </cell>
          <cell r="E3470">
            <v>5</v>
          </cell>
        </row>
        <row r="3471">
          <cell r="C3471" t="str">
            <v>50012</v>
          </cell>
          <cell r="D3471" t="str">
            <v>PP</v>
          </cell>
          <cell r="E3471">
            <v>1</v>
          </cell>
        </row>
        <row r="3472">
          <cell r="C3472" t="str">
            <v>50012</v>
          </cell>
          <cell r="D3472" t="str">
            <v>RP</v>
          </cell>
          <cell r="E3472">
            <v>6</v>
          </cell>
        </row>
        <row r="3473">
          <cell r="C3473" t="str">
            <v>50012</v>
          </cell>
          <cell r="D3473" t="str">
            <v>UZI</v>
          </cell>
          <cell r="E3473">
            <v>2</v>
          </cell>
        </row>
        <row r="3474">
          <cell r="C3474" t="str">
            <v>50046</v>
          </cell>
          <cell r="D3474" t="str">
            <v>CD2</v>
          </cell>
          <cell r="E3474">
            <v>1</v>
          </cell>
        </row>
        <row r="3475">
          <cell r="C3475" t="str">
            <v>50046</v>
          </cell>
          <cell r="D3475" t="str">
            <v>D2</v>
          </cell>
          <cell r="E3475">
            <v>4</v>
          </cell>
        </row>
        <row r="3476">
          <cell r="C3476" t="str">
            <v>50046</v>
          </cell>
          <cell r="D3476" t="str">
            <v>DP</v>
          </cell>
          <cell r="E3476">
            <v>51</v>
          </cell>
        </row>
        <row r="3477">
          <cell r="C3477" t="str">
            <v>50046</v>
          </cell>
          <cell r="D3477" t="str">
            <v>DPU</v>
          </cell>
          <cell r="E3477">
            <v>6</v>
          </cell>
        </row>
        <row r="3478">
          <cell r="C3478" t="str">
            <v>50046</v>
          </cell>
          <cell r="D3478" t="str">
            <v>END</v>
          </cell>
          <cell r="E3478">
            <v>4</v>
          </cell>
        </row>
        <row r="3479">
          <cell r="C3479" t="str">
            <v>50046</v>
          </cell>
          <cell r="D3479" t="str">
            <v>GIS</v>
          </cell>
          <cell r="E3479">
            <v>3</v>
          </cell>
        </row>
        <row r="3480">
          <cell r="C3480" t="str">
            <v>50046</v>
          </cell>
          <cell r="D3480" t="str">
            <v>K1</v>
          </cell>
          <cell r="E3480">
            <v>39</v>
          </cell>
        </row>
        <row r="3481">
          <cell r="C3481" t="str">
            <v>50046</v>
          </cell>
          <cell r="D3481" t="str">
            <v>KT</v>
          </cell>
          <cell r="E3481">
            <v>20</v>
          </cell>
        </row>
        <row r="3482">
          <cell r="C3482" t="str">
            <v>50046</v>
          </cell>
          <cell r="D3482" t="str">
            <v>KT1</v>
          </cell>
          <cell r="E3482">
            <v>20</v>
          </cell>
        </row>
        <row r="3483">
          <cell r="C3483" t="str">
            <v>50046</v>
          </cell>
          <cell r="D3483" t="str">
            <v>MT</v>
          </cell>
          <cell r="E3483">
            <v>4</v>
          </cell>
        </row>
        <row r="3484">
          <cell r="C3484" t="str">
            <v>50046</v>
          </cell>
          <cell r="D3484" t="str">
            <v>MT1</v>
          </cell>
          <cell r="E3484">
            <v>4</v>
          </cell>
        </row>
        <row r="3485">
          <cell r="C3485" t="str">
            <v>50046</v>
          </cell>
          <cell r="D3485" t="str">
            <v>NP</v>
          </cell>
          <cell r="E3485">
            <v>263</v>
          </cell>
        </row>
        <row r="3486">
          <cell r="C3486" t="str">
            <v>50046</v>
          </cell>
          <cell r="D3486" t="str">
            <v>OA</v>
          </cell>
          <cell r="E3486">
            <v>149</v>
          </cell>
        </row>
        <row r="3487">
          <cell r="C3487" t="str">
            <v>50046</v>
          </cell>
          <cell r="D3487" t="str">
            <v>PP</v>
          </cell>
          <cell r="E3487">
            <v>212</v>
          </cell>
        </row>
        <row r="3488">
          <cell r="C3488" t="str">
            <v>50046</v>
          </cell>
          <cell r="D3488" t="str">
            <v>RP</v>
          </cell>
          <cell r="E3488">
            <v>314</v>
          </cell>
        </row>
        <row r="3489">
          <cell r="C3489" t="str">
            <v>50046</v>
          </cell>
          <cell r="D3489" t="str">
            <v>UE</v>
          </cell>
          <cell r="E3489">
            <v>373</v>
          </cell>
        </row>
        <row r="3490">
          <cell r="C3490" t="str">
            <v>50046</v>
          </cell>
          <cell r="D3490" t="str">
            <v>UZI</v>
          </cell>
          <cell r="E3490">
            <v>10</v>
          </cell>
        </row>
        <row r="3491">
          <cell r="C3491" t="str">
            <v>50051</v>
          </cell>
          <cell r="D3491" t="str">
            <v>CD2</v>
          </cell>
          <cell r="E3491">
            <v>6</v>
          </cell>
        </row>
        <row r="3492">
          <cell r="C3492" t="str">
            <v>50051</v>
          </cell>
          <cell r="D3492" t="str">
            <v>D2</v>
          </cell>
          <cell r="E3492">
            <v>15</v>
          </cell>
        </row>
        <row r="3493">
          <cell r="C3493" t="str">
            <v>50051</v>
          </cell>
          <cell r="D3493" t="str">
            <v>DP</v>
          </cell>
          <cell r="E3493">
            <v>92</v>
          </cell>
        </row>
        <row r="3494">
          <cell r="C3494" t="str">
            <v>50051</v>
          </cell>
          <cell r="D3494" t="str">
            <v>DPU</v>
          </cell>
          <cell r="E3494">
            <v>22</v>
          </cell>
        </row>
        <row r="3495">
          <cell r="C3495" t="str">
            <v>50051</v>
          </cell>
          <cell r="D3495" t="str">
            <v>END</v>
          </cell>
          <cell r="E3495">
            <v>16</v>
          </cell>
        </row>
        <row r="3496">
          <cell r="C3496" t="str">
            <v>50051</v>
          </cell>
          <cell r="D3496" t="str">
            <v>GIS</v>
          </cell>
          <cell r="E3496">
            <v>7</v>
          </cell>
        </row>
        <row r="3497">
          <cell r="C3497" t="str">
            <v>50051</v>
          </cell>
          <cell r="D3497" t="str">
            <v>K1</v>
          </cell>
          <cell r="E3497">
            <v>50</v>
          </cell>
        </row>
        <row r="3498">
          <cell r="C3498" t="str">
            <v>50051</v>
          </cell>
          <cell r="D3498" t="str">
            <v>KT</v>
          </cell>
          <cell r="E3498">
            <v>60</v>
          </cell>
        </row>
        <row r="3499">
          <cell r="C3499" t="str">
            <v>50051</v>
          </cell>
          <cell r="D3499" t="str">
            <v>KT1</v>
          </cell>
          <cell r="E3499">
            <v>60</v>
          </cell>
        </row>
        <row r="3500">
          <cell r="C3500" t="str">
            <v>50051</v>
          </cell>
          <cell r="D3500" t="str">
            <v>MT</v>
          </cell>
          <cell r="E3500">
            <v>14</v>
          </cell>
        </row>
        <row r="3501">
          <cell r="C3501" t="str">
            <v>50051</v>
          </cell>
          <cell r="D3501" t="str">
            <v>MT1</v>
          </cell>
          <cell r="E3501">
            <v>12</v>
          </cell>
        </row>
        <row r="3502">
          <cell r="C3502" t="str">
            <v>50051</v>
          </cell>
          <cell r="D3502" t="str">
            <v>NP</v>
          </cell>
          <cell r="E3502">
            <v>482</v>
          </cell>
        </row>
        <row r="3503">
          <cell r="C3503" t="str">
            <v>50051</v>
          </cell>
          <cell r="D3503" t="str">
            <v>OA</v>
          </cell>
          <cell r="E3503">
            <v>315</v>
          </cell>
        </row>
        <row r="3504">
          <cell r="C3504" t="str">
            <v>50051</v>
          </cell>
          <cell r="D3504" t="str">
            <v>PP</v>
          </cell>
          <cell r="E3504">
            <v>193</v>
          </cell>
        </row>
        <row r="3505">
          <cell r="C3505" t="str">
            <v>50051</v>
          </cell>
          <cell r="D3505" t="str">
            <v>RP</v>
          </cell>
          <cell r="E3505">
            <v>755</v>
          </cell>
        </row>
        <row r="3506">
          <cell r="C3506" t="str">
            <v>50051</v>
          </cell>
          <cell r="D3506" t="str">
            <v>UE</v>
          </cell>
          <cell r="E3506">
            <v>754</v>
          </cell>
        </row>
        <row r="3507">
          <cell r="C3507" t="str">
            <v>50051</v>
          </cell>
          <cell r="D3507" t="str">
            <v>UZI</v>
          </cell>
          <cell r="E3507">
            <v>39</v>
          </cell>
        </row>
        <row r="3508">
          <cell r="C3508" t="str">
            <v>50005</v>
          </cell>
          <cell r="D3508" t="str">
            <v>D2</v>
          </cell>
          <cell r="E3508">
            <v>28</v>
          </cell>
        </row>
        <row r="3509">
          <cell r="C3509" t="str">
            <v>50005</v>
          </cell>
          <cell r="D3509" t="str">
            <v>K1</v>
          </cell>
          <cell r="E3509">
            <v>14</v>
          </cell>
        </row>
        <row r="3510">
          <cell r="C3510" t="str">
            <v>50005</v>
          </cell>
          <cell r="D3510" t="str">
            <v>OA</v>
          </cell>
          <cell r="E3510">
            <v>778</v>
          </cell>
        </row>
        <row r="3511">
          <cell r="C3511" t="str">
            <v>50005</v>
          </cell>
          <cell r="D3511" t="str">
            <v>PP</v>
          </cell>
          <cell r="E3511">
            <v>1</v>
          </cell>
        </row>
        <row r="3512">
          <cell r="C3512" t="str">
            <v>50005</v>
          </cell>
          <cell r="D3512" t="str">
            <v>RP</v>
          </cell>
          <cell r="E3512">
            <v>115</v>
          </cell>
        </row>
        <row r="3513">
          <cell r="C3513" t="str">
            <v>50006</v>
          </cell>
          <cell r="D3513" t="str">
            <v>K1</v>
          </cell>
          <cell r="E3513">
            <v>2</v>
          </cell>
        </row>
        <row r="3514">
          <cell r="C3514" t="str">
            <v>50006</v>
          </cell>
          <cell r="D3514" t="str">
            <v>OA</v>
          </cell>
          <cell r="E3514">
            <v>10</v>
          </cell>
        </row>
        <row r="3515">
          <cell r="C3515" t="str">
            <v>50006</v>
          </cell>
          <cell r="D3515" t="str">
            <v>RP</v>
          </cell>
          <cell r="E3515">
            <v>1</v>
          </cell>
        </row>
        <row r="3516">
          <cell r="C3516" t="str">
            <v>50012</v>
          </cell>
          <cell r="D3516" t="str">
            <v>OA</v>
          </cell>
          <cell r="E3516">
            <v>1</v>
          </cell>
        </row>
        <row r="3517">
          <cell r="C3517" t="str">
            <v>50046</v>
          </cell>
          <cell r="D3517" t="str">
            <v>K1</v>
          </cell>
          <cell r="E3517">
            <v>1</v>
          </cell>
        </row>
        <row r="3518">
          <cell r="C3518" t="str">
            <v>50046</v>
          </cell>
          <cell r="D3518" t="str">
            <v>OA</v>
          </cell>
          <cell r="E3518">
            <v>30</v>
          </cell>
        </row>
        <row r="3519">
          <cell r="C3519" t="str">
            <v>50046</v>
          </cell>
          <cell r="D3519" t="str">
            <v>RP</v>
          </cell>
          <cell r="E3519">
            <v>2</v>
          </cell>
        </row>
        <row r="3520">
          <cell r="C3520" t="str">
            <v>50051</v>
          </cell>
          <cell r="D3520" t="str">
            <v>D2</v>
          </cell>
          <cell r="E3520">
            <v>1</v>
          </cell>
        </row>
        <row r="3521">
          <cell r="C3521" t="str">
            <v>50051</v>
          </cell>
          <cell r="D3521" t="str">
            <v>K1</v>
          </cell>
          <cell r="E3521">
            <v>1</v>
          </cell>
        </row>
        <row r="3522">
          <cell r="C3522" t="str">
            <v>50051</v>
          </cell>
          <cell r="D3522" t="str">
            <v>OA</v>
          </cell>
          <cell r="E3522">
            <v>43</v>
          </cell>
        </row>
        <row r="3523">
          <cell r="C3523" t="str">
            <v>50051</v>
          </cell>
          <cell r="D3523" t="str">
            <v>RP</v>
          </cell>
          <cell r="E3523">
            <v>11</v>
          </cell>
        </row>
        <row r="3524">
          <cell r="C3524" t="str">
            <v>50005</v>
          </cell>
          <cell r="D3524" t="str">
            <v>D2</v>
          </cell>
          <cell r="E3524">
            <v>46</v>
          </cell>
        </row>
        <row r="3525">
          <cell r="C3525" t="str">
            <v>50005</v>
          </cell>
          <cell r="D3525" t="str">
            <v>DP</v>
          </cell>
          <cell r="E3525">
            <v>106</v>
          </cell>
        </row>
        <row r="3526">
          <cell r="C3526" t="str">
            <v>50005</v>
          </cell>
          <cell r="D3526" t="str">
            <v>DPU</v>
          </cell>
          <cell r="E3526">
            <v>4</v>
          </cell>
        </row>
        <row r="3527">
          <cell r="C3527" t="str">
            <v>50005</v>
          </cell>
          <cell r="D3527" t="str">
            <v>END</v>
          </cell>
          <cell r="E3527">
            <v>50</v>
          </cell>
        </row>
        <row r="3528">
          <cell r="C3528" t="str">
            <v>50005</v>
          </cell>
          <cell r="D3528" t="str">
            <v>GIS</v>
          </cell>
          <cell r="E3528">
            <v>8</v>
          </cell>
        </row>
        <row r="3529">
          <cell r="C3529" t="str">
            <v>50005</v>
          </cell>
          <cell r="D3529" t="str">
            <v>K1</v>
          </cell>
          <cell r="E3529">
            <v>141</v>
          </cell>
        </row>
        <row r="3530">
          <cell r="C3530" t="str">
            <v>50005</v>
          </cell>
          <cell r="D3530" t="str">
            <v>NP</v>
          </cell>
          <cell r="E3530">
            <v>2311</v>
          </cell>
        </row>
        <row r="3531">
          <cell r="C3531" t="str">
            <v>50005</v>
          </cell>
          <cell r="D3531" t="str">
            <v>OA</v>
          </cell>
          <cell r="E3531">
            <v>1134</v>
          </cell>
        </row>
        <row r="3532">
          <cell r="C3532" t="str">
            <v>50005</v>
          </cell>
          <cell r="D3532" t="str">
            <v>PP</v>
          </cell>
          <cell r="E3532">
            <v>2221</v>
          </cell>
        </row>
        <row r="3533">
          <cell r="C3533" t="str">
            <v>50005</v>
          </cell>
          <cell r="D3533" t="str">
            <v>RP</v>
          </cell>
          <cell r="E3533">
            <v>2411</v>
          </cell>
        </row>
        <row r="3534">
          <cell r="C3534" t="str">
            <v>50005</v>
          </cell>
          <cell r="D3534" t="str">
            <v>UE</v>
          </cell>
          <cell r="E3534">
            <v>399</v>
          </cell>
        </row>
        <row r="3535">
          <cell r="C3535" t="str">
            <v>50005</v>
          </cell>
          <cell r="D3535" t="str">
            <v>UZI</v>
          </cell>
          <cell r="E3535">
            <v>107</v>
          </cell>
        </row>
        <row r="3536">
          <cell r="C3536" t="str">
            <v>50005</v>
          </cell>
          <cell r="D3536" t="str">
            <v>VAC</v>
          </cell>
          <cell r="E3536">
            <v>487</v>
          </cell>
        </row>
        <row r="3537">
          <cell r="C3537" t="str">
            <v>50006</v>
          </cell>
          <cell r="D3537" t="str">
            <v>D2</v>
          </cell>
          <cell r="E3537">
            <v>1</v>
          </cell>
        </row>
        <row r="3538">
          <cell r="C3538" t="str">
            <v>50006</v>
          </cell>
          <cell r="D3538" t="str">
            <v>DP</v>
          </cell>
          <cell r="E3538">
            <v>8</v>
          </cell>
        </row>
        <row r="3539">
          <cell r="C3539" t="str">
            <v>50006</v>
          </cell>
          <cell r="D3539" t="str">
            <v>DPU</v>
          </cell>
          <cell r="E3539">
            <v>1</v>
          </cell>
        </row>
        <row r="3540">
          <cell r="C3540" t="str">
            <v>50006</v>
          </cell>
          <cell r="D3540" t="str">
            <v>END</v>
          </cell>
          <cell r="E3540">
            <v>1</v>
          </cell>
        </row>
        <row r="3541">
          <cell r="C3541" t="str">
            <v>50006</v>
          </cell>
          <cell r="D3541" t="str">
            <v>GIS</v>
          </cell>
          <cell r="E3541">
            <v>1</v>
          </cell>
        </row>
        <row r="3542">
          <cell r="C3542" t="str">
            <v>50006</v>
          </cell>
          <cell r="D3542" t="str">
            <v>NP</v>
          </cell>
          <cell r="E3542">
            <v>25</v>
          </cell>
        </row>
        <row r="3543">
          <cell r="C3543" t="str">
            <v>50006</v>
          </cell>
          <cell r="D3543" t="str">
            <v>OA</v>
          </cell>
          <cell r="E3543">
            <v>18</v>
          </cell>
        </row>
        <row r="3544">
          <cell r="C3544" t="str">
            <v>50006</v>
          </cell>
          <cell r="D3544" t="str">
            <v>PP</v>
          </cell>
          <cell r="E3544">
            <v>72</v>
          </cell>
        </row>
        <row r="3545">
          <cell r="C3545" t="str">
            <v>50006</v>
          </cell>
          <cell r="D3545" t="str">
            <v>RP</v>
          </cell>
          <cell r="E3545">
            <v>41</v>
          </cell>
        </row>
        <row r="3546">
          <cell r="C3546" t="str">
            <v>50006</v>
          </cell>
          <cell r="D3546" t="str">
            <v>UE</v>
          </cell>
          <cell r="E3546">
            <v>6</v>
          </cell>
        </row>
        <row r="3547">
          <cell r="C3547" t="str">
            <v>50006</v>
          </cell>
          <cell r="D3547" t="str">
            <v>VAC</v>
          </cell>
          <cell r="E3547">
            <v>24</v>
          </cell>
        </row>
        <row r="3548">
          <cell r="C3548" t="str">
            <v>50012</v>
          </cell>
          <cell r="D3548" t="str">
            <v>NP</v>
          </cell>
          <cell r="E3548">
            <v>3</v>
          </cell>
        </row>
        <row r="3549">
          <cell r="C3549" t="str">
            <v>50012</v>
          </cell>
          <cell r="D3549" t="str">
            <v>PP</v>
          </cell>
          <cell r="E3549">
            <v>1</v>
          </cell>
        </row>
        <row r="3550">
          <cell r="C3550" t="str">
            <v>50012</v>
          </cell>
          <cell r="D3550" t="str">
            <v>RP</v>
          </cell>
          <cell r="E3550">
            <v>1</v>
          </cell>
        </row>
        <row r="3551">
          <cell r="C3551" t="str">
            <v>50012</v>
          </cell>
          <cell r="D3551" t="str">
            <v>VAC</v>
          </cell>
          <cell r="E3551">
            <v>1</v>
          </cell>
        </row>
        <row r="3552">
          <cell r="C3552" t="str">
            <v>50046</v>
          </cell>
          <cell r="D3552" t="str">
            <v>DP</v>
          </cell>
          <cell r="E3552">
            <v>15</v>
          </cell>
        </row>
        <row r="3553">
          <cell r="C3553" t="str">
            <v>50046</v>
          </cell>
          <cell r="D3553" t="str">
            <v>END</v>
          </cell>
          <cell r="E3553">
            <v>2</v>
          </cell>
        </row>
        <row r="3554">
          <cell r="C3554" t="str">
            <v>50046</v>
          </cell>
          <cell r="D3554" t="str">
            <v>K1</v>
          </cell>
          <cell r="E3554">
            <v>7</v>
          </cell>
        </row>
        <row r="3555">
          <cell r="C3555" t="str">
            <v>50046</v>
          </cell>
          <cell r="D3555" t="str">
            <v>NP</v>
          </cell>
          <cell r="E3555">
            <v>92</v>
          </cell>
        </row>
        <row r="3556">
          <cell r="C3556" t="str">
            <v>50046</v>
          </cell>
          <cell r="D3556" t="str">
            <v>OA</v>
          </cell>
          <cell r="E3556">
            <v>40</v>
          </cell>
        </row>
        <row r="3557">
          <cell r="C3557" t="str">
            <v>50046</v>
          </cell>
          <cell r="D3557" t="str">
            <v>PP</v>
          </cell>
          <cell r="E3557">
            <v>118</v>
          </cell>
        </row>
        <row r="3558">
          <cell r="C3558" t="str">
            <v>50046</v>
          </cell>
          <cell r="D3558" t="str">
            <v>RP</v>
          </cell>
          <cell r="E3558">
            <v>92</v>
          </cell>
        </row>
        <row r="3559">
          <cell r="C3559" t="str">
            <v>50046</v>
          </cell>
          <cell r="D3559" t="str">
            <v>UE</v>
          </cell>
          <cell r="E3559">
            <v>19</v>
          </cell>
        </row>
        <row r="3560">
          <cell r="C3560" t="str">
            <v>50046</v>
          </cell>
          <cell r="D3560" t="str">
            <v>UZI</v>
          </cell>
          <cell r="E3560">
            <v>3</v>
          </cell>
        </row>
        <row r="3561">
          <cell r="C3561" t="str">
            <v>50046</v>
          </cell>
          <cell r="D3561" t="str">
            <v>VAC</v>
          </cell>
          <cell r="E3561">
            <v>47</v>
          </cell>
        </row>
        <row r="3562">
          <cell r="C3562" t="str">
            <v>50051</v>
          </cell>
          <cell r="D3562" t="str">
            <v>D2</v>
          </cell>
          <cell r="E3562">
            <v>5</v>
          </cell>
        </row>
        <row r="3563">
          <cell r="C3563" t="str">
            <v>50051</v>
          </cell>
          <cell r="D3563" t="str">
            <v>DP</v>
          </cell>
          <cell r="E3563">
            <v>10</v>
          </cell>
        </row>
        <row r="3564">
          <cell r="C3564" t="str">
            <v>50051</v>
          </cell>
          <cell r="D3564" t="str">
            <v>END</v>
          </cell>
          <cell r="E3564">
            <v>3</v>
          </cell>
        </row>
        <row r="3565">
          <cell r="C3565" t="str">
            <v>50051</v>
          </cell>
          <cell r="D3565" t="str">
            <v>K1</v>
          </cell>
          <cell r="E3565">
            <v>5</v>
          </cell>
        </row>
        <row r="3566">
          <cell r="C3566" t="str">
            <v>50051</v>
          </cell>
          <cell r="D3566" t="str">
            <v>NP</v>
          </cell>
          <cell r="E3566">
            <v>99</v>
          </cell>
        </row>
        <row r="3567">
          <cell r="C3567" t="str">
            <v>50051</v>
          </cell>
          <cell r="D3567" t="str">
            <v>OA</v>
          </cell>
          <cell r="E3567">
            <v>60</v>
          </cell>
        </row>
        <row r="3568">
          <cell r="C3568" t="str">
            <v>50051</v>
          </cell>
          <cell r="D3568" t="str">
            <v>PP</v>
          </cell>
          <cell r="E3568">
            <v>57</v>
          </cell>
        </row>
        <row r="3569">
          <cell r="C3569" t="str">
            <v>50051</v>
          </cell>
          <cell r="D3569" t="str">
            <v>RP</v>
          </cell>
          <cell r="E3569">
            <v>110</v>
          </cell>
        </row>
        <row r="3570">
          <cell r="C3570" t="str">
            <v>50051</v>
          </cell>
          <cell r="D3570" t="str">
            <v>UE</v>
          </cell>
          <cell r="E3570">
            <v>32</v>
          </cell>
        </row>
        <row r="3571">
          <cell r="C3571" t="str">
            <v>50051</v>
          </cell>
          <cell r="D3571" t="str">
            <v>UZI</v>
          </cell>
          <cell r="E3571">
            <v>2</v>
          </cell>
        </row>
        <row r="3572">
          <cell r="C3572" t="str">
            <v>50051</v>
          </cell>
          <cell r="D3572" t="str">
            <v>VAC</v>
          </cell>
          <cell r="E3572">
            <v>29</v>
          </cell>
        </row>
        <row r="3573">
          <cell r="C3573" t="str">
            <v>50005</v>
          </cell>
          <cell r="D3573" t="str">
            <v>D2</v>
          </cell>
          <cell r="E3573">
            <v>3</v>
          </cell>
        </row>
        <row r="3574">
          <cell r="C3574" t="str">
            <v>50005</v>
          </cell>
          <cell r="D3574" t="str">
            <v>OA</v>
          </cell>
          <cell r="E3574">
            <v>124</v>
          </cell>
        </row>
        <row r="3575">
          <cell r="C3575" t="str">
            <v>50005</v>
          </cell>
          <cell r="D3575" t="str">
            <v>RP</v>
          </cell>
          <cell r="E3575">
            <v>5</v>
          </cell>
        </row>
        <row r="3576">
          <cell r="C3576" t="str">
            <v>50006</v>
          </cell>
          <cell r="D3576" t="str">
            <v>OA</v>
          </cell>
          <cell r="E3576">
            <v>1</v>
          </cell>
        </row>
        <row r="3577">
          <cell r="C3577" t="str">
            <v>50046</v>
          </cell>
          <cell r="D3577" t="str">
            <v>OA</v>
          </cell>
          <cell r="E3577">
            <v>2</v>
          </cell>
        </row>
        <row r="3578">
          <cell r="C3578" t="str">
            <v>50046</v>
          </cell>
          <cell r="D3578" t="str">
            <v>RP</v>
          </cell>
          <cell r="E3578">
            <v>1</v>
          </cell>
        </row>
        <row r="3579">
          <cell r="C3579" t="str">
            <v>50051</v>
          </cell>
          <cell r="D3579" t="str">
            <v>OA</v>
          </cell>
          <cell r="E3579">
            <v>5</v>
          </cell>
        </row>
        <row r="3580">
          <cell r="C3580" t="str">
            <v>50005</v>
          </cell>
          <cell r="D3580" t="str">
            <v>D2</v>
          </cell>
          <cell r="E3580">
            <v>2</v>
          </cell>
        </row>
        <row r="3581">
          <cell r="C3581" t="str">
            <v>50005</v>
          </cell>
          <cell r="D3581" t="str">
            <v>RP</v>
          </cell>
          <cell r="E3581">
            <v>4</v>
          </cell>
        </row>
        <row r="3582">
          <cell r="C3582" t="str">
            <v>50046</v>
          </cell>
          <cell r="D3582" t="str">
            <v>D2</v>
          </cell>
          <cell r="E3582">
            <v>6</v>
          </cell>
        </row>
        <row r="3583">
          <cell r="C3583" t="str">
            <v>50046</v>
          </cell>
          <cell r="D3583" t="str">
            <v>RP</v>
          </cell>
          <cell r="E3583">
            <v>9</v>
          </cell>
        </row>
        <row r="3584">
          <cell r="C3584" t="str">
            <v>50005</v>
          </cell>
          <cell r="D3584" t="str">
            <v>OA</v>
          </cell>
          <cell r="E3584">
            <v>4</v>
          </cell>
        </row>
        <row r="3585">
          <cell r="C3585" t="str">
            <v>50005</v>
          </cell>
          <cell r="D3585" t="str">
            <v>RP</v>
          </cell>
          <cell r="E3585">
            <v>2</v>
          </cell>
        </row>
        <row r="3586">
          <cell r="C3586" t="str">
            <v>50051</v>
          </cell>
          <cell r="D3586" t="str">
            <v>RP</v>
          </cell>
          <cell r="E3586">
            <v>1</v>
          </cell>
        </row>
        <row r="3587">
          <cell r="C3587" t="str">
            <v>50005</v>
          </cell>
          <cell r="D3587" t="str">
            <v>D2</v>
          </cell>
          <cell r="E3587">
            <v>158</v>
          </cell>
        </row>
        <row r="3588">
          <cell r="C3588" t="str">
            <v>50005</v>
          </cell>
          <cell r="D3588" t="str">
            <v>DP</v>
          </cell>
          <cell r="E3588">
            <v>3078</v>
          </cell>
        </row>
        <row r="3589">
          <cell r="C3589" t="str">
            <v>50005</v>
          </cell>
          <cell r="D3589" t="str">
            <v>K1</v>
          </cell>
          <cell r="E3589">
            <v>148</v>
          </cell>
        </row>
        <row r="3590">
          <cell r="C3590" t="str">
            <v>50005</v>
          </cell>
          <cell r="D3590" t="str">
            <v>NP</v>
          </cell>
          <cell r="E3590">
            <v>4111</v>
          </cell>
        </row>
        <row r="3591">
          <cell r="C3591" t="str">
            <v>50005</v>
          </cell>
          <cell r="D3591" t="str">
            <v>OA</v>
          </cell>
          <cell r="E3591">
            <v>3699</v>
          </cell>
        </row>
        <row r="3592">
          <cell r="C3592" t="str">
            <v>50005</v>
          </cell>
          <cell r="D3592" t="str">
            <v>PP</v>
          </cell>
          <cell r="E3592">
            <v>7526</v>
          </cell>
        </row>
        <row r="3593">
          <cell r="C3593" t="str">
            <v>50005</v>
          </cell>
          <cell r="D3593" t="str">
            <v>RP</v>
          </cell>
          <cell r="E3593">
            <v>3913</v>
          </cell>
        </row>
        <row r="3594">
          <cell r="C3594" t="str">
            <v>50005</v>
          </cell>
          <cell r="D3594" t="str">
            <v>UZI</v>
          </cell>
          <cell r="E3594">
            <v>136</v>
          </cell>
        </row>
        <row r="3595">
          <cell r="C3595" t="str">
            <v>50005</v>
          </cell>
          <cell r="D3595" t="str">
            <v>VAC</v>
          </cell>
          <cell r="E3595">
            <v>39</v>
          </cell>
        </row>
        <row r="3596">
          <cell r="C3596" t="str">
            <v>50006</v>
          </cell>
          <cell r="D3596" t="str">
            <v>DP</v>
          </cell>
          <cell r="E3596">
            <v>19</v>
          </cell>
        </row>
        <row r="3597">
          <cell r="C3597" t="str">
            <v>50006</v>
          </cell>
          <cell r="D3597" t="str">
            <v>K1</v>
          </cell>
          <cell r="E3597">
            <v>37</v>
          </cell>
        </row>
        <row r="3598">
          <cell r="C3598" t="str">
            <v>50006</v>
          </cell>
          <cell r="D3598" t="str">
            <v>NP</v>
          </cell>
          <cell r="E3598">
            <v>40</v>
          </cell>
        </row>
        <row r="3599">
          <cell r="C3599" t="str">
            <v>50006</v>
          </cell>
          <cell r="D3599" t="str">
            <v>OA</v>
          </cell>
          <cell r="E3599">
            <v>35</v>
          </cell>
        </row>
        <row r="3600">
          <cell r="C3600" t="str">
            <v>50006</v>
          </cell>
          <cell r="D3600" t="str">
            <v>PP</v>
          </cell>
          <cell r="E3600">
            <v>76</v>
          </cell>
        </row>
        <row r="3601">
          <cell r="C3601" t="str">
            <v>50006</v>
          </cell>
          <cell r="D3601" t="str">
            <v>RP</v>
          </cell>
          <cell r="E3601">
            <v>24</v>
          </cell>
        </row>
        <row r="3602">
          <cell r="C3602" t="str">
            <v>50012</v>
          </cell>
          <cell r="D3602" t="str">
            <v>NP</v>
          </cell>
          <cell r="E3602">
            <v>2</v>
          </cell>
        </row>
        <row r="3603">
          <cell r="C3603" t="str">
            <v>50012</v>
          </cell>
          <cell r="D3603" t="str">
            <v>OA</v>
          </cell>
          <cell r="E3603">
            <v>3</v>
          </cell>
        </row>
        <row r="3604">
          <cell r="C3604" t="str">
            <v>50012</v>
          </cell>
          <cell r="D3604" t="str">
            <v>PP</v>
          </cell>
          <cell r="E3604">
            <v>8</v>
          </cell>
        </row>
        <row r="3605">
          <cell r="C3605" t="str">
            <v>50012</v>
          </cell>
          <cell r="D3605" t="str">
            <v>RP</v>
          </cell>
          <cell r="E3605">
            <v>2</v>
          </cell>
        </row>
        <row r="3606">
          <cell r="C3606" t="str">
            <v>50046</v>
          </cell>
          <cell r="D3606" t="str">
            <v>D2</v>
          </cell>
          <cell r="E3606">
            <v>42</v>
          </cell>
        </row>
        <row r="3607">
          <cell r="C3607" t="str">
            <v>50046</v>
          </cell>
          <cell r="D3607" t="str">
            <v>DP</v>
          </cell>
          <cell r="E3607">
            <v>764</v>
          </cell>
        </row>
        <row r="3608">
          <cell r="C3608" t="str">
            <v>50046</v>
          </cell>
          <cell r="D3608" t="str">
            <v>K1</v>
          </cell>
          <cell r="E3608">
            <v>115</v>
          </cell>
        </row>
        <row r="3609">
          <cell r="C3609" t="str">
            <v>50046</v>
          </cell>
          <cell r="D3609" t="str">
            <v>NP</v>
          </cell>
          <cell r="E3609">
            <v>1211</v>
          </cell>
        </row>
        <row r="3610">
          <cell r="C3610" t="str">
            <v>50046</v>
          </cell>
          <cell r="D3610" t="str">
            <v>OA</v>
          </cell>
          <cell r="E3610">
            <v>1002</v>
          </cell>
        </row>
        <row r="3611">
          <cell r="C3611" t="str">
            <v>50046</v>
          </cell>
          <cell r="D3611" t="str">
            <v>PP</v>
          </cell>
          <cell r="E3611">
            <v>2184</v>
          </cell>
        </row>
        <row r="3612">
          <cell r="C3612" t="str">
            <v>50046</v>
          </cell>
          <cell r="D3612" t="str">
            <v>RP</v>
          </cell>
          <cell r="E3612">
            <v>1071</v>
          </cell>
        </row>
        <row r="3613">
          <cell r="C3613" t="str">
            <v>50046</v>
          </cell>
          <cell r="D3613" t="str">
            <v>UZI</v>
          </cell>
          <cell r="E3613">
            <v>47</v>
          </cell>
        </row>
        <row r="3614">
          <cell r="C3614" t="str">
            <v>50046</v>
          </cell>
          <cell r="D3614" t="str">
            <v>VAC</v>
          </cell>
          <cell r="E3614">
            <v>9</v>
          </cell>
        </row>
        <row r="3615">
          <cell r="C3615" t="str">
            <v>50051</v>
          </cell>
          <cell r="D3615" t="str">
            <v>DP</v>
          </cell>
          <cell r="E3615">
            <v>4</v>
          </cell>
        </row>
        <row r="3616">
          <cell r="C3616" t="str">
            <v>50051</v>
          </cell>
          <cell r="D3616" t="str">
            <v>K1</v>
          </cell>
          <cell r="E3616">
            <v>4</v>
          </cell>
        </row>
        <row r="3617">
          <cell r="C3617" t="str">
            <v>50051</v>
          </cell>
          <cell r="D3617" t="str">
            <v>NP</v>
          </cell>
          <cell r="E3617">
            <v>17</v>
          </cell>
        </row>
        <row r="3618">
          <cell r="C3618" t="str">
            <v>50051</v>
          </cell>
          <cell r="D3618" t="str">
            <v>OA</v>
          </cell>
          <cell r="E3618">
            <v>6</v>
          </cell>
        </row>
        <row r="3619">
          <cell r="C3619" t="str">
            <v>50051</v>
          </cell>
          <cell r="D3619" t="str">
            <v>PP</v>
          </cell>
          <cell r="E3619">
            <v>8</v>
          </cell>
        </row>
        <row r="3620">
          <cell r="C3620" t="str">
            <v>50051</v>
          </cell>
          <cell r="D3620" t="str">
            <v>RP</v>
          </cell>
          <cell r="E3620">
            <v>3</v>
          </cell>
        </row>
        <row r="3621">
          <cell r="C3621" t="str">
            <v>50051</v>
          </cell>
          <cell r="D3621" t="str">
            <v>UZI</v>
          </cell>
          <cell r="E3621">
            <v>1</v>
          </cell>
        </row>
        <row r="3622">
          <cell r="C3622" t="str">
            <v>50005</v>
          </cell>
          <cell r="D3622" t="str">
            <v>UE</v>
          </cell>
          <cell r="E3622">
            <v>14912</v>
          </cell>
        </row>
        <row r="3623">
          <cell r="C3623" t="str">
            <v>50006</v>
          </cell>
          <cell r="D3623" t="str">
            <v>UE</v>
          </cell>
          <cell r="E3623">
            <v>125</v>
          </cell>
        </row>
        <row r="3624">
          <cell r="C3624" t="str">
            <v>50046</v>
          </cell>
          <cell r="D3624" t="str">
            <v>UE</v>
          </cell>
          <cell r="E3624">
            <v>6926</v>
          </cell>
        </row>
        <row r="3625">
          <cell r="C3625" t="str">
            <v>50005</v>
          </cell>
          <cell r="D3625" t="str">
            <v>UE</v>
          </cell>
          <cell r="E3625">
            <v>19388</v>
          </cell>
        </row>
        <row r="3626">
          <cell r="C3626" t="str">
            <v>50006</v>
          </cell>
          <cell r="D3626" t="str">
            <v>UE</v>
          </cell>
          <cell r="E3626">
            <v>139</v>
          </cell>
        </row>
        <row r="3627">
          <cell r="C3627" t="str">
            <v>50012</v>
          </cell>
          <cell r="D3627" t="str">
            <v>UE</v>
          </cell>
          <cell r="E3627">
            <v>23</v>
          </cell>
        </row>
        <row r="3628">
          <cell r="C3628" t="str">
            <v>50046</v>
          </cell>
          <cell r="D3628" t="str">
            <v>UE</v>
          </cell>
          <cell r="E3628">
            <v>5168</v>
          </cell>
        </row>
        <row r="3629">
          <cell r="C3629" t="str">
            <v>50051</v>
          </cell>
          <cell r="D3629" t="str">
            <v>UE</v>
          </cell>
          <cell r="E3629">
            <v>71</v>
          </cell>
        </row>
        <row r="3630">
          <cell r="C3630" t="str">
            <v>50005</v>
          </cell>
          <cell r="D3630" t="str">
            <v>RPM</v>
          </cell>
          <cell r="E3630">
            <v>4780</v>
          </cell>
        </row>
        <row r="3631">
          <cell r="C3631" t="str">
            <v>50006</v>
          </cell>
          <cell r="D3631" t="str">
            <v>RPM</v>
          </cell>
          <cell r="E3631">
            <v>99</v>
          </cell>
        </row>
        <row r="3632">
          <cell r="C3632" t="str">
            <v>50012</v>
          </cell>
          <cell r="D3632" t="str">
            <v>RPM</v>
          </cell>
          <cell r="E3632">
            <v>21</v>
          </cell>
        </row>
        <row r="3633">
          <cell r="C3633" t="str">
            <v>50046</v>
          </cell>
          <cell r="D3633" t="str">
            <v>RPM</v>
          </cell>
          <cell r="E3633">
            <v>2899</v>
          </cell>
        </row>
        <row r="3634">
          <cell r="C3634" t="str">
            <v>50051</v>
          </cell>
          <cell r="D3634" t="str">
            <v>RPM</v>
          </cell>
          <cell r="E3634">
            <v>6</v>
          </cell>
        </row>
        <row r="3635">
          <cell r="C3635" t="str">
            <v>50005</v>
          </cell>
          <cell r="D3635" t="str">
            <v>D2</v>
          </cell>
          <cell r="E3635">
            <v>78</v>
          </cell>
        </row>
        <row r="3636">
          <cell r="C3636" t="str">
            <v>50005</v>
          </cell>
          <cell r="D3636" t="str">
            <v>HT</v>
          </cell>
          <cell r="E3636">
            <v>10</v>
          </cell>
        </row>
        <row r="3637">
          <cell r="C3637" t="str">
            <v>50005</v>
          </cell>
          <cell r="D3637" t="str">
            <v>K1</v>
          </cell>
          <cell r="E3637">
            <v>579</v>
          </cell>
        </row>
        <row r="3638">
          <cell r="C3638" t="str">
            <v>50005</v>
          </cell>
          <cell r="D3638" t="str">
            <v>OA</v>
          </cell>
          <cell r="E3638">
            <v>957</v>
          </cell>
        </row>
        <row r="3639">
          <cell r="C3639" t="str">
            <v>50005</v>
          </cell>
          <cell r="D3639" t="str">
            <v>PS</v>
          </cell>
          <cell r="E3639">
            <v>267</v>
          </cell>
        </row>
        <row r="3640">
          <cell r="C3640" t="str">
            <v>50005</v>
          </cell>
          <cell r="D3640" t="str">
            <v>RP</v>
          </cell>
          <cell r="E3640">
            <v>1150</v>
          </cell>
        </row>
        <row r="3641">
          <cell r="C3641" t="str">
            <v>50006</v>
          </cell>
          <cell r="D3641" t="str">
            <v>D2</v>
          </cell>
          <cell r="E3641">
            <v>3</v>
          </cell>
        </row>
        <row r="3642">
          <cell r="C3642" t="str">
            <v>50006</v>
          </cell>
          <cell r="D3642" t="str">
            <v>K1</v>
          </cell>
          <cell r="E3642">
            <v>8</v>
          </cell>
        </row>
        <row r="3643">
          <cell r="C3643" t="str">
            <v>50006</v>
          </cell>
          <cell r="D3643" t="str">
            <v>OA</v>
          </cell>
          <cell r="E3643">
            <v>13</v>
          </cell>
        </row>
        <row r="3644">
          <cell r="C3644" t="str">
            <v>50006</v>
          </cell>
          <cell r="D3644" t="str">
            <v>PS</v>
          </cell>
          <cell r="E3644">
            <v>8</v>
          </cell>
        </row>
        <row r="3645">
          <cell r="C3645" t="str">
            <v>50006</v>
          </cell>
          <cell r="D3645" t="str">
            <v>RP</v>
          </cell>
          <cell r="E3645">
            <v>25</v>
          </cell>
        </row>
        <row r="3646">
          <cell r="C3646" t="str">
            <v>50046</v>
          </cell>
          <cell r="D3646" t="str">
            <v>D2</v>
          </cell>
          <cell r="E3646">
            <v>17</v>
          </cell>
        </row>
        <row r="3647">
          <cell r="C3647" t="str">
            <v>50046</v>
          </cell>
          <cell r="D3647" t="str">
            <v>HT</v>
          </cell>
          <cell r="E3647">
            <v>3</v>
          </cell>
        </row>
        <row r="3648">
          <cell r="C3648" t="str">
            <v>50046</v>
          </cell>
          <cell r="D3648" t="str">
            <v>K1</v>
          </cell>
          <cell r="E3648">
            <v>201</v>
          </cell>
        </row>
        <row r="3649">
          <cell r="C3649" t="str">
            <v>50046</v>
          </cell>
          <cell r="D3649" t="str">
            <v>OA</v>
          </cell>
          <cell r="E3649">
            <v>227</v>
          </cell>
        </row>
        <row r="3650">
          <cell r="C3650" t="str">
            <v>50046</v>
          </cell>
          <cell r="D3650" t="str">
            <v>PS</v>
          </cell>
          <cell r="E3650">
            <v>101</v>
          </cell>
        </row>
        <row r="3651">
          <cell r="C3651" t="str">
            <v>50046</v>
          </cell>
          <cell r="D3651" t="str">
            <v>RP</v>
          </cell>
          <cell r="E3651">
            <v>273</v>
          </cell>
        </row>
        <row r="3652">
          <cell r="C3652" t="str">
            <v>50051</v>
          </cell>
          <cell r="D3652" t="str">
            <v>K1</v>
          </cell>
          <cell r="E3652">
            <v>2</v>
          </cell>
        </row>
        <row r="3653">
          <cell r="C3653" t="str">
            <v>50051</v>
          </cell>
          <cell r="D3653" t="str">
            <v>OA</v>
          </cell>
          <cell r="E3653">
            <v>4</v>
          </cell>
        </row>
        <row r="3654">
          <cell r="C3654" t="str">
            <v>50051</v>
          </cell>
          <cell r="D3654" t="str">
            <v>RP</v>
          </cell>
          <cell r="E3654">
            <v>3</v>
          </cell>
        </row>
        <row r="3655">
          <cell r="C3655" t="str">
            <v>50005</v>
          </cell>
          <cell r="D3655" t="str">
            <v>OA</v>
          </cell>
          <cell r="E3655">
            <v>108</v>
          </cell>
        </row>
        <row r="3656">
          <cell r="C3656" t="str">
            <v>50005</v>
          </cell>
          <cell r="D3656" t="str">
            <v>RP</v>
          </cell>
          <cell r="E3656">
            <v>79</v>
          </cell>
        </row>
        <row r="3657">
          <cell r="C3657" t="str">
            <v>50005</v>
          </cell>
          <cell r="D3657" t="str">
            <v>UZI</v>
          </cell>
          <cell r="E3657">
            <v>34</v>
          </cell>
        </row>
        <row r="3658">
          <cell r="C3658" t="str">
            <v>50006</v>
          </cell>
          <cell r="D3658" t="str">
            <v>OA</v>
          </cell>
          <cell r="E3658">
            <v>1</v>
          </cell>
        </row>
        <row r="3659">
          <cell r="C3659" t="str">
            <v>50046</v>
          </cell>
          <cell r="D3659" t="str">
            <v>OA</v>
          </cell>
          <cell r="E3659">
            <v>34</v>
          </cell>
        </row>
        <row r="3660">
          <cell r="C3660" t="str">
            <v>50046</v>
          </cell>
          <cell r="D3660" t="str">
            <v>RP</v>
          </cell>
          <cell r="E3660">
            <v>46</v>
          </cell>
        </row>
        <row r="3661">
          <cell r="C3661" t="str">
            <v>50046</v>
          </cell>
          <cell r="D3661" t="str">
            <v>UZI</v>
          </cell>
          <cell r="E3661">
            <v>6</v>
          </cell>
        </row>
        <row r="3662">
          <cell r="C3662" t="str">
            <v>50005</v>
          </cell>
          <cell r="D3662" t="str">
            <v>CD2</v>
          </cell>
          <cell r="E3662">
            <v>310</v>
          </cell>
        </row>
        <row r="3663">
          <cell r="C3663" t="str">
            <v>50005</v>
          </cell>
          <cell r="D3663" t="str">
            <v>KT</v>
          </cell>
          <cell r="E3663">
            <v>154</v>
          </cell>
        </row>
        <row r="3664">
          <cell r="C3664" t="str">
            <v>50005</v>
          </cell>
          <cell r="D3664" t="str">
            <v>KT1</v>
          </cell>
          <cell r="E3664">
            <v>154</v>
          </cell>
        </row>
        <row r="3665">
          <cell r="C3665" t="str">
            <v>50005</v>
          </cell>
          <cell r="D3665" t="str">
            <v>MT</v>
          </cell>
          <cell r="E3665">
            <v>169</v>
          </cell>
        </row>
        <row r="3666">
          <cell r="C3666" t="str">
            <v>50005</v>
          </cell>
          <cell r="D3666" t="str">
            <v>MT1</v>
          </cell>
          <cell r="E3666">
            <v>169</v>
          </cell>
        </row>
        <row r="3667">
          <cell r="C3667" t="str">
            <v>50005</v>
          </cell>
          <cell r="D3667" t="str">
            <v>ST</v>
          </cell>
          <cell r="E3667">
            <v>61</v>
          </cell>
        </row>
        <row r="3668">
          <cell r="C3668" t="str">
            <v>50006</v>
          </cell>
          <cell r="D3668" t="str">
            <v>CD2</v>
          </cell>
          <cell r="E3668">
            <v>83</v>
          </cell>
        </row>
        <row r="3669">
          <cell r="C3669" t="str">
            <v>50006</v>
          </cell>
          <cell r="D3669" t="str">
            <v>CK1</v>
          </cell>
          <cell r="E3669">
            <v>1</v>
          </cell>
        </row>
        <row r="3670">
          <cell r="C3670" t="str">
            <v>50006</v>
          </cell>
          <cell r="D3670" t="str">
            <v>KT</v>
          </cell>
          <cell r="E3670">
            <v>13</v>
          </cell>
        </row>
        <row r="3671">
          <cell r="C3671" t="str">
            <v>50006</v>
          </cell>
          <cell r="D3671" t="str">
            <v>KT1</v>
          </cell>
          <cell r="E3671">
            <v>13</v>
          </cell>
        </row>
        <row r="3672">
          <cell r="C3672" t="str">
            <v>50006</v>
          </cell>
          <cell r="D3672" t="str">
            <v>MT</v>
          </cell>
          <cell r="E3672">
            <v>18</v>
          </cell>
        </row>
        <row r="3673">
          <cell r="C3673" t="str">
            <v>50006</v>
          </cell>
          <cell r="D3673" t="str">
            <v>MT1</v>
          </cell>
          <cell r="E3673">
            <v>18</v>
          </cell>
        </row>
        <row r="3674">
          <cell r="C3674" t="str">
            <v>50006</v>
          </cell>
          <cell r="D3674" t="str">
            <v>ST</v>
          </cell>
          <cell r="E3674">
            <v>8</v>
          </cell>
        </row>
        <row r="3675">
          <cell r="C3675" t="str">
            <v>50012</v>
          </cell>
          <cell r="D3675" t="str">
            <v>CD2</v>
          </cell>
          <cell r="E3675">
            <v>6</v>
          </cell>
        </row>
        <row r="3676">
          <cell r="C3676" t="str">
            <v>50012</v>
          </cell>
          <cell r="D3676" t="str">
            <v>ST</v>
          </cell>
          <cell r="E3676">
            <v>1</v>
          </cell>
        </row>
        <row r="3677">
          <cell r="C3677" t="str">
            <v>50046</v>
          </cell>
          <cell r="D3677" t="str">
            <v>CD2</v>
          </cell>
          <cell r="E3677">
            <v>262</v>
          </cell>
        </row>
        <row r="3678">
          <cell r="C3678" t="str">
            <v>50046</v>
          </cell>
          <cell r="D3678" t="str">
            <v>KT</v>
          </cell>
          <cell r="E3678">
            <v>63</v>
          </cell>
        </row>
        <row r="3679">
          <cell r="C3679" t="str">
            <v>50046</v>
          </cell>
          <cell r="D3679" t="str">
            <v>KT1</v>
          </cell>
          <cell r="E3679">
            <v>63</v>
          </cell>
        </row>
        <row r="3680">
          <cell r="C3680" t="str">
            <v>50046</v>
          </cell>
          <cell r="D3680" t="str">
            <v>MT</v>
          </cell>
          <cell r="E3680">
            <v>98</v>
          </cell>
        </row>
        <row r="3681">
          <cell r="C3681" t="str">
            <v>50046</v>
          </cell>
          <cell r="D3681" t="str">
            <v>MT1</v>
          </cell>
          <cell r="E3681">
            <v>99</v>
          </cell>
        </row>
        <row r="3682">
          <cell r="C3682" t="str">
            <v>50046</v>
          </cell>
          <cell r="D3682" t="str">
            <v>ST</v>
          </cell>
          <cell r="E3682">
            <v>58</v>
          </cell>
        </row>
        <row r="3683">
          <cell r="C3683" t="str">
            <v>50051</v>
          </cell>
          <cell r="D3683" t="str">
            <v>CD2</v>
          </cell>
          <cell r="E3683">
            <v>10</v>
          </cell>
        </row>
        <row r="3684">
          <cell r="C3684" t="str">
            <v>50051</v>
          </cell>
          <cell r="D3684" t="str">
            <v>CK1</v>
          </cell>
          <cell r="E3684">
            <v>1</v>
          </cell>
        </row>
        <row r="3685">
          <cell r="C3685" t="str">
            <v>50051</v>
          </cell>
          <cell r="D3685" t="str">
            <v>KT</v>
          </cell>
          <cell r="E3685">
            <v>8</v>
          </cell>
        </row>
        <row r="3686">
          <cell r="C3686" t="str">
            <v>50051</v>
          </cell>
          <cell r="D3686" t="str">
            <v>KT1</v>
          </cell>
          <cell r="E3686">
            <v>8</v>
          </cell>
        </row>
        <row r="3687">
          <cell r="C3687" t="str">
            <v>50051</v>
          </cell>
          <cell r="D3687" t="str">
            <v>MT</v>
          </cell>
          <cell r="E3687">
            <v>8</v>
          </cell>
        </row>
        <row r="3688">
          <cell r="C3688" t="str">
            <v>50051</v>
          </cell>
          <cell r="D3688" t="str">
            <v>MT1</v>
          </cell>
          <cell r="E3688">
            <v>8</v>
          </cell>
        </row>
        <row r="3689">
          <cell r="C3689" t="str">
            <v>50051</v>
          </cell>
          <cell r="D3689" t="str">
            <v>ST</v>
          </cell>
          <cell r="E3689">
            <v>3</v>
          </cell>
        </row>
        <row r="3690">
          <cell r="C3690" t="str">
            <v>50005</v>
          </cell>
          <cell r="D3690" t="str">
            <v>ANE</v>
          </cell>
          <cell r="E3690">
            <v>9</v>
          </cell>
        </row>
        <row r="3691">
          <cell r="C3691" t="str">
            <v>50005</v>
          </cell>
          <cell r="D3691" t="str">
            <v>CD2</v>
          </cell>
          <cell r="E3691">
            <v>83</v>
          </cell>
        </row>
        <row r="3692">
          <cell r="C3692" t="str">
            <v>50005</v>
          </cell>
          <cell r="D3692" t="str">
            <v>CK1</v>
          </cell>
          <cell r="E3692">
            <v>279</v>
          </cell>
        </row>
        <row r="3693">
          <cell r="C3693" t="str">
            <v>50005</v>
          </cell>
          <cell r="D3693" t="str">
            <v>D2</v>
          </cell>
          <cell r="E3693">
            <v>243</v>
          </cell>
        </row>
        <row r="3694">
          <cell r="C3694" t="str">
            <v>50005</v>
          </cell>
          <cell r="D3694" t="str">
            <v>DP</v>
          </cell>
          <cell r="E3694">
            <v>1460</v>
          </cell>
        </row>
        <row r="3695">
          <cell r="C3695" t="str">
            <v>50005</v>
          </cell>
          <cell r="D3695" t="str">
            <v>DPU</v>
          </cell>
          <cell r="E3695">
            <v>934</v>
          </cell>
        </row>
        <row r="3696">
          <cell r="C3696" t="str">
            <v>50005</v>
          </cell>
          <cell r="D3696" t="str">
            <v>END</v>
          </cell>
          <cell r="E3696">
            <v>358</v>
          </cell>
        </row>
        <row r="3697">
          <cell r="C3697" t="str">
            <v>50005</v>
          </cell>
          <cell r="D3697" t="str">
            <v>HT</v>
          </cell>
          <cell r="E3697">
            <v>30</v>
          </cell>
        </row>
        <row r="3698">
          <cell r="C3698" t="str">
            <v>50005</v>
          </cell>
          <cell r="D3698" t="str">
            <v>K1</v>
          </cell>
          <cell r="E3698">
            <v>1742</v>
          </cell>
        </row>
        <row r="3699">
          <cell r="C3699" t="str">
            <v>50005</v>
          </cell>
          <cell r="D3699" t="str">
            <v>KT</v>
          </cell>
          <cell r="E3699">
            <v>1092</v>
          </cell>
        </row>
        <row r="3700">
          <cell r="C3700" t="str">
            <v>50005</v>
          </cell>
          <cell r="D3700" t="str">
            <v>KT1</v>
          </cell>
          <cell r="E3700">
            <v>1083</v>
          </cell>
        </row>
        <row r="3701">
          <cell r="C3701" t="str">
            <v>50005</v>
          </cell>
          <cell r="D3701" t="str">
            <v>LBC</v>
          </cell>
          <cell r="E3701">
            <v>1456</v>
          </cell>
        </row>
        <row r="3702">
          <cell r="C3702" t="str">
            <v>50005</v>
          </cell>
          <cell r="D3702" t="str">
            <v>MT</v>
          </cell>
          <cell r="E3702">
            <v>68</v>
          </cell>
        </row>
        <row r="3703">
          <cell r="C3703" t="str">
            <v>50005</v>
          </cell>
          <cell r="D3703" t="str">
            <v>MT1</v>
          </cell>
          <cell r="E3703">
            <v>68</v>
          </cell>
        </row>
        <row r="3704">
          <cell r="C3704" t="str">
            <v>50005</v>
          </cell>
          <cell r="D3704" t="str">
            <v>NP</v>
          </cell>
          <cell r="E3704">
            <v>16078</v>
          </cell>
        </row>
        <row r="3705">
          <cell r="C3705" t="str">
            <v>50005</v>
          </cell>
          <cell r="D3705" t="str">
            <v>OA</v>
          </cell>
          <cell r="E3705">
            <v>14658</v>
          </cell>
        </row>
        <row r="3706">
          <cell r="C3706" t="str">
            <v>50005</v>
          </cell>
          <cell r="D3706" t="str">
            <v>PP</v>
          </cell>
          <cell r="E3706">
            <v>4566</v>
          </cell>
        </row>
        <row r="3707">
          <cell r="C3707" t="str">
            <v>50005</v>
          </cell>
          <cell r="D3707" t="str">
            <v>RGC</v>
          </cell>
          <cell r="E3707">
            <v>169</v>
          </cell>
        </row>
        <row r="3708">
          <cell r="C3708" t="str">
            <v>50005</v>
          </cell>
          <cell r="D3708" t="str">
            <v>RP</v>
          </cell>
          <cell r="E3708">
            <v>22011</v>
          </cell>
        </row>
        <row r="3709">
          <cell r="C3709" t="str">
            <v>50005</v>
          </cell>
          <cell r="D3709" t="str">
            <v>UE</v>
          </cell>
          <cell r="E3709">
            <v>12367</v>
          </cell>
        </row>
        <row r="3710">
          <cell r="C3710" t="str">
            <v>50005</v>
          </cell>
          <cell r="D3710" t="str">
            <v>UZI</v>
          </cell>
          <cell r="E3710">
            <v>649</v>
          </cell>
        </row>
        <row r="3711">
          <cell r="C3711" t="str">
            <v>50005</v>
          </cell>
          <cell r="D3711" t="str">
            <v>VAC</v>
          </cell>
          <cell r="E3711">
            <v>2822</v>
          </cell>
        </row>
        <row r="3712">
          <cell r="C3712" t="str">
            <v>50006</v>
          </cell>
          <cell r="D3712" t="str">
            <v>CD2</v>
          </cell>
          <cell r="E3712">
            <v>1</v>
          </cell>
        </row>
        <row r="3713">
          <cell r="C3713" t="str">
            <v>50006</v>
          </cell>
          <cell r="D3713" t="str">
            <v>CK1</v>
          </cell>
          <cell r="E3713">
            <v>19</v>
          </cell>
        </row>
        <row r="3714">
          <cell r="C3714" t="str">
            <v>50006</v>
          </cell>
          <cell r="D3714" t="str">
            <v>D2</v>
          </cell>
          <cell r="E3714">
            <v>2</v>
          </cell>
        </row>
        <row r="3715">
          <cell r="C3715" t="str">
            <v>50006</v>
          </cell>
          <cell r="D3715" t="str">
            <v>DP</v>
          </cell>
          <cell r="E3715">
            <v>15</v>
          </cell>
        </row>
        <row r="3716">
          <cell r="C3716" t="str">
            <v>50006</v>
          </cell>
          <cell r="D3716" t="str">
            <v>DPU</v>
          </cell>
          <cell r="E3716">
            <v>6</v>
          </cell>
        </row>
        <row r="3717">
          <cell r="C3717" t="str">
            <v>50006</v>
          </cell>
          <cell r="D3717" t="str">
            <v>END</v>
          </cell>
          <cell r="E3717">
            <v>5</v>
          </cell>
        </row>
        <row r="3718">
          <cell r="C3718" t="str">
            <v>50006</v>
          </cell>
          <cell r="D3718" t="str">
            <v>K1</v>
          </cell>
          <cell r="E3718">
            <v>91</v>
          </cell>
        </row>
        <row r="3719">
          <cell r="C3719" t="str">
            <v>50006</v>
          </cell>
          <cell r="D3719" t="str">
            <v>KT</v>
          </cell>
          <cell r="E3719">
            <v>30</v>
          </cell>
        </row>
        <row r="3720">
          <cell r="C3720" t="str">
            <v>50006</v>
          </cell>
          <cell r="D3720" t="str">
            <v>KT1</v>
          </cell>
          <cell r="E3720">
            <v>30</v>
          </cell>
        </row>
        <row r="3721">
          <cell r="C3721" t="str">
            <v>50006</v>
          </cell>
          <cell r="D3721" t="str">
            <v>MT</v>
          </cell>
          <cell r="E3721">
            <v>1</v>
          </cell>
        </row>
        <row r="3722">
          <cell r="C3722" t="str">
            <v>50006</v>
          </cell>
          <cell r="D3722" t="str">
            <v>MT1</v>
          </cell>
          <cell r="E3722">
            <v>1</v>
          </cell>
        </row>
        <row r="3723">
          <cell r="C3723" t="str">
            <v>50006</v>
          </cell>
          <cell r="D3723" t="str">
            <v>NP</v>
          </cell>
          <cell r="E3723">
            <v>187</v>
          </cell>
        </row>
        <row r="3724">
          <cell r="C3724" t="str">
            <v>50006</v>
          </cell>
          <cell r="D3724" t="str">
            <v>OA</v>
          </cell>
          <cell r="E3724">
            <v>139</v>
          </cell>
        </row>
        <row r="3725">
          <cell r="C3725" t="str">
            <v>50006</v>
          </cell>
          <cell r="D3725" t="str">
            <v>PP</v>
          </cell>
          <cell r="E3725">
            <v>48</v>
          </cell>
        </row>
        <row r="3726">
          <cell r="C3726" t="str">
            <v>50006</v>
          </cell>
          <cell r="D3726" t="str">
            <v>RP</v>
          </cell>
          <cell r="E3726">
            <v>215</v>
          </cell>
        </row>
        <row r="3727">
          <cell r="C3727" t="str">
            <v>50006</v>
          </cell>
          <cell r="D3727" t="str">
            <v>UE</v>
          </cell>
          <cell r="E3727">
            <v>91</v>
          </cell>
        </row>
        <row r="3728">
          <cell r="C3728" t="str">
            <v>50006</v>
          </cell>
          <cell r="D3728" t="str">
            <v>UZI</v>
          </cell>
          <cell r="E3728">
            <v>6</v>
          </cell>
        </row>
        <row r="3729">
          <cell r="C3729" t="str">
            <v>50006</v>
          </cell>
          <cell r="D3729" t="str">
            <v>VAC</v>
          </cell>
          <cell r="E3729">
            <v>26</v>
          </cell>
        </row>
        <row r="3730">
          <cell r="C3730" t="str">
            <v>50012</v>
          </cell>
          <cell r="D3730" t="str">
            <v>DP</v>
          </cell>
          <cell r="E3730">
            <v>1</v>
          </cell>
        </row>
        <row r="3731">
          <cell r="C3731" t="str">
            <v>50012</v>
          </cell>
          <cell r="D3731" t="str">
            <v>K1</v>
          </cell>
          <cell r="E3731">
            <v>1</v>
          </cell>
        </row>
        <row r="3732">
          <cell r="C3732" t="str">
            <v>50012</v>
          </cell>
          <cell r="D3732" t="str">
            <v>NP</v>
          </cell>
          <cell r="E3732">
            <v>26</v>
          </cell>
        </row>
        <row r="3733">
          <cell r="C3733" t="str">
            <v>50012</v>
          </cell>
          <cell r="D3733" t="str">
            <v>OA</v>
          </cell>
          <cell r="E3733">
            <v>12</v>
          </cell>
        </row>
        <row r="3734">
          <cell r="C3734" t="str">
            <v>50012</v>
          </cell>
          <cell r="D3734" t="str">
            <v>PP</v>
          </cell>
          <cell r="E3734">
            <v>1</v>
          </cell>
        </row>
        <row r="3735">
          <cell r="C3735" t="str">
            <v>50012</v>
          </cell>
          <cell r="D3735" t="str">
            <v>RP</v>
          </cell>
          <cell r="E3735">
            <v>7</v>
          </cell>
        </row>
        <row r="3736">
          <cell r="C3736" t="str">
            <v>50012</v>
          </cell>
          <cell r="D3736" t="str">
            <v>UE</v>
          </cell>
          <cell r="E3736">
            <v>8</v>
          </cell>
        </row>
        <row r="3737">
          <cell r="C3737" t="str">
            <v>50012</v>
          </cell>
          <cell r="D3737" t="str">
            <v>VAC</v>
          </cell>
          <cell r="E3737">
            <v>1</v>
          </cell>
        </row>
        <row r="3738">
          <cell r="C3738" t="str">
            <v>50046</v>
          </cell>
          <cell r="D3738" t="str">
            <v>ANE</v>
          </cell>
          <cell r="E3738">
            <v>1</v>
          </cell>
        </row>
        <row r="3739">
          <cell r="C3739" t="str">
            <v>50046</v>
          </cell>
          <cell r="D3739" t="str">
            <v>CD2</v>
          </cell>
          <cell r="E3739">
            <v>29</v>
          </cell>
        </row>
        <row r="3740">
          <cell r="C3740" t="str">
            <v>50046</v>
          </cell>
          <cell r="D3740" t="str">
            <v>CK1</v>
          </cell>
          <cell r="E3740">
            <v>123</v>
          </cell>
        </row>
        <row r="3741">
          <cell r="C3741" t="str">
            <v>50046</v>
          </cell>
          <cell r="D3741" t="str">
            <v>D2</v>
          </cell>
          <cell r="E3741">
            <v>73</v>
          </cell>
        </row>
        <row r="3742">
          <cell r="C3742" t="str">
            <v>50046</v>
          </cell>
          <cell r="D3742" t="str">
            <v>DP</v>
          </cell>
          <cell r="E3742">
            <v>819</v>
          </cell>
        </row>
        <row r="3743">
          <cell r="C3743" t="str">
            <v>50046</v>
          </cell>
          <cell r="D3743" t="str">
            <v>DPU</v>
          </cell>
          <cell r="E3743">
            <v>389</v>
          </cell>
        </row>
        <row r="3744">
          <cell r="C3744" t="str">
            <v>50046</v>
          </cell>
          <cell r="D3744" t="str">
            <v>END</v>
          </cell>
          <cell r="E3744">
            <v>120</v>
          </cell>
        </row>
        <row r="3745">
          <cell r="C3745" t="str">
            <v>50046</v>
          </cell>
          <cell r="D3745" t="str">
            <v>HT</v>
          </cell>
          <cell r="E3745">
            <v>12</v>
          </cell>
        </row>
        <row r="3746">
          <cell r="C3746" t="str">
            <v>50046</v>
          </cell>
          <cell r="D3746" t="str">
            <v>K1</v>
          </cell>
          <cell r="E3746">
            <v>709</v>
          </cell>
        </row>
        <row r="3747">
          <cell r="C3747" t="str">
            <v>50046</v>
          </cell>
          <cell r="D3747" t="str">
            <v>KT</v>
          </cell>
          <cell r="E3747">
            <v>465</v>
          </cell>
        </row>
        <row r="3748">
          <cell r="C3748" t="str">
            <v>50046</v>
          </cell>
          <cell r="D3748" t="str">
            <v>KT1</v>
          </cell>
          <cell r="E3748">
            <v>463</v>
          </cell>
        </row>
        <row r="3749">
          <cell r="C3749" t="str">
            <v>50046</v>
          </cell>
          <cell r="D3749" t="str">
            <v>LBC</v>
          </cell>
          <cell r="E3749">
            <v>356</v>
          </cell>
        </row>
        <row r="3750">
          <cell r="C3750" t="str">
            <v>50046</v>
          </cell>
          <cell r="D3750" t="str">
            <v>MT</v>
          </cell>
          <cell r="E3750">
            <v>24</v>
          </cell>
        </row>
        <row r="3751">
          <cell r="C3751" t="str">
            <v>50046</v>
          </cell>
          <cell r="D3751" t="str">
            <v>MT1</v>
          </cell>
          <cell r="E3751">
            <v>24</v>
          </cell>
        </row>
        <row r="3752">
          <cell r="C3752" t="str">
            <v>50046</v>
          </cell>
          <cell r="D3752" t="str">
            <v>NP</v>
          </cell>
          <cell r="E3752">
            <v>5102</v>
          </cell>
        </row>
        <row r="3753">
          <cell r="C3753" t="str">
            <v>50046</v>
          </cell>
          <cell r="D3753" t="str">
            <v>OA</v>
          </cell>
          <cell r="E3753">
            <v>5369</v>
          </cell>
        </row>
        <row r="3754">
          <cell r="C3754" t="str">
            <v>50046</v>
          </cell>
          <cell r="D3754" t="str">
            <v>PP</v>
          </cell>
          <cell r="E3754">
            <v>1042</v>
          </cell>
        </row>
        <row r="3755">
          <cell r="C3755" t="str">
            <v>50046</v>
          </cell>
          <cell r="D3755" t="str">
            <v>RGC</v>
          </cell>
          <cell r="E3755">
            <v>28</v>
          </cell>
        </row>
        <row r="3756">
          <cell r="C3756" t="str">
            <v>50046</v>
          </cell>
          <cell r="D3756" t="str">
            <v>RP</v>
          </cell>
          <cell r="E3756">
            <v>7827</v>
          </cell>
        </row>
        <row r="3757">
          <cell r="C3757" t="str">
            <v>50046</v>
          </cell>
          <cell r="D3757" t="str">
            <v>UE</v>
          </cell>
          <cell r="E3757">
            <v>5134</v>
          </cell>
        </row>
        <row r="3758">
          <cell r="C3758" t="str">
            <v>50046</v>
          </cell>
          <cell r="D3758" t="str">
            <v>UZI</v>
          </cell>
          <cell r="E3758">
            <v>282</v>
          </cell>
        </row>
        <row r="3759">
          <cell r="C3759" t="str">
            <v>50046</v>
          </cell>
          <cell r="D3759" t="str">
            <v>VAC</v>
          </cell>
          <cell r="E3759">
            <v>1066</v>
          </cell>
        </row>
        <row r="3760">
          <cell r="C3760" t="str">
            <v>50051</v>
          </cell>
          <cell r="D3760" t="str">
            <v>CK1</v>
          </cell>
          <cell r="E3760">
            <v>3</v>
          </cell>
        </row>
        <row r="3761">
          <cell r="C3761" t="str">
            <v>50051</v>
          </cell>
          <cell r="D3761" t="str">
            <v>DP</v>
          </cell>
          <cell r="E3761">
            <v>2</v>
          </cell>
        </row>
        <row r="3762">
          <cell r="C3762" t="str">
            <v>50051</v>
          </cell>
          <cell r="D3762" t="str">
            <v>END</v>
          </cell>
          <cell r="E3762">
            <v>1</v>
          </cell>
        </row>
        <row r="3763">
          <cell r="C3763" t="str">
            <v>50051</v>
          </cell>
          <cell r="D3763" t="str">
            <v>K1</v>
          </cell>
          <cell r="E3763">
            <v>10</v>
          </cell>
        </row>
        <row r="3764">
          <cell r="C3764" t="str">
            <v>50051</v>
          </cell>
          <cell r="D3764" t="str">
            <v>KT</v>
          </cell>
          <cell r="E3764">
            <v>4</v>
          </cell>
        </row>
        <row r="3765">
          <cell r="C3765" t="str">
            <v>50051</v>
          </cell>
          <cell r="D3765" t="str">
            <v>KT1</v>
          </cell>
          <cell r="E3765">
            <v>4</v>
          </cell>
        </row>
        <row r="3766">
          <cell r="C3766" t="str">
            <v>50051</v>
          </cell>
          <cell r="D3766" t="str">
            <v>NP</v>
          </cell>
          <cell r="E3766">
            <v>31</v>
          </cell>
        </row>
        <row r="3767">
          <cell r="C3767" t="str">
            <v>50051</v>
          </cell>
          <cell r="D3767" t="str">
            <v>OA</v>
          </cell>
          <cell r="E3767">
            <v>18</v>
          </cell>
        </row>
        <row r="3768">
          <cell r="C3768" t="str">
            <v>50051</v>
          </cell>
          <cell r="D3768" t="str">
            <v>PP</v>
          </cell>
          <cell r="E3768">
            <v>6</v>
          </cell>
        </row>
        <row r="3769">
          <cell r="C3769" t="str">
            <v>50051</v>
          </cell>
          <cell r="D3769" t="str">
            <v>RP</v>
          </cell>
          <cell r="E3769">
            <v>26</v>
          </cell>
        </row>
        <row r="3770">
          <cell r="C3770" t="str">
            <v>50051</v>
          </cell>
          <cell r="D3770" t="str">
            <v>UE</v>
          </cell>
          <cell r="E3770">
            <v>4</v>
          </cell>
        </row>
        <row r="3771">
          <cell r="C3771" t="str">
            <v>50051</v>
          </cell>
          <cell r="D3771" t="str">
            <v>UZI</v>
          </cell>
          <cell r="E3771">
            <v>3</v>
          </cell>
        </row>
        <row r="3772">
          <cell r="C3772" t="str">
            <v>50051</v>
          </cell>
          <cell r="D3772" t="str">
            <v>VAC</v>
          </cell>
          <cell r="E3772">
            <v>2</v>
          </cell>
        </row>
        <row r="3773">
          <cell r="C3773" t="str">
            <v>50005</v>
          </cell>
          <cell r="D3773" t="str">
            <v>CD2</v>
          </cell>
          <cell r="E3773">
            <v>57</v>
          </cell>
        </row>
        <row r="3774">
          <cell r="C3774" t="str">
            <v>50005</v>
          </cell>
          <cell r="D3774" t="str">
            <v>D2</v>
          </cell>
          <cell r="E3774">
            <v>102</v>
          </cell>
        </row>
        <row r="3775">
          <cell r="C3775" t="str">
            <v>50005</v>
          </cell>
          <cell r="D3775" t="str">
            <v>DP</v>
          </cell>
          <cell r="E3775">
            <v>2621</v>
          </cell>
        </row>
        <row r="3776">
          <cell r="C3776" t="str">
            <v>50005</v>
          </cell>
          <cell r="D3776" t="str">
            <v>DPU</v>
          </cell>
          <cell r="E3776">
            <v>199</v>
          </cell>
        </row>
        <row r="3777">
          <cell r="C3777" t="str">
            <v>50005</v>
          </cell>
          <cell r="D3777" t="str">
            <v>END</v>
          </cell>
          <cell r="E3777">
            <v>96</v>
          </cell>
        </row>
        <row r="3778">
          <cell r="C3778" t="str">
            <v>50005</v>
          </cell>
          <cell r="D3778" t="str">
            <v>GIS</v>
          </cell>
          <cell r="E3778">
            <v>14</v>
          </cell>
        </row>
        <row r="3779">
          <cell r="C3779" t="str">
            <v>50005</v>
          </cell>
          <cell r="D3779" t="str">
            <v>K1</v>
          </cell>
          <cell r="E3779">
            <v>1309</v>
          </cell>
        </row>
        <row r="3780">
          <cell r="C3780" t="str">
            <v>50005</v>
          </cell>
          <cell r="D3780" t="str">
            <v>KT</v>
          </cell>
          <cell r="E3780">
            <v>414</v>
          </cell>
        </row>
        <row r="3781">
          <cell r="C3781" t="str">
            <v>50005</v>
          </cell>
          <cell r="D3781" t="str">
            <v>NP</v>
          </cell>
          <cell r="E3781">
            <v>11904</v>
          </cell>
        </row>
        <row r="3782">
          <cell r="C3782" t="str">
            <v>50005</v>
          </cell>
          <cell r="D3782" t="str">
            <v>OA</v>
          </cell>
          <cell r="E3782">
            <v>9799</v>
          </cell>
        </row>
        <row r="3783">
          <cell r="C3783" t="str">
            <v>50005</v>
          </cell>
          <cell r="D3783" t="str">
            <v>PP</v>
          </cell>
          <cell r="E3783">
            <v>2358</v>
          </cell>
        </row>
        <row r="3784">
          <cell r="C3784" t="str">
            <v>50005</v>
          </cell>
          <cell r="D3784" t="str">
            <v>PS</v>
          </cell>
          <cell r="E3784">
            <v>114</v>
          </cell>
        </row>
        <row r="3785">
          <cell r="C3785" t="str">
            <v>50005</v>
          </cell>
          <cell r="D3785" t="str">
            <v>RP</v>
          </cell>
          <cell r="E3785">
            <v>13259</v>
          </cell>
        </row>
        <row r="3786">
          <cell r="C3786" t="str">
            <v>50005</v>
          </cell>
          <cell r="D3786" t="str">
            <v>UE</v>
          </cell>
          <cell r="E3786">
            <v>8526</v>
          </cell>
        </row>
        <row r="3787">
          <cell r="C3787" t="str">
            <v>50005</v>
          </cell>
          <cell r="D3787" t="str">
            <v>UZI</v>
          </cell>
          <cell r="E3787">
            <v>299</v>
          </cell>
        </row>
        <row r="3788">
          <cell r="C3788" t="str">
            <v>50005</v>
          </cell>
          <cell r="D3788" t="str">
            <v>VAC</v>
          </cell>
          <cell r="E3788">
            <v>1376</v>
          </cell>
        </row>
        <row r="3789">
          <cell r="C3789" t="str">
            <v>50006</v>
          </cell>
          <cell r="D3789" t="str">
            <v>D2</v>
          </cell>
          <cell r="E3789">
            <v>1</v>
          </cell>
        </row>
        <row r="3790">
          <cell r="C3790" t="str">
            <v>50006</v>
          </cell>
          <cell r="D3790" t="str">
            <v>DP</v>
          </cell>
          <cell r="E3790">
            <v>53</v>
          </cell>
        </row>
        <row r="3791">
          <cell r="C3791" t="str">
            <v>50006</v>
          </cell>
          <cell r="D3791" t="str">
            <v>DPU</v>
          </cell>
          <cell r="E3791">
            <v>8</v>
          </cell>
        </row>
        <row r="3792">
          <cell r="C3792" t="str">
            <v>50006</v>
          </cell>
          <cell r="D3792" t="str">
            <v>END</v>
          </cell>
          <cell r="E3792">
            <v>1</v>
          </cell>
        </row>
        <row r="3793">
          <cell r="C3793" t="str">
            <v>50006</v>
          </cell>
          <cell r="D3793" t="str">
            <v>K1</v>
          </cell>
          <cell r="E3793">
            <v>176</v>
          </cell>
        </row>
        <row r="3794">
          <cell r="C3794" t="str">
            <v>50006</v>
          </cell>
          <cell r="D3794" t="str">
            <v>KT</v>
          </cell>
          <cell r="E3794">
            <v>15</v>
          </cell>
        </row>
        <row r="3795">
          <cell r="C3795" t="str">
            <v>50006</v>
          </cell>
          <cell r="D3795" t="str">
            <v>NP</v>
          </cell>
          <cell r="E3795">
            <v>383</v>
          </cell>
        </row>
        <row r="3796">
          <cell r="C3796" t="str">
            <v>50006</v>
          </cell>
          <cell r="D3796" t="str">
            <v>OA</v>
          </cell>
          <cell r="E3796">
            <v>446</v>
          </cell>
        </row>
        <row r="3797">
          <cell r="C3797" t="str">
            <v>50006</v>
          </cell>
          <cell r="D3797" t="str">
            <v>PP</v>
          </cell>
          <cell r="E3797">
            <v>128</v>
          </cell>
        </row>
        <row r="3798">
          <cell r="C3798" t="str">
            <v>50006</v>
          </cell>
          <cell r="D3798" t="str">
            <v>PS</v>
          </cell>
          <cell r="E3798">
            <v>10</v>
          </cell>
        </row>
        <row r="3799">
          <cell r="C3799" t="str">
            <v>50006</v>
          </cell>
          <cell r="D3799" t="str">
            <v>RP</v>
          </cell>
          <cell r="E3799">
            <v>477</v>
          </cell>
        </row>
        <row r="3800">
          <cell r="C3800" t="str">
            <v>50006</v>
          </cell>
          <cell r="D3800" t="str">
            <v>UE</v>
          </cell>
          <cell r="E3800">
            <v>207</v>
          </cell>
        </row>
        <row r="3801">
          <cell r="C3801" t="str">
            <v>50006</v>
          </cell>
          <cell r="D3801" t="str">
            <v>UZI</v>
          </cell>
          <cell r="E3801">
            <v>6</v>
          </cell>
        </row>
        <row r="3802">
          <cell r="C3802" t="str">
            <v>50006</v>
          </cell>
          <cell r="D3802" t="str">
            <v>VAC</v>
          </cell>
          <cell r="E3802">
            <v>58</v>
          </cell>
        </row>
        <row r="3803">
          <cell r="C3803" t="str">
            <v>50012</v>
          </cell>
          <cell r="D3803" t="str">
            <v>DP</v>
          </cell>
          <cell r="E3803">
            <v>7</v>
          </cell>
        </row>
        <row r="3804">
          <cell r="C3804" t="str">
            <v>50012</v>
          </cell>
          <cell r="D3804" t="str">
            <v>K1</v>
          </cell>
          <cell r="E3804">
            <v>1</v>
          </cell>
        </row>
        <row r="3805">
          <cell r="C3805" t="str">
            <v>50012</v>
          </cell>
          <cell r="D3805" t="str">
            <v>KT</v>
          </cell>
          <cell r="E3805">
            <v>1</v>
          </cell>
        </row>
        <row r="3806">
          <cell r="C3806" t="str">
            <v>50012</v>
          </cell>
          <cell r="D3806" t="str">
            <v>NP</v>
          </cell>
          <cell r="E3806">
            <v>20</v>
          </cell>
        </row>
        <row r="3807">
          <cell r="C3807" t="str">
            <v>50012</v>
          </cell>
          <cell r="D3807" t="str">
            <v>OA</v>
          </cell>
          <cell r="E3807">
            <v>17</v>
          </cell>
        </row>
        <row r="3808">
          <cell r="C3808" t="str">
            <v>50012</v>
          </cell>
          <cell r="D3808" t="str">
            <v>PP</v>
          </cell>
          <cell r="E3808">
            <v>3</v>
          </cell>
        </row>
        <row r="3809">
          <cell r="C3809" t="str">
            <v>50012</v>
          </cell>
          <cell r="D3809" t="str">
            <v>PS</v>
          </cell>
          <cell r="E3809">
            <v>1</v>
          </cell>
        </row>
        <row r="3810">
          <cell r="C3810" t="str">
            <v>50012</v>
          </cell>
          <cell r="D3810" t="str">
            <v>RP</v>
          </cell>
          <cell r="E3810">
            <v>22</v>
          </cell>
        </row>
        <row r="3811">
          <cell r="C3811" t="str">
            <v>50012</v>
          </cell>
          <cell r="D3811" t="str">
            <v>UE</v>
          </cell>
          <cell r="E3811">
            <v>13</v>
          </cell>
        </row>
        <row r="3812">
          <cell r="C3812" t="str">
            <v>50012</v>
          </cell>
          <cell r="D3812" t="str">
            <v>VAC</v>
          </cell>
          <cell r="E3812">
            <v>3</v>
          </cell>
        </row>
        <row r="3813">
          <cell r="C3813" t="str">
            <v>50046</v>
          </cell>
          <cell r="D3813" t="str">
            <v>CD2</v>
          </cell>
          <cell r="E3813">
            <v>5</v>
          </cell>
        </row>
        <row r="3814">
          <cell r="C3814" t="str">
            <v>50046</v>
          </cell>
          <cell r="D3814" t="str">
            <v>D2</v>
          </cell>
          <cell r="E3814">
            <v>12</v>
          </cell>
        </row>
        <row r="3815">
          <cell r="C3815" t="str">
            <v>50046</v>
          </cell>
          <cell r="D3815" t="str">
            <v>DP</v>
          </cell>
          <cell r="E3815">
            <v>600</v>
          </cell>
        </row>
        <row r="3816">
          <cell r="C3816" t="str">
            <v>50046</v>
          </cell>
          <cell r="D3816" t="str">
            <v>DPU</v>
          </cell>
          <cell r="E3816">
            <v>24</v>
          </cell>
        </row>
        <row r="3817">
          <cell r="C3817" t="str">
            <v>50046</v>
          </cell>
          <cell r="D3817" t="str">
            <v>END</v>
          </cell>
          <cell r="E3817">
            <v>13</v>
          </cell>
        </row>
        <row r="3818">
          <cell r="C3818" t="str">
            <v>50046</v>
          </cell>
          <cell r="D3818" t="str">
            <v>GIS</v>
          </cell>
          <cell r="E3818">
            <v>2</v>
          </cell>
        </row>
        <row r="3819">
          <cell r="C3819" t="str">
            <v>50046</v>
          </cell>
          <cell r="D3819" t="str">
            <v>K1</v>
          </cell>
          <cell r="E3819">
            <v>231</v>
          </cell>
        </row>
        <row r="3820">
          <cell r="C3820" t="str">
            <v>50046</v>
          </cell>
          <cell r="D3820" t="str">
            <v>KT</v>
          </cell>
          <cell r="E3820">
            <v>64</v>
          </cell>
        </row>
        <row r="3821">
          <cell r="C3821" t="str">
            <v>50046</v>
          </cell>
          <cell r="D3821" t="str">
            <v>NP</v>
          </cell>
          <cell r="E3821">
            <v>2231</v>
          </cell>
        </row>
        <row r="3822">
          <cell r="C3822" t="str">
            <v>50046</v>
          </cell>
          <cell r="D3822" t="str">
            <v>OA</v>
          </cell>
          <cell r="E3822">
            <v>2057</v>
          </cell>
        </row>
        <row r="3823">
          <cell r="C3823" t="str">
            <v>50046</v>
          </cell>
          <cell r="D3823" t="str">
            <v>PP</v>
          </cell>
          <cell r="E3823">
            <v>314</v>
          </cell>
        </row>
        <row r="3824">
          <cell r="C3824" t="str">
            <v>50046</v>
          </cell>
          <cell r="D3824" t="str">
            <v>PS</v>
          </cell>
          <cell r="E3824">
            <v>23</v>
          </cell>
        </row>
        <row r="3825">
          <cell r="C3825" t="str">
            <v>50046</v>
          </cell>
          <cell r="D3825" t="str">
            <v>RP</v>
          </cell>
          <cell r="E3825">
            <v>2427</v>
          </cell>
        </row>
        <row r="3826">
          <cell r="C3826" t="str">
            <v>50046</v>
          </cell>
          <cell r="D3826" t="str">
            <v>UE</v>
          </cell>
          <cell r="E3826">
            <v>710</v>
          </cell>
        </row>
        <row r="3827">
          <cell r="C3827" t="str">
            <v>50046</v>
          </cell>
          <cell r="D3827" t="str">
            <v>UZI</v>
          </cell>
          <cell r="E3827">
            <v>40</v>
          </cell>
        </row>
        <row r="3828">
          <cell r="C3828" t="str">
            <v>50046</v>
          </cell>
          <cell r="D3828" t="str">
            <v>VAC</v>
          </cell>
          <cell r="E3828">
            <v>116</v>
          </cell>
        </row>
        <row r="3829">
          <cell r="C3829" t="str">
            <v>50051</v>
          </cell>
          <cell r="D3829" t="str">
            <v>DP</v>
          </cell>
          <cell r="E3829">
            <v>2</v>
          </cell>
        </row>
        <row r="3830">
          <cell r="C3830" t="str">
            <v>50051</v>
          </cell>
          <cell r="D3830" t="str">
            <v>K1</v>
          </cell>
          <cell r="E3830">
            <v>2</v>
          </cell>
        </row>
        <row r="3831">
          <cell r="C3831" t="str">
            <v>50051</v>
          </cell>
          <cell r="D3831" t="str">
            <v>NP</v>
          </cell>
          <cell r="E3831">
            <v>5</v>
          </cell>
        </row>
        <row r="3832">
          <cell r="C3832" t="str">
            <v>50051</v>
          </cell>
          <cell r="D3832" t="str">
            <v>OA</v>
          </cell>
          <cell r="E3832">
            <v>17</v>
          </cell>
        </row>
        <row r="3833">
          <cell r="C3833" t="str">
            <v>50051</v>
          </cell>
          <cell r="D3833" t="str">
            <v>PP</v>
          </cell>
          <cell r="E3833">
            <v>2</v>
          </cell>
        </row>
        <row r="3834">
          <cell r="C3834" t="str">
            <v>50051</v>
          </cell>
          <cell r="D3834" t="str">
            <v>RP</v>
          </cell>
          <cell r="E3834">
            <v>11</v>
          </cell>
        </row>
        <row r="3835">
          <cell r="C3835" t="str">
            <v>50051</v>
          </cell>
          <cell r="D3835" t="str">
            <v>VAC</v>
          </cell>
          <cell r="E3835">
            <v>2</v>
          </cell>
        </row>
        <row r="3836">
          <cell r="C3836" t="str">
            <v>50005</v>
          </cell>
          <cell r="D3836" t="str">
            <v>UE</v>
          </cell>
          <cell r="E3836">
            <v>13630</v>
          </cell>
        </row>
        <row r="3837">
          <cell r="C3837" t="str">
            <v>50006</v>
          </cell>
          <cell r="D3837" t="str">
            <v>UE</v>
          </cell>
          <cell r="E3837">
            <v>351</v>
          </cell>
        </row>
        <row r="3838">
          <cell r="C3838" t="str">
            <v>50012</v>
          </cell>
          <cell r="D3838" t="str">
            <v>UE</v>
          </cell>
          <cell r="E3838">
            <v>21</v>
          </cell>
        </row>
        <row r="3839">
          <cell r="C3839" t="str">
            <v>50046</v>
          </cell>
          <cell r="D3839" t="str">
            <v>UE</v>
          </cell>
          <cell r="E3839">
            <v>3327</v>
          </cell>
        </row>
        <row r="3840">
          <cell r="C3840" t="str">
            <v>50005</v>
          </cell>
          <cell r="D3840" t="str">
            <v>KT</v>
          </cell>
          <cell r="E3840">
            <v>7</v>
          </cell>
        </row>
        <row r="3841">
          <cell r="C3841" t="str">
            <v>50005</v>
          </cell>
          <cell r="D3841" t="str">
            <v>KT1</v>
          </cell>
          <cell r="E3841">
            <v>7</v>
          </cell>
        </row>
        <row r="3842">
          <cell r="C3842" t="str">
            <v>50005</v>
          </cell>
          <cell r="D3842" t="str">
            <v>MT</v>
          </cell>
          <cell r="E3842">
            <v>173</v>
          </cell>
        </row>
        <row r="3843">
          <cell r="C3843" t="str">
            <v>50005</v>
          </cell>
          <cell r="D3843" t="str">
            <v>MT1</v>
          </cell>
          <cell r="E3843">
            <v>182</v>
          </cell>
        </row>
        <row r="3844">
          <cell r="C3844" t="str">
            <v>50006</v>
          </cell>
          <cell r="D3844" t="str">
            <v>KT</v>
          </cell>
          <cell r="E3844">
            <v>2</v>
          </cell>
        </row>
        <row r="3845">
          <cell r="C3845" t="str">
            <v>50006</v>
          </cell>
          <cell r="D3845" t="str">
            <v>KT1</v>
          </cell>
          <cell r="E3845">
            <v>2</v>
          </cell>
        </row>
        <row r="3846">
          <cell r="C3846" t="str">
            <v>50006</v>
          </cell>
          <cell r="D3846" t="str">
            <v>MT</v>
          </cell>
          <cell r="E3846">
            <v>28</v>
          </cell>
        </row>
        <row r="3847">
          <cell r="C3847" t="str">
            <v>50006</v>
          </cell>
          <cell r="D3847" t="str">
            <v>MT1</v>
          </cell>
          <cell r="E3847">
            <v>29</v>
          </cell>
        </row>
        <row r="3848">
          <cell r="C3848" t="str">
            <v>50046</v>
          </cell>
          <cell r="D3848" t="str">
            <v>MT</v>
          </cell>
          <cell r="E3848">
            <v>24</v>
          </cell>
        </row>
        <row r="3849">
          <cell r="C3849" t="str">
            <v>50046</v>
          </cell>
          <cell r="D3849" t="str">
            <v>MT1</v>
          </cell>
          <cell r="E3849">
            <v>28</v>
          </cell>
        </row>
        <row r="3850">
          <cell r="C3850" t="str">
            <v>50051</v>
          </cell>
          <cell r="D3850" t="str">
            <v>MT</v>
          </cell>
          <cell r="E3850">
            <v>1</v>
          </cell>
        </row>
        <row r="3851">
          <cell r="C3851" t="str">
            <v>50051</v>
          </cell>
          <cell r="D3851" t="str">
            <v>MT1</v>
          </cell>
          <cell r="E3851">
            <v>1</v>
          </cell>
        </row>
        <row r="3852">
          <cell r="C3852" t="str">
            <v>50005</v>
          </cell>
          <cell r="D3852" t="str">
            <v>D2</v>
          </cell>
          <cell r="E3852">
            <v>19</v>
          </cell>
        </row>
        <row r="3853">
          <cell r="C3853" t="str">
            <v>50005</v>
          </cell>
          <cell r="D3853" t="str">
            <v>OA</v>
          </cell>
          <cell r="E3853">
            <v>61</v>
          </cell>
        </row>
        <row r="3854">
          <cell r="C3854" t="str">
            <v>50005</v>
          </cell>
          <cell r="D3854" t="str">
            <v>RP</v>
          </cell>
          <cell r="E3854">
            <v>199</v>
          </cell>
        </row>
        <row r="3855">
          <cell r="C3855" t="str">
            <v>50005</v>
          </cell>
          <cell r="D3855" t="str">
            <v>UZI</v>
          </cell>
          <cell r="E3855">
            <v>1</v>
          </cell>
        </row>
        <row r="3856">
          <cell r="C3856" t="str">
            <v>50006</v>
          </cell>
          <cell r="D3856" t="str">
            <v>D2</v>
          </cell>
          <cell r="E3856">
            <v>221</v>
          </cell>
        </row>
        <row r="3857">
          <cell r="C3857" t="str">
            <v>50006</v>
          </cell>
          <cell r="D3857" t="str">
            <v>OA</v>
          </cell>
          <cell r="E3857">
            <v>338</v>
          </cell>
        </row>
        <row r="3858">
          <cell r="C3858" t="str">
            <v>50006</v>
          </cell>
          <cell r="D3858" t="str">
            <v>RP</v>
          </cell>
          <cell r="E3858">
            <v>1125</v>
          </cell>
        </row>
        <row r="3859">
          <cell r="C3859" t="str">
            <v>50006</v>
          </cell>
          <cell r="D3859" t="str">
            <v>UZI</v>
          </cell>
          <cell r="E3859">
            <v>38</v>
          </cell>
        </row>
        <row r="3860">
          <cell r="C3860" t="str">
            <v>50012</v>
          </cell>
          <cell r="D3860" t="str">
            <v>OA</v>
          </cell>
          <cell r="E3860">
            <v>1</v>
          </cell>
        </row>
        <row r="3861">
          <cell r="C3861" t="str">
            <v>50012</v>
          </cell>
          <cell r="D3861" t="str">
            <v>RP</v>
          </cell>
          <cell r="E3861">
            <v>1</v>
          </cell>
        </row>
        <row r="3862">
          <cell r="C3862" t="str">
            <v>50046</v>
          </cell>
          <cell r="D3862" t="str">
            <v>D2</v>
          </cell>
          <cell r="E3862">
            <v>21</v>
          </cell>
        </row>
        <row r="3863">
          <cell r="C3863" t="str">
            <v>50046</v>
          </cell>
          <cell r="D3863" t="str">
            <v>OA</v>
          </cell>
          <cell r="E3863">
            <v>56</v>
          </cell>
        </row>
        <row r="3864">
          <cell r="C3864" t="str">
            <v>50046</v>
          </cell>
          <cell r="D3864" t="str">
            <v>RP</v>
          </cell>
          <cell r="E3864">
            <v>180</v>
          </cell>
        </row>
        <row r="3865">
          <cell r="C3865" t="str">
            <v>50046</v>
          </cell>
          <cell r="D3865" t="str">
            <v>UZI</v>
          </cell>
          <cell r="E3865">
            <v>2</v>
          </cell>
        </row>
        <row r="3866">
          <cell r="C3866" t="str">
            <v>50051</v>
          </cell>
          <cell r="D3866" t="str">
            <v>RP</v>
          </cell>
          <cell r="E3866">
            <v>1</v>
          </cell>
        </row>
        <row r="3867">
          <cell r="C3867" t="str">
            <v>50005</v>
          </cell>
          <cell r="D3867" t="str">
            <v>D2</v>
          </cell>
          <cell r="E3867">
            <v>3</v>
          </cell>
        </row>
        <row r="3868">
          <cell r="C3868" t="str">
            <v>50005</v>
          </cell>
          <cell r="D3868" t="str">
            <v>OA</v>
          </cell>
          <cell r="E3868">
            <v>54</v>
          </cell>
        </row>
        <row r="3869">
          <cell r="C3869" t="str">
            <v>50005</v>
          </cell>
          <cell r="D3869" t="str">
            <v>RP</v>
          </cell>
          <cell r="E3869">
            <v>109</v>
          </cell>
        </row>
        <row r="3870">
          <cell r="C3870" t="str">
            <v>50005</v>
          </cell>
          <cell r="D3870" t="str">
            <v>UE</v>
          </cell>
          <cell r="E3870">
            <v>25</v>
          </cell>
        </row>
        <row r="3871">
          <cell r="C3871" t="str">
            <v>50005</v>
          </cell>
          <cell r="D3871" t="str">
            <v>UZI</v>
          </cell>
          <cell r="E3871">
            <v>2</v>
          </cell>
        </row>
        <row r="3872">
          <cell r="C3872" t="str">
            <v>50006</v>
          </cell>
          <cell r="D3872" t="str">
            <v>D2</v>
          </cell>
          <cell r="E3872">
            <v>44</v>
          </cell>
        </row>
        <row r="3873">
          <cell r="C3873" t="str">
            <v>50006</v>
          </cell>
          <cell r="D3873" t="str">
            <v>OA</v>
          </cell>
          <cell r="E3873">
            <v>379</v>
          </cell>
        </row>
        <row r="3874">
          <cell r="C3874" t="str">
            <v>50006</v>
          </cell>
          <cell r="D3874" t="str">
            <v>RP</v>
          </cell>
          <cell r="E3874">
            <v>694</v>
          </cell>
        </row>
        <row r="3875">
          <cell r="C3875" t="str">
            <v>50006</v>
          </cell>
          <cell r="D3875" t="str">
            <v>UE</v>
          </cell>
          <cell r="E3875">
            <v>111</v>
          </cell>
        </row>
        <row r="3876">
          <cell r="C3876" t="str">
            <v>50006</v>
          </cell>
          <cell r="D3876" t="str">
            <v>UZI</v>
          </cell>
          <cell r="E3876">
            <v>36</v>
          </cell>
        </row>
        <row r="3877">
          <cell r="C3877" t="str">
            <v>50012</v>
          </cell>
          <cell r="D3877" t="str">
            <v>OA</v>
          </cell>
          <cell r="E3877">
            <v>4</v>
          </cell>
        </row>
        <row r="3878">
          <cell r="C3878" t="str">
            <v>50012</v>
          </cell>
          <cell r="D3878" t="str">
            <v>RP</v>
          </cell>
          <cell r="E3878">
            <v>1</v>
          </cell>
        </row>
        <row r="3879">
          <cell r="C3879" t="str">
            <v>50046</v>
          </cell>
          <cell r="D3879" t="str">
            <v>D2</v>
          </cell>
          <cell r="E3879">
            <v>5</v>
          </cell>
        </row>
        <row r="3880">
          <cell r="C3880" t="str">
            <v>50046</v>
          </cell>
          <cell r="D3880" t="str">
            <v>OA</v>
          </cell>
          <cell r="E3880">
            <v>60</v>
          </cell>
        </row>
        <row r="3881">
          <cell r="C3881" t="str">
            <v>50046</v>
          </cell>
          <cell r="D3881" t="str">
            <v>RP</v>
          </cell>
          <cell r="E3881">
            <v>115</v>
          </cell>
        </row>
        <row r="3882">
          <cell r="C3882" t="str">
            <v>50046</v>
          </cell>
          <cell r="D3882" t="str">
            <v>UE</v>
          </cell>
          <cell r="E3882">
            <v>35</v>
          </cell>
        </row>
        <row r="3883">
          <cell r="C3883" t="str">
            <v>50046</v>
          </cell>
          <cell r="D3883" t="str">
            <v>UZI</v>
          </cell>
          <cell r="E3883">
            <v>4</v>
          </cell>
        </row>
        <row r="3884">
          <cell r="C3884" t="str">
            <v>50006</v>
          </cell>
          <cell r="D3884" t="str">
            <v>D2</v>
          </cell>
          <cell r="E3884">
            <v>4</v>
          </cell>
        </row>
        <row r="3885">
          <cell r="C3885" t="str">
            <v>50006</v>
          </cell>
          <cell r="D3885" t="str">
            <v>OA</v>
          </cell>
          <cell r="E3885">
            <v>2</v>
          </cell>
        </row>
        <row r="3886">
          <cell r="C3886" t="str">
            <v>50006</v>
          </cell>
          <cell r="D3886" t="str">
            <v>RP</v>
          </cell>
          <cell r="E3886">
            <v>2</v>
          </cell>
        </row>
        <row r="3887">
          <cell r="C3887" t="str">
            <v>50005</v>
          </cell>
          <cell r="D3887" t="str">
            <v>D2</v>
          </cell>
          <cell r="E3887">
            <v>1</v>
          </cell>
        </row>
        <row r="3888">
          <cell r="C3888" t="str">
            <v>50006</v>
          </cell>
          <cell r="D3888" t="str">
            <v>D2</v>
          </cell>
          <cell r="E3888">
            <v>1</v>
          </cell>
        </row>
        <row r="3889">
          <cell r="C3889" t="str">
            <v>50005</v>
          </cell>
          <cell r="D3889" t="str">
            <v>D2</v>
          </cell>
          <cell r="E3889">
            <v>2</v>
          </cell>
        </row>
        <row r="3890">
          <cell r="C3890" t="str">
            <v>50005</v>
          </cell>
          <cell r="D3890" t="str">
            <v>OA</v>
          </cell>
          <cell r="E3890">
            <v>65</v>
          </cell>
        </row>
        <row r="3891">
          <cell r="C3891" t="str">
            <v>50005</v>
          </cell>
          <cell r="D3891" t="str">
            <v>RP</v>
          </cell>
          <cell r="E3891">
            <v>5</v>
          </cell>
        </row>
        <row r="3892">
          <cell r="C3892" t="str">
            <v>50006</v>
          </cell>
          <cell r="D3892" t="str">
            <v>D2</v>
          </cell>
          <cell r="E3892">
            <v>12</v>
          </cell>
        </row>
        <row r="3893">
          <cell r="C3893" t="str">
            <v>50006</v>
          </cell>
          <cell r="D3893" t="str">
            <v>OA</v>
          </cell>
          <cell r="E3893">
            <v>599</v>
          </cell>
        </row>
        <row r="3894">
          <cell r="C3894" t="str">
            <v>50006</v>
          </cell>
          <cell r="D3894" t="str">
            <v>RP</v>
          </cell>
          <cell r="E3894">
            <v>122</v>
          </cell>
        </row>
        <row r="3895">
          <cell r="C3895" t="str">
            <v>50046</v>
          </cell>
          <cell r="D3895" t="str">
            <v>D2</v>
          </cell>
          <cell r="E3895">
            <v>3</v>
          </cell>
        </row>
        <row r="3896">
          <cell r="C3896" t="str">
            <v>50046</v>
          </cell>
          <cell r="D3896" t="str">
            <v>OA</v>
          </cell>
          <cell r="E3896">
            <v>100</v>
          </cell>
        </row>
        <row r="3897">
          <cell r="C3897" t="str">
            <v>50046</v>
          </cell>
          <cell r="D3897" t="str">
            <v>RP</v>
          </cell>
          <cell r="E3897">
            <v>16</v>
          </cell>
        </row>
        <row r="3898">
          <cell r="C3898" t="str">
            <v>50005</v>
          </cell>
          <cell r="D3898" t="str">
            <v>OA</v>
          </cell>
          <cell r="E3898">
            <v>2</v>
          </cell>
        </row>
        <row r="3899">
          <cell r="C3899" t="str">
            <v>50005</v>
          </cell>
          <cell r="D3899" t="str">
            <v>RP</v>
          </cell>
          <cell r="E3899">
            <v>1</v>
          </cell>
        </row>
        <row r="3900">
          <cell r="C3900" t="str">
            <v>50006</v>
          </cell>
          <cell r="D3900" t="str">
            <v>OA</v>
          </cell>
          <cell r="E3900">
            <v>4</v>
          </cell>
        </row>
        <row r="3901">
          <cell r="C3901" t="str">
            <v>50006</v>
          </cell>
          <cell r="D3901" t="str">
            <v>RP</v>
          </cell>
          <cell r="E3901">
            <v>2</v>
          </cell>
        </row>
        <row r="3902">
          <cell r="C3902" t="str">
            <v>50005</v>
          </cell>
          <cell r="D3902" t="str">
            <v>BIO</v>
          </cell>
          <cell r="E3902">
            <v>5</v>
          </cell>
        </row>
        <row r="3903">
          <cell r="C3903" t="str">
            <v>50005</v>
          </cell>
          <cell r="D3903" t="str">
            <v>CD2</v>
          </cell>
          <cell r="E3903">
            <v>26</v>
          </cell>
        </row>
        <row r="3904">
          <cell r="C3904" t="str">
            <v>50005</v>
          </cell>
          <cell r="D3904" t="str">
            <v>CK1</v>
          </cell>
          <cell r="E3904">
            <v>20</v>
          </cell>
        </row>
        <row r="3905">
          <cell r="C3905" t="str">
            <v>50005</v>
          </cell>
          <cell r="D3905" t="str">
            <v>D2</v>
          </cell>
          <cell r="E3905">
            <v>47</v>
          </cell>
        </row>
        <row r="3906">
          <cell r="C3906" t="str">
            <v>50005</v>
          </cell>
          <cell r="D3906" t="str">
            <v>DP</v>
          </cell>
          <cell r="E3906">
            <v>154</v>
          </cell>
        </row>
        <row r="3907">
          <cell r="C3907" t="str">
            <v>50005</v>
          </cell>
          <cell r="D3907" t="str">
            <v>DPU</v>
          </cell>
          <cell r="E3907">
            <v>1</v>
          </cell>
        </row>
        <row r="3908">
          <cell r="C3908" t="str">
            <v>50005</v>
          </cell>
          <cell r="D3908" t="str">
            <v>END</v>
          </cell>
          <cell r="E3908">
            <v>16</v>
          </cell>
        </row>
        <row r="3909">
          <cell r="C3909" t="str">
            <v>50005</v>
          </cell>
          <cell r="D3909" t="str">
            <v>GIS</v>
          </cell>
          <cell r="E3909">
            <v>19</v>
          </cell>
        </row>
        <row r="3910">
          <cell r="C3910" t="str">
            <v>50005</v>
          </cell>
          <cell r="D3910" t="str">
            <v>K1</v>
          </cell>
          <cell r="E3910">
            <v>550</v>
          </cell>
        </row>
        <row r="3911">
          <cell r="C3911" t="str">
            <v>50005</v>
          </cell>
          <cell r="D3911" t="str">
            <v>KT</v>
          </cell>
          <cell r="E3911">
            <v>101</v>
          </cell>
        </row>
        <row r="3912">
          <cell r="C3912" t="str">
            <v>50005</v>
          </cell>
          <cell r="D3912" t="str">
            <v>KT1</v>
          </cell>
          <cell r="E3912">
            <v>101</v>
          </cell>
        </row>
        <row r="3913">
          <cell r="C3913" t="str">
            <v>50005</v>
          </cell>
          <cell r="D3913" t="str">
            <v>NP</v>
          </cell>
          <cell r="E3913">
            <v>2530</v>
          </cell>
        </row>
        <row r="3914">
          <cell r="C3914" t="str">
            <v>50005</v>
          </cell>
          <cell r="D3914" t="str">
            <v>OA</v>
          </cell>
          <cell r="E3914">
            <v>2172</v>
          </cell>
        </row>
        <row r="3915">
          <cell r="C3915" t="str">
            <v>50005</v>
          </cell>
          <cell r="D3915" t="str">
            <v>PP</v>
          </cell>
          <cell r="E3915">
            <v>2584</v>
          </cell>
        </row>
        <row r="3916">
          <cell r="C3916" t="str">
            <v>50005</v>
          </cell>
          <cell r="D3916" t="str">
            <v>PS</v>
          </cell>
          <cell r="E3916">
            <v>133</v>
          </cell>
        </row>
        <row r="3917">
          <cell r="C3917" t="str">
            <v>50005</v>
          </cell>
          <cell r="D3917" t="str">
            <v>RP</v>
          </cell>
          <cell r="E3917">
            <v>6332</v>
          </cell>
        </row>
        <row r="3918">
          <cell r="C3918" t="str">
            <v>50005</v>
          </cell>
          <cell r="D3918" t="str">
            <v>UE</v>
          </cell>
          <cell r="E3918">
            <v>5692</v>
          </cell>
        </row>
        <row r="3919">
          <cell r="C3919" t="str">
            <v>50005</v>
          </cell>
          <cell r="D3919" t="str">
            <v>UZC</v>
          </cell>
          <cell r="E3919">
            <v>16</v>
          </cell>
        </row>
        <row r="3920">
          <cell r="C3920" t="str">
            <v>50005</v>
          </cell>
          <cell r="D3920" t="str">
            <v>UZI</v>
          </cell>
          <cell r="E3920">
            <v>33</v>
          </cell>
        </row>
        <row r="3921">
          <cell r="C3921" t="str">
            <v>50005</v>
          </cell>
          <cell r="D3921" t="str">
            <v>VAC</v>
          </cell>
          <cell r="E3921">
            <v>952</v>
          </cell>
        </row>
        <row r="3922">
          <cell r="C3922" t="str">
            <v>50006</v>
          </cell>
          <cell r="D3922" t="str">
            <v>BIO</v>
          </cell>
          <cell r="E3922">
            <v>19</v>
          </cell>
        </row>
        <row r="3923">
          <cell r="C3923" t="str">
            <v>50006</v>
          </cell>
          <cell r="D3923" t="str">
            <v>CD2</v>
          </cell>
          <cell r="E3923">
            <v>48</v>
          </cell>
        </row>
        <row r="3924">
          <cell r="C3924" t="str">
            <v>50006</v>
          </cell>
          <cell r="D3924" t="str">
            <v>CK1</v>
          </cell>
          <cell r="E3924">
            <v>85</v>
          </cell>
        </row>
        <row r="3925">
          <cell r="C3925" t="str">
            <v>50006</v>
          </cell>
          <cell r="D3925" t="str">
            <v>D2</v>
          </cell>
          <cell r="E3925">
            <v>90</v>
          </cell>
        </row>
        <row r="3926">
          <cell r="C3926" t="str">
            <v>50006</v>
          </cell>
          <cell r="D3926" t="str">
            <v>DP</v>
          </cell>
          <cell r="E3926">
            <v>1277</v>
          </cell>
        </row>
        <row r="3927">
          <cell r="C3927" t="str">
            <v>50006</v>
          </cell>
          <cell r="D3927" t="str">
            <v>DPU</v>
          </cell>
          <cell r="E3927">
            <v>19</v>
          </cell>
        </row>
        <row r="3928">
          <cell r="C3928" t="str">
            <v>50006</v>
          </cell>
          <cell r="D3928" t="str">
            <v>END</v>
          </cell>
          <cell r="E3928">
            <v>106</v>
          </cell>
        </row>
        <row r="3929">
          <cell r="C3929" t="str">
            <v>50006</v>
          </cell>
          <cell r="D3929" t="str">
            <v>GIS</v>
          </cell>
          <cell r="E3929">
            <v>92</v>
          </cell>
        </row>
        <row r="3930">
          <cell r="C3930" t="str">
            <v>50006</v>
          </cell>
          <cell r="D3930" t="str">
            <v>HT</v>
          </cell>
          <cell r="E3930">
            <v>2</v>
          </cell>
        </row>
        <row r="3931">
          <cell r="C3931" t="str">
            <v>50006</v>
          </cell>
          <cell r="D3931" t="str">
            <v>K1</v>
          </cell>
          <cell r="E3931">
            <v>1586</v>
          </cell>
        </row>
        <row r="3932">
          <cell r="C3932" t="str">
            <v>50006</v>
          </cell>
          <cell r="D3932" t="str">
            <v>KT</v>
          </cell>
          <cell r="E3932">
            <v>410</v>
          </cell>
        </row>
        <row r="3933">
          <cell r="C3933" t="str">
            <v>50006</v>
          </cell>
          <cell r="D3933" t="str">
            <v>KT1</v>
          </cell>
          <cell r="E3933">
            <v>410</v>
          </cell>
        </row>
        <row r="3934">
          <cell r="C3934" t="str">
            <v>50006</v>
          </cell>
          <cell r="D3934" t="str">
            <v>NP</v>
          </cell>
          <cell r="E3934">
            <v>14341</v>
          </cell>
        </row>
        <row r="3935">
          <cell r="C3935" t="str">
            <v>50006</v>
          </cell>
          <cell r="D3935" t="str">
            <v>OA</v>
          </cell>
          <cell r="E3935">
            <v>7001</v>
          </cell>
        </row>
        <row r="3936">
          <cell r="C3936" t="str">
            <v>50006</v>
          </cell>
          <cell r="D3936" t="str">
            <v>PP</v>
          </cell>
          <cell r="E3936">
            <v>12304</v>
          </cell>
        </row>
        <row r="3937">
          <cell r="C3937" t="str">
            <v>50006</v>
          </cell>
          <cell r="D3937" t="str">
            <v>PS</v>
          </cell>
          <cell r="E3937">
            <v>249</v>
          </cell>
        </row>
        <row r="3938">
          <cell r="C3938" t="str">
            <v>50006</v>
          </cell>
          <cell r="D3938" t="str">
            <v>RP</v>
          </cell>
          <cell r="E3938">
            <v>25942</v>
          </cell>
        </row>
        <row r="3939">
          <cell r="C3939" t="str">
            <v>50006</v>
          </cell>
          <cell r="D3939" t="str">
            <v>UE</v>
          </cell>
          <cell r="E3939">
            <v>19700</v>
          </cell>
        </row>
        <row r="3940">
          <cell r="C3940" t="str">
            <v>50006</v>
          </cell>
          <cell r="D3940" t="str">
            <v>UZC</v>
          </cell>
          <cell r="E3940">
            <v>108</v>
          </cell>
        </row>
        <row r="3941">
          <cell r="C3941" t="str">
            <v>50006</v>
          </cell>
          <cell r="D3941" t="str">
            <v>UZI</v>
          </cell>
          <cell r="E3941">
            <v>347</v>
          </cell>
        </row>
        <row r="3942">
          <cell r="C3942" t="str">
            <v>50006</v>
          </cell>
          <cell r="D3942" t="str">
            <v>VAC</v>
          </cell>
          <cell r="E3942">
            <v>3708</v>
          </cell>
        </row>
        <row r="3943">
          <cell r="C3943" t="str">
            <v>50012</v>
          </cell>
          <cell r="D3943" t="str">
            <v>DP</v>
          </cell>
          <cell r="E3943">
            <v>1</v>
          </cell>
        </row>
        <row r="3944">
          <cell r="C3944" t="str">
            <v>50012</v>
          </cell>
          <cell r="D3944" t="str">
            <v>GIS</v>
          </cell>
          <cell r="E3944">
            <v>1</v>
          </cell>
        </row>
        <row r="3945">
          <cell r="C3945" t="str">
            <v>50012</v>
          </cell>
          <cell r="D3945" t="str">
            <v>K1</v>
          </cell>
          <cell r="E3945">
            <v>11</v>
          </cell>
        </row>
        <row r="3946">
          <cell r="C3946" t="str">
            <v>50012</v>
          </cell>
          <cell r="D3946" t="str">
            <v>NP</v>
          </cell>
          <cell r="E3946">
            <v>13</v>
          </cell>
        </row>
        <row r="3947">
          <cell r="C3947" t="str">
            <v>50012</v>
          </cell>
          <cell r="D3947" t="str">
            <v>OA</v>
          </cell>
          <cell r="E3947">
            <v>17</v>
          </cell>
        </row>
        <row r="3948">
          <cell r="C3948" t="str">
            <v>50012</v>
          </cell>
          <cell r="D3948" t="str">
            <v>PP</v>
          </cell>
          <cell r="E3948">
            <v>15</v>
          </cell>
        </row>
        <row r="3949">
          <cell r="C3949" t="str">
            <v>50012</v>
          </cell>
          <cell r="D3949" t="str">
            <v>RP</v>
          </cell>
          <cell r="E3949">
            <v>30</v>
          </cell>
        </row>
        <row r="3950">
          <cell r="C3950" t="str">
            <v>50012</v>
          </cell>
          <cell r="D3950" t="str">
            <v>UE</v>
          </cell>
          <cell r="E3950">
            <v>50</v>
          </cell>
        </row>
        <row r="3951">
          <cell r="C3951" t="str">
            <v>50012</v>
          </cell>
          <cell r="D3951" t="str">
            <v>VAC</v>
          </cell>
          <cell r="E3951">
            <v>3</v>
          </cell>
        </row>
        <row r="3952">
          <cell r="C3952" t="str">
            <v>50046</v>
          </cell>
          <cell r="D3952" t="str">
            <v>BIO</v>
          </cell>
          <cell r="E3952">
            <v>1</v>
          </cell>
        </row>
        <row r="3953">
          <cell r="C3953" t="str">
            <v>50046</v>
          </cell>
          <cell r="D3953" t="str">
            <v>CD2</v>
          </cell>
          <cell r="E3953">
            <v>14</v>
          </cell>
        </row>
        <row r="3954">
          <cell r="C3954" t="str">
            <v>50046</v>
          </cell>
          <cell r="D3954" t="str">
            <v>CK1</v>
          </cell>
          <cell r="E3954">
            <v>14</v>
          </cell>
        </row>
        <row r="3955">
          <cell r="C3955" t="str">
            <v>50046</v>
          </cell>
          <cell r="D3955" t="str">
            <v>D2</v>
          </cell>
          <cell r="E3955">
            <v>21</v>
          </cell>
        </row>
        <row r="3956">
          <cell r="C3956" t="str">
            <v>50046</v>
          </cell>
          <cell r="D3956" t="str">
            <v>DP</v>
          </cell>
          <cell r="E3956">
            <v>143</v>
          </cell>
        </row>
        <row r="3957">
          <cell r="C3957" t="str">
            <v>50046</v>
          </cell>
          <cell r="D3957" t="str">
            <v>DPU</v>
          </cell>
          <cell r="E3957">
            <v>3</v>
          </cell>
        </row>
        <row r="3958">
          <cell r="C3958" t="str">
            <v>50046</v>
          </cell>
          <cell r="D3958" t="str">
            <v>END</v>
          </cell>
          <cell r="E3958">
            <v>5</v>
          </cell>
        </row>
        <row r="3959">
          <cell r="C3959" t="str">
            <v>50046</v>
          </cell>
          <cell r="D3959" t="str">
            <v>GIS</v>
          </cell>
          <cell r="E3959">
            <v>28</v>
          </cell>
        </row>
        <row r="3960">
          <cell r="C3960" t="str">
            <v>50046</v>
          </cell>
          <cell r="D3960" t="str">
            <v>HT</v>
          </cell>
          <cell r="E3960">
            <v>1</v>
          </cell>
        </row>
        <row r="3961">
          <cell r="C3961" t="str">
            <v>50046</v>
          </cell>
          <cell r="D3961" t="str">
            <v>K1</v>
          </cell>
          <cell r="E3961">
            <v>336</v>
          </cell>
        </row>
        <row r="3962">
          <cell r="C3962" t="str">
            <v>50046</v>
          </cell>
          <cell r="D3962" t="str">
            <v>KT</v>
          </cell>
          <cell r="E3962">
            <v>54</v>
          </cell>
        </row>
        <row r="3963">
          <cell r="C3963" t="str">
            <v>50046</v>
          </cell>
          <cell r="D3963" t="str">
            <v>KT1</v>
          </cell>
          <cell r="E3963">
            <v>54</v>
          </cell>
        </row>
        <row r="3964">
          <cell r="C3964" t="str">
            <v>50046</v>
          </cell>
          <cell r="D3964" t="str">
            <v>NP</v>
          </cell>
          <cell r="E3964">
            <v>2144</v>
          </cell>
        </row>
        <row r="3965">
          <cell r="C3965" t="str">
            <v>50046</v>
          </cell>
          <cell r="D3965" t="str">
            <v>OA</v>
          </cell>
          <cell r="E3965">
            <v>1021</v>
          </cell>
        </row>
        <row r="3966">
          <cell r="C3966" t="str">
            <v>50046</v>
          </cell>
          <cell r="D3966" t="str">
            <v>PP</v>
          </cell>
          <cell r="E3966">
            <v>2002</v>
          </cell>
        </row>
        <row r="3967">
          <cell r="C3967" t="str">
            <v>50046</v>
          </cell>
          <cell r="D3967" t="str">
            <v>PS</v>
          </cell>
          <cell r="E3967">
            <v>63</v>
          </cell>
        </row>
        <row r="3968">
          <cell r="C3968" t="str">
            <v>50046</v>
          </cell>
          <cell r="D3968" t="str">
            <v>RP</v>
          </cell>
          <cell r="E3968">
            <v>3914</v>
          </cell>
        </row>
        <row r="3969">
          <cell r="C3969" t="str">
            <v>50046</v>
          </cell>
          <cell r="D3969" t="str">
            <v>UE</v>
          </cell>
          <cell r="E3969">
            <v>2397</v>
          </cell>
        </row>
        <row r="3970">
          <cell r="C3970" t="str">
            <v>50046</v>
          </cell>
          <cell r="D3970" t="str">
            <v>UZC</v>
          </cell>
          <cell r="E3970">
            <v>16</v>
          </cell>
        </row>
        <row r="3971">
          <cell r="C3971" t="str">
            <v>50046</v>
          </cell>
          <cell r="D3971" t="str">
            <v>UZI</v>
          </cell>
          <cell r="E3971">
            <v>41</v>
          </cell>
        </row>
        <row r="3972">
          <cell r="C3972" t="str">
            <v>50046</v>
          </cell>
          <cell r="D3972" t="str">
            <v>VAC</v>
          </cell>
          <cell r="E3972">
            <v>628</v>
          </cell>
        </row>
        <row r="3973">
          <cell r="C3973" t="str">
            <v>50051</v>
          </cell>
          <cell r="D3973" t="str">
            <v>CK1</v>
          </cell>
          <cell r="E3973">
            <v>1</v>
          </cell>
        </row>
        <row r="3974">
          <cell r="C3974" t="str">
            <v>50051</v>
          </cell>
          <cell r="D3974" t="str">
            <v>DP</v>
          </cell>
          <cell r="E3974">
            <v>3</v>
          </cell>
        </row>
        <row r="3975">
          <cell r="C3975" t="str">
            <v>50051</v>
          </cell>
          <cell r="D3975" t="str">
            <v>K1</v>
          </cell>
          <cell r="E3975">
            <v>3</v>
          </cell>
        </row>
        <row r="3976">
          <cell r="C3976" t="str">
            <v>50051</v>
          </cell>
          <cell r="D3976" t="str">
            <v>KT</v>
          </cell>
          <cell r="E3976">
            <v>1</v>
          </cell>
        </row>
        <row r="3977">
          <cell r="C3977" t="str">
            <v>50051</v>
          </cell>
          <cell r="D3977" t="str">
            <v>KT1</v>
          </cell>
          <cell r="E3977">
            <v>1</v>
          </cell>
        </row>
        <row r="3978">
          <cell r="C3978" t="str">
            <v>50051</v>
          </cell>
          <cell r="D3978" t="str">
            <v>NP</v>
          </cell>
          <cell r="E3978">
            <v>13</v>
          </cell>
        </row>
        <row r="3979">
          <cell r="C3979" t="str">
            <v>50051</v>
          </cell>
          <cell r="D3979" t="str">
            <v>OA</v>
          </cell>
          <cell r="E3979">
            <v>9</v>
          </cell>
        </row>
        <row r="3980">
          <cell r="C3980" t="str">
            <v>50051</v>
          </cell>
          <cell r="D3980" t="str">
            <v>PP</v>
          </cell>
          <cell r="E3980">
            <v>26</v>
          </cell>
        </row>
        <row r="3981">
          <cell r="C3981" t="str">
            <v>50051</v>
          </cell>
          <cell r="D3981" t="str">
            <v>PS</v>
          </cell>
          <cell r="E3981">
            <v>1</v>
          </cell>
        </row>
        <row r="3982">
          <cell r="C3982" t="str">
            <v>50051</v>
          </cell>
          <cell r="D3982" t="str">
            <v>RP</v>
          </cell>
          <cell r="E3982">
            <v>25</v>
          </cell>
        </row>
        <row r="3983">
          <cell r="C3983" t="str">
            <v>50051</v>
          </cell>
          <cell r="D3983" t="str">
            <v>UE</v>
          </cell>
          <cell r="E3983">
            <v>23</v>
          </cell>
        </row>
        <row r="3984">
          <cell r="C3984" t="str">
            <v>50051</v>
          </cell>
          <cell r="D3984" t="str">
            <v>VAC</v>
          </cell>
          <cell r="E3984">
            <v>5</v>
          </cell>
        </row>
        <row r="3985">
          <cell r="C3985" t="str">
            <v>50005</v>
          </cell>
          <cell r="D3985" t="str">
            <v>CD2</v>
          </cell>
          <cell r="E3985">
            <v>9</v>
          </cell>
        </row>
        <row r="3986">
          <cell r="C3986" t="str">
            <v>50005</v>
          </cell>
          <cell r="D3986" t="str">
            <v>D2</v>
          </cell>
          <cell r="E3986">
            <v>7</v>
          </cell>
        </row>
        <row r="3987">
          <cell r="C3987" t="str">
            <v>50005</v>
          </cell>
          <cell r="D3987" t="str">
            <v>DP</v>
          </cell>
          <cell r="E3987">
            <v>5</v>
          </cell>
        </row>
        <row r="3988">
          <cell r="C3988" t="str">
            <v>50005</v>
          </cell>
          <cell r="D3988" t="str">
            <v>END</v>
          </cell>
          <cell r="E3988">
            <v>4</v>
          </cell>
        </row>
        <row r="3989">
          <cell r="C3989" t="str">
            <v>50005</v>
          </cell>
          <cell r="D3989" t="str">
            <v>GIS</v>
          </cell>
          <cell r="E3989">
            <v>1</v>
          </cell>
        </row>
        <row r="3990">
          <cell r="C3990" t="str">
            <v>50005</v>
          </cell>
          <cell r="D3990" t="str">
            <v>HT</v>
          </cell>
          <cell r="E3990">
            <v>3</v>
          </cell>
        </row>
        <row r="3991">
          <cell r="C3991" t="str">
            <v>50005</v>
          </cell>
          <cell r="D3991" t="str">
            <v>K1</v>
          </cell>
          <cell r="E3991">
            <v>72</v>
          </cell>
        </row>
        <row r="3992">
          <cell r="C3992" t="str">
            <v>50005</v>
          </cell>
          <cell r="D3992" t="str">
            <v>KT</v>
          </cell>
          <cell r="E3992">
            <v>53</v>
          </cell>
        </row>
        <row r="3993">
          <cell r="C3993" t="str">
            <v>50005</v>
          </cell>
          <cell r="D3993" t="str">
            <v>KT1</v>
          </cell>
          <cell r="E3993">
            <v>45</v>
          </cell>
        </row>
        <row r="3994">
          <cell r="C3994" t="str">
            <v>50005</v>
          </cell>
          <cell r="D3994" t="str">
            <v>LBC</v>
          </cell>
          <cell r="E3994">
            <v>52</v>
          </cell>
        </row>
        <row r="3995">
          <cell r="C3995" t="str">
            <v>50005</v>
          </cell>
          <cell r="D3995" t="str">
            <v>NP</v>
          </cell>
          <cell r="E3995">
            <v>724</v>
          </cell>
        </row>
        <row r="3996">
          <cell r="C3996" t="str">
            <v>50005</v>
          </cell>
          <cell r="D3996" t="str">
            <v>OA</v>
          </cell>
          <cell r="E3996">
            <v>350</v>
          </cell>
        </row>
        <row r="3997">
          <cell r="C3997" t="str">
            <v>50005</v>
          </cell>
          <cell r="D3997" t="str">
            <v>PP</v>
          </cell>
          <cell r="E3997">
            <v>680</v>
          </cell>
        </row>
        <row r="3998">
          <cell r="C3998" t="str">
            <v>50005</v>
          </cell>
          <cell r="D3998" t="str">
            <v>RGC</v>
          </cell>
          <cell r="E3998">
            <v>23</v>
          </cell>
        </row>
        <row r="3999">
          <cell r="C3999" t="str">
            <v>50005</v>
          </cell>
          <cell r="D3999" t="str">
            <v>RP</v>
          </cell>
          <cell r="E3999">
            <v>1153</v>
          </cell>
        </row>
        <row r="4000">
          <cell r="C4000" t="str">
            <v>50005</v>
          </cell>
          <cell r="D4000" t="str">
            <v>RPM</v>
          </cell>
          <cell r="E4000">
            <v>454</v>
          </cell>
        </row>
        <row r="4001">
          <cell r="C4001" t="str">
            <v>50005</v>
          </cell>
          <cell r="D4001" t="str">
            <v>UE</v>
          </cell>
          <cell r="E4001">
            <v>413</v>
          </cell>
        </row>
        <row r="4002">
          <cell r="C4002" t="str">
            <v>50005</v>
          </cell>
          <cell r="D4002" t="str">
            <v>UZC</v>
          </cell>
          <cell r="E4002">
            <v>17</v>
          </cell>
        </row>
        <row r="4003">
          <cell r="C4003" t="str">
            <v>50005</v>
          </cell>
          <cell r="D4003" t="str">
            <v>UZI</v>
          </cell>
          <cell r="E4003">
            <v>36</v>
          </cell>
        </row>
        <row r="4004">
          <cell r="C4004" t="str">
            <v>50005</v>
          </cell>
          <cell r="D4004" t="str">
            <v>VAC</v>
          </cell>
          <cell r="E4004">
            <v>218</v>
          </cell>
        </row>
        <row r="4005">
          <cell r="C4005" t="str">
            <v>50006</v>
          </cell>
          <cell r="D4005" t="str">
            <v>CD2</v>
          </cell>
          <cell r="E4005">
            <v>27</v>
          </cell>
        </row>
        <row r="4006">
          <cell r="C4006" t="str">
            <v>50006</v>
          </cell>
          <cell r="D4006" t="str">
            <v>D2</v>
          </cell>
          <cell r="E4006">
            <v>4</v>
          </cell>
        </row>
        <row r="4007">
          <cell r="C4007" t="str">
            <v>50006</v>
          </cell>
          <cell r="D4007" t="str">
            <v>DP</v>
          </cell>
          <cell r="E4007">
            <v>15</v>
          </cell>
        </row>
        <row r="4008">
          <cell r="C4008" t="str">
            <v>50006</v>
          </cell>
          <cell r="D4008" t="str">
            <v>DPU</v>
          </cell>
          <cell r="E4008">
            <v>1</v>
          </cell>
        </row>
        <row r="4009">
          <cell r="C4009" t="str">
            <v>50006</v>
          </cell>
          <cell r="D4009" t="str">
            <v>END</v>
          </cell>
          <cell r="E4009">
            <v>12</v>
          </cell>
        </row>
        <row r="4010">
          <cell r="C4010" t="str">
            <v>50006</v>
          </cell>
          <cell r="D4010" t="str">
            <v>GIS</v>
          </cell>
          <cell r="E4010">
            <v>3</v>
          </cell>
        </row>
        <row r="4011">
          <cell r="C4011" t="str">
            <v>50006</v>
          </cell>
          <cell r="D4011" t="str">
            <v>HT</v>
          </cell>
          <cell r="E4011">
            <v>3</v>
          </cell>
        </row>
        <row r="4012">
          <cell r="C4012" t="str">
            <v>50006</v>
          </cell>
          <cell r="D4012" t="str">
            <v>K1</v>
          </cell>
          <cell r="E4012">
            <v>152</v>
          </cell>
        </row>
        <row r="4013">
          <cell r="C4013" t="str">
            <v>50006</v>
          </cell>
          <cell r="D4013" t="str">
            <v>KT</v>
          </cell>
          <cell r="E4013">
            <v>160</v>
          </cell>
        </row>
        <row r="4014">
          <cell r="C4014" t="str">
            <v>50006</v>
          </cell>
          <cell r="D4014" t="str">
            <v>KT1</v>
          </cell>
          <cell r="E4014">
            <v>147</v>
          </cell>
        </row>
        <row r="4015">
          <cell r="C4015" t="str">
            <v>50006</v>
          </cell>
          <cell r="D4015" t="str">
            <v>LBC</v>
          </cell>
          <cell r="E4015">
            <v>153</v>
          </cell>
        </row>
        <row r="4016">
          <cell r="C4016" t="str">
            <v>50006</v>
          </cell>
          <cell r="D4016" t="str">
            <v>NP</v>
          </cell>
          <cell r="E4016">
            <v>1644</v>
          </cell>
        </row>
        <row r="4017">
          <cell r="C4017" t="str">
            <v>50006</v>
          </cell>
          <cell r="D4017" t="str">
            <v>OA</v>
          </cell>
          <cell r="E4017">
            <v>834</v>
          </cell>
        </row>
        <row r="4018">
          <cell r="C4018" t="str">
            <v>50006</v>
          </cell>
          <cell r="D4018" t="str">
            <v>PP</v>
          </cell>
          <cell r="E4018">
            <v>1078</v>
          </cell>
        </row>
        <row r="4019">
          <cell r="C4019" t="str">
            <v>50006</v>
          </cell>
          <cell r="D4019" t="str">
            <v>RGC</v>
          </cell>
          <cell r="E4019">
            <v>38</v>
          </cell>
        </row>
        <row r="4020">
          <cell r="C4020" t="str">
            <v>50006</v>
          </cell>
          <cell r="D4020" t="str">
            <v>RP</v>
          </cell>
          <cell r="E4020">
            <v>2168</v>
          </cell>
        </row>
        <row r="4021">
          <cell r="C4021" t="str">
            <v>50006</v>
          </cell>
          <cell r="D4021" t="str">
            <v>RPM</v>
          </cell>
          <cell r="E4021">
            <v>621</v>
          </cell>
        </row>
        <row r="4022">
          <cell r="C4022" t="str">
            <v>50006</v>
          </cell>
          <cell r="D4022" t="str">
            <v>UE</v>
          </cell>
          <cell r="E4022">
            <v>1001</v>
          </cell>
        </row>
        <row r="4023">
          <cell r="C4023" t="str">
            <v>50006</v>
          </cell>
          <cell r="D4023" t="str">
            <v>UZC</v>
          </cell>
          <cell r="E4023">
            <v>42</v>
          </cell>
        </row>
        <row r="4024">
          <cell r="C4024" t="str">
            <v>50006</v>
          </cell>
          <cell r="D4024" t="str">
            <v>UZI</v>
          </cell>
          <cell r="E4024">
            <v>80</v>
          </cell>
        </row>
        <row r="4025">
          <cell r="C4025" t="str">
            <v>50006</v>
          </cell>
          <cell r="D4025" t="str">
            <v>VAC</v>
          </cell>
          <cell r="E4025">
            <v>515</v>
          </cell>
        </row>
        <row r="4026">
          <cell r="C4026" t="str">
            <v>50012</v>
          </cell>
          <cell r="D4026" t="str">
            <v>END</v>
          </cell>
          <cell r="E4026">
            <v>1</v>
          </cell>
        </row>
        <row r="4027">
          <cell r="C4027" t="str">
            <v>50012</v>
          </cell>
          <cell r="D4027" t="str">
            <v>HT</v>
          </cell>
          <cell r="E4027">
            <v>2</v>
          </cell>
        </row>
        <row r="4028">
          <cell r="C4028" t="str">
            <v>50012</v>
          </cell>
          <cell r="D4028" t="str">
            <v>K1</v>
          </cell>
          <cell r="E4028">
            <v>6</v>
          </cell>
        </row>
        <row r="4029">
          <cell r="C4029" t="str">
            <v>50012</v>
          </cell>
          <cell r="D4029" t="str">
            <v>KT</v>
          </cell>
          <cell r="E4029">
            <v>6</v>
          </cell>
        </row>
        <row r="4030">
          <cell r="C4030" t="str">
            <v>50012</v>
          </cell>
          <cell r="D4030" t="str">
            <v>KT1</v>
          </cell>
          <cell r="E4030">
            <v>6</v>
          </cell>
        </row>
        <row r="4031">
          <cell r="C4031" t="str">
            <v>50012</v>
          </cell>
          <cell r="D4031" t="str">
            <v>NP</v>
          </cell>
          <cell r="E4031">
            <v>21</v>
          </cell>
        </row>
        <row r="4032">
          <cell r="C4032" t="str">
            <v>50012</v>
          </cell>
          <cell r="D4032" t="str">
            <v>OA</v>
          </cell>
          <cell r="E4032">
            <v>9</v>
          </cell>
        </row>
        <row r="4033">
          <cell r="C4033" t="str">
            <v>50012</v>
          </cell>
          <cell r="D4033" t="str">
            <v>PP</v>
          </cell>
          <cell r="E4033">
            <v>27</v>
          </cell>
        </row>
        <row r="4034">
          <cell r="C4034" t="str">
            <v>50012</v>
          </cell>
          <cell r="D4034" t="str">
            <v>RP</v>
          </cell>
          <cell r="E4034">
            <v>25</v>
          </cell>
        </row>
        <row r="4035">
          <cell r="C4035" t="str">
            <v>50012</v>
          </cell>
          <cell r="D4035" t="str">
            <v>UE</v>
          </cell>
          <cell r="E4035">
            <v>8</v>
          </cell>
        </row>
        <row r="4036">
          <cell r="C4036" t="str">
            <v>50012</v>
          </cell>
          <cell r="D4036" t="str">
            <v>VAC</v>
          </cell>
          <cell r="E4036">
            <v>10</v>
          </cell>
        </row>
        <row r="4037">
          <cell r="C4037" t="str">
            <v>50046</v>
          </cell>
          <cell r="D4037" t="str">
            <v>CD2</v>
          </cell>
          <cell r="E4037">
            <v>9</v>
          </cell>
        </row>
        <row r="4038">
          <cell r="C4038" t="str">
            <v>50046</v>
          </cell>
          <cell r="D4038" t="str">
            <v>D2</v>
          </cell>
          <cell r="E4038">
            <v>11</v>
          </cell>
        </row>
        <row r="4039">
          <cell r="C4039" t="str">
            <v>50046</v>
          </cell>
          <cell r="D4039" t="str">
            <v>DP</v>
          </cell>
          <cell r="E4039">
            <v>44</v>
          </cell>
        </row>
        <row r="4040">
          <cell r="C4040" t="str">
            <v>50046</v>
          </cell>
          <cell r="D4040" t="str">
            <v>DPU</v>
          </cell>
          <cell r="E4040">
            <v>3</v>
          </cell>
        </row>
        <row r="4041">
          <cell r="C4041" t="str">
            <v>50046</v>
          </cell>
          <cell r="D4041" t="str">
            <v>END</v>
          </cell>
          <cell r="E4041">
            <v>26</v>
          </cell>
        </row>
        <row r="4042">
          <cell r="C4042" t="str">
            <v>50046</v>
          </cell>
          <cell r="D4042" t="str">
            <v>GIS</v>
          </cell>
          <cell r="E4042">
            <v>2</v>
          </cell>
        </row>
        <row r="4043">
          <cell r="C4043" t="str">
            <v>50046</v>
          </cell>
          <cell r="D4043" t="str">
            <v>HT</v>
          </cell>
          <cell r="E4043">
            <v>14</v>
          </cell>
        </row>
        <row r="4044">
          <cell r="C4044" t="str">
            <v>50046</v>
          </cell>
          <cell r="D4044" t="str">
            <v>K1</v>
          </cell>
          <cell r="E4044">
            <v>292</v>
          </cell>
        </row>
        <row r="4045">
          <cell r="C4045" t="str">
            <v>50046</v>
          </cell>
          <cell r="D4045" t="str">
            <v>KT</v>
          </cell>
          <cell r="E4045">
            <v>346</v>
          </cell>
        </row>
        <row r="4046">
          <cell r="C4046" t="str">
            <v>50046</v>
          </cell>
          <cell r="D4046" t="str">
            <v>KT1</v>
          </cell>
          <cell r="E4046">
            <v>325</v>
          </cell>
        </row>
        <row r="4047">
          <cell r="C4047" t="str">
            <v>50046</v>
          </cell>
          <cell r="D4047" t="str">
            <v>LBC</v>
          </cell>
          <cell r="E4047">
            <v>163</v>
          </cell>
        </row>
        <row r="4048">
          <cell r="C4048" t="str">
            <v>50046</v>
          </cell>
          <cell r="D4048" t="str">
            <v>NP</v>
          </cell>
          <cell r="E4048">
            <v>4336</v>
          </cell>
        </row>
        <row r="4049">
          <cell r="C4049" t="str">
            <v>50046</v>
          </cell>
          <cell r="D4049" t="str">
            <v>OA</v>
          </cell>
          <cell r="E4049">
            <v>1841</v>
          </cell>
        </row>
        <row r="4050">
          <cell r="C4050" t="str">
            <v>50046</v>
          </cell>
          <cell r="D4050" t="str">
            <v>PP</v>
          </cell>
          <cell r="E4050">
            <v>3685</v>
          </cell>
        </row>
        <row r="4051">
          <cell r="C4051" t="str">
            <v>50046</v>
          </cell>
          <cell r="D4051" t="str">
            <v>RGC</v>
          </cell>
          <cell r="E4051">
            <v>81</v>
          </cell>
        </row>
        <row r="4052">
          <cell r="C4052" t="str">
            <v>50046</v>
          </cell>
          <cell r="D4052" t="str">
            <v>RP</v>
          </cell>
          <cell r="E4052">
            <v>5770</v>
          </cell>
        </row>
        <row r="4053">
          <cell r="C4053" t="str">
            <v>50046</v>
          </cell>
          <cell r="D4053" t="str">
            <v>RPM</v>
          </cell>
          <cell r="E4053">
            <v>290</v>
          </cell>
        </row>
        <row r="4054">
          <cell r="C4054" t="str">
            <v>50046</v>
          </cell>
          <cell r="D4054" t="str">
            <v>UE</v>
          </cell>
          <cell r="E4054">
            <v>2583</v>
          </cell>
        </row>
        <row r="4055">
          <cell r="C4055" t="str">
            <v>50046</v>
          </cell>
          <cell r="D4055" t="str">
            <v>UZC</v>
          </cell>
          <cell r="E4055">
            <v>63</v>
          </cell>
        </row>
        <row r="4056">
          <cell r="C4056" t="str">
            <v>50046</v>
          </cell>
          <cell r="D4056" t="str">
            <v>UZI</v>
          </cell>
          <cell r="E4056">
            <v>171</v>
          </cell>
        </row>
        <row r="4057">
          <cell r="C4057" t="str">
            <v>50046</v>
          </cell>
          <cell r="D4057" t="str">
            <v>VAC</v>
          </cell>
          <cell r="E4057">
            <v>1368</v>
          </cell>
        </row>
        <row r="4058">
          <cell r="C4058" t="str">
            <v>50051</v>
          </cell>
          <cell r="D4058" t="str">
            <v>D2</v>
          </cell>
          <cell r="E4058">
            <v>1</v>
          </cell>
        </row>
        <row r="4059">
          <cell r="C4059" t="str">
            <v>50051</v>
          </cell>
          <cell r="D4059" t="str">
            <v>DP</v>
          </cell>
          <cell r="E4059">
            <v>1</v>
          </cell>
        </row>
        <row r="4060">
          <cell r="C4060" t="str">
            <v>50051</v>
          </cell>
          <cell r="D4060" t="str">
            <v>NP</v>
          </cell>
          <cell r="E4060">
            <v>12</v>
          </cell>
        </row>
        <row r="4061">
          <cell r="C4061" t="str">
            <v>50051</v>
          </cell>
          <cell r="D4061" t="str">
            <v>OA</v>
          </cell>
          <cell r="E4061">
            <v>13</v>
          </cell>
        </row>
        <row r="4062">
          <cell r="C4062" t="str">
            <v>50051</v>
          </cell>
          <cell r="D4062" t="str">
            <v>PP</v>
          </cell>
          <cell r="E4062">
            <v>20</v>
          </cell>
        </row>
        <row r="4063">
          <cell r="C4063" t="str">
            <v>50051</v>
          </cell>
          <cell r="D4063" t="str">
            <v>RP</v>
          </cell>
          <cell r="E4063">
            <v>21</v>
          </cell>
        </row>
        <row r="4064">
          <cell r="C4064" t="str">
            <v>50051</v>
          </cell>
          <cell r="D4064" t="str">
            <v>RPM</v>
          </cell>
          <cell r="E4064">
            <v>18</v>
          </cell>
        </row>
        <row r="4065">
          <cell r="C4065" t="str">
            <v>50051</v>
          </cell>
          <cell r="D4065" t="str">
            <v>UZI</v>
          </cell>
          <cell r="E4065">
            <v>1</v>
          </cell>
        </row>
        <row r="4066">
          <cell r="C4066" t="str">
            <v>50051</v>
          </cell>
          <cell r="D4066" t="str">
            <v>VAC</v>
          </cell>
          <cell r="E4066">
            <v>4</v>
          </cell>
        </row>
        <row r="4067">
          <cell r="C4067" t="str">
            <v>50005</v>
          </cell>
          <cell r="D4067" t="str">
            <v>D2</v>
          </cell>
          <cell r="E4067">
            <v>1</v>
          </cell>
        </row>
        <row r="4068">
          <cell r="C4068" t="str">
            <v>50006</v>
          </cell>
          <cell r="D4068" t="str">
            <v>D2</v>
          </cell>
          <cell r="E4068">
            <v>1</v>
          </cell>
        </row>
        <row r="4069">
          <cell r="C4069" t="str">
            <v>50046</v>
          </cell>
          <cell r="D4069" t="str">
            <v>D2</v>
          </cell>
          <cell r="E4069">
            <v>2</v>
          </cell>
        </row>
        <row r="4070">
          <cell r="C4070" t="str">
            <v>50005</v>
          </cell>
          <cell r="D4070" t="str">
            <v>DP</v>
          </cell>
          <cell r="E4070">
            <v>2</v>
          </cell>
        </row>
        <row r="4071">
          <cell r="C4071" t="str">
            <v>50005</v>
          </cell>
          <cell r="D4071" t="str">
            <v>K1</v>
          </cell>
          <cell r="E4071">
            <v>23</v>
          </cell>
        </row>
        <row r="4072">
          <cell r="C4072" t="str">
            <v>50005</v>
          </cell>
          <cell r="D4072" t="str">
            <v>NP</v>
          </cell>
          <cell r="E4072">
            <v>15</v>
          </cell>
        </row>
        <row r="4073">
          <cell r="C4073" t="str">
            <v>50005</v>
          </cell>
          <cell r="D4073" t="str">
            <v>OA</v>
          </cell>
          <cell r="E4073">
            <v>26</v>
          </cell>
        </row>
        <row r="4074">
          <cell r="C4074" t="str">
            <v>50005</v>
          </cell>
          <cell r="D4074" t="str">
            <v>PP</v>
          </cell>
          <cell r="E4074">
            <v>25</v>
          </cell>
        </row>
        <row r="4075">
          <cell r="C4075" t="str">
            <v>50005</v>
          </cell>
          <cell r="D4075" t="str">
            <v>RP</v>
          </cell>
          <cell r="E4075">
            <v>54</v>
          </cell>
        </row>
        <row r="4076">
          <cell r="C4076" t="str">
            <v>50005</v>
          </cell>
          <cell r="D4076" t="str">
            <v>UE</v>
          </cell>
          <cell r="E4076">
            <v>125</v>
          </cell>
        </row>
        <row r="4077">
          <cell r="C4077" t="str">
            <v>50005</v>
          </cell>
          <cell r="D4077" t="str">
            <v>VAC</v>
          </cell>
          <cell r="E4077">
            <v>21</v>
          </cell>
        </row>
        <row r="4078">
          <cell r="C4078" t="str">
            <v>50006</v>
          </cell>
          <cell r="D4078" t="str">
            <v>END</v>
          </cell>
          <cell r="E4078">
            <v>1</v>
          </cell>
        </row>
        <row r="4079">
          <cell r="C4079" t="str">
            <v>50006</v>
          </cell>
          <cell r="D4079" t="str">
            <v>K1</v>
          </cell>
          <cell r="E4079">
            <v>25</v>
          </cell>
        </row>
        <row r="4080">
          <cell r="C4080" t="str">
            <v>50006</v>
          </cell>
          <cell r="D4080" t="str">
            <v>KT</v>
          </cell>
          <cell r="E4080">
            <v>2</v>
          </cell>
        </row>
        <row r="4081">
          <cell r="C4081" t="str">
            <v>50006</v>
          </cell>
          <cell r="D4081" t="str">
            <v>KT1</v>
          </cell>
          <cell r="E4081">
            <v>2</v>
          </cell>
        </row>
        <row r="4082">
          <cell r="C4082" t="str">
            <v>50006</v>
          </cell>
          <cell r="D4082" t="str">
            <v>NP</v>
          </cell>
          <cell r="E4082">
            <v>22</v>
          </cell>
        </row>
        <row r="4083">
          <cell r="C4083" t="str">
            <v>50006</v>
          </cell>
          <cell r="D4083" t="str">
            <v>OA</v>
          </cell>
          <cell r="E4083">
            <v>31</v>
          </cell>
        </row>
        <row r="4084">
          <cell r="C4084" t="str">
            <v>50006</v>
          </cell>
          <cell r="D4084" t="str">
            <v>PP</v>
          </cell>
          <cell r="E4084">
            <v>18</v>
          </cell>
        </row>
        <row r="4085">
          <cell r="C4085" t="str">
            <v>50006</v>
          </cell>
          <cell r="D4085" t="str">
            <v>RP</v>
          </cell>
          <cell r="E4085">
            <v>52</v>
          </cell>
        </row>
        <row r="4086">
          <cell r="C4086" t="str">
            <v>50006</v>
          </cell>
          <cell r="D4086" t="str">
            <v>UE</v>
          </cell>
          <cell r="E4086">
            <v>97</v>
          </cell>
        </row>
        <row r="4087">
          <cell r="C4087" t="str">
            <v>50006</v>
          </cell>
          <cell r="D4087" t="str">
            <v>UZI</v>
          </cell>
          <cell r="E4087">
            <v>2</v>
          </cell>
        </row>
        <row r="4088">
          <cell r="C4088" t="str">
            <v>50006</v>
          </cell>
          <cell r="D4088" t="str">
            <v>VAC</v>
          </cell>
          <cell r="E4088">
            <v>27</v>
          </cell>
        </row>
        <row r="4089">
          <cell r="C4089" t="str">
            <v>50012</v>
          </cell>
          <cell r="D4089" t="str">
            <v>K1</v>
          </cell>
          <cell r="E4089">
            <v>1</v>
          </cell>
        </row>
        <row r="4090">
          <cell r="C4090" t="str">
            <v>50012</v>
          </cell>
          <cell r="D4090" t="str">
            <v>NP</v>
          </cell>
          <cell r="E4090">
            <v>2</v>
          </cell>
        </row>
        <row r="4091">
          <cell r="C4091" t="str">
            <v>50012</v>
          </cell>
          <cell r="D4091" t="str">
            <v>OA</v>
          </cell>
          <cell r="E4091">
            <v>3</v>
          </cell>
        </row>
        <row r="4092">
          <cell r="C4092" t="str">
            <v>50012</v>
          </cell>
          <cell r="D4092" t="str">
            <v>RP</v>
          </cell>
          <cell r="E4092">
            <v>3</v>
          </cell>
        </row>
        <row r="4093">
          <cell r="C4093" t="str">
            <v>50012</v>
          </cell>
          <cell r="D4093" t="str">
            <v>VAC</v>
          </cell>
          <cell r="E4093">
            <v>1</v>
          </cell>
        </row>
        <row r="4094">
          <cell r="C4094" t="str">
            <v>50046</v>
          </cell>
          <cell r="D4094" t="str">
            <v>D2</v>
          </cell>
          <cell r="E4094">
            <v>5</v>
          </cell>
        </row>
        <row r="4095">
          <cell r="C4095" t="str">
            <v>50046</v>
          </cell>
          <cell r="D4095" t="str">
            <v>DP</v>
          </cell>
          <cell r="E4095">
            <v>176</v>
          </cell>
        </row>
        <row r="4096">
          <cell r="C4096" t="str">
            <v>50046</v>
          </cell>
          <cell r="D4096" t="str">
            <v>DPU</v>
          </cell>
          <cell r="E4096">
            <v>36</v>
          </cell>
        </row>
        <row r="4097">
          <cell r="C4097" t="str">
            <v>50046</v>
          </cell>
          <cell r="D4097" t="str">
            <v>END</v>
          </cell>
          <cell r="E4097">
            <v>84</v>
          </cell>
        </row>
        <row r="4098">
          <cell r="C4098" t="str">
            <v>50046</v>
          </cell>
          <cell r="D4098" t="str">
            <v>GIS</v>
          </cell>
          <cell r="E4098">
            <v>11</v>
          </cell>
        </row>
        <row r="4099">
          <cell r="C4099" t="str">
            <v>50046</v>
          </cell>
          <cell r="D4099" t="str">
            <v>K1</v>
          </cell>
          <cell r="E4099">
            <v>580</v>
          </cell>
        </row>
        <row r="4100">
          <cell r="C4100" t="str">
            <v>50046</v>
          </cell>
          <cell r="D4100" t="str">
            <v>KT</v>
          </cell>
          <cell r="E4100">
            <v>186</v>
          </cell>
        </row>
        <row r="4101">
          <cell r="C4101" t="str">
            <v>50046</v>
          </cell>
          <cell r="D4101" t="str">
            <v>KT1</v>
          </cell>
          <cell r="E4101">
            <v>185</v>
          </cell>
        </row>
        <row r="4102">
          <cell r="C4102" t="str">
            <v>50046</v>
          </cell>
          <cell r="D4102" t="str">
            <v>NP</v>
          </cell>
          <cell r="E4102">
            <v>1370</v>
          </cell>
        </row>
        <row r="4103">
          <cell r="C4103" t="str">
            <v>50046</v>
          </cell>
          <cell r="D4103" t="str">
            <v>OA</v>
          </cell>
          <cell r="E4103">
            <v>4348</v>
          </cell>
        </row>
        <row r="4104">
          <cell r="C4104" t="str">
            <v>50046</v>
          </cell>
          <cell r="D4104" t="str">
            <v>PP</v>
          </cell>
          <cell r="E4104">
            <v>2375</v>
          </cell>
        </row>
        <row r="4105">
          <cell r="C4105" t="str">
            <v>50046</v>
          </cell>
          <cell r="D4105" t="str">
            <v>RP</v>
          </cell>
          <cell r="E4105">
            <v>7540</v>
          </cell>
        </row>
        <row r="4106">
          <cell r="C4106" t="str">
            <v>50046</v>
          </cell>
          <cell r="D4106" t="str">
            <v>UE</v>
          </cell>
          <cell r="E4106">
            <v>13110</v>
          </cell>
        </row>
        <row r="4107">
          <cell r="C4107" t="str">
            <v>50046</v>
          </cell>
          <cell r="D4107" t="str">
            <v>UZI</v>
          </cell>
          <cell r="E4107">
            <v>113</v>
          </cell>
        </row>
        <row r="4108">
          <cell r="C4108" t="str">
            <v>50046</v>
          </cell>
          <cell r="D4108" t="str">
            <v>VAC</v>
          </cell>
          <cell r="E4108">
            <v>1490</v>
          </cell>
        </row>
        <row r="4109">
          <cell r="C4109" t="str">
            <v>50051</v>
          </cell>
          <cell r="D4109" t="str">
            <v>K1</v>
          </cell>
          <cell r="E4109">
            <v>7</v>
          </cell>
        </row>
        <row r="4110">
          <cell r="C4110" t="str">
            <v>50051</v>
          </cell>
          <cell r="D4110" t="str">
            <v>NP</v>
          </cell>
          <cell r="E4110">
            <v>8</v>
          </cell>
        </row>
        <row r="4111">
          <cell r="C4111" t="str">
            <v>50051</v>
          </cell>
          <cell r="D4111" t="str">
            <v>OA</v>
          </cell>
          <cell r="E4111">
            <v>10</v>
          </cell>
        </row>
        <row r="4112">
          <cell r="C4112" t="str">
            <v>50051</v>
          </cell>
          <cell r="D4112" t="str">
            <v>PP</v>
          </cell>
          <cell r="E4112">
            <v>8</v>
          </cell>
        </row>
        <row r="4113">
          <cell r="C4113" t="str">
            <v>50051</v>
          </cell>
          <cell r="D4113" t="str">
            <v>RP</v>
          </cell>
          <cell r="E4113">
            <v>19</v>
          </cell>
        </row>
        <row r="4114">
          <cell r="C4114" t="str">
            <v>50051</v>
          </cell>
          <cell r="D4114" t="str">
            <v>UE</v>
          </cell>
          <cell r="E4114">
            <v>16</v>
          </cell>
        </row>
        <row r="4115">
          <cell r="C4115" t="str">
            <v>50051</v>
          </cell>
          <cell r="D4115" t="str">
            <v>VAC</v>
          </cell>
          <cell r="E4115">
            <v>11</v>
          </cell>
        </row>
        <row r="4116">
          <cell r="C4116" t="str">
            <v>50005</v>
          </cell>
          <cell r="D4116" t="str">
            <v>BIO</v>
          </cell>
          <cell r="E4116">
            <v>3</v>
          </cell>
        </row>
        <row r="4117">
          <cell r="C4117" t="str">
            <v>50005</v>
          </cell>
          <cell r="D4117" t="str">
            <v>CD2</v>
          </cell>
          <cell r="E4117">
            <v>204</v>
          </cell>
        </row>
        <row r="4118">
          <cell r="C4118" t="str">
            <v>50005</v>
          </cell>
          <cell r="D4118" t="str">
            <v>CK1</v>
          </cell>
          <cell r="E4118">
            <v>127</v>
          </cell>
        </row>
        <row r="4119">
          <cell r="C4119" t="str">
            <v>50005</v>
          </cell>
          <cell r="D4119" t="str">
            <v>D2</v>
          </cell>
          <cell r="E4119">
            <v>262</v>
          </cell>
        </row>
        <row r="4120">
          <cell r="C4120" t="str">
            <v>50005</v>
          </cell>
          <cell r="D4120" t="str">
            <v>DP</v>
          </cell>
          <cell r="E4120">
            <v>3549</v>
          </cell>
        </row>
        <row r="4121">
          <cell r="C4121" t="str">
            <v>50005</v>
          </cell>
          <cell r="D4121" t="str">
            <v>DPU</v>
          </cell>
          <cell r="E4121">
            <v>289</v>
          </cell>
        </row>
        <row r="4122">
          <cell r="C4122" t="str">
            <v>50005</v>
          </cell>
          <cell r="D4122" t="str">
            <v>END</v>
          </cell>
          <cell r="E4122">
            <v>356</v>
          </cell>
        </row>
        <row r="4123">
          <cell r="C4123" t="str">
            <v>50005</v>
          </cell>
          <cell r="D4123" t="str">
            <v>GIS</v>
          </cell>
          <cell r="E4123">
            <v>20</v>
          </cell>
        </row>
        <row r="4124">
          <cell r="C4124" t="str">
            <v>50005</v>
          </cell>
          <cell r="D4124" t="str">
            <v>K1</v>
          </cell>
          <cell r="E4124">
            <v>744</v>
          </cell>
        </row>
        <row r="4125">
          <cell r="C4125" t="str">
            <v>50005</v>
          </cell>
          <cell r="D4125" t="str">
            <v>KT</v>
          </cell>
          <cell r="E4125">
            <v>1035</v>
          </cell>
        </row>
        <row r="4126">
          <cell r="C4126" t="str">
            <v>50005</v>
          </cell>
          <cell r="D4126" t="str">
            <v>KT1</v>
          </cell>
          <cell r="E4126">
            <v>1037</v>
          </cell>
        </row>
        <row r="4127">
          <cell r="C4127" t="str">
            <v>50005</v>
          </cell>
          <cell r="D4127" t="str">
            <v>LBC</v>
          </cell>
          <cell r="E4127">
            <v>852</v>
          </cell>
        </row>
        <row r="4128">
          <cell r="C4128" t="str">
            <v>50005</v>
          </cell>
          <cell r="D4128" t="str">
            <v>MT</v>
          </cell>
          <cell r="E4128">
            <v>173</v>
          </cell>
        </row>
        <row r="4129">
          <cell r="C4129" t="str">
            <v>50005</v>
          </cell>
          <cell r="D4129" t="str">
            <v>MT1</v>
          </cell>
          <cell r="E4129">
            <v>173</v>
          </cell>
        </row>
        <row r="4130">
          <cell r="C4130" t="str">
            <v>50005</v>
          </cell>
          <cell r="D4130" t="str">
            <v>NP</v>
          </cell>
          <cell r="E4130">
            <v>12671</v>
          </cell>
        </row>
        <row r="4131">
          <cell r="C4131" t="str">
            <v>50005</v>
          </cell>
          <cell r="D4131" t="str">
            <v>OA</v>
          </cell>
          <cell r="E4131">
            <v>8875</v>
          </cell>
        </row>
        <row r="4132">
          <cell r="C4132" t="str">
            <v>50005</v>
          </cell>
          <cell r="D4132" t="str">
            <v>PP</v>
          </cell>
          <cell r="E4132">
            <v>4875</v>
          </cell>
        </row>
        <row r="4133">
          <cell r="C4133" t="str">
            <v>50005</v>
          </cell>
          <cell r="D4133" t="str">
            <v>PS</v>
          </cell>
          <cell r="E4133">
            <v>100</v>
          </cell>
        </row>
        <row r="4134">
          <cell r="C4134" t="str">
            <v>50005</v>
          </cell>
          <cell r="D4134" t="str">
            <v>RGC</v>
          </cell>
          <cell r="E4134">
            <v>117</v>
          </cell>
        </row>
        <row r="4135">
          <cell r="C4135" t="str">
            <v>50005</v>
          </cell>
          <cell r="D4135" t="str">
            <v>RP</v>
          </cell>
          <cell r="E4135">
            <v>19641</v>
          </cell>
        </row>
        <row r="4136">
          <cell r="C4136" t="str">
            <v>50005</v>
          </cell>
          <cell r="D4136" t="str">
            <v>UE</v>
          </cell>
          <cell r="E4136">
            <v>14141</v>
          </cell>
        </row>
        <row r="4137">
          <cell r="C4137" t="str">
            <v>50005</v>
          </cell>
          <cell r="D4137" t="str">
            <v>UZC</v>
          </cell>
          <cell r="E4137">
            <v>276</v>
          </cell>
        </row>
        <row r="4138">
          <cell r="C4138" t="str">
            <v>50005</v>
          </cell>
          <cell r="D4138" t="str">
            <v>UZI</v>
          </cell>
          <cell r="E4138">
            <v>231</v>
          </cell>
        </row>
        <row r="4139">
          <cell r="C4139" t="str">
            <v>50005</v>
          </cell>
          <cell r="D4139" t="str">
            <v>VAC</v>
          </cell>
          <cell r="E4139">
            <v>1950</v>
          </cell>
        </row>
        <row r="4140">
          <cell r="C4140" t="str">
            <v>50006</v>
          </cell>
          <cell r="D4140" t="str">
            <v>CD2</v>
          </cell>
          <cell r="E4140">
            <v>6</v>
          </cell>
        </row>
        <row r="4141">
          <cell r="C4141" t="str">
            <v>50006</v>
          </cell>
          <cell r="D4141" t="str">
            <v>CK1</v>
          </cell>
          <cell r="E4141">
            <v>3</v>
          </cell>
        </row>
        <row r="4142">
          <cell r="C4142" t="str">
            <v>50006</v>
          </cell>
          <cell r="D4142" t="str">
            <v>D2</v>
          </cell>
          <cell r="E4142">
            <v>1</v>
          </cell>
        </row>
        <row r="4143">
          <cell r="C4143" t="str">
            <v>50006</v>
          </cell>
          <cell r="D4143" t="str">
            <v>DP</v>
          </cell>
          <cell r="E4143">
            <v>53</v>
          </cell>
        </row>
        <row r="4144">
          <cell r="C4144" t="str">
            <v>50006</v>
          </cell>
          <cell r="D4144" t="str">
            <v>DPU</v>
          </cell>
          <cell r="E4144">
            <v>3</v>
          </cell>
        </row>
        <row r="4145">
          <cell r="C4145" t="str">
            <v>50006</v>
          </cell>
          <cell r="D4145" t="str">
            <v>END</v>
          </cell>
          <cell r="E4145">
            <v>1</v>
          </cell>
        </row>
        <row r="4146">
          <cell r="C4146" t="str">
            <v>50006</v>
          </cell>
          <cell r="D4146" t="str">
            <v>K1</v>
          </cell>
          <cell r="E4146">
            <v>133</v>
          </cell>
        </row>
        <row r="4147">
          <cell r="C4147" t="str">
            <v>50006</v>
          </cell>
          <cell r="D4147" t="str">
            <v>KT</v>
          </cell>
          <cell r="E4147">
            <v>41</v>
          </cell>
        </row>
        <row r="4148">
          <cell r="C4148" t="str">
            <v>50006</v>
          </cell>
          <cell r="D4148" t="str">
            <v>KT1</v>
          </cell>
          <cell r="E4148">
            <v>41</v>
          </cell>
        </row>
        <row r="4149">
          <cell r="C4149" t="str">
            <v>50006</v>
          </cell>
          <cell r="D4149" t="str">
            <v>LBC</v>
          </cell>
          <cell r="E4149">
            <v>6</v>
          </cell>
        </row>
        <row r="4150">
          <cell r="C4150" t="str">
            <v>50006</v>
          </cell>
          <cell r="D4150" t="str">
            <v>MT</v>
          </cell>
          <cell r="E4150">
            <v>5</v>
          </cell>
        </row>
        <row r="4151">
          <cell r="C4151" t="str">
            <v>50006</v>
          </cell>
          <cell r="D4151" t="str">
            <v>MT1</v>
          </cell>
          <cell r="E4151">
            <v>5</v>
          </cell>
        </row>
        <row r="4152">
          <cell r="C4152" t="str">
            <v>50006</v>
          </cell>
          <cell r="D4152" t="str">
            <v>NP</v>
          </cell>
          <cell r="E4152">
            <v>245</v>
          </cell>
        </row>
        <row r="4153">
          <cell r="C4153" t="str">
            <v>50006</v>
          </cell>
          <cell r="D4153" t="str">
            <v>OA</v>
          </cell>
          <cell r="E4153">
            <v>89</v>
          </cell>
        </row>
        <row r="4154">
          <cell r="C4154" t="str">
            <v>50006</v>
          </cell>
          <cell r="D4154" t="str">
            <v>PP</v>
          </cell>
          <cell r="E4154">
            <v>130</v>
          </cell>
        </row>
        <row r="4155">
          <cell r="C4155" t="str">
            <v>50006</v>
          </cell>
          <cell r="D4155" t="str">
            <v>PS</v>
          </cell>
          <cell r="E4155">
            <v>3</v>
          </cell>
        </row>
        <row r="4156">
          <cell r="C4156" t="str">
            <v>50006</v>
          </cell>
          <cell r="D4156" t="str">
            <v>RP</v>
          </cell>
          <cell r="E4156">
            <v>291</v>
          </cell>
        </row>
        <row r="4157">
          <cell r="C4157" t="str">
            <v>50006</v>
          </cell>
          <cell r="D4157" t="str">
            <v>UE</v>
          </cell>
          <cell r="E4157">
            <v>77</v>
          </cell>
        </row>
        <row r="4158">
          <cell r="C4158" t="str">
            <v>50006</v>
          </cell>
          <cell r="D4158" t="str">
            <v>UZC</v>
          </cell>
          <cell r="E4158">
            <v>2</v>
          </cell>
        </row>
        <row r="4159">
          <cell r="C4159" t="str">
            <v>50006</v>
          </cell>
          <cell r="D4159" t="str">
            <v>UZI</v>
          </cell>
          <cell r="E4159">
            <v>3</v>
          </cell>
        </row>
        <row r="4160">
          <cell r="C4160" t="str">
            <v>50006</v>
          </cell>
          <cell r="D4160" t="str">
            <v>VAC</v>
          </cell>
          <cell r="E4160">
            <v>51</v>
          </cell>
        </row>
        <row r="4161">
          <cell r="C4161" t="str">
            <v>50012</v>
          </cell>
          <cell r="D4161" t="str">
            <v>DP</v>
          </cell>
          <cell r="E4161">
            <v>5</v>
          </cell>
        </row>
        <row r="4162">
          <cell r="C4162" t="str">
            <v>50012</v>
          </cell>
          <cell r="D4162" t="str">
            <v>K1</v>
          </cell>
          <cell r="E4162">
            <v>1</v>
          </cell>
        </row>
        <row r="4163">
          <cell r="C4163" t="str">
            <v>50012</v>
          </cell>
          <cell r="D4163" t="str">
            <v>KT</v>
          </cell>
          <cell r="E4163">
            <v>2</v>
          </cell>
        </row>
        <row r="4164">
          <cell r="C4164" t="str">
            <v>50012</v>
          </cell>
          <cell r="D4164" t="str">
            <v>KT1</v>
          </cell>
          <cell r="E4164">
            <v>2</v>
          </cell>
        </row>
        <row r="4165">
          <cell r="C4165" t="str">
            <v>50012</v>
          </cell>
          <cell r="D4165" t="str">
            <v>NP</v>
          </cell>
          <cell r="E4165">
            <v>10</v>
          </cell>
        </row>
        <row r="4166">
          <cell r="C4166" t="str">
            <v>50012</v>
          </cell>
          <cell r="D4166" t="str">
            <v>OA</v>
          </cell>
          <cell r="E4166">
            <v>4</v>
          </cell>
        </row>
        <row r="4167">
          <cell r="C4167" t="str">
            <v>50012</v>
          </cell>
          <cell r="D4167" t="str">
            <v>PP</v>
          </cell>
          <cell r="E4167">
            <v>3</v>
          </cell>
        </row>
        <row r="4168">
          <cell r="C4168" t="str">
            <v>50012</v>
          </cell>
          <cell r="D4168" t="str">
            <v>RP</v>
          </cell>
          <cell r="E4168">
            <v>11</v>
          </cell>
        </row>
        <row r="4169">
          <cell r="C4169" t="str">
            <v>50012</v>
          </cell>
          <cell r="D4169" t="str">
            <v>UE</v>
          </cell>
          <cell r="E4169">
            <v>18</v>
          </cell>
        </row>
        <row r="4170">
          <cell r="C4170" t="str">
            <v>50012</v>
          </cell>
          <cell r="D4170" t="str">
            <v>VAC</v>
          </cell>
          <cell r="E4170">
            <v>2</v>
          </cell>
        </row>
        <row r="4171">
          <cell r="C4171" t="str">
            <v>50046</v>
          </cell>
          <cell r="D4171" t="str">
            <v>BIO</v>
          </cell>
          <cell r="E4171">
            <v>3</v>
          </cell>
        </row>
        <row r="4172">
          <cell r="C4172" t="str">
            <v>50046</v>
          </cell>
          <cell r="D4172" t="str">
            <v>CD2</v>
          </cell>
          <cell r="E4172">
            <v>90</v>
          </cell>
        </row>
        <row r="4173">
          <cell r="C4173" t="str">
            <v>50046</v>
          </cell>
          <cell r="D4173" t="str">
            <v>CK1</v>
          </cell>
          <cell r="E4173">
            <v>48</v>
          </cell>
        </row>
        <row r="4174">
          <cell r="C4174" t="str">
            <v>50046</v>
          </cell>
          <cell r="D4174" t="str">
            <v>D2</v>
          </cell>
          <cell r="E4174">
            <v>96</v>
          </cell>
        </row>
        <row r="4175">
          <cell r="C4175" t="str">
            <v>50046</v>
          </cell>
          <cell r="D4175" t="str">
            <v>DP</v>
          </cell>
          <cell r="E4175">
            <v>1073</v>
          </cell>
        </row>
        <row r="4176">
          <cell r="C4176" t="str">
            <v>50046</v>
          </cell>
          <cell r="D4176" t="str">
            <v>DPU</v>
          </cell>
          <cell r="E4176">
            <v>145</v>
          </cell>
        </row>
        <row r="4177">
          <cell r="C4177" t="str">
            <v>50046</v>
          </cell>
          <cell r="D4177" t="str">
            <v>END</v>
          </cell>
          <cell r="E4177">
            <v>188</v>
          </cell>
        </row>
        <row r="4178">
          <cell r="C4178" t="str">
            <v>50046</v>
          </cell>
          <cell r="D4178" t="str">
            <v>GIS</v>
          </cell>
          <cell r="E4178">
            <v>5</v>
          </cell>
        </row>
        <row r="4179">
          <cell r="C4179" t="str">
            <v>50046</v>
          </cell>
          <cell r="D4179" t="str">
            <v>HT</v>
          </cell>
          <cell r="E4179">
            <v>1</v>
          </cell>
        </row>
        <row r="4180">
          <cell r="C4180" t="str">
            <v>50046</v>
          </cell>
          <cell r="D4180" t="str">
            <v>K1</v>
          </cell>
          <cell r="E4180">
            <v>331</v>
          </cell>
        </row>
        <row r="4181">
          <cell r="C4181" t="str">
            <v>50046</v>
          </cell>
          <cell r="D4181" t="str">
            <v>KT</v>
          </cell>
          <cell r="E4181">
            <v>422</v>
          </cell>
        </row>
        <row r="4182">
          <cell r="C4182" t="str">
            <v>50046</v>
          </cell>
          <cell r="D4182" t="str">
            <v>KT1</v>
          </cell>
          <cell r="E4182">
            <v>422</v>
          </cell>
        </row>
        <row r="4183">
          <cell r="C4183" t="str">
            <v>50046</v>
          </cell>
          <cell r="D4183" t="str">
            <v>LBC</v>
          </cell>
          <cell r="E4183">
            <v>351</v>
          </cell>
        </row>
        <row r="4184">
          <cell r="C4184" t="str">
            <v>50046</v>
          </cell>
          <cell r="D4184" t="str">
            <v>MT</v>
          </cell>
          <cell r="E4184">
            <v>77</v>
          </cell>
        </row>
        <row r="4185">
          <cell r="C4185" t="str">
            <v>50046</v>
          </cell>
          <cell r="D4185" t="str">
            <v>MT1</v>
          </cell>
          <cell r="E4185">
            <v>76</v>
          </cell>
        </row>
        <row r="4186">
          <cell r="C4186" t="str">
            <v>50046</v>
          </cell>
          <cell r="D4186" t="str">
            <v>NP</v>
          </cell>
          <cell r="E4186">
            <v>4359</v>
          </cell>
        </row>
        <row r="4187">
          <cell r="C4187" t="str">
            <v>50046</v>
          </cell>
          <cell r="D4187" t="str">
            <v>OA</v>
          </cell>
          <cell r="E4187">
            <v>3116</v>
          </cell>
        </row>
        <row r="4188">
          <cell r="C4188" t="str">
            <v>50046</v>
          </cell>
          <cell r="D4188" t="str">
            <v>PP</v>
          </cell>
          <cell r="E4188">
            <v>1427</v>
          </cell>
        </row>
        <row r="4189">
          <cell r="C4189" t="str">
            <v>50046</v>
          </cell>
          <cell r="D4189" t="str">
            <v>PS</v>
          </cell>
          <cell r="E4189">
            <v>23</v>
          </cell>
        </row>
        <row r="4190">
          <cell r="C4190" t="str">
            <v>50046</v>
          </cell>
          <cell r="D4190" t="str">
            <v>RGC</v>
          </cell>
          <cell r="E4190">
            <v>42</v>
          </cell>
        </row>
        <row r="4191">
          <cell r="C4191" t="str">
            <v>50046</v>
          </cell>
          <cell r="D4191" t="str">
            <v>RP</v>
          </cell>
          <cell r="E4191">
            <v>6978</v>
          </cell>
        </row>
        <row r="4192">
          <cell r="C4192" t="str">
            <v>50046</v>
          </cell>
          <cell r="D4192" t="str">
            <v>UE</v>
          </cell>
          <cell r="E4192">
            <v>4968</v>
          </cell>
        </row>
        <row r="4193">
          <cell r="C4193" t="str">
            <v>50046</v>
          </cell>
          <cell r="D4193" t="str">
            <v>UZC</v>
          </cell>
          <cell r="E4193">
            <v>123</v>
          </cell>
        </row>
        <row r="4194">
          <cell r="C4194" t="str">
            <v>50046</v>
          </cell>
          <cell r="D4194" t="str">
            <v>UZI</v>
          </cell>
          <cell r="E4194">
            <v>87</v>
          </cell>
        </row>
        <row r="4195">
          <cell r="C4195" t="str">
            <v>50046</v>
          </cell>
          <cell r="D4195" t="str">
            <v>VAC</v>
          </cell>
          <cell r="E4195">
            <v>923</v>
          </cell>
        </row>
        <row r="4196">
          <cell r="C4196" t="str">
            <v>50051</v>
          </cell>
          <cell r="D4196" t="str">
            <v>DP</v>
          </cell>
          <cell r="E4196">
            <v>7</v>
          </cell>
        </row>
        <row r="4197">
          <cell r="C4197" t="str">
            <v>50051</v>
          </cell>
          <cell r="D4197" t="str">
            <v>END</v>
          </cell>
          <cell r="E4197">
            <v>1</v>
          </cell>
        </row>
        <row r="4198">
          <cell r="C4198" t="str">
            <v>50051</v>
          </cell>
          <cell r="D4198" t="str">
            <v>K1</v>
          </cell>
          <cell r="E4198">
            <v>11</v>
          </cell>
        </row>
        <row r="4199">
          <cell r="C4199" t="str">
            <v>50051</v>
          </cell>
          <cell r="D4199" t="str">
            <v>KT</v>
          </cell>
          <cell r="E4199">
            <v>2</v>
          </cell>
        </row>
        <row r="4200">
          <cell r="C4200" t="str">
            <v>50051</v>
          </cell>
          <cell r="D4200" t="str">
            <v>KT1</v>
          </cell>
          <cell r="E4200">
            <v>2</v>
          </cell>
        </row>
        <row r="4201">
          <cell r="C4201" t="str">
            <v>50051</v>
          </cell>
          <cell r="D4201" t="str">
            <v>NP</v>
          </cell>
          <cell r="E4201">
            <v>33</v>
          </cell>
        </row>
        <row r="4202">
          <cell r="C4202" t="str">
            <v>50051</v>
          </cell>
          <cell r="D4202" t="str">
            <v>OA</v>
          </cell>
          <cell r="E4202">
            <v>16</v>
          </cell>
        </row>
        <row r="4203">
          <cell r="C4203" t="str">
            <v>50051</v>
          </cell>
          <cell r="D4203" t="str">
            <v>PP</v>
          </cell>
          <cell r="E4203">
            <v>14</v>
          </cell>
        </row>
        <row r="4204">
          <cell r="C4204" t="str">
            <v>50051</v>
          </cell>
          <cell r="D4204" t="str">
            <v>RP</v>
          </cell>
          <cell r="E4204">
            <v>46</v>
          </cell>
        </row>
        <row r="4205">
          <cell r="C4205" t="str">
            <v>50051</v>
          </cell>
          <cell r="D4205" t="str">
            <v>UE</v>
          </cell>
          <cell r="E4205">
            <v>20</v>
          </cell>
        </row>
        <row r="4206">
          <cell r="C4206" t="str">
            <v>50051</v>
          </cell>
          <cell r="D4206" t="str">
            <v>VAC</v>
          </cell>
          <cell r="E4206">
            <v>6</v>
          </cell>
        </row>
        <row r="4207">
          <cell r="C4207" t="str">
            <v>50005</v>
          </cell>
          <cell r="D4207" t="str">
            <v>DP</v>
          </cell>
          <cell r="E4207">
            <v>144</v>
          </cell>
        </row>
        <row r="4208">
          <cell r="C4208" t="str">
            <v>50005</v>
          </cell>
          <cell r="D4208" t="str">
            <v>DPU</v>
          </cell>
          <cell r="E4208">
            <v>51</v>
          </cell>
        </row>
        <row r="4209">
          <cell r="C4209" t="str">
            <v>50005</v>
          </cell>
          <cell r="D4209" t="str">
            <v>END</v>
          </cell>
          <cell r="E4209">
            <v>16</v>
          </cell>
        </row>
        <row r="4210">
          <cell r="C4210" t="str">
            <v>50005</v>
          </cell>
          <cell r="D4210" t="str">
            <v>GIS</v>
          </cell>
          <cell r="E4210">
            <v>7</v>
          </cell>
        </row>
        <row r="4211">
          <cell r="C4211" t="str">
            <v>50005</v>
          </cell>
          <cell r="D4211" t="str">
            <v>K1</v>
          </cell>
          <cell r="E4211">
            <v>9</v>
          </cell>
        </row>
        <row r="4212">
          <cell r="C4212" t="str">
            <v>50005</v>
          </cell>
          <cell r="D4212" t="str">
            <v>NP</v>
          </cell>
          <cell r="E4212">
            <v>6</v>
          </cell>
        </row>
        <row r="4213">
          <cell r="C4213" t="str">
            <v>50005</v>
          </cell>
          <cell r="D4213" t="str">
            <v>OA</v>
          </cell>
          <cell r="E4213">
            <v>1709</v>
          </cell>
        </row>
        <row r="4214">
          <cell r="C4214" t="str">
            <v>50005</v>
          </cell>
          <cell r="D4214" t="str">
            <v>PP</v>
          </cell>
          <cell r="E4214">
            <v>629</v>
          </cell>
        </row>
        <row r="4215">
          <cell r="C4215" t="str">
            <v>50005</v>
          </cell>
          <cell r="D4215" t="str">
            <v>RP</v>
          </cell>
          <cell r="E4215">
            <v>3144</v>
          </cell>
        </row>
        <row r="4216">
          <cell r="C4216" t="str">
            <v>50005</v>
          </cell>
          <cell r="D4216" t="str">
            <v>S7</v>
          </cell>
          <cell r="E4216">
            <v>376</v>
          </cell>
        </row>
        <row r="4217">
          <cell r="C4217" t="str">
            <v>50005</v>
          </cell>
          <cell r="D4217" t="str">
            <v>UE</v>
          </cell>
          <cell r="E4217">
            <v>2564</v>
          </cell>
        </row>
        <row r="4218">
          <cell r="C4218" t="str">
            <v>50005</v>
          </cell>
          <cell r="D4218" t="str">
            <v>UZI</v>
          </cell>
          <cell r="E4218">
            <v>6</v>
          </cell>
        </row>
        <row r="4219">
          <cell r="C4219" t="str">
            <v>50005</v>
          </cell>
          <cell r="D4219" t="str">
            <v>VAC</v>
          </cell>
          <cell r="E4219">
            <v>244</v>
          </cell>
        </row>
        <row r="4220">
          <cell r="C4220" t="str">
            <v>50006</v>
          </cell>
          <cell r="D4220" t="str">
            <v>DP</v>
          </cell>
          <cell r="E4220">
            <v>8</v>
          </cell>
        </row>
        <row r="4221">
          <cell r="C4221" t="str">
            <v>50006</v>
          </cell>
          <cell r="D4221" t="str">
            <v>OA</v>
          </cell>
          <cell r="E4221">
            <v>11</v>
          </cell>
        </row>
        <row r="4222">
          <cell r="C4222" t="str">
            <v>50006</v>
          </cell>
          <cell r="D4222" t="str">
            <v>PP</v>
          </cell>
          <cell r="E4222">
            <v>12</v>
          </cell>
        </row>
        <row r="4223">
          <cell r="C4223" t="str">
            <v>50006</v>
          </cell>
          <cell r="D4223" t="str">
            <v>RP</v>
          </cell>
          <cell r="E4223">
            <v>19</v>
          </cell>
        </row>
        <row r="4224">
          <cell r="C4224" t="str">
            <v>50006</v>
          </cell>
          <cell r="D4224" t="str">
            <v>S7</v>
          </cell>
          <cell r="E4224">
            <v>4</v>
          </cell>
        </row>
        <row r="4225">
          <cell r="C4225" t="str">
            <v>50006</v>
          </cell>
          <cell r="D4225" t="str">
            <v>UE</v>
          </cell>
          <cell r="E4225">
            <v>11</v>
          </cell>
        </row>
        <row r="4226">
          <cell r="C4226" t="str">
            <v>50046</v>
          </cell>
          <cell r="D4226" t="str">
            <v>DP</v>
          </cell>
          <cell r="E4226">
            <v>24</v>
          </cell>
        </row>
        <row r="4227">
          <cell r="C4227" t="str">
            <v>50046</v>
          </cell>
          <cell r="D4227" t="str">
            <v>DPU</v>
          </cell>
          <cell r="E4227">
            <v>15</v>
          </cell>
        </row>
        <row r="4228">
          <cell r="C4228" t="str">
            <v>50046</v>
          </cell>
          <cell r="D4228" t="str">
            <v>END</v>
          </cell>
          <cell r="E4228">
            <v>3</v>
          </cell>
        </row>
        <row r="4229">
          <cell r="C4229" t="str">
            <v>50046</v>
          </cell>
          <cell r="D4229" t="str">
            <v>K1</v>
          </cell>
          <cell r="E4229">
            <v>2</v>
          </cell>
        </row>
        <row r="4230">
          <cell r="C4230" t="str">
            <v>50046</v>
          </cell>
          <cell r="D4230" t="str">
            <v>OA</v>
          </cell>
          <cell r="E4230">
            <v>442</v>
          </cell>
        </row>
        <row r="4231">
          <cell r="C4231" t="str">
            <v>50046</v>
          </cell>
          <cell r="D4231" t="str">
            <v>PP</v>
          </cell>
          <cell r="E4231">
            <v>124</v>
          </cell>
        </row>
        <row r="4232">
          <cell r="C4232" t="str">
            <v>50046</v>
          </cell>
          <cell r="D4232" t="str">
            <v>RP</v>
          </cell>
          <cell r="E4232">
            <v>899</v>
          </cell>
        </row>
        <row r="4233">
          <cell r="C4233" t="str">
            <v>50046</v>
          </cell>
          <cell r="D4233" t="str">
            <v>S7</v>
          </cell>
          <cell r="E4233">
            <v>110</v>
          </cell>
        </row>
        <row r="4234">
          <cell r="C4234" t="str">
            <v>50046</v>
          </cell>
          <cell r="D4234" t="str">
            <v>UE</v>
          </cell>
          <cell r="E4234">
            <v>661</v>
          </cell>
        </row>
        <row r="4235">
          <cell r="C4235" t="str">
            <v>50046</v>
          </cell>
          <cell r="D4235" t="str">
            <v>UZI</v>
          </cell>
          <cell r="E4235">
            <v>1</v>
          </cell>
        </row>
        <row r="4236">
          <cell r="C4236" t="str">
            <v>50046</v>
          </cell>
          <cell r="D4236" t="str">
            <v>VAC</v>
          </cell>
          <cell r="E4236">
            <v>118</v>
          </cell>
        </row>
        <row r="4237">
          <cell r="C4237" t="str">
            <v>50051</v>
          </cell>
          <cell r="D4237" t="str">
            <v>OA</v>
          </cell>
          <cell r="E4237">
            <v>1</v>
          </cell>
        </row>
        <row r="4238">
          <cell r="C4238" t="str">
            <v>50051</v>
          </cell>
          <cell r="D4238" t="str">
            <v>RP</v>
          </cell>
          <cell r="E4238">
            <v>3</v>
          </cell>
        </row>
        <row r="4239">
          <cell r="C4239" t="str">
            <v>50005</v>
          </cell>
          <cell r="D4239" t="str">
            <v>UE</v>
          </cell>
          <cell r="E4239">
            <v>21832</v>
          </cell>
        </row>
        <row r="4240">
          <cell r="C4240" t="str">
            <v>50006</v>
          </cell>
          <cell r="D4240" t="str">
            <v>UE</v>
          </cell>
          <cell r="E4240">
            <v>158</v>
          </cell>
        </row>
        <row r="4241">
          <cell r="C4241" t="str">
            <v>50012</v>
          </cell>
          <cell r="D4241" t="str">
            <v>UE</v>
          </cell>
          <cell r="E4241">
            <v>12</v>
          </cell>
        </row>
        <row r="4242">
          <cell r="C4242" t="str">
            <v>50046</v>
          </cell>
          <cell r="D4242" t="str">
            <v>UE</v>
          </cell>
          <cell r="E4242">
            <v>8830</v>
          </cell>
        </row>
        <row r="4243">
          <cell r="C4243" t="str">
            <v>50051</v>
          </cell>
          <cell r="D4243" t="str">
            <v>UE</v>
          </cell>
          <cell r="E4243">
            <v>140</v>
          </cell>
        </row>
        <row r="4244">
          <cell r="C4244" t="str">
            <v>50005</v>
          </cell>
          <cell r="D4244" t="str">
            <v>D2</v>
          </cell>
          <cell r="E4244">
            <v>35</v>
          </cell>
        </row>
        <row r="4245">
          <cell r="C4245" t="str">
            <v>50005</v>
          </cell>
          <cell r="D4245" t="str">
            <v>OA</v>
          </cell>
          <cell r="E4245">
            <v>1152</v>
          </cell>
        </row>
        <row r="4246">
          <cell r="C4246" t="str">
            <v>50005</v>
          </cell>
          <cell r="D4246" t="str">
            <v>PP</v>
          </cell>
          <cell r="E4246">
            <v>499</v>
          </cell>
        </row>
        <row r="4247">
          <cell r="C4247" t="str">
            <v>50005</v>
          </cell>
          <cell r="D4247" t="str">
            <v>RP</v>
          </cell>
          <cell r="E4247">
            <v>680</v>
          </cell>
        </row>
        <row r="4248">
          <cell r="C4248" t="str">
            <v>50005</v>
          </cell>
          <cell r="D4248" t="str">
            <v>RPM</v>
          </cell>
          <cell r="E4248">
            <v>2033</v>
          </cell>
        </row>
        <row r="4249">
          <cell r="C4249" t="str">
            <v>50006</v>
          </cell>
          <cell r="D4249" t="str">
            <v>D2</v>
          </cell>
          <cell r="E4249">
            <v>1</v>
          </cell>
        </row>
        <row r="4250">
          <cell r="C4250" t="str">
            <v>50006</v>
          </cell>
          <cell r="D4250" t="str">
            <v>OA</v>
          </cell>
          <cell r="E4250">
            <v>5</v>
          </cell>
        </row>
        <row r="4251">
          <cell r="C4251" t="str">
            <v>50006</v>
          </cell>
          <cell r="D4251" t="str">
            <v>PP</v>
          </cell>
          <cell r="E4251">
            <v>3</v>
          </cell>
        </row>
        <row r="4252">
          <cell r="C4252" t="str">
            <v>50006</v>
          </cell>
          <cell r="D4252" t="str">
            <v>RP</v>
          </cell>
          <cell r="E4252">
            <v>15</v>
          </cell>
        </row>
        <row r="4253">
          <cell r="C4253" t="str">
            <v>50006</v>
          </cell>
          <cell r="D4253" t="str">
            <v>RPM</v>
          </cell>
          <cell r="E4253">
            <v>28</v>
          </cell>
        </row>
        <row r="4254">
          <cell r="C4254" t="str">
            <v>50012</v>
          </cell>
          <cell r="D4254" t="str">
            <v>PP</v>
          </cell>
          <cell r="E4254">
            <v>1</v>
          </cell>
        </row>
        <row r="4255">
          <cell r="C4255" t="str">
            <v>50012</v>
          </cell>
          <cell r="D4255" t="str">
            <v>RPM</v>
          </cell>
          <cell r="E4255">
            <v>2</v>
          </cell>
        </row>
        <row r="4256">
          <cell r="C4256" t="str">
            <v>50046</v>
          </cell>
          <cell r="D4256" t="str">
            <v>D2</v>
          </cell>
          <cell r="E4256">
            <v>19</v>
          </cell>
        </row>
        <row r="4257">
          <cell r="C4257" t="str">
            <v>50046</v>
          </cell>
          <cell r="D4257" t="str">
            <v>OA</v>
          </cell>
          <cell r="E4257">
            <v>498</v>
          </cell>
        </row>
        <row r="4258">
          <cell r="C4258" t="str">
            <v>50046</v>
          </cell>
          <cell r="D4258" t="str">
            <v>PP</v>
          </cell>
          <cell r="E4258">
            <v>186</v>
          </cell>
        </row>
        <row r="4259">
          <cell r="C4259" t="str">
            <v>50046</v>
          </cell>
          <cell r="D4259" t="str">
            <v>RP</v>
          </cell>
          <cell r="E4259">
            <v>273</v>
          </cell>
        </row>
        <row r="4260">
          <cell r="C4260" t="str">
            <v>50046</v>
          </cell>
          <cell r="D4260" t="str">
            <v>RPM</v>
          </cell>
          <cell r="E4260">
            <v>432</v>
          </cell>
        </row>
        <row r="4261">
          <cell r="C4261" t="str">
            <v>50051</v>
          </cell>
          <cell r="D4261" t="str">
            <v>OA</v>
          </cell>
          <cell r="E4261">
            <v>1</v>
          </cell>
        </row>
        <row r="4262">
          <cell r="C4262" t="str">
            <v>50051</v>
          </cell>
          <cell r="D4262" t="str">
            <v>RP</v>
          </cell>
          <cell r="E4262">
            <v>1</v>
          </cell>
        </row>
        <row r="4263">
          <cell r="C4263" t="str">
            <v>50051</v>
          </cell>
          <cell r="D4263" t="str">
            <v>RPM</v>
          </cell>
          <cell r="E4263">
            <v>28</v>
          </cell>
        </row>
        <row r="4264">
          <cell r="C4264" t="str">
            <v>50005</v>
          </cell>
          <cell r="D4264" t="str">
            <v>HT</v>
          </cell>
          <cell r="E4264">
            <v>1</v>
          </cell>
        </row>
        <row r="4265">
          <cell r="C4265" t="str">
            <v>50005</v>
          </cell>
          <cell r="D4265" t="str">
            <v>K1</v>
          </cell>
          <cell r="E4265">
            <v>15</v>
          </cell>
        </row>
        <row r="4266">
          <cell r="C4266" t="str">
            <v>50005</v>
          </cell>
          <cell r="D4266" t="str">
            <v>OA</v>
          </cell>
          <cell r="E4266">
            <v>4</v>
          </cell>
        </row>
        <row r="4267">
          <cell r="C4267" t="str">
            <v>50005</v>
          </cell>
          <cell r="D4267" t="str">
            <v>RP</v>
          </cell>
          <cell r="E4267">
            <v>7</v>
          </cell>
        </row>
        <row r="4268">
          <cell r="C4268" t="str">
            <v>50006</v>
          </cell>
          <cell r="D4268" t="str">
            <v>K1</v>
          </cell>
          <cell r="E4268">
            <v>6</v>
          </cell>
        </row>
        <row r="4269">
          <cell r="C4269" t="str">
            <v>50046</v>
          </cell>
          <cell r="D4269" t="str">
            <v>HT</v>
          </cell>
          <cell r="E4269">
            <v>4</v>
          </cell>
        </row>
        <row r="4270">
          <cell r="C4270" t="str">
            <v>50046</v>
          </cell>
          <cell r="D4270" t="str">
            <v>K1</v>
          </cell>
          <cell r="E4270">
            <v>13</v>
          </cell>
        </row>
        <row r="4271">
          <cell r="C4271" t="str">
            <v>50051</v>
          </cell>
          <cell r="D4271" t="str">
            <v>RP</v>
          </cell>
          <cell r="E4271">
            <v>1</v>
          </cell>
        </row>
        <row r="4272">
          <cell r="C4272" t="str">
            <v>50005</v>
          </cell>
          <cell r="D4272" t="str">
            <v>MT</v>
          </cell>
          <cell r="E4272">
            <v>28</v>
          </cell>
        </row>
        <row r="4273">
          <cell r="C4273" t="str">
            <v>50005</v>
          </cell>
          <cell r="D4273" t="str">
            <v>MT1</v>
          </cell>
          <cell r="E4273">
            <v>28</v>
          </cell>
        </row>
        <row r="4274">
          <cell r="C4274" t="str">
            <v>50046</v>
          </cell>
          <cell r="D4274" t="str">
            <v>MT</v>
          </cell>
          <cell r="E4274">
            <v>12</v>
          </cell>
        </row>
        <row r="4275">
          <cell r="C4275" t="str">
            <v>50046</v>
          </cell>
          <cell r="D4275" t="str">
            <v>MT1</v>
          </cell>
          <cell r="E4275">
            <v>13</v>
          </cell>
        </row>
        <row r="4276">
          <cell r="C4276" t="str">
            <v>50005</v>
          </cell>
          <cell r="D4276" t="str">
            <v>D2</v>
          </cell>
          <cell r="E4276">
            <v>17</v>
          </cell>
        </row>
        <row r="4277">
          <cell r="C4277" t="str">
            <v>50005</v>
          </cell>
          <cell r="D4277" t="str">
            <v>DP</v>
          </cell>
          <cell r="E4277">
            <v>124</v>
          </cell>
        </row>
        <row r="4278">
          <cell r="C4278" t="str">
            <v>50005</v>
          </cell>
          <cell r="D4278" t="str">
            <v>DPU</v>
          </cell>
          <cell r="E4278">
            <v>54</v>
          </cell>
        </row>
        <row r="4279">
          <cell r="C4279" t="str">
            <v>50005</v>
          </cell>
          <cell r="D4279" t="str">
            <v>END</v>
          </cell>
          <cell r="E4279">
            <v>26</v>
          </cell>
        </row>
        <row r="4280">
          <cell r="C4280" t="str">
            <v>50005</v>
          </cell>
          <cell r="D4280" t="str">
            <v>GIS</v>
          </cell>
          <cell r="E4280">
            <v>2</v>
          </cell>
        </row>
        <row r="4281">
          <cell r="C4281" t="str">
            <v>50005</v>
          </cell>
          <cell r="D4281" t="str">
            <v>K1</v>
          </cell>
          <cell r="E4281">
            <v>121</v>
          </cell>
        </row>
        <row r="4282">
          <cell r="C4282" t="str">
            <v>50005</v>
          </cell>
          <cell r="D4282" t="str">
            <v>NP</v>
          </cell>
          <cell r="E4282">
            <v>36</v>
          </cell>
        </row>
        <row r="4283">
          <cell r="C4283" t="str">
            <v>50005</v>
          </cell>
          <cell r="D4283" t="str">
            <v>OA</v>
          </cell>
          <cell r="E4283">
            <v>797</v>
          </cell>
        </row>
        <row r="4284">
          <cell r="C4284" t="str">
            <v>50005</v>
          </cell>
          <cell r="D4284" t="str">
            <v>PP</v>
          </cell>
          <cell r="E4284">
            <v>629</v>
          </cell>
        </row>
        <row r="4285">
          <cell r="C4285" t="str">
            <v>50005</v>
          </cell>
          <cell r="D4285" t="str">
            <v>RP</v>
          </cell>
          <cell r="E4285">
            <v>882</v>
          </cell>
        </row>
        <row r="4286">
          <cell r="C4286" t="str">
            <v>50005</v>
          </cell>
          <cell r="D4286" t="str">
            <v>UE</v>
          </cell>
          <cell r="E4286">
            <v>1750</v>
          </cell>
        </row>
        <row r="4287">
          <cell r="C4287" t="str">
            <v>50005</v>
          </cell>
          <cell r="D4287" t="str">
            <v>VAC</v>
          </cell>
          <cell r="E4287">
            <v>293</v>
          </cell>
        </row>
        <row r="4288">
          <cell r="C4288" t="str">
            <v>50006</v>
          </cell>
          <cell r="D4288" t="str">
            <v>DP</v>
          </cell>
          <cell r="E4288">
            <v>1</v>
          </cell>
        </row>
        <row r="4289">
          <cell r="C4289" t="str">
            <v>50006</v>
          </cell>
          <cell r="D4289" t="str">
            <v>END</v>
          </cell>
          <cell r="E4289">
            <v>1</v>
          </cell>
        </row>
        <row r="4290">
          <cell r="C4290" t="str">
            <v>50006</v>
          </cell>
          <cell r="D4290" t="str">
            <v>K1</v>
          </cell>
          <cell r="E4290">
            <v>4</v>
          </cell>
        </row>
        <row r="4291">
          <cell r="C4291" t="str">
            <v>50006</v>
          </cell>
          <cell r="D4291" t="str">
            <v>NP</v>
          </cell>
          <cell r="E4291">
            <v>2</v>
          </cell>
        </row>
        <row r="4292">
          <cell r="C4292" t="str">
            <v>50006</v>
          </cell>
          <cell r="D4292" t="str">
            <v>OA</v>
          </cell>
          <cell r="E4292">
            <v>5</v>
          </cell>
        </row>
        <row r="4293">
          <cell r="C4293" t="str">
            <v>50006</v>
          </cell>
          <cell r="D4293" t="str">
            <v>PP</v>
          </cell>
          <cell r="E4293">
            <v>6</v>
          </cell>
        </row>
        <row r="4294">
          <cell r="C4294" t="str">
            <v>50006</v>
          </cell>
          <cell r="D4294" t="str">
            <v>RP</v>
          </cell>
          <cell r="E4294">
            <v>18</v>
          </cell>
        </row>
        <row r="4295">
          <cell r="C4295" t="str">
            <v>50006</v>
          </cell>
          <cell r="D4295" t="str">
            <v>UE</v>
          </cell>
          <cell r="E4295">
            <v>19</v>
          </cell>
        </row>
        <row r="4296">
          <cell r="C4296" t="str">
            <v>50046</v>
          </cell>
          <cell r="D4296" t="str">
            <v>D2</v>
          </cell>
          <cell r="E4296">
            <v>22</v>
          </cell>
        </row>
        <row r="4297">
          <cell r="C4297" t="str">
            <v>50046</v>
          </cell>
          <cell r="D4297" t="str">
            <v>DP</v>
          </cell>
          <cell r="E4297">
            <v>110</v>
          </cell>
        </row>
        <row r="4298">
          <cell r="C4298" t="str">
            <v>50046</v>
          </cell>
          <cell r="D4298" t="str">
            <v>DPU</v>
          </cell>
          <cell r="E4298">
            <v>36</v>
          </cell>
        </row>
        <row r="4299">
          <cell r="C4299" t="str">
            <v>50046</v>
          </cell>
          <cell r="D4299" t="str">
            <v>END</v>
          </cell>
          <cell r="E4299">
            <v>39</v>
          </cell>
        </row>
        <row r="4300">
          <cell r="C4300" t="str">
            <v>50046</v>
          </cell>
          <cell r="D4300" t="str">
            <v>GIS</v>
          </cell>
          <cell r="E4300">
            <v>2</v>
          </cell>
        </row>
        <row r="4301">
          <cell r="C4301" t="str">
            <v>50046</v>
          </cell>
          <cell r="D4301" t="str">
            <v>K1</v>
          </cell>
          <cell r="E4301">
            <v>137</v>
          </cell>
        </row>
        <row r="4302">
          <cell r="C4302" t="str">
            <v>50046</v>
          </cell>
          <cell r="D4302" t="str">
            <v>NP</v>
          </cell>
          <cell r="E4302">
            <v>44</v>
          </cell>
        </row>
        <row r="4303">
          <cell r="C4303" t="str">
            <v>50046</v>
          </cell>
          <cell r="D4303" t="str">
            <v>OA</v>
          </cell>
          <cell r="E4303">
            <v>940</v>
          </cell>
        </row>
        <row r="4304">
          <cell r="C4304" t="str">
            <v>50046</v>
          </cell>
          <cell r="D4304" t="str">
            <v>PP</v>
          </cell>
          <cell r="E4304">
            <v>724</v>
          </cell>
        </row>
        <row r="4305">
          <cell r="C4305" t="str">
            <v>50046</v>
          </cell>
          <cell r="D4305" t="str">
            <v>RP</v>
          </cell>
          <cell r="E4305">
            <v>1022</v>
          </cell>
        </row>
        <row r="4306">
          <cell r="C4306" t="str">
            <v>50046</v>
          </cell>
          <cell r="D4306" t="str">
            <v>UE</v>
          </cell>
          <cell r="E4306">
            <v>1976</v>
          </cell>
        </row>
        <row r="4307">
          <cell r="C4307" t="str">
            <v>50046</v>
          </cell>
          <cell r="D4307" t="str">
            <v>VAC</v>
          </cell>
          <cell r="E4307">
            <v>314</v>
          </cell>
        </row>
        <row r="4308">
          <cell r="C4308" t="str">
            <v>50005</v>
          </cell>
          <cell r="D4308" t="str">
            <v>D2</v>
          </cell>
          <cell r="E4308">
            <v>81</v>
          </cell>
        </row>
        <row r="4309">
          <cell r="C4309" t="str">
            <v>50005</v>
          </cell>
          <cell r="D4309" t="str">
            <v>OA</v>
          </cell>
          <cell r="E4309">
            <v>58</v>
          </cell>
        </row>
        <row r="4310">
          <cell r="C4310" t="str">
            <v>50005</v>
          </cell>
          <cell r="D4310" t="str">
            <v>RP</v>
          </cell>
          <cell r="E4310">
            <v>128</v>
          </cell>
        </row>
        <row r="4311">
          <cell r="C4311" t="str">
            <v>50006</v>
          </cell>
          <cell r="D4311" t="str">
            <v>D2</v>
          </cell>
          <cell r="E4311">
            <v>3</v>
          </cell>
        </row>
        <row r="4312">
          <cell r="C4312" t="str">
            <v>50006</v>
          </cell>
          <cell r="D4312" t="str">
            <v>OA</v>
          </cell>
          <cell r="E4312">
            <v>3</v>
          </cell>
        </row>
        <row r="4313">
          <cell r="C4313" t="str">
            <v>50006</v>
          </cell>
          <cell r="D4313" t="str">
            <v>RP</v>
          </cell>
          <cell r="E4313">
            <v>3</v>
          </cell>
        </row>
        <row r="4314">
          <cell r="C4314" t="str">
            <v>50046</v>
          </cell>
          <cell r="D4314" t="str">
            <v>D2</v>
          </cell>
          <cell r="E4314">
            <v>68</v>
          </cell>
        </row>
        <row r="4315">
          <cell r="C4315" t="str">
            <v>50046</v>
          </cell>
          <cell r="D4315" t="str">
            <v>OA</v>
          </cell>
          <cell r="E4315">
            <v>54</v>
          </cell>
        </row>
        <row r="4316">
          <cell r="C4316" t="str">
            <v>50046</v>
          </cell>
          <cell r="D4316" t="str">
            <v>RP</v>
          </cell>
          <cell r="E4316">
            <v>139</v>
          </cell>
        </row>
        <row r="4317">
          <cell r="C4317" t="str">
            <v>50051</v>
          </cell>
          <cell r="D4317" t="str">
            <v>D2</v>
          </cell>
          <cell r="E4317">
            <v>2</v>
          </cell>
        </row>
        <row r="4318">
          <cell r="C4318" t="str">
            <v>50051</v>
          </cell>
          <cell r="D4318" t="str">
            <v>OA</v>
          </cell>
          <cell r="E4318">
            <v>2</v>
          </cell>
        </row>
        <row r="4319">
          <cell r="C4319" t="str">
            <v>50005</v>
          </cell>
          <cell r="D4319" t="str">
            <v>D2</v>
          </cell>
          <cell r="E4319">
            <v>9</v>
          </cell>
        </row>
        <row r="4320">
          <cell r="C4320" t="str">
            <v>50005</v>
          </cell>
          <cell r="D4320" t="str">
            <v>DPU</v>
          </cell>
          <cell r="E4320">
            <v>28</v>
          </cell>
        </row>
        <row r="4321">
          <cell r="C4321" t="str">
            <v>50005</v>
          </cell>
          <cell r="D4321" t="str">
            <v>END</v>
          </cell>
          <cell r="E4321">
            <v>4</v>
          </cell>
        </row>
        <row r="4322">
          <cell r="C4322" t="str">
            <v>50005</v>
          </cell>
          <cell r="D4322" t="str">
            <v>NP</v>
          </cell>
          <cell r="E4322">
            <v>125</v>
          </cell>
        </row>
        <row r="4323">
          <cell r="C4323" t="str">
            <v>50005</v>
          </cell>
          <cell r="D4323" t="str">
            <v>OA</v>
          </cell>
          <cell r="E4323">
            <v>188</v>
          </cell>
        </row>
        <row r="4324">
          <cell r="C4324" t="str">
            <v>50005</v>
          </cell>
          <cell r="D4324" t="str">
            <v>PP</v>
          </cell>
          <cell r="E4324">
            <v>200</v>
          </cell>
        </row>
        <row r="4325">
          <cell r="C4325" t="str">
            <v>50005</v>
          </cell>
          <cell r="D4325" t="str">
            <v>RP</v>
          </cell>
          <cell r="E4325">
            <v>271</v>
          </cell>
        </row>
        <row r="4326">
          <cell r="C4326" t="str">
            <v>50005</v>
          </cell>
          <cell r="D4326" t="str">
            <v>UE</v>
          </cell>
          <cell r="E4326">
            <v>160</v>
          </cell>
        </row>
        <row r="4327">
          <cell r="C4327" t="str">
            <v>50005</v>
          </cell>
          <cell r="D4327" t="str">
            <v>UZI</v>
          </cell>
          <cell r="E4327">
            <v>2</v>
          </cell>
        </row>
        <row r="4328">
          <cell r="C4328" t="str">
            <v>50005</v>
          </cell>
          <cell r="D4328" t="str">
            <v>VAC</v>
          </cell>
          <cell r="E4328">
            <v>107</v>
          </cell>
        </row>
        <row r="4329">
          <cell r="C4329" t="str">
            <v>50006</v>
          </cell>
          <cell r="D4329" t="str">
            <v>D2</v>
          </cell>
          <cell r="E4329">
            <v>1</v>
          </cell>
        </row>
        <row r="4330">
          <cell r="C4330" t="str">
            <v>50006</v>
          </cell>
          <cell r="D4330" t="str">
            <v>DPU</v>
          </cell>
          <cell r="E4330">
            <v>14</v>
          </cell>
        </row>
        <row r="4331">
          <cell r="C4331" t="str">
            <v>50006</v>
          </cell>
          <cell r="D4331" t="str">
            <v>END</v>
          </cell>
          <cell r="E4331">
            <v>3</v>
          </cell>
        </row>
        <row r="4332">
          <cell r="C4332" t="str">
            <v>50006</v>
          </cell>
          <cell r="D4332" t="str">
            <v>NP</v>
          </cell>
          <cell r="E4332">
            <v>20</v>
          </cell>
        </row>
        <row r="4333">
          <cell r="C4333" t="str">
            <v>50006</v>
          </cell>
          <cell r="D4333" t="str">
            <v>OA</v>
          </cell>
          <cell r="E4333">
            <v>68</v>
          </cell>
        </row>
        <row r="4334">
          <cell r="C4334" t="str">
            <v>50006</v>
          </cell>
          <cell r="D4334" t="str">
            <v>PP</v>
          </cell>
          <cell r="E4334">
            <v>49</v>
          </cell>
        </row>
        <row r="4335">
          <cell r="C4335" t="str">
            <v>50006</v>
          </cell>
          <cell r="D4335" t="str">
            <v>RP</v>
          </cell>
          <cell r="E4335">
            <v>85</v>
          </cell>
        </row>
        <row r="4336">
          <cell r="C4336" t="str">
            <v>50006</v>
          </cell>
          <cell r="D4336" t="str">
            <v>UE</v>
          </cell>
          <cell r="E4336">
            <v>134</v>
          </cell>
        </row>
        <row r="4337">
          <cell r="C4337" t="str">
            <v>50006</v>
          </cell>
          <cell r="D4337" t="str">
            <v>UZI</v>
          </cell>
          <cell r="E4337">
            <v>2</v>
          </cell>
        </row>
        <row r="4338">
          <cell r="C4338" t="str">
            <v>50006</v>
          </cell>
          <cell r="D4338" t="str">
            <v>VAC</v>
          </cell>
          <cell r="E4338">
            <v>27</v>
          </cell>
        </row>
        <row r="4339">
          <cell r="C4339" t="str">
            <v>50012</v>
          </cell>
          <cell r="D4339" t="str">
            <v>OA</v>
          </cell>
          <cell r="E4339">
            <v>2</v>
          </cell>
        </row>
        <row r="4340">
          <cell r="C4340" t="str">
            <v>50046</v>
          </cell>
          <cell r="D4340" t="str">
            <v>D2</v>
          </cell>
          <cell r="E4340">
            <v>7</v>
          </cell>
        </row>
        <row r="4341">
          <cell r="C4341" t="str">
            <v>50046</v>
          </cell>
          <cell r="D4341" t="str">
            <v>DPU</v>
          </cell>
          <cell r="E4341">
            <v>10</v>
          </cell>
        </row>
        <row r="4342">
          <cell r="C4342" t="str">
            <v>50046</v>
          </cell>
          <cell r="D4342" t="str">
            <v>END</v>
          </cell>
          <cell r="E4342">
            <v>2</v>
          </cell>
        </row>
        <row r="4343">
          <cell r="C4343" t="str">
            <v>50046</v>
          </cell>
          <cell r="D4343" t="str">
            <v>NP</v>
          </cell>
          <cell r="E4343">
            <v>65</v>
          </cell>
        </row>
        <row r="4344">
          <cell r="C4344" t="str">
            <v>50046</v>
          </cell>
          <cell r="D4344" t="str">
            <v>OA</v>
          </cell>
          <cell r="E4344">
            <v>126</v>
          </cell>
        </row>
        <row r="4345">
          <cell r="C4345" t="str">
            <v>50046</v>
          </cell>
          <cell r="D4345" t="str">
            <v>PP</v>
          </cell>
          <cell r="E4345">
            <v>122</v>
          </cell>
        </row>
        <row r="4346">
          <cell r="C4346" t="str">
            <v>50046</v>
          </cell>
          <cell r="D4346" t="str">
            <v>RP</v>
          </cell>
          <cell r="E4346">
            <v>235</v>
          </cell>
        </row>
        <row r="4347">
          <cell r="C4347" t="str">
            <v>50046</v>
          </cell>
          <cell r="D4347" t="str">
            <v>UE</v>
          </cell>
          <cell r="E4347">
            <v>156</v>
          </cell>
        </row>
        <row r="4348">
          <cell r="C4348" t="str">
            <v>50046</v>
          </cell>
          <cell r="D4348" t="str">
            <v>UZI</v>
          </cell>
          <cell r="E4348">
            <v>3</v>
          </cell>
        </row>
        <row r="4349">
          <cell r="C4349" t="str">
            <v>50046</v>
          </cell>
          <cell r="D4349" t="str">
            <v>VAC</v>
          </cell>
          <cell r="E4349">
            <v>54</v>
          </cell>
        </row>
        <row r="4350">
          <cell r="C4350" t="str">
            <v>50051</v>
          </cell>
          <cell r="D4350" t="str">
            <v>D2</v>
          </cell>
          <cell r="E4350">
            <v>3</v>
          </cell>
        </row>
        <row r="4351">
          <cell r="C4351" t="str">
            <v>50051</v>
          </cell>
          <cell r="D4351" t="str">
            <v>DPU</v>
          </cell>
          <cell r="E4351">
            <v>11</v>
          </cell>
        </row>
        <row r="4352">
          <cell r="C4352" t="str">
            <v>50051</v>
          </cell>
          <cell r="D4352" t="str">
            <v>NP</v>
          </cell>
          <cell r="E4352">
            <v>24</v>
          </cell>
        </row>
        <row r="4353">
          <cell r="C4353" t="str">
            <v>50051</v>
          </cell>
          <cell r="D4353" t="str">
            <v>OA</v>
          </cell>
          <cell r="E4353">
            <v>37</v>
          </cell>
        </row>
        <row r="4354">
          <cell r="C4354" t="str">
            <v>50051</v>
          </cell>
          <cell r="D4354" t="str">
            <v>PP</v>
          </cell>
          <cell r="E4354">
            <v>45</v>
          </cell>
        </row>
        <row r="4355">
          <cell r="C4355" t="str">
            <v>50051</v>
          </cell>
          <cell r="D4355" t="str">
            <v>RP</v>
          </cell>
          <cell r="E4355">
            <v>66</v>
          </cell>
        </row>
        <row r="4356">
          <cell r="C4356" t="str">
            <v>50051</v>
          </cell>
          <cell r="D4356" t="str">
            <v>UE</v>
          </cell>
          <cell r="E4356">
            <v>15</v>
          </cell>
        </row>
        <row r="4357">
          <cell r="C4357" t="str">
            <v>50051</v>
          </cell>
          <cell r="D4357" t="str">
            <v>VAC</v>
          </cell>
          <cell r="E4357">
            <v>18</v>
          </cell>
        </row>
        <row r="4358">
          <cell r="C4358" t="str">
            <v>50005</v>
          </cell>
          <cell r="D4358" t="str">
            <v>UE</v>
          </cell>
          <cell r="E4358">
            <v>4505</v>
          </cell>
        </row>
        <row r="4359">
          <cell r="C4359" t="str">
            <v>50006</v>
          </cell>
          <cell r="D4359" t="str">
            <v>UE</v>
          </cell>
          <cell r="E4359">
            <v>605</v>
          </cell>
        </row>
        <row r="4360">
          <cell r="C4360" t="str">
            <v>50046</v>
          </cell>
          <cell r="D4360" t="str">
            <v>UE</v>
          </cell>
          <cell r="E4360">
            <v>3898</v>
          </cell>
        </row>
        <row r="4361">
          <cell r="C4361" t="str">
            <v>50051</v>
          </cell>
          <cell r="D4361" t="str">
            <v>UE</v>
          </cell>
          <cell r="E4361">
            <v>1388</v>
          </cell>
        </row>
        <row r="4362">
          <cell r="C4362" t="str">
            <v>50005</v>
          </cell>
          <cell r="D4362" t="str">
            <v>D2</v>
          </cell>
          <cell r="E4362">
            <v>20</v>
          </cell>
        </row>
        <row r="4363">
          <cell r="C4363" t="str">
            <v>50005</v>
          </cell>
          <cell r="D4363" t="str">
            <v>DP</v>
          </cell>
          <cell r="E4363">
            <v>271</v>
          </cell>
        </row>
        <row r="4364">
          <cell r="C4364" t="str">
            <v>50005</v>
          </cell>
          <cell r="D4364" t="str">
            <v>DPU</v>
          </cell>
          <cell r="E4364">
            <v>39</v>
          </cell>
        </row>
        <row r="4365">
          <cell r="C4365" t="str">
            <v>50005</v>
          </cell>
          <cell r="D4365" t="str">
            <v>K1</v>
          </cell>
          <cell r="E4365">
            <v>296</v>
          </cell>
        </row>
        <row r="4366">
          <cell r="C4366" t="str">
            <v>50005</v>
          </cell>
          <cell r="D4366" t="str">
            <v>KT</v>
          </cell>
          <cell r="E4366">
            <v>96</v>
          </cell>
        </row>
        <row r="4367">
          <cell r="C4367" t="str">
            <v>50005</v>
          </cell>
          <cell r="D4367" t="str">
            <v>KT1</v>
          </cell>
          <cell r="E4367">
            <v>96</v>
          </cell>
        </row>
        <row r="4368">
          <cell r="C4368" t="str">
            <v>50005</v>
          </cell>
          <cell r="D4368" t="str">
            <v>MT</v>
          </cell>
          <cell r="E4368">
            <v>43</v>
          </cell>
        </row>
        <row r="4369">
          <cell r="C4369" t="str">
            <v>50005</v>
          </cell>
          <cell r="D4369" t="str">
            <v>MT1</v>
          </cell>
          <cell r="E4369">
            <v>43</v>
          </cell>
        </row>
        <row r="4370">
          <cell r="C4370" t="str">
            <v>50005</v>
          </cell>
          <cell r="D4370" t="str">
            <v>NP</v>
          </cell>
          <cell r="E4370">
            <v>2249</v>
          </cell>
        </row>
        <row r="4371">
          <cell r="C4371" t="str">
            <v>50005</v>
          </cell>
          <cell r="D4371" t="str">
            <v>OA</v>
          </cell>
          <cell r="E4371">
            <v>3019</v>
          </cell>
        </row>
        <row r="4372">
          <cell r="C4372" t="str">
            <v>50005</v>
          </cell>
          <cell r="D4372" t="str">
            <v>PP</v>
          </cell>
          <cell r="E4372">
            <v>2410</v>
          </cell>
        </row>
        <row r="4373">
          <cell r="C4373" t="str">
            <v>50005</v>
          </cell>
          <cell r="D4373" t="str">
            <v>RP</v>
          </cell>
          <cell r="E4373">
            <v>4867</v>
          </cell>
        </row>
        <row r="4374">
          <cell r="C4374" t="str">
            <v>50005</v>
          </cell>
          <cell r="D4374" t="str">
            <v>RPM</v>
          </cell>
          <cell r="E4374">
            <v>1</v>
          </cell>
        </row>
        <row r="4375">
          <cell r="C4375" t="str">
            <v>50005</v>
          </cell>
          <cell r="D4375" t="str">
            <v>UE</v>
          </cell>
          <cell r="E4375">
            <v>641</v>
          </cell>
        </row>
        <row r="4376">
          <cell r="C4376" t="str">
            <v>50005</v>
          </cell>
          <cell r="D4376" t="str">
            <v>UZI</v>
          </cell>
          <cell r="E4376">
            <v>19</v>
          </cell>
        </row>
        <row r="4377">
          <cell r="C4377" t="str">
            <v>50005</v>
          </cell>
          <cell r="D4377" t="str">
            <v>VAC</v>
          </cell>
          <cell r="E4377">
            <v>608</v>
          </cell>
        </row>
        <row r="4378">
          <cell r="C4378" t="str">
            <v>50006</v>
          </cell>
          <cell r="D4378" t="str">
            <v>DP</v>
          </cell>
          <cell r="E4378">
            <v>32</v>
          </cell>
        </row>
        <row r="4379">
          <cell r="C4379" t="str">
            <v>50006</v>
          </cell>
          <cell r="D4379" t="str">
            <v>DPU</v>
          </cell>
          <cell r="E4379">
            <v>3</v>
          </cell>
        </row>
        <row r="4380">
          <cell r="C4380" t="str">
            <v>50006</v>
          </cell>
          <cell r="D4380" t="str">
            <v>K1</v>
          </cell>
          <cell r="E4380">
            <v>84</v>
          </cell>
        </row>
        <row r="4381">
          <cell r="C4381" t="str">
            <v>50006</v>
          </cell>
          <cell r="D4381" t="str">
            <v>KT</v>
          </cell>
          <cell r="E4381">
            <v>16</v>
          </cell>
        </row>
        <row r="4382">
          <cell r="C4382" t="str">
            <v>50006</v>
          </cell>
          <cell r="D4382" t="str">
            <v>KT1</v>
          </cell>
          <cell r="E4382">
            <v>17</v>
          </cell>
        </row>
        <row r="4383">
          <cell r="C4383" t="str">
            <v>50006</v>
          </cell>
          <cell r="D4383" t="str">
            <v>MT</v>
          </cell>
          <cell r="E4383">
            <v>4</v>
          </cell>
        </row>
        <row r="4384">
          <cell r="C4384" t="str">
            <v>50006</v>
          </cell>
          <cell r="D4384" t="str">
            <v>MT1</v>
          </cell>
          <cell r="E4384">
            <v>4</v>
          </cell>
        </row>
        <row r="4385">
          <cell r="C4385" t="str">
            <v>50006</v>
          </cell>
          <cell r="D4385" t="str">
            <v>NP</v>
          </cell>
          <cell r="E4385">
            <v>262</v>
          </cell>
        </row>
        <row r="4386">
          <cell r="C4386" t="str">
            <v>50006</v>
          </cell>
          <cell r="D4386" t="str">
            <v>OA</v>
          </cell>
          <cell r="E4386">
            <v>322</v>
          </cell>
        </row>
        <row r="4387">
          <cell r="C4387" t="str">
            <v>50006</v>
          </cell>
          <cell r="D4387" t="str">
            <v>PP</v>
          </cell>
          <cell r="E4387">
            <v>268</v>
          </cell>
        </row>
        <row r="4388">
          <cell r="C4388" t="str">
            <v>50006</v>
          </cell>
          <cell r="D4388" t="str">
            <v>RP</v>
          </cell>
          <cell r="E4388">
            <v>493</v>
          </cell>
        </row>
        <row r="4389">
          <cell r="C4389" t="str">
            <v>50006</v>
          </cell>
          <cell r="D4389" t="str">
            <v>RPM</v>
          </cell>
          <cell r="E4389">
            <v>1</v>
          </cell>
        </row>
        <row r="4390">
          <cell r="C4390" t="str">
            <v>50006</v>
          </cell>
          <cell r="D4390" t="str">
            <v>UE</v>
          </cell>
          <cell r="E4390">
            <v>7</v>
          </cell>
        </row>
        <row r="4391">
          <cell r="C4391" t="str">
            <v>50006</v>
          </cell>
          <cell r="D4391" t="str">
            <v>UZI</v>
          </cell>
          <cell r="E4391">
            <v>2</v>
          </cell>
        </row>
        <row r="4392">
          <cell r="C4392" t="str">
            <v>50006</v>
          </cell>
          <cell r="D4392" t="str">
            <v>VAC</v>
          </cell>
          <cell r="E4392">
            <v>68</v>
          </cell>
        </row>
        <row r="4393">
          <cell r="C4393" t="str">
            <v>50012</v>
          </cell>
          <cell r="D4393" t="str">
            <v>DP</v>
          </cell>
          <cell r="E4393">
            <v>1</v>
          </cell>
        </row>
        <row r="4394">
          <cell r="C4394" t="str">
            <v>50012</v>
          </cell>
          <cell r="D4394" t="str">
            <v>K1</v>
          </cell>
          <cell r="E4394">
            <v>3</v>
          </cell>
        </row>
        <row r="4395">
          <cell r="C4395" t="str">
            <v>50012</v>
          </cell>
          <cell r="D4395" t="str">
            <v>NP</v>
          </cell>
          <cell r="E4395">
            <v>4</v>
          </cell>
        </row>
        <row r="4396">
          <cell r="C4396" t="str">
            <v>50012</v>
          </cell>
          <cell r="D4396" t="str">
            <v>OA</v>
          </cell>
          <cell r="E4396">
            <v>7</v>
          </cell>
        </row>
        <row r="4397">
          <cell r="C4397" t="str">
            <v>50012</v>
          </cell>
          <cell r="D4397" t="str">
            <v>PP</v>
          </cell>
          <cell r="E4397">
            <v>4</v>
          </cell>
        </row>
        <row r="4398">
          <cell r="C4398" t="str">
            <v>50012</v>
          </cell>
          <cell r="D4398" t="str">
            <v>RP</v>
          </cell>
          <cell r="E4398">
            <v>9</v>
          </cell>
        </row>
        <row r="4399">
          <cell r="C4399" t="str">
            <v>50046</v>
          </cell>
          <cell r="D4399" t="str">
            <v>D2</v>
          </cell>
          <cell r="E4399">
            <v>11</v>
          </cell>
        </row>
        <row r="4400">
          <cell r="C4400" t="str">
            <v>50046</v>
          </cell>
          <cell r="D4400" t="str">
            <v>DP</v>
          </cell>
          <cell r="E4400">
            <v>275</v>
          </cell>
        </row>
        <row r="4401">
          <cell r="C4401" t="str">
            <v>50046</v>
          </cell>
          <cell r="D4401" t="str">
            <v>DPU</v>
          </cell>
          <cell r="E4401">
            <v>16</v>
          </cell>
        </row>
        <row r="4402">
          <cell r="C4402" t="str">
            <v>50046</v>
          </cell>
          <cell r="D4402" t="str">
            <v>K1</v>
          </cell>
          <cell r="E4402">
            <v>241</v>
          </cell>
        </row>
        <row r="4403">
          <cell r="C4403" t="str">
            <v>50046</v>
          </cell>
          <cell r="D4403" t="str">
            <v>KT</v>
          </cell>
          <cell r="E4403">
            <v>65</v>
          </cell>
        </row>
        <row r="4404">
          <cell r="C4404" t="str">
            <v>50046</v>
          </cell>
          <cell r="D4404" t="str">
            <v>KT1</v>
          </cell>
          <cell r="E4404">
            <v>65</v>
          </cell>
        </row>
        <row r="4405">
          <cell r="C4405" t="str">
            <v>50046</v>
          </cell>
          <cell r="D4405" t="str">
            <v>MT</v>
          </cell>
          <cell r="E4405">
            <v>32</v>
          </cell>
        </row>
        <row r="4406">
          <cell r="C4406" t="str">
            <v>50046</v>
          </cell>
          <cell r="D4406" t="str">
            <v>MT1</v>
          </cell>
          <cell r="E4406">
            <v>32</v>
          </cell>
        </row>
        <row r="4407">
          <cell r="C4407" t="str">
            <v>50046</v>
          </cell>
          <cell r="D4407" t="str">
            <v>NP</v>
          </cell>
          <cell r="E4407">
            <v>1890</v>
          </cell>
        </row>
        <row r="4408">
          <cell r="C4408" t="str">
            <v>50046</v>
          </cell>
          <cell r="D4408" t="str">
            <v>OA</v>
          </cell>
          <cell r="E4408">
            <v>2613</v>
          </cell>
        </row>
        <row r="4409">
          <cell r="C4409" t="str">
            <v>50046</v>
          </cell>
          <cell r="D4409" t="str">
            <v>PP</v>
          </cell>
          <cell r="E4409">
            <v>2249</v>
          </cell>
        </row>
        <row r="4410">
          <cell r="C4410" t="str">
            <v>50046</v>
          </cell>
          <cell r="D4410" t="str">
            <v>RP</v>
          </cell>
          <cell r="E4410">
            <v>3864</v>
          </cell>
        </row>
        <row r="4411">
          <cell r="C4411" t="str">
            <v>50046</v>
          </cell>
          <cell r="D4411" t="str">
            <v>UE</v>
          </cell>
          <cell r="E4411">
            <v>608</v>
          </cell>
        </row>
        <row r="4412">
          <cell r="C4412" t="str">
            <v>50046</v>
          </cell>
          <cell r="D4412" t="str">
            <v>UZI</v>
          </cell>
          <cell r="E4412">
            <v>9</v>
          </cell>
        </row>
        <row r="4413">
          <cell r="C4413" t="str">
            <v>50046</v>
          </cell>
          <cell r="D4413" t="str">
            <v>VAC</v>
          </cell>
          <cell r="E4413">
            <v>440</v>
          </cell>
        </row>
        <row r="4414">
          <cell r="C4414" t="str">
            <v>50051</v>
          </cell>
          <cell r="D4414" t="str">
            <v>D2</v>
          </cell>
          <cell r="E4414">
            <v>6</v>
          </cell>
        </row>
        <row r="4415">
          <cell r="C4415" t="str">
            <v>50051</v>
          </cell>
          <cell r="D4415" t="str">
            <v>DP</v>
          </cell>
          <cell r="E4415">
            <v>212</v>
          </cell>
        </row>
        <row r="4416">
          <cell r="C4416" t="str">
            <v>50051</v>
          </cell>
          <cell r="D4416" t="str">
            <v>DPU</v>
          </cell>
          <cell r="E4416">
            <v>8</v>
          </cell>
        </row>
        <row r="4417">
          <cell r="C4417" t="str">
            <v>50051</v>
          </cell>
          <cell r="D4417" t="str">
            <v>K1</v>
          </cell>
          <cell r="E4417">
            <v>81</v>
          </cell>
        </row>
        <row r="4418">
          <cell r="C4418" t="str">
            <v>50051</v>
          </cell>
          <cell r="D4418" t="str">
            <v>KT</v>
          </cell>
          <cell r="E4418">
            <v>25</v>
          </cell>
        </row>
        <row r="4419">
          <cell r="C4419" t="str">
            <v>50051</v>
          </cell>
          <cell r="D4419" t="str">
            <v>KT1</v>
          </cell>
          <cell r="E4419">
            <v>25</v>
          </cell>
        </row>
        <row r="4420">
          <cell r="C4420" t="str">
            <v>50051</v>
          </cell>
          <cell r="D4420" t="str">
            <v>MT</v>
          </cell>
          <cell r="E4420">
            <v>12</v>
          </cell>
        </row>
        <row r="4421">
          <cell r="C4421" t="str">
            <v>50051</v>
          </cell>
          <cell r="D4421" t="str">
            <v>MT1</v>
          </cell>
          <cell r="E4421">
            <v>12</v>
          </cell>
        </row>
        <row r="4422">
          <cell r="C4422" t="str">
            <v>50051</v>
          </cell>
          <cell r="D4422" t="str">
            <v>NP</v>
          </cell>
          <cell r="E4422">
            <v>841</v>
          </cell>
        </row>
        <row r="4423">
          <cell r="C4423" t="str">
            <v>50051</v>
          </cell>
          <cell r="D4423" t="str">
            <v>OA</v>
          </cell>
          <cell r="E4423">
            <v>969</v>
          </cell>
        </row>
        <row r="4424">
          <cell r="C4424" t="str">
            <v>50051</v>
          </cell>
          <cell r="D4424" t="str">
            <v>PP</v>
          </cell>
          <cell r="E4424">
            <v>1395</v>
          </cell>
        </row>
        <row r="4425">
          <cell r="C4425" t="str">
            <v>50051</v>
          </cell>
          <cell r="D4425" t="str">
            <v>RP</v>
          </cell>
          <cell r="E4425">
            <v>1616</v>
          </cell>
        </row>
        <row r="4426">
          <cell r="C4426" t="str">
            <v>50051</v>
          </cell>
          <cell r="D4426" t="str">
            <v>UE</v>
          </cell>
          <cell r="E4426">
            <v>154</v>
          </cell>
        </row>
        <row r="4427">
          <cell r="C4427" t="str">
            <v>50051</v>
          </cell>
          <cell r="D4427" t="str">
            <v>UZI</v>
          </cell>
          <cell r="E4427">
            <v>4</v>
          </cell>
        </row>
        <row r="4428">
          <cell r="C4428" t="str">
            <v>50051</v>
          </cell>
          <cell r="D4428" t="str">
            <v>VAC</v>
          </cell>
          <cell r="E4428">
            <v>207</v>
          </cell>
        </row>
        <row r="4429">
          <cell r="C4429" t="str">
            <v>50005</v>
          </cell>
          <cell r="D4429" t="str">
            <v>D2</v>
          </cell>
          <cell r="E4429">
            <v>6</v>
          </cell>
        </row>
        <row r="4430">
          <cell r="C4430" t="str">
            <v>50005</v>
          </cell>
          <cell r="D4430" t="str">
            <v>K1</v>
          </cell>
          <cell r="E4430">
            <v>120</v>
          </cell>
        </row>
        <row r="4431">
          <cell r="C4431" t="str">
            <v>50005</v>
          </cell>
          <cell r="D4431" t="str">
            <v>OA</v>
          </cell>
          <cell r="E4431">
            <v>224</v>
          </cell>
        </row>
        <row r="4432">
          <cell r="C4432" t="str">
            <v>50005</v>
          </cell>
          <cell r="D4432" t="str">
            <v>PP</v>
          </cell>
          <cell r="E4432">
            <v>65</v>
          </cell>
        </row>
        <row r="4433">
          <cell r="C4433" t="str">
            <v>50005</v>
          </cell>
          <cell r="D4433" t="str">
            <v>PS</v>
          </cell>
          <cell r="E4433">
            <v>29</v>
          </cell>
        </row>
        <row r="4434">
          <cell r="C4434" t="str">
            <v>50005</v>
          </cell>
          <cell r="D4434" t="str">
            <v>RP</v>
          </cell>
          <cell r="E4434">
            <v>258</v>
          </cell>
        </row>
        <row r="4435">
          <cell r="C4435" t="str">
            <v>50006</v>
          </cell>
          <cell r="D4435" t="str">
            <v>K1</v>
          </cell>
          <cell r="E4435">
            <v>26</v>
          </cell>
        </row>
        <row r="4436">
          <cell r="C4436" t="str">
            <v>50006</v>
          </cell>
          <cell r="D4436" t="str">
            <v>OA</v>
          </cell>
          <cell r="E4436">
            <v>13</v>
          </cell>
        </row>
        <row r="4437">
          <cell r="C4437" t="str">
            <v>50006</v>
          </cell>
          <cell r="D4437" t="str">
            <v>PP</v>
          </cell>
          <cell r="E4437">
            <v>11</v>
          </cell>
        </row>
        <row r="4438">
          <cell r="C4438" t="str">
            <v>50006</v>
          </cell>
          <cell r="D4438" t="str">
            <v>PS</v>
          </cell>
          <cell r="E4438">
            <v>8</v>
          </cell>
        </row>
        <row r="4439">
          <cell r="C4439" t="str">
            <v>50006</v>
          </cell>
          <cell r="D4439" t="str">
            <v>RP</v>
          </cell>
          <cell r="E4439">
            <v>19</v>
          </cell>
        </row>
        <row r="4440">
          <cell r="C4440" t="str">
            <v>50012</v>
          </cell>
          <cell r="D4440" t="str">
            <v>RP</v>
          </cell>
          <cell r="E4440">
            <v>1</v>
          </cell>
        </row>
        <row r="4441">
          <cell r="C4441" t="str">
            <v>50046</v>
          </cell>
          <cell r="D4441" t="str">
            <v>D2</v>
          </cell>
          <cell r="E4441">
            <v>2</v>
          </cell>
        </row>
        <row r="4442">
          <cell r="C4442" t="str">
            <v>50046</v>
          </cell>
          <cell r="D4442" t="str">
            <v>K1</v>
          </cell>
          <cell r="E4442">
            <v>116</v>
          </cell>
        </row>
        <row r="4443">
          <cell r="C4443" t="str">
            <v>50046</v>
          </cell>
          <cell r="D4443" t="str">
            <v>OA</v>
          </cell>
          <cell r="E4443">
            <v>175</v>
          </cell>
        </row>
        <row r="4444">
          <cell r="C4444" t="str">
            <v>50046</v>
          </cell>
          <cell r="D4444" t="str">
            <v>PP</v>
          </cell>
          <cell r="E4444">
            <v>66</v>
          </cell>
        </row>
        <row r="4445">
          <cell r="C4445" t="str">
            <v>50046</v>
          </cell>
          <cell r="D4445" t="str">
            <v>PS</v>
          </cell>
          <cell r="E4445">
            <v>33</v>
          </cell>
        </row>
        <row r="4446">
          <cell r="C4446" t="str">
            <v>50046</v>
          </cell>
          <cell r="D4446" t="str">
            <v>RP</v>
          </cell>
          <cell r="E4446">
            <v>199</v>
          </cell>
        </row>
        <row r="4447">
          <cell r="C4447" t="str">
            <v>50051</v>
          </cell>
          <cell r="D4447" t="str">
            <v>D2</v>
          </cell>
          <cell r="E4447">
            <v>2</v>
          </cell>
        </row>
        <row r="4448">
          <cell r="C4448" t="str">
            <v>50051</v>
          </cell>
          <cell r="D4448" t="str">
            <v>K1</v>
          </cell>
          <cell r="E4448">
            <v>26</v>
          </cell>
        </row>
        <row r="4449">
          <cell r="C4449" t="str">
            <v>50051</v>
          </cell>
          <cell r="D4449" t="str">
            <v>OA</v>
          </cell>
          <cell r="E4449">
            <v>45</v>
          </cell>
        </row>
        <row r="4450">
          <cell r="C4450" t="str">
            <v>50051</v>
          </cell>
          <cell r="D4450" t="str">
            <v>PP</v>
          </cell>
          <cell r="E4450">
            <v>13</v>
          </cell>
        </row>
        <row r="4451">
          <cell r="C4451" t="str">
            <v>50051</v>
          </cell>
          <cell r="D4451" t="str">
            <v>PS</v>
          </cell>
          <cell r="E4451">
            <v>6</v>
          </cell>
        </row>
        <row r="4452">
          <cell r="C4452" t="str">
            <v>50051</v>
          </cell>
          <cell r="D4452" t="str">
            <v>RP</v>
          </cell>
          <cell r="E4452">
            <v>49</v>
          </cell>
        </row>
        <row r="4453">
          <cell r="C4453" t="str">
            <v>50005</v>
          </cell>
          <cell r="D4453" t="str">
            <v>UE</v>
          </cell>
          <cell r="E4453">
            <v>11582</v>
          </cell>
        </row>
        <row r="4454">
          <cell r="C4454" t="str">
            <v>50006</v>
          </cell>
          <cell r="D4454" t="str">
            <v>UE</v>
          </cell>
          <cell r="E4454">
            <v>1214</v>
          </cell>
        </row>
        <row r="4455">
          <cell r="C4455" t="str">
            <v>50012</v>
          </cell>
          <cell r="D4455" t="str">
            <v>UE</v>
          </cell>
          <cell r="E4455">
            <v>6</v>
          </cell>
        </row>
        <row r="4456">
          <cell r="C4456" t="str">
            <v>50046</v>
          </cell>
          <cell r="D4456" t="str">
            <v>UE</v>
          </cell>
          <cell r="E4456">
            <v>8791</v>
          </cell>
        </row>
        <row r="4457">
          <cell r="C4457" t="str">
            <v>50051</v>
          </cell>
          <cell r="D4457" t="str">
            <v>UE</v>
          </cell>
          <cell r="E4457">
            <v>2722</v>
          </cell>
        </row>
        <row r="4458">
          <cell r="C4458" t="str">
            <v>50005</v>
          </cell>
          <cell r="D4458" t="str">
            <v>RPM</v>
          </cell>
          <cell r="E4458">
            <v>2344</v>
          </cell>
        </row>
        <row r="4459">
          <cell r="C4459" t="str">
            <v>50006</v>
          </cell>
          <cell r="D4459" t="str">
            <v>RPM</v>
          </cell>
          <cell r="E4459">
            <v>443</v>
          </cell>
        </row>
        <row r="4460">
          <cell r="C4460" t="str">
            <v>50012</v>
          </cell>
          <cell r="D4460" t="str">
            <v>RPM</v>
          </cell>
          <cell r="E4460">
            <v>37</v>
          </cell>
        </row>
        <row r="4461">
          <cell r="C4461" t="str">
            <v>50046</v>
          </cell>
          <cell r="D4461" t="str">
            <v>RPM</v>
          </cell>
          <cell r="E4461">
            <v>4602</v>
          </cell>
        </row>
        <row r="4462">
          <cell r="C4462" t="str">
            <v>50051</v>
          </cell>
          <cell r="D4462" t="str">
            <v>RPM</v>
          </cell>
          <cell r="E4462">
            <v>201</v>
          </cell>
        </row>
        <row r="4463">
          <cell r="C4463" t="str">
            <v>50005</v>
          </cell>
          <cell r="D4463" t="str">
            <v>D2</v>
          </cell>
          <cell r="E4463">
            <v>31</v>
          </cell>
        </row>
        <row r="4464">
          <cell r="C4464" t="str">
            <v>50005</v>
          </cell>
          <cell r="D4464" t="str">
            <v>DP</v>
          </cell>
          <cell r="E4464">
            <v>25</v>
          </cell>
        </row>
        <row r="4465">
          <cell r="C4465" t="str">
            <v>50005</v>
          </cell>
          <cell r="D4465" t="str">
            <v>DPU</v>
          </cell>
          <cell r="E4465">
            <v>11</v>
          </cell>
        </row>
        <row r="4466">
          <cell r="C4466" t="str">
            <v>50005</v>
          </cell>
          <cell r="D4466" t="str">
            <v>END</v>
          </cell>
          <cell r="E4466">
            <v>5</v>
          </cell>
        </row>
        <row r="4467">
          <cell r="C4467" t="str">
            <v>50005</v>
          </cell>
          <cell r="D4467" t="str">
            <v>NP</v>
          </cell>
          <cell r="E4467">
            <v>31</v>
          </cell>
        </row>
        <row r="4468">
          <cell r="C4468" t="str">
            <v>50005</v>
          </cell>
          <cell r="D4468" t="str">
            <v>OA</v>
          </cell>
          <cell r="E4468">
            <v>297</v>
          </cell>
        </row>
        <row r="4469">
          <cell r="C4469" t="str">
            <v>50005</v>
          </cell>
          <cell r="D4469" t="str">
            <v>PP</v>
          </cell>
          <cell r="E4469">
            <v>32</v>
          </cell>
        </row>
        <row r="4470">
          <cell r="C4470" t="str">
            <v>50005</v>
          </cell>
          <cell r="D4470" t="str">
            <v>RP</v>
          </cell>
          <cell r="E4470">
            <v>111</v>
          </cell>
        </row>
        <row r="4471">
          <cell r="C4471" t="str">
            <v>50005</v>
          </cell>
          <cell r="D4471" t="str">
            <v>UZI</v>
          </cell>
          <cell r="E4471">
            <v>18</v>
          </cell>
        </row>
        <row r="4472">
          <cell r="C4472" t="str">
            <v>50005</v>
          </cell>
          <cell r="D4472" t="str">
            <v>VAC</v>
          </cell>
          <cell r="E4472">
            <v>43</v>
          </cell>
        </row>
        <row r="4473">
          <cell r="C4473" t="str">
            <v>50006</v>
          </cell>
          <cell r="D4473" t="str">
            <v>D2</v>
          </cell>
          <cell r="E4473">
            <v>7</v>
          </cell>
        </row>
        <row r="4474">
          <cell r="C4474" t="str">
            <v>50006</v>
          </cell>
          <cell r="D4474" t="str">
            <v>OA</v>
          </cell>
          <cell r="E4474">
            <v>44</v>
          </cell>
        </row>
        <row r="4475">
          <cell r="C4475" t="str">
            <v>50006</v>
          </cell>
          <cell r="D4475" t="str">
            <v>PP</v>
          </cell>
          <cell r="E4475">
            <v>3</v>
          </cell>
        </row>
        <row r="4476">
          <cell r="C4476" t="str">
            <v>50006</v>
          </cell>
          <cell r="D4476" t="str">
            <v>RP</v>
          </cell>
          <cell r="E4476">
            <v>17</v>
          </cell>
        </row>
        <row r="4477">
          <cell r="C4477" t="str">
            <v>50006</v>
          </cell>
          <cell r="D4477" t="str">
            <v>UZI</v>
          </cell>
          <cell r="E4477">
            <v>1</v>
          </cell>
        </row>
        <row r="4478">
          <cell r="C4478" t="str">
            <v>50006</v>
          </cell>
          <cell r="D4478" t="str">
            <v>VAC</v>
          </cell>
          <cell r="E4478">
            <v>5</v>
          </cell>
        </row>
        <row r="4479">
          <cell r="C4479" t="str">
            <v>50046</v>
          </cell>
          <cell r="D4479" t="str">
            <v>D2</v>
          </cell>
          <cell r="E4479">
            <v>25</v>
          </cell>
        </row>
        <row r="4480">
          <cell r="C4480" t="str">
            <v>50046</v>
          </cell>
          <cell r="D4480" t="str">
            <v>DP</v>
          </cell>
          <cell r="E4480">
            <v>36</v>
          </cell>
        </row>
        <row r="4481">
          <cell r="C4481" t="str">
            <v>50046</v>
          </cell>
          <cell r="D4481" t="str">
            <v>DPU</v>
          </cell>
          <cell r="E4481">
            <v>4</v>
          </cell>
        </row>
        <row r="4482">
          <cell r="C4482" t="str">
            <v>50046</v>
          </cell>
          <cell r="D4482" t="str">
            <v>END</v>
          </cell>
          <cell r="E4482">
            <v>8</v>
          </cell>
        </row>
        <row r="4483">
          <cell r="C4483" t="str">
            <v>50046</v>
          </cell>
          <cell r="D4483" t="str">
            <v>NP</v>
          </cell>
          <cell r="E4483">
            <v>29</v>
          </cell>
        </row>
        <row r="4484">
          <cell r="C4484" t="str">
            <v>50046</v>
          </cell>
          <cell r="D4484" t="str">
            <v>OA</v>
          </cell>
          <cell r="E4484">
            <v>395</v>
          </cell>
        </row>
        <row r="4485">
          <cell r="C4485" t="str">
            <v>50046</v>
          </cell>
          <cell r="D4485" t="str">
            <v>PP</v>
          </cell>
          <cell r="E4485">
            <v>39</v>
          </cell>
        </row>
        <row r="4486">
          <cell r="C4486" t="str">
            <v>50046</v>
          </cell>
          <cell r="D4486" t="str">
            <v>RP</v>
          </cell>
          <cell r="E4486">
            <v>162</v>
          </cell>
        </row>
        <row r="4487">
          <cell r="C4487" t="str">
            <v>50046</v>
          </cell>
          <cell r="D4487" t="str">
            <v>UZI</v>
          </cell>
          <cell r="E4487">
            <v>18</v>
          </cell>
        </row>
        <row r="4488">
          <cell r="C4488" t="str">
            <v>50046</v>
          </cell>
          <cell r="D4488" t="str">
            <v>VAC</v>
          </cell>
          <cell r="E4488">
            <v>61</v>
          </cell>
        </row>
        <row r="4489">
          <cell r="C4489" t="str">
            <v>50051</v>
          </cell>
          <cell r="D4489" t="str">
            <v>D2</v>
          </cell>
          <cell r="E4489">
            <v>7</v>
          </cell>
        </row>
        <row r="4490">
          <cell r="C4490" t="str">
            <v>50051</v>
          </cell>
          <cell r="D4490" t="str">
            <v>DP</v>
          </cell>
          <cell r="E4490">
            <v>10</v>
          </cell>
        </row>
        <row r="4491">
          <cell r="C4491" t="str">
            <v>50051</v>
          </cell>
          <cell r="D4491" t="str">
            <v>END</v>
          </cell>
          <cell r="E4491">
            <v>2</v>
          </cell>
        </row>
        <row r="4492">
          <cell r="C4492" t="str">
            <v>50051</v>
          </cell>
          <cell r="D4492" t="str">
            <v>NP</v>
          </cell>
          <cell r="E4492">
            <v>8</v>
          </cell>
        </row>
        <row r="4493">
          <cell r="C4493" t="str">
            <v>50051</v>
          </cell>
          <cell r="D4493" t="str">
            <v>OA</v>
          </cell>
          <cell r="E4493">
            <v>88</v>
          </cell>
        </row>
        <row r="4494">
          <cell r="C4494" t="str">
            <v>50051</v>
          </cell>
          <cell r="D4494" t="str">
            <v>PP</v>
          </cell>
          <cell r="E4494">
            <v>8</v>
          </cell>
        </row>
        <row r="4495">
          <cell r="C4495" t="str">
            <v>50051</v>
          </cell>
          <cell r="D4495" t="str">
            <v>RP</v>
          </cell>
          <cell r="E4495">
            <v>40</v>
          </cell>
        </row>
        <row r="4496">
          <cell r="C4496" t="str">
            <v>50051</v>
          </cell>
          <cell r="D4496" t="str">
            <v>UZI</v>
          </cell>
          <cell r="E4496">
            <v>6</v>
          </cell>
        </row>
        <row r="4497">
          <cell r="C4497" t="str">
            <v>50051</v>
          </cell>
          <cell r="D4497" t="str">
            <v>VAC</v>
          </cell>
          <cell r="E4497">
            <v>13</v>
          </cell>
        </row>
        <row r="4498">
          <cell r="C4498" t="str">
            <v>50005</v>
          </cell>
          <cell r="D4498" t="str">
            <v>CK1</v>
          </cell>
          <cell r="E4498">
            <v>74</v>
          </cell>
        </row>
        <row r="4499">
          <cell r="C4499" t="str">
            <v>50005</v>
          </cell>
          <cell r="D4499" t="str">
            <v>D2</v>
          </cell>
          <cell r="E4499">
            <v>23</v>
          </cell>
        </row>
        <row r="4500">
          <cell r="C4500" t="str">
            <v>50005</v>
          </cell>
          <cell r="D4500" t="str">
            <v>DP</v>
          </cell>
          <cell r="E4500">
            <v>60</v>
          </cell>
        </row>
        <row r="4501">
          <cell r="C4501" t="str">
            <v>50005</v>
          </cell>
          <cell r="D4501" t="str">
            <v>DPU</v>
          </cell>
          <cell r="E4501">
            <v>3</v>
          </cell>
        </row>
        <row r="4502">
          <cell r="C4502" t="str">
            <v>50005</v>
          </cell>
          <cell r="D4502" t="str">
            <v>END</v>
          </cell>
          <cell r="E4502">
            <v>12</v>
          </cell>
        </row>
        <row r="4503">
          <cell r="C4503" t="str">
            <v>50005</v>
          </cell>
          <cell r="D4503" t="str">
            <v>GIS</v>
          </cell>
          <cell r="E4503">
            <v>1</v>
          </cell>
        </row>
        <row r="4504">
          <cell r="C4504" t="str">
            <v>50005</v>
          </cell>
          <cell r="D4504" t="str">
            <v>K1</v>
          </cell>
          <cell r="E4504">
            <v>178</v>
          </cell>
        </row>
        <row r="4505">
          <cell r="C4505" t="str">
            <v>50005</v>
          </cell>
          <cell r="D4505" t="str">
            <v>KT</v>
          </cell>
          <cell r="E4505">
            <v>254</v>
          </cell>
        </row>
        <row r="4506">
          <cell r="C4506" t="str">
            <v>50005</v>
          </cell>
          <cell r="D4506" t="str">
            <v>NP</v>
          </cell>
          <cell r="E4506">
            <v>1263</v>
          </cell>
        </row>
        <row r="4507">
          <cell r="C4507" t="str">
            <v>50005</v>
          </cell>
          <cell r="D4507" t="str">
            <v>OA</v>
          </cell>
          <cell r="E4507">
            <v>496</v>
          </cell>
        </row>
        <row r="4508">
          <cell r="C4508" t="str">
            <v>50005</v>
          </cell>
          <cell r="D4508" t="str">
            <v>PP</v>
          </cell>
          <cell r="E4508">
            <v>372</v>
          </cell>
        </row>
        <row r="4509">
          <cell r="C4509" t="str">
            <v>50005</v>
          </cell>
          <cell r="D4509" t="str">
            <v>RP</v>
          </cell>
          <cell r="E4509">
            <v>1408</v>
          </cell>
        </row>
        <row r="4510">
          <cell r="C4510" t="str">
            <v>50005</v>
          </cell>
          <cell r="D4510" t="str">
            <v>RPM</v>
          </cell>
          <cell r="E4510">
            <v>9</v>
          </cell>
        </row>
        <row r="4511">
          <cell r="C4511" t="str">
            <v>50005</v>
          </cell>
          <cell r="D4511" t="str">
            <v>UE</v>
          </cell>
          <cell r="E4511">
            <v>98</v>
          </cell>
        </row>
        <row r="4512">
          <cell r="C4512" t="str">
            <v>50005</v>
          </cell>
          <cell r="D4512" t="str">
            <v>VAC</v>
          </cell>
          <cell r="E4512">
            <v>454</v>
          </cell>
        </row>
        <row r="4513">
          <cell r="C4513" t="str">
            <v>50006</v>
          </cell>
          <cell r="D4513" t="str">
            <v>CK1</v>
          </cell>
          <cell r="E4513">
            <v>19</v>
          </cell>
        </row>
        <row r="4514">
          <cell r="C4514" t="str">
            <v>50006</v>
          </cell>
          <cell r="D4514" t="str">
            <v>D2</v>
          </cell>
          <cell r="E4514">
            <v>1</v>
          </cell>
        </row>
        <row r="4515">
          <cell r="C4515" t="str">
            <v>50006</v>
          </cell>
          <cell r="D4515" t="str">
            <v>DP</v>
          </cell>
          <cell r="E4515">
            <v>5</v>
          </cell>
        </row>
        <row r="4516">
          <cell r="C4516" t="str">
            <v>50006</v>
          </cell>
          <cell r="D4516" t="str">
            <v>K1</v>
          </cell>
          <cell r="E4516">
            <v>25</v>
          </cell>
        </row>
        <row r="4517">
          <cell r="C4517" t="str">
            <v>50006</v>
          </cell>
          <cell r="D4517" t="str">
            <v>KT</v>
          </cell>
          <cell r="E4517">
            <v>50</v>
          </cell>
        </row>
        <row r="4518">
          <cell r="C4518" t="str">
            <v>50006</v>
          </cell>
          <cell r="D4518" t="str">
            <v>NP</v>
          </cell>
          <cell r="E4518">
            <v>127</v>
          </cell>
        </row>
        <row r="4519">
          <cell r="C4519" t="str">
            <v>50006</v>
          </cell>
          <cell r="D4519" t="str">
            <v>OA</v>
          </cell>
          <cell r="E4519">
            <v>40</v>
          </cell>
        </row>
        <row r="4520">
          <cell r="C4520" t="str">
            <v>50006</v>
          </cell>
          <cell r="D4520" t="str">
            <v>PP</v>
          </cell>
          <cell r="E4520">
            <v>37</v>
          </cell>
        </row>
        <row r="4521">
          <cell r="C4521" t="str">
            <v>50006</v>
          </cell>
          <cell r="D4521" t="str">
            <v>RP</v>
          </cell>
          <cell r="E4521">
            <v>144</v>
          </cell>
        </row>
        <row r="4522">
          <cell r="C4522" t="str">
            <v>50006</v>
          </cell>
          <cell r="D4522" t="str">
            <v>RPM</v>
          </cell>
          <cell r="E4522">
            <v>3</v>
          </cell>
        </row>
        <row r="4523">
          <cell r="C4523" t="str">
            <v>50006</v>
          </cell>
          <cell r="D4523" t="str">
            <v>UE</v>
          </cell>
          <cell r="E4523">
            <v>8</v>
          </cell>
        </row>
        <row r="4524">
          <cell r="C4524" t="str">
            <v>50006</v>
          </cell>
          <cell r="D4524" t="str">
            <v>VAC</v>
          </cell>
          <cell r="E4524">
            <v>56</v>
          </cell>
        </row>
        <row r="4525">
          <cell r="C4525" t="str">
            <v>50012</v>
          </cell>
          <cell r="D4525" t="str">
            <v>CK1</v>
          </cell>
          <cell r="E4525">
            <v>1</v>
          </cell>
        </row>
        <row r="4526">
          <cell r="C4526" t="str">
            <v>50012</v>
          </cell>
          <cell r="D4526" t="str">
            <v>K1</v>
          </cell>
          <cell r="E4526">
            <v>3</v>
          </cell>
        </row>
        <row r="4527">
          <cell r="C4527" t="str">
            <v>50012</v>
          </cell>
          <cell r="D4527" t="str">
            <v>NP</v>
          </cell>
          <cell r="E4527">
            <v>2</v>
          </cell>
        </row>
        <row r="4528">
          <cell r="C4528" t="str">
            <v>50012</v>
          </cell>
          <cell r="D4528" t="str">
            <v>RP</v>
          </cell>
          <cell r="E4528">
            <v>6</v>
          </cell>
        </row>
        <row r="4529">
          <cell r="C4529" t="str">
            <v>50012</v>
          </cell>
          <cell r="D4529" t="str">
            <v>VAC</v>
          </cell>
          <cell r="E4529">
            <v>1</v>
          </cell>
        </row>
        <row r="4530">
          <cell r="C4530" t="str">
            <v>50046</v>
          </cell>
          <cell r="D4530" t="str">
            <v>CK1</v>
          </cell>
          <cell r="E4530">
            <v>72</v>
          </cell>
        </row>
        <row r="4531">
          <cell r="C4531" t="str">
            <v>50046</v>
          </cell>
          <cell r="D4531" t="str">
            <v>D2</v>
          </cell>
          <cell r="E4531">
            <v>17</v>
          </cell>
        </row>
        <row r="4532">
          <cell r="C4532" t="str">
            <v>50046</v>
          </cell>
          <cell r="D4532" t="str">
            <v>DP</v>
          </cell>
          <cell r="E4532">
            <v>33</v>
          </cell>
        </row>
        <row r="4533">
          <cell r="C4533" t="str">
            <v>50046</v>
          </cell>
          <cell r="D4533" t="str">
            <v>DPU</v>
          </cell>
          <cell r="E4533">
            <v>6</v>
          </cell>
        </row>
        <row r="4534">
          <cell r="C4534" t="str">
            <v>50046</v>
          </cell>
          <cell r="D4534" t="str">
            <v>END</v>
          </cell>
          <cell r="E4534">
            <v>9</v>
          </cell>
        </row>
        <row r="4535">
          <cell r="C4535" t="str">
            <v>50046</v>
          </cell>
          <cell r="D4535" t="str">
            <v>K1</v>
          </cell>
          <cell r="E4535">
            <v>146</v>
          </cell>
        </row>
        <row r="4536">
          <cell r="C4536" t="str">
            <v>50046</v>
          </cell>
          <cell r="D4536" t="str">
            <v>KT</v>
          </cell>
          <cell r="E4536">
            <v>253</v>
          </cell>
        </row>
        <row r="4537">
          <cell r="C4537" t="str">
            <v>50046</v>
          </cell>
          <cell r="D4537" t="str">
            <v>NP</v>
          </cell>
          <cell r="E4537">
            <v>1087</v>
          </cell>
        </row>
        <row r="4538">
          <cell r="C4538" t="str">
            <v>50046</v>
          </cell>
          <cell r="D4538" t="str">
            <v>OA</v>
          </cell>
          <cell r="E4538">
            <v>416</v>
          </cell>
        </row>
        <row r="4539">
          <cell r="C4539" t="str">
            <v>50046</v>
          </cell>
          <cell r="D4539" t="str">
            <v>PP</v>
          </cell>
          <cell r="E4539">
            <v>307</v>
          </cell>
        </row>
        <row r="4540">
          <cell r="C4540" t="str">
            <v>50046</v>
          </cell>
          <cell r="D4540" t="str">
            <v>RP</v>
          </cell>
          <cell r="E4540">
            <v>1083</v>
          </cell>
        </row>
        <row r="4541">
          <cell r="C4541" t="str">
            <v>50046</v>
          </cell>
          <cell r="D4541" t="str">
            <v>RPM</v>
          </cell>
          <cell r="E4541">
            <v>14</v>
          </cell>
        </row>
        <row r="4542">
          <cell r="C4542" t="str">
            <v>50046</v>
          </cell>
          <cell r="D4542" t="str">
            <v>UE</v>
          </cell>
          <cell r="E4542">
            <v>125</v>
          </cell>
        </row>
        <row r="4543">
          <cell r="C4543" t="str">
            <v>50046</v>
          </cell>
          <cell r="D4543" t="str">
            <v>VAC</v>
          </cell>
          <cell r="E4543">
            <v>349</v>
          </cell>
        </row>
        <row r="4544">
          <cell r="C4544" t="str">
            <v>50051</v>
          </cell>
          <cell r="D4544" t="str">
            <v>CK1</v>
          </cell>
          <cell r="E4544">
            <v>19</v>
          </cell>
        </row>
        <row r="4545">
          <cell r="C4545" t="str">
            <v>50051</v>
          </cell>
          <cell r="D4545" t="str">
            <v>D2</v>
          </cell>
          <cell r="E4545">
            <v>5</v>
          </cell>
        </row>
        <row r="4546">
          <cell r="C4546" t="str">
            <v>50051</v>
          </cell>
          <cell r="D4546" t="str">
            <v>DP</v>
          </cell>
          <cell r="E4546">
            <v>8</v>
          </cell>
        </row>
        <row r="4547">
          <cell r="C4547" t="str">
            <v>50051</v>
          </cell>
          <cell r="D4547" t="str">
            <v>END</v>
          </cell>
          <cell r="E4547">
            <v>3</v>
          </cell>
        </row>
        <row r="4548">
          <cell r="C4548" t="str">
            <v>50051</v>
          </cell>
          <cell r="D4548" t="str">
            <v>K1</v>
          </cell>
          <cell r="E4548">
            <v>48</v>
          </cell>
        </row>
        <row r="4549">
          <cell r="C4549" t="str">
            <v>50051</v>
          </cell>
          <cell r="D4549" t="str">
            <v>KT</v>
          </cell>
          <cell r="E4549">
            <v>59</v>
          </cell>
        </row>
        <row r="4550">
          <cell r="C4550" t="str">
            <v>50051</v>
          </cell>
          <cell r="D4550" t="str">
            <v>NP</v>
          </cell>
          <cell r="E4550">
            <v>281</v>
          </cell>
        </row>
        <row r="4551">
          <cell r="C4551" t="str">
            <v>50051</v>
          </cell>
          <cell r="D4551" t="str">
            <v>OA</v>
          </cell>
          <cell r="E4551">
            <v>90</v>
          </cell>
        </row>
        <row r="4552">
          <cell r="C4552" t="str">
            <v>50051</v>
          </cell>
          <cell r="D4552" t="str">
            <v>PP</v>
          </cell>
          <cell r="E4552">
            <v>63</v>
          </cell>
        </row>
        <row r="4553">
          <cell r="C4553" t="str">
            <v>50051</v>
          </cell>
          <cell r="D4553" t="str">
            <v>RP</v>
          </cell>
          <cell r="E4553">
            <v>271</v>
          </cell>
        </row>
        <row r="4554">
          <cell r="C4554" t="str">
            <v>50051</v>
          </cell>
          <cell r="D4554" t="str">
            <v>RPM</v>
          </cell>
          <cell r="E4554">
            <v>3</v>
          </cell>
        </row>
        <row r="4555">
          <cell r="C4555" t="str">
            <v>50051</v>
          </cell>
          <cell r="D4555" t="str">
            <v>UE</v>
          </cell>
          <cell r="E4555">
            <v>25</v>
          </cell>
        </row>
        <row r="4556">
          <cell r="C4556" t="str">
            <v>50051</v>
          </cell>
          <cell r="D4556" t="str">
            <v>VAC</v>
          </cell>
          <cell r="E4556">
            <v>78</v>
          </cell>
        </row>
        <row r="4557">
          <cell r="C4557" t="str">
            <v>50005</v>
          </cell>
          <cell r="D4557" t="str">
            <v>D2</v>
          </cell>
          <cell r="E4557">
            <v>4</v>
          </cell>
        </row>
        <row r="4558">
          <cell r="C4558" t="str">
            <v>50005</v>
          </cell>
          <cell r="D4558" t="str">
            <v>DP</v>
          </cell>
          <cell r="E4558">
            <v>190</v>
          </cell>
        </row>
        <row r="4559">
          <cell r="C4559" t="str">
            <v>50005</v>
          </cell>
          <cell r="D4559" t="str">
            <v>DPU</v>
          </cell>
          <cell r="E4559">
            <v>1</v>
          </cell>
        </row>
        <row r="4560">
          <cell r="C4560" t="str">
            <v>50005</v>
          </cell>
          <cell r="D4560" t="str">
            <v>NP</v>
          </cell>
          <cell r="E4560">
            <v>88</v>
          </cell>
        </row>
        <row r="4561">
          <cell r="C4561" t="str">
            <v>50005</v>
          </cell>
          <cell r="D4561" t="str">
            <v>OA</v>
          </cell>
          <cell r="E4561">
            <v>125</v>
          </cell>
        </row>
        <row r="4562">
          <cell r="C4562" t="str">
            <v>50005</v>
          </cell>
          <cell r="D4562" t="str">
            <v>PP</v>
          </cell>
          <cell r="E4562">
            <v>80</v>
          </cell>
        </row>
        <row r="4563">
          <cell r="C4563" t="str">
            <v>50005</v>
          </cell>
          <cell r="D4563" t="str">
            <v>RP</v>
          </cell>
          <cell r="E4563">
            <v>248</v>
          </cell>
        </row>
        <row r="4564">
          <cell r="C4564" t="str">
            <v>50006</v>
          </cell>
          <cell r="D4564" t="str">
            <v>D2</v>
          </cell>
          <cell r="E4564">
            <v>1</v>
          </cell>
        </row>
        <row r="4565">
          <cell r="C4565" t="str">
            <v>50006</v>
          </cell>
          <cell r="D4565" t="str">
            <v>DP</v>
          </cell>
          <cell r="E4565">
            <v>3</v>
          </cell>
        </row>
        <row r="4566">
          <cell r="C4566" t="str">
            <v>50006</v>
          </cell>
          <cell r="D4566" t="str">
            <v>NP</v>
          </cell>
          <cell r="E4566">
            <v>8</v>
          </cell>
        </row>
        <row r="4567">
          <cell r="C4567" t="str">
            <v>50006</v>
          </cell>
          <cell r="D4567" t="str">
            <v>OA</v>
          </cell>
          <cell r="E4567">
            <v>14</v>
          </cell>
        </row>
        <row r="4568">
          <cell r="C4568" t="str">
            <v>50006</v>
          </cell>
          <cell r="D4568" t="str">
            <v>PP</v>
          </cell>
          <cell r="E4568">
            <v>9</v>
          </cell>
        </row>
        <row r="4569">
          <cell r="C4569" t="str">
            <v>50006</v>
          </cell>
          <cell r="D4569" t="str">
            <v>RP</v>
          </cell>
          <cell r="E4569">
            <v>40</v>
          </cell>
        </row>
        <row r="4570">
          <cell r="C4570" t="str">
            <v>50012</v>
          </cell>
          <cell r="D4570" t="str">
            <v>NP</v>
          </cell>
          <cell r="E4570">
            <v>1</v>
          </cell>
        </row>
        <row r="4571">
          <cell r="C4571" t="str">
            <v>50046</v>
          </cell>
          <cell r="D4571" t="str">
            <v>D2</v>
          </cell>
          <cell r="E4571">
            <v>6</v>
          </cell>
        </row>
        <row r="4572">
          <cell r="C4572" t="str">
            <v>50046</v>
          </cell>
          <cell r="D4572" t="str">
            <v>DP</v>
          </cell>
          <cell r="E4572">
            <v>15</v>
          </cell>
        </row>
        <row r="4573">
          <cell r="C4573" t="str">
            <v>50046</v>
          </cell>
          <cell r="D4573" t="str">
            <v>DPU</v>
          </cell>
          <cell r="E4573">
            <v>8</v>
          </cell>
        </row>
        <row r="4574">
          <cell r="C4574" t="str">
            <v>50046</v>
          </cell>
          <cell r="D4574" t="str">
            <v>NP</v>
          </cell>
          <cell r="E4574">
            <v>78</v>
          </cell>
        </row>
        <row r="4575">
          <cell r="C4575" t="str">
            <v>50046</v>
          </cell>
          <cell r="D4575" t="str">
            <v>OA</v>
          </cell>
          <cell r="E4575">
            <v>102</v>
          </cell>
        </row>
        <row r="4576">
          <cell r="C4576" t="str">
            <v>50046</v>
          </cell>
          <cell r="D4576" t="str">
            <v>PP</v>
          </cell>
          <cell r="E4576">
            <v>52</v>
          </cell>
        </row>
        <row r="4577">
          <cell r="C4577" t="str">
            <v>50046</v>
          </cell>
          <cell r="D4577" t="str">
            <v>RP</v>
          </cell>
          <cell r="E4577">
            <v>223</v>
          </cell>
        </row>
        <row r="4578">
          <cell r="C4578" t="str">
            <v>50051</v>
          </cell>
          <cell r="D4578" t="str">
            <v>DP</v>
          </cell>
          <cell r="E4578">
            <v>2</v>
          </cell>
        </row>
        <row r="4579">
          <cell r="C4579" t="str">
            <v>50051</v>
          </cell>
          <cell r="D4579" t="str">
            <v>NP</v>
          </cell>
          <cell r="E4579">
            <v>20</v>
          </cell>
        </row>
        <row r="4580">
          <cell r="C4580" t="str">
            <v>50051</v>
          </cell>
          <cell r="D4580" t="str">
            <v>OA</v>
          </cell>
          <cell r="E4580">
            <v>21</v>
          </cell>
        </row>
        <row r="4581">
          <cell r="C4581" t="str">
            <v>50051</v>
          </cell>
          <cell r="D4581" t="str">
            <v>PP</v>
          </cell>
          <cell r="E4581">
            <v>14</v>
          </cell>
        </row>
        <row r="4582">
          <cell r="C4582" t="str">
            <v>50051</v>
          </cell>
          <cell r="D4582" t="str">
            <v>RP</v>
          </cell>
          <cell r="E4582">
            <v>53</v>
          </cell>
        </row>
        <row r="4583">
          <cell r="C4583" t="str">
            <v>50005</v>
          </cell>
          <cell r="D4583" t="str">
            <v>DP</v>
          </cell>
          <cell r="E4583">
            <v>83</v>
          </cell>
        </row>
        <row r="4584">
          <cell r="C4584" t="str">
            <v>50005</v>
          </cell>
          <cell r="D4584" t="str">
            <v>END</v>
          </cell>
          <cell r="E4584">
            <v>12</v>
          </cell>
        </row>
        <row r="4585">
          <cell r="C4585" t="str">
            <v>50005</v>
          </cell>
          <cell r="D4585" t="str">
            <v>NP</v>
          </cell>
          <cell r="E4585">
            <v>208</v>
          </cell>
        </row>
        <row r="4586">
          <cell r="C4586" t="str">
            <v>50005</v>
          </cell>
          <cell r="D4586" t="str">
            <v>OA</v>
          </cell>
          <cell r="E4586">
            <v>1245</v>
          </cell>
        </row>
        <row r="4587">
          <cell r="C4587" t="str">
            <v>50005</v>
          </cell>
          <cell r="D4587" t="str">
            <v>PP</v>
          </cell>
          <cell r="E4587">
            <v>11</v>
          </cell>
        </row>
        <row r="4588">
          <cell r="C4588" t="str">
            <v>50005</v>
          </cell>
          <cell r="D4588" t="str">
            <v>RP</v>
          </cell>
          <cell r="E4588">
            <v>784</v>
          </cell>
        </row>
        <row r="4589">
          <cell r="C4589" t="str">
            <v>50005</v>
          </cell>
          <cell r="D4589" t="str">
            <v>UE</v>
          </cell>
          <cell r="E4589">
            <v>720</v>
          </cell>
        </row>
        <row r="4590">
          <cell r="C4590" t="str">
            <v>50005</v>
          </cell>
          <cell r="D4590" t="str">
            <v>UZI</v>
          </cell>
          <cell r="E4590">
            <v>81</v>
          </cell>
        </row>
        <row r="4591">
          <cell r="C4591" t="str">
            <v>50006</v>
          </cell>
          <cell r="D4591" t="str">
            <v>DP</v>
          </cell>
          <cell r="E4591">
            <v>9</v>
          </cell>
        </row>
        <row r="4592">
          <cell r="C4592" t="str">
            <v>50006</v>
          </cell>
          <cell r="D4592" t="str">
            <v>DPU</v>
          </cell>
          <cell r="E4592">
            <v>2</v>
          </cell>
        </row>
        <row r="4593">
          <cell r="C4593" t="str">
            <v>50006</v>
          </cell>
          <cell r="D4593" t="str">
            <v>END</v>
          </cell>
          <cell r="E4593">
            <v>1</v>
          </cell>
        </row>
        <row r="4594">
          <cell r="C4594" t="str">
            <v>50006</v>
          </cell>
          <cell r="D4594" t="str">
            <v>NP</v>
          </cell>
          <cell r="E4594">
            <v>22</v>
          </cell>
        </row>
        <row r="4595">
          <cell r="C4595" t="str">
            <v>50006</v>
          </cell>
          <cell r="D4595" t="str">
            <v>OA</v>
          </cell>
          <cell r="E4595">
            <v>107</v>
          </cell>
        </row>
        <row r="4596">
          <cell r="C4596" t="str">
            <v>50006</v>
          </cell>
          <cell r="D4596" t="str">
            <v>RP</v>
          </cell>
          <cell r="E4596">
            <v>85</v>
          </cell>
        </row>
        <row r="4597">
          <cell r="C4597" t="str">
            <v>50006</v>
          </cell>
          <cell r="D4597" t="str">
            <v>UE</v>
          </cell>
          <cell r="E4597">
            <v>22</v>
          </cell>
        </row>
        <row r="4598">
          <cell r="C4598" t="str">
            <v>50006</v>
          </cell>
          <cell r="D4598" t="str">
            <v>UZI</v>
          </cell>
          <cell r="E4598">
            <v>6</v>
          </cell>
        </row>
        <row r="4599">
          <cell r="C4599" t="str">
            <v>50012</v>
          </cell>
          <cell r="D4599" t="str">
            <v>DP</v>
          </cell>
          <cell r="E4599">
            <v>1</v>
          </cell>
        </row>
        <row r="4600">
          <cell r="C4600" t="str">
            <v>50012</v>
          </cell>
          <cell r="D4600" t="str">
            <v>OA</v>
          </cell>
          <cell r="E4600">
            <v>1</v>
          </cell>
        </row>
        <row r="4601">
          <cell r="C4601" t="str">
            <v>50012</v>
          </cell>
          <cell r="D4601" t="str">
            <v>UE</v>
          </cell>
          <cell r="E4601">
            <v>1</v>
          </cell>
        </row>
        <row r="4602">
          <cell r="C4602" t="str">
            <v>50012</v>
          </cell>
          <cell r="D4602" t="str">
            <v>UZI</v>
          </cell>
          <cell r="E4602">
            <v>1</v>
          </cell>
        </row>
        <row r="4603">
          <cell r="C4603" t="str">
            <v>50046</v>
          </cell>
          <cell r="D4603" t="str">
            <v>DP</v>
          </cell>
          <cell r="E4603">
            <v>66</v>
          </cell>
        </row>
        <row r="4604">
          <cell r="C4604" t="str">
            <v>50046</v>
          </cell>
          <cell r="D4604" t="str">
            <v>DPU</v>
          </cell>
          <cell r="E4604">
            <v>2</v>
          </cell>
        </row>
        <row r="4605">
          <cell r="C4605" t="str">
            <v>50046</v>
          </cell>
          <cell r="D4605" t="str">
            <v>END</v>
          </cell>
          <cell r="E4605">
            <v>12</v>
          </cell>
        </row>
        <row r="4606">
          <cell r="C4606" t="str">
            <v>50046</v>
          </cell>
          <cell r="D4606" t="str">
            <v>NP</v>
          </cell>
          <cell r="E4606">
            <v>165</v>
          </cell>
        </row>
        <row r="4607">
          <cell r="C4607" t="str">
            <v>50046</v>
          </cell>
          <cell r="D4607" t="str">
            <v>OA</v>
          </cell>
          <cell r="E4607">
            <v>969</v>
          </cell>
        </row>
        <row r="4608">
          <cell r="C4608" t="str">
            <v>50046</v>
          </cell>
          <cell r="D4608" t="str">
            <v>PP</v>
          </cell>
          <cell r="E4608">
            <v>12</v>
          </cell>
        </row>
        <row r="4609">
          <cell r="C4609" t="str">
            <v>50046</v>
          </cell>
          <cell r="D4609" t="str">
            <v>RP</v>
          </cell>
          <cell r="E4609">
            <v>550</v>
          </cell>
        </row>
        <row r="4610">
          <cell r="C4610" t="str">
            <v>50046</v>
          </cell>
          <cell r="D4610" t="str">
            <v>UE</v>
          </cell>
          <cell r="E4610">
            <v>514</v>
          </cell>
        </row>
        <row r="4611">
          <cell r="C4611" t="str">
            <v>50046</v>
          </cell>
          <cell r="D4611" t="str">
            <v>UZI</v>
          </cell>
          <cell r="E4611">
            <v>51</v>
          </cell>
        </row>
        <row r="4612">
          <cell r="C4612" t="str">
            <v>50051</v>
          </cell>
          <cell r="D4612" t="str">
            <v>DP</v>
          </cell>
          <cell r="E4612">
            <v>18</v>
          </cell>
        </row>
        <row r="4613">
          <cell r="C4613" t="str">
            <v>50051</v>
          </cell>
          <cell r="D4613" t="str">
            <v>END</v>
          </cell>
          <cell r="E4613">
            <v>5</v>
          </cell>
        </row>
        <row r="4614">
          <cell r="C4614" t="str">
            <v>50051</v>
          </cell>
          <cell r="D4614" t="str">
            <v>NP</v>
          </cell>
          <cell r="E4614">
            <v>44</v>
          </cell>
        </row>
        <row r="4615">
          <cell r="C4615" t="str">
            <v>50051</v>
          </cell>
          <cell r="D4615" t="str">
            <v>OA</v>
          </cell>
          <cell r="E4615">
            <v>278</v>
          </cell>
        </row>
        <row r="4616">
          <cell r="C4616" t="str">
            <v>50051</v>
          </cell>
          <cell r="D4616" t="str">
            <v>PP</v>
          </cell>
          <cell r="E4616">
            <v>4</v>
          </cell>
        </row>
        <row r="4617">
          <cell r="C4617" t="str">
            <v>50051</v>
          </cell>
          <cell r="D4617" t="str">
            <v>RP</v>
          </cell>
          <cell r="E4617">
            <v>182</v>
          </cell>
        </row>
        <row r="4618">
          <cell r="C4618" t="str">
            <v>50051</v>
          </cell>
          <cell r="D4618" t="str">
            <v>UE</v>
          </cell>
          <cell r="E4618">
            <v>144</v>
          </cell>
        </row>
        <row r="4619">
          <cell r="C4619" t="str">
            <v>50051</v>
          </cell>
          <cell r="D4619" t="str">
            <v>UZI</v>
          </cell>
          <cell r="E4619">
            <v>13</v>
          </cell>
        </row>
        <row r="4620">
          <cell r="C4620" t="str">
            <v>50005</v>
          </cell>
          <cell r="D4620" t="str">
            <v>GD</v>
          </cell>
          <cell r="E4620">
            <v>1141</v>
          </cell>
        </row>
        <row r="4621">
          <cell r="C4621" t="str">
            <v>50006</v>
          </cell>
          <cell r="D4621" t="str">
            <v>GD</v>
          </cell>
          <cell r="E4621">
            <v>110</v>
          </cell>
        </row>
        <row r="4622">
          <cell r="C4622" t="str">
            <v>50046</v>
          </cell>
          <cell r="D4622" t="str">
            <v>GD</v>
          </cell>
          <cell r="E4622">
            <v>713</v>
          </cell>
        </row>
        <row r="4623">
          <cell r="C4623" t="str">
            <v>50051</v>
          </cell>
          <cell r="D4623" t="str">
            <v>GD</v>
          </cell>
          <cell r="E4623">
            <v>52</v>
          </cell>
        </row>
        <row r="4624">
          <cell r="C4624" t="str">
            <v>50005</v>
          </cell>
          <cell r="D4624" t="str">
            <v>UE</v>
          </cell>
          <cell r="E4624">
            <v>3960</v>
          </cell>
        </row>
        <row r="4625">
          <cell r="C4625" t="str">
            <v>50006</v>
          </cell>
          <cell r="D4625" t="str">
            <v>UE</v>
          </cell>
          <cell r="E4625">
            <v>235</v>
          </cell>
        </row>
        <row r="4626">
          <cell r="C4626" t="str">
            <v>50012</v>
          </cell>
          <cell r="D4626" t="str">
            <v>UE</v>
          </cell>
          <cell r="E4626">
            <v>6</v>
          </cell>
        </row>
        <row r="4627">
          <cell r="C4627" t="str">
            <v>50046</v>
          </cell>
          <cell r="D4627" t="str">
            <v>UE</v>
          </cell>
          <cell r="E4627">
            <v>29438</v>
          </cell>
        </row>
        <row r="4628">
          <cell r="C4628" t="str">
            <v>50051</v>
          </cell>
          <cell r="D4628" t="str">
            <v>UE</v>
          </cell>
          <cell r="E4628">
            <v>99</v>
          </cell>
        </row>
        <row r="4629">
          <cell r="C4629" t="str">
            <v>50005</v>
          </cell>
          <cell r="D4629" t="str">
            <v>UE</v>
          </cell>
          <cell r="E4629">
            <v>3</v>
          </cell>
        </row>
        <row r="4630">
          <cell r="C4630" t="str">
            <v>50006</v>
          </cell>
          <cell r="D4630" t="str">
            <v>UE</v>
          </cell>
          <cell r="E4630">
            <v>53</v>
          </cell>
        </row>
        <row r="4631">
          <cell r="C4631" t="str">
            <v>50046</v>
          </cell>
          <cell r="D4631" t="str">
            <v>UE</v>
          </cell>
          <cell r="E4631">
            <v>231</v>
          </cell>
        </row>
        <row r="4632">
          <cell r="C4632" t="str">
            <v>50005</v>
          </cell>
          <cell r="D4632" t="str">
            <v>UE</v>
          </cell>
          <cell r="E4632">
            <v>95</v>
          </cell>
        </row>
        <row r="4633">
          <cell r="C4633" t="str">
            <v>50046</v>
          </cell>
          <cell r="D4633" t="str">
            <v>UE</v>
          </cell>
          <cell r="E4633">
            <v>207</v>
          </cell>
        </row>
        <row r="4634">
          <cell r="C4634" t="str">
            <v>50005</v>
          </cell>
          <cell r="D4634" t="str">
            <v>CD2</v>
          </cell>
          <cell r="E4634">
            <v>6</v>
          </cell>
        </row>
        <row r="4635">
          <cell r="C4635" t="str">
            <v>50005</v>
          </cell>
          <cell r="D4635" t="str">
            <v>CK1</v>
          </cell>
          <cell r="E4635">
            <v>9</v>
          </cell>
        </row>
        <row r="4636">
          <cell r="C4636" t="str">
            <v>50005</v>
          </cell>
          <cell r="D4636" t="str">
            <v>D2</v>
          </cell>
          <cell r="E4636">
            <v>26</v>
          </cell>
        </row>
        <row r="4637">
          <cell r="C4637" t="str">
            <v>50005</v>
          </cell>
          <cell r="D4637" t="str">
            <v>DP</v>
          </cell>
          <cell r="E4637">
            <v>446</v>
          </cell>
        </row>
        <row r="4638">
          <cell r="C4638" t="str">
            <v>50005</v>
          </cell>
          <cell r="D4638" t="str">
            <v>DPU</v>
          </cell>
          <cell r="E4638">
            <v>12</v>
          </cell>
        </row>
        <row r="4639">
          <cell r="C4639" t="str">
            <v>50005</v>
          </cell>
          <cell r="D4639" t="str">
            <v>END</v>
          </cell>
          <cell r="E4639">
            <v>5</v>
          </cell>
        </row>
        <row r="4640">
          <cell r="C4640" t="str">
            <v>50005</v>
          </cell>
          <cell r="D4640" t="str">
            <v>GIS</v>
          </cell>
          <cell r="E4640">
            <v>2</v>
          </cell>
        </row>
        <row r="4641">
          <cell r="C4641" t="str">
            <v>50005</v>
          </cell>
          <cell r="D4641" t="str">
            <v>K1</v>
          </cell>
          <cell r="E4641">
            <v>193</v>
          </cell>
        </row>
        <row r="4642">
          <cell r="C4642" t="str">
            <v>50005</v>
          </cell>
          <cell r="D4642" t="str">
            <v>KT</v>
          </cell>
          <cell r="E4642">
            <v>16</v>
          </cell>
        </row>
        <row r="4643">
          <cell r="C4643" t="str">
            <v>50005</v>
          </cell>
          <cell r="D4643" t="str">
            <v>KT1</v>
          </cell>
          <cell r="E4643">
            <v>16</v>
          </cell>
        </row>
        <row r="4644">
          <cell r="C4644" t="str">
            <v>50005</v>
          </cell>
          <cell r="D4644" t="str">
            <v>MT</v>
          </cell>
          <cell r="E4644">
            <v>11</v>
          </cell>
        </row>
        <row r="4645">
          <cell r="C4645" t="str">
            <v>50005</v>
          </cell>
          <cell r="D4645" t="str">
            <v>MT1</v>
          </cell>
          <cell r="E4645">
            <v>11</v>
          </cell>
        </row>
        <row r="4646">
          <cell r="C4646" t="str">
            <v>50005</v>
          </cell>
          <cell r="D4646" t="str">
            <v>NP</v>
          </cell>
          <cell r="E4646">
            <v>1907</v>
          </cell>
        </row>
        <row r="4647">
          <cell r="C4647" t="str">
            <v>50005</v>
          </cell>
          <cell r="D4647" t="str">
            <v>OA</v>
          </cell>
          <cell r="E4647">
            <v>761</v>
          </cell>
        </row>
        <row r="4648">
          <cell r="C4648" t="str">
            <v>50005</v>
          </cell>
          <cell r="D4648" t="str">
            <v>PP</v>
          </cell>
          <cell r="E4648">
            <v>1254</v>
          </cell>
        </row>
        <row r="4649">
          <cell r="C4649" t="str">
            <v>50005</v>
          </cell>
          <cell r="D4649" t="str">
            <v>PS</v>
          </cell>
          <cell r="E4649">
            <v>52</v>
          </cell>
        </row>
        <row r="4650">
          <cell r="C4650" t="str">
            <v>50005</v>
          </cell>
          <cell r="D4650" t="str">
            <v>RP</v>
          </cell>
          <cell r="E4650">
            <v>2449</v>
          </cell>
        </row>
        <row r="4651">
          <cell r="C4651" t="str">
            <v>50005</v>
          </cell>
          <cell r="D4651" t="str">
            <v>UE</v>
          </cell>
          <cell r="E4651">
            <v>1010</v>
          </cell>
        </row>
        <row r="4652">
          <cell r="C4652" t="str">
            <v>50005</v>
          </cell>
          <cell r="D4652" t="str">
            <v>UZI</v>
          </cell>
          <cell r="E4652">
            <v>3</v>
          </cell>
        </row>
        <row r="4653">
          <cell r="C4653" t="str">
            <v>50005</v>
          </cell>
          <cell r="D4653" t="str">
            <v>VAC</v>
          </cell>
          <cell r="E4653">
            <v>515</v>
          </cell>
        </row>
        <row r="4654">
          <cell r="C4654" t="str">
            <v>50006</v>
          </cell>
          <cell r="D4654" t="str">
            <v>CK1</v>
          </cell>
          <cell r="E4654">
            <v>3</v>
          </cell>
        </row>
        <row r="4655">
          <cell r="C4655" t="str">
            <v>50006</v>
          </cell>
          <cell r="D4655" t="str">
            <v>D2</v>
          </cell>
          <cell r="E4655">
            <v>5</v>
          </cell>
        </row>
        <row r="4656">
          <cell r="C4656" t="str">
            <v>50006</v>
          </cell>
          <cell r="D4656" t="str">
            <v>DP</v>
          </cell>
          <cell r="E4656">
            <v>23</v>
          </cell>
        </row>
        <row r="4657">
          <cell r="C4657" t="str">
            <v>50006</v>
          </cell>
          <cell r="D4657" t="str">
            <v>DPU</v>
          </cell>
          <cell r="E4657">
            <v>4</v>
          </cell>
        </row>
        <row r="4658">
          <cell r="C4658" t="str">
            <v>50006</v>
          </cell>
          <cell r="D4658" t="str">
            <v>K1</v>
          </cell>
          <cell r="E4658">
            <v>51</v>
          </cell>
        </row>
        <row r="4659">
          <cell r="C4659" t="str">
            <v>50006</v>
          </cell>
          <cell r="D4659" t="str">
            <v>KT</v>
          </cell>
          <cell r="E4659">
            <v>3</v>
          </cell>
        </row>
        <row r="4660">
          <cell r="C4660" t="str">
            <v>50006</v>
          </cell>
          <cell r="D4660" t="str">
            <v>KT1</v>
          </cell>
          <cell r="E4660">
            <v>3</v>
          </cell>
        </row>
        <row r="4661">
          <cell r="C4661" t="str">
            <v>50006</v>
          </cell>
          <cell r="D4661" t="str">
            <v>MT</v>
          </cell>
          <cell r="E4661">
            <v>1</v>
          </cell>
        </row>
        <row r="4662">
          <cell r="C4662" t="str">
            <v>50006</v>
          </cell>
          <cell r="D4662" t="str">
            <v>MT1</v>
          </cell>
          <cell r="E4662">
            <v>1</v>
          </cell>
        </row>
        <row r="4663">
          <cell r="C4663" t="str">
            <v>50006</v>
          </cell>
          <cell r="D4663" t="str">
            <v>NP</v>
          </cell>
          <cell r="E4663">
            <v>314</v>
          </cell>
        </row>
        <row r="4664">
          <cell r="C4664" t="str">
            <v>50006</v>
          </cell>
          <cell r="D4664" t="str">
            <v>OA</v>
          </cell>
          <cell r="E4664">
            <v>94</v>
          </cell>
        </row>
        <row r="4665">
          <cell r="C4665" t="str">
            <v>50006</v>
          </cell>
          <cell r="D4665" t="str">
            <v>PP</v>
          </cell>
          <cell r="E4665">
            <v>167</v>
          </cell>
        </row>
        <row r="4666">
          <cell r="C4666" t="str">
            <v>50006</v>
          </cell>
          <cell r="D4666" t="str">
            <v>PS</v>
          </cell>
          <cell r="E4666">
            <v>10</v>
          </cell>
        </row>
        <row r="4667">
          <cell r="C4667" t="str">
            <v>50006</v>
          </cell>
          <cell r="D4667" t="str">
            <v>RP</v>
          </cell>
          <cell r="E4667">
            <v>269</v>
          </cell>
        </row>
        <row r="4668">
          <cell r="C4668" t="str">
            <v>50006</v>
          </cell>
          <cell r="D4668" t="str">
            <v>UE</v>
          </cell>
          <cell r="E4668">
            <v>155</v>
          </cell>
        </row>
        <row r="4669">
          <cell r="C4669" t="str">
            <v>50006</v>
          </cell>
          <cell r="D4669" t="str">
            <v>VAC</v>
          </cell>
          <cell r="E4669">
            <v>116</v>
          </cell>
        </row>
        <row r="4670">
          <cell r="C4670" t="str">
            <v>50012</v>
          </cell>
          <cell r="D4670" t="str">
            <v>DP</v>
          </cell>
          <cell r="E4670">
            <v>1</v>
          </cell>
        </row>
        <row r="4671">
          <cell r="C4671" t="str">
            <v>50012</v>
          </cell>
          <cell r="D4671" t="str">
            <v>NP</v>
          </cell>
          <cell r="E4671">
            <v>4</v>
          </cell>
        </row>
        <row r="4672">
          <cell r="C4672" t="str">
            <v>50012</v>
          </cell>
          <cell r="D4672" t="str">
            <v>PP</v>
          </cell>
          <cell r="E4672">
            <v>5</v>
          </cell>
        </row>
        <row r="4673">
          <cell r="C4673" t="str">
            <v>50012</v>
          </cell>
          <cell r="D4673" t="str">
            <v>RP</v>
          </cell>
          <cell r="E4673">
            <v>11</v>
          </cell>
        </row>
        <row r="4674">
          <cell r="C4674" t="str">
            <v>50012</v>
          </cell>
          <cell r="D4674" t="str">
            <v>VAC</v>
          </cell>
          <cell r="E4674">
            <v>3</v>
          </cell>
        </row>
        <row r="4675">
          <cell r="C4675" t="str">
            <v>50046</v>
          </cell>
          <cell r="D4675" t="str">
            <v>CD2</v>
          </cell>
          <cell r="E4675">
            <v>66</v>
          </cell>
        </row>
        <row r="4676">
          <cell r="C4676" t="str">
            <v>50046</v>
          </cell>
          <cell r="D4676" t="str">
            <v>CK1</v>
          </cell>
          <cell r="E4676">
            <v>96</v>
          </cell>
        </row>
        <row r="4677">
          <cell r="C4677" t="str">
            <v>50046</v>
          </cell>
          <cell r="D4677" t="str">
            <v>D2</v>
          </cell>
          <cell r="E4677">
            <v>285</v>
          </cell>
        </row>
        <row r="4678">
          <cell r="C4678" t="str">
            <v>50046</v>
          </cell>
          <cell r="D4678" t="str">
            <v>DP</v>
          </cell>
          <cell r="E4678">
            <v>2547</v>
          </cell>
        </row>
        <row r="4679">
          <cell r="C4679" t="str">
            <v>50046</v>
          </cell>
          <cell r="D4679" t="str">
            <v>DPU</v>
          </cell>
          <cell r="E4679">
            <v>195</v>
          </cell>
        </row>
        <row r="4680">
          <cell r="C4680" t="str">
            <v>50046</v>
          </cell>
          <cell r="D4680" t="str">
            <v>END</v>
          </cell>
          <cell r="E4680">
            <v>105</v>
          </cell>
        </row>
        <row r="4681">
          <cell r="C4681" t="str">
            <v>50046</v>
          </cell>
          <cell r="D4681" t="str">
            <v>GIS</v>
          </cell>
          <cell r="E4681">
            <v>36</v>
          </cell>
        </row>
        <row r="4682">
          <cell r="C4682" t="str">
            <v>50046</v>
          </cell>
          <cell r="D4682" t="str">
            <v>HT</v>
          </cell>
          <cell r="E4682">
            <v>4</v>
          </cell>
        </row>
        <row r="4683">
          <cell r="C4683" t="str">
            <v>50046</v>
          </cell>
          <cell r="D4683" t="str">
            <v>K1</v>
          </cell>
          <cell r="E4683">
            <v>1226</v>
          </cell>
        </row>
        <row r="4684">
          <cell r="C4684" t="str">
            <v>50046</v>
          </cell>
          <cell r="D4684" t="str">
            <v>KT</v>
          </cell>
          <cell r="E4684">
            <v>195</v>
          </cell>
        </row>
        <row r="4685">
          <cell r="C4685" t="str">
            <v>50046</v>
          </cell>
          <cell r="D4685" t="str">
            <v>KT1</v>
          </cell>
          <cell r="E4685">
            <v>194</v>
          </cell>
        </row>
        <row r="4686">
          <cell r="C4686" t="str">
            <v>50046</v>
          </cell>
          <cell r="D4686" t="str">
            <v>MT</v>
          </cell>
          <cell r="E4686">
            <v>119</v>
          </cell>
        </row>
        <row r="4687">
          <cell r="C4687" t="str">
            <v>50046</v>
          </cell>
          <cell r="D4687" t="str">
            <v>MT1</v>
          </cell>
          <cell r="E4687">
            <v>119</v>
          </cell>
        </row>
        <row r="4688">
          <cell r="C4688" t="str">
            <v>50046</v>
          </cell>
          <cell r="D4688" t="str">
            <v>NP</v>
          </cell>
          <cell r="E4688">
            <v>11695</v>
          </cell>
        </row>
        <row r="4689">
          <cell r="C4689" t="str">
            <v>50046</v>
          </cell>
          <cell r="D4689" t="str">
            <v>OA</v>
          </cell>
          <cell r="E4689">
            <v>4536</v>
          </cell>
        </row>
        <row r="4690">
          <cell r="C4690" t="str">
            <v>50046</v>
          </cell>
          <cell r="D4690" t="str">
            <v>PP</v>
          </cell>
          <cell r="E4690">
            <v>7049</v>
          </cell>
        </row>
        <row r="4691">
          <cell r="C4691" t="str">
            <v>50046</v>
          </cell>
          <cell r="D4691" t="str">
            <v>PS</v>
          </cell>
          <cell r="E4691">
            <v>253</v>
          </cell>
        </row>
        <row r="4692">
          <cell r="C4692" t="str">
            <v>50046</v>
          </cell>
          <cell r="D4692" t="str">
            <v>RP</v>
          </cell>
          <cell r="E4692">
            <v>15517</v>
          </cell>
        </row>
        <row r="4693">
          <cell r="C4693" t="str">
            <v>50046</v>
          </cell>
          <cell r="D4693" t="str">
            <v>UE</v>
          </cell>
          <cell r="E4693">
            <v>4368</v>
          </cell>
        </row>
        <row r="4694">
          <cell r="C4694" t="str">
            <v>50046</v>
          </cell>
          <cell r="D4694" t="str">
            <v>UZI</v>
          </cell>
          <cell r="E4694">
            <v>98</v>
          </cell>
        </row>
        <row r="4695">
          <cell r="C4695" t="str">
            <v>50046</v>
          </cell>
          <cell r="D4695" t="str">
            <v>VAC</v>
          </cell>
          <cell r="E4695">
            <v>4031</v>
          </cell>
        </row>
        <row r="4696">
          <cell r="C4696" t="str">
            <v>50051</v>
          </cell>
          <cell r="D4696" t="str">
            <v>DP</v>
          </cell>
          <cell r="E4696">
            <v>5</v>
          </cell>
        </row>
        <row r="4697">
          <cell r="C4697" t="str">
            <v>50051</v>
          </cell>
          <cell r="D4697" t="str">
            <v>DPU</v>
          </cell>
          <cell r="E4697">
            <v>1</v>
          </cell>
        </row>
        <row r="4698">
          <cell r="C4698" t="str">
            <v>50051</v>
          </cell>
          <cell r="D4698" t="str">
            <v>K1</v>
          </cell>
          <cell r="E4698">
            <v>1</v>
          </cell>
        </row>
        <row r="4699">
          <cell r="C4699" t="str">
            <v>50051</v>
          </cell>
          <cell r="D4699" t="str">
            <v>NP</v>
          </cell>
          <cell r="E4699">
            <v>26</v>
          </cell>
        </row>
        <row r="4700">
          <cell r="C4700" t="str">
            <v>50051</v>
          </cell>
          <cell r="D4700" t="str">
            <v>OA</v>
          </cell>
          <cell r="E4700">
            <v>10</v>
          </cell>
        </row>
        <row r="4701">
          <cell r="C4701" t="str">
            <v>50051</v>
          </cell>
          <cell r="D4701" t="str">
            <v>PP</v>
          </cell>
          <cell r="E4701">
            <v>23</v>
          </cell>
        </row>
        <row r="4702">
          <cell r="C4702" t="str">
            <v>50051</v>
          </cell>
          <cell r="D4702" t="str">
            <v>PS</v>
          </cell>
          <cell r="E4702">
            <v>1</v>
          </cell>
        </row>
        <row r="4703">
          <cell r="C4703" t="str">
            <v>50051</v>
          </cell>
          <cell r="D4703" t="str">
            <v>RP</v>
          </cell>
          <cell r="E4703">
            <v>32</v>
          </cell>
        </row>
        <row r="4704">
          <cell r="C4704" t="str">
            <v>50051</v>
          </cell>
          <cell r="D4704" t="str">
            <v>UE</v>
          </cell>
          <cell r="E4704">
            <v>31</v>
          </cell>
        </row>
        <row r="4705">
          <cell r="C4705" t="str">
            <v>50051</v>
          </cell>
          <cell r="D4705" t="str">
            <v>VAC</v>
          </cell>
          <cell r="E4705">
            <v>20</v>
          </cell>
        </row>
        <row r="4706">
          <cell r="C4706" t="str">
            <v>50005</v>
          </cell>
          <cell r="D4706" t="str">
            <v>UE</v>
          </cell>
          <cell r="E4706">
            <v>7758</v>
          </cell>
        </row>
        <row r="4707">
          <cell r="C4707" t="str">
            <v>50006</v>
          </cell>
          <cell r="D4707" t="str">
            <v>UE</v>
          </cell>
          <cell r="E4707">
            <v>35</v>
          </cell>
        </row>
        <row r="4708">
          <cell r="C4708" t="str">
            <v>50046</v>
          </cell>
          <cell r="D4708" t="str">
            <v>UE</v>
          </cell>
          <cell r="E4708">
            <v>11633</v>
          </cell>
        </row>
        <row r="4709">
          <cell r="C4709" t="str">
            <v>50051</v>
          </cell>
          <cell r="D4709" t="str">
            <v>UE</v>
          </cell>
          <cell r="E4709">
            <v>20</v>
          </cell>
        </row>
        <row r="4710">
          <cell r="C4710" t="str">
            <v>50005</v>
          </cell>
          <cell r="D4710" t="str">
            <v>CD2</v>
          </cell>
          <cell r="E4710">
            <v>19</v>
          </cell>
        </row>
        <row r="4711">
          <cell r="C4711" t="str">
            <v>50005</v>
          </cell>
          <cell r="D4711" t="str">
            <v>D2</v>
          </cell>
          <cell r="E4711">
            <v>73</v>
          </cell>
        </row>
        <row r="4712">
          <cell r="C4712" t="str">
            <v>50005</v>
          </cell>
          <cell r="D4712" t="str">
            <v>DP</v>
          </cell>
          <cell r="E4712">
            <v>1020</v>
          </cell>
        </row>
        <row r="4713">
          <cell r="C4713" t="str">
            <v>50005</v>
          </cell>
          <cell r="D4713" t="str">
            <v>DPU</v>
          </cell>
          <cell r="E4713">
            <v>94</v>
          </cell>
        </row>
        <row r="4714">
          <cell r="C4714" t="str">
            <v>50005</v>
          </cell>
          <cell r="D4714" t="str">
            <v>K1</v>
          </cell>
          <cell r="E4714">
            <v>423</v>
          </cell>
        </row>
        <row r="4715">
          <cell r="C4715" t="str">
            <v>50005</v>
          </cell>
          <cell r="D4715" t="str">
            <v>KT</v>
          </cell>
          <cell r="E4715">
            <v>311</v>
          </cell>
        </row>
        <row r="4716">
          <cell r="C4716" t="str">
            <v>50005</v>
          </cell>
          <cell r="D4716" t="str">
            <v>KT1</v>
          </cell>
          <cell r="E4716">
            <v>284</v>
          </cell>
        </row>
        <row r="4717">
          <cell r="C4717" t="str">
            <v>50005</v>
          </cell>
          <cell r="D4717" t="str">
            <v>MT</v>
          </cell>
          <cell r="E4717">
            <v>59</v>
          </cell>
        </row>
        <row r="4718">
          <cell r="C4718" t="str">
            <v>50005</v>
          </cell>
          <cell r="D4718" t="str">
            <v>MT1</v>
          </cell>
          <cell r="E4718">
            <v>59</v>
          </cell>
        </row>
        <row r="4719">
          <cell r="C4719" t="str">
            <v>50005</v>
          </cell>
          <cell r="D4719" t="str">
            <v>NP</v>
          </cell>
          <cell r="E4719">
            <v>1904</v>
          </cell>
        </row>
        <row r="4720">
          <cell r="C4720" t="str">
            <v>50005</v>
          </cell>
          <cell r="D4720" t="str">
            <v>OA</v>
          </cell>
          <cell r="E4720">
            <v>1241</v>
          </cell>
        </row>
        <row r="4721">
          <cell r="C4721" t="str">
            <v>50005</v>
          </cell>
          <cell r="D4721" t="str">
            <v>PP</v>
          </cell>
          <cell r="E4721">
            <v>1866</v>
          </cell>
        </row>
        <row r="4722">
          <cell r="C4722" t="str">
            <v>50005</v>
          </cell>
          <cell r="D4722" t="str">
            <v>RP</v>
          </cell>
          <cell r="E4722">
            <v>2990</v>
          </cell>
        </row>
        <row r="4723">
          <cell r="C4723" t="str">
            <v>50005</v>
          </cell>
          <cell r="D4723" t="str">
            <v>UE</v>
          </cell>
          <cell r="E4723">
            <v>467</v>
          </cell>
        </row>
        <row r="4724">
          <cell r="C4724" t="str">
            <v>50005</v>
          </cell>
          <cell r="D4724" t="str">
            <v>UZI</v>
          </cell>
          <cell r="E4724">
            <v>48</v>
          </cell>
        </row>
        <row r="4725">
          <cell r="C4725" t="str">
            <v>50005</v>
          </cell>
          <cell r="D4725" t="str">
            <v>VAC</v>
          </cell>
          <cell r="E4725">
            <v>186</v>
          </cell>
        </row>
        <row r="4726">
          <cell r="C4726" t="str">
            <v>50006</v>
          </cell>
          <cell r="D4726" t="str">
            <v>D2</v>
          </cell>
          <cell r="E4726">
            <v>1</v>
          </cell>
        </row>
        <row r="4727">
          <cell r="C4727" t="str">
            <v>50006</v>
          </cell>
          <cell r="D4727" t="str">
            <v>DP</v>
          </cell>
          <cell r="E4727">
            <v>3</v>
          </cell>
        </row>
        <row r="4728">
          <cell r="C4728" t="str">
            <v>50006</v>
          </cell>
          <cell r="D4728" t="str">
            <v>DPU</v>
          </cell>
          <cell r="E4728">
            <v>5</v>
          </cell>
        </row>
        <row r="4729">
          <cell r="C4729" t="str">
            <v>50006</v>
          </cell>
          <cell r="D4729" t="str">
            <v>K1</v>
          </cell>
          <cell r="E4729">
            <v>16</v>
          </cell>
        </row>
        <row r="4730">
          <cell r="C4730" t="str">
            <v>50006</v>
          </cell>
          <cell r="D4730" t="str">
            <v>NP</v>
          </cell>
          <cell r="E4730">
            <v>20</v>
          </cell>
        </row>
        <row r="4731">
          <cell r="C4731" t="str">
            <v>50006</v>
          </cell>
          <cell r="D4731" t="str">
            <v>OA</v>
          </cell>
          <cell r="E4731">
            <v>13</v>
          </cell>
        </row>
        <row r="4732">
          <cell r="C4732" t="str">
            <v>50006</v>
          </cell>
          <cell r="D4732" t="str">
            <v>PP</v>
          </cell>
          <cell r="E4732">
            <v>27</v>
          </cell>
        </row>
        <row r="4733">
          <cell r="C4733" t="str">
            <v>50006</v>
          </cell>
          <cell r="D4733" t="str">
            <v>RP</v>
          </cell>
          <cell r="E4733">
            <v>30</v>
          </cell>
        </row>
        <row r="4734">
          <cell r="C4734" t="str">
            <v>50006</v>
          </cell>
          <cell r="D4734" t="str">
            <v>UE</v>
          </cell>
          <cell r="E4734">
            <v>16</v>
          </cell>
        </row>
        <row r="4735">
          <cell r="C4735" t="str">
            <v>50006</v>
          </cell>
          <cell r="D4735" t="str">
            <v>VAC</v>
          </cell>
          <cell r="E4735">
            <v>16</v>
          </cell>
        </row>
        <row r="4736">
          <cell r="C4736" t="str">
            <v>50012</v>
          </cell>
          <cell r="D4736" t="str">
            <v>DP</v>
          </cell>
          <cell r="E4736">
            <v>1</v>
          </cell>
        </row>
        <row r="4737">
          <cell r="C4737" t="str">
            <v>50046</v>
          </cell>
          <cell r="D4737" t="str">
            <v>CD2</v>
          </cell>
          <cell r="E4737">
            <v>15</v>
          </cell>
        </row>
        <row r="4738">
          <cell r="C4738" t="str">
            <v>50046</v>
          </cell>
          <cell r="D4738" t="str">
            <v>D2</v>
          </cell>
          <cell r="E4738">
            <v>98</v>
          </cell>
        </row>
        <row r="4739">
          <cell r="C4739" t="str">
            <v>50046</v>
          </cell>
          <cell r="D4739" t="str">
            <v>DP</v>
          </cell>
          <cell r="E4739">
            <v>1659</v>
          </cell>
        </row>
        <row r="4740">
          <cell r="C4740" t="str">
            <v>50046</v>
          </cell>
          <cell r="D4740" t="str">
            <v>DPU</v>
          </cell>
          <cell r="E4740">
            <v>223</v>
          </cell>
        </row>
        <row r="4741">
          <cell r="C4741" t="str">
            <v>50046</v>
          </cell>
          <cell r="D4741" t="str">
            <v>GIS</v>
          </cell>
          <cell r="E4741">
            <v>1</v>
          </cell>
        </row>
        <row r="4742">
          <cell r="C4742" t="str">
            <v>50046</v>
          </cell>
          <cell r="D4742" t="str">
            <v>K1</v>
          </cell>
          <cell r="E4742">
            <v>765</v>
          </cell>
        </row>
        <row r="4743">
          <cell r="C4743" t="str">
            <v>50046</v>
          </cell>
          <cell r="D4743" t="str">
            <v>KT</v>
          </cell>
          <cell r="E4743">
            <v>603</v>
          </cell>
        </row>
        <row r="4744">
          <cell r="C4744" t="str">
            <v>50046</v>
          </cell>
          <cell r="D4744" t="str">
            <v>KT1</v>
          </cell>
          <cell r="E4744">
            <v>569</v>
          </cell>
        </row>
        <row r="4745">
          <cell r="C4745" t="str">
            <v>50046</v>
          </cell>
          <cell r="D4745" t="str">
            <v>MT</v>
          </cell>
          <cell r="E4745">
            <v>96</v>
          </cell>
        </row>
        <row r="4746">
          <cell r="C4746" t="str">
            <v>50046</v>
          </cell>
          <cell r="D4746" t="str">
            <v>MT1</v>
          </cell>
          <cell r="E4746">
            <v>95</v>
          </cell>
        </row>
        <row r="4747">
          <cell r="C4747" t="str">
            <v>50046</v>
          </cell>
          <cell r="D4747" t="str">
            <v>NP</v>
          </cell>
          <cell r="E4747">
            <v>3151</v>
          </cell>
        </row>
        <row r="4748">
          <cell r="C4748" t="str">
            <v>50046</v>
          </cell>
          <cell r="D4748" t="str">
            <v>OA</v>
          </cell>
          <cell r="E4748">
            <v>2730</v>
          </cell>
        </row>
        <row r="4749">
          <cell r="C4749" t="str">
            <v>50046</v>
          </cell>
          <cell r="D4749" t="str">
            <v>PP</v>
          </cell>
          <cell r="E4749">
            <v>4064</v>
          </cell>
        </row>
        <row r="4750">
          <cell r="C4750" t="str">
            <v>50046</v>
          </cell>
          <cell r="D4750" t="str">
            <v>RP</v>
          </cell>
          <cell r="E4750">
            <v>5203</v>
          </cell>
        </row>
        <row r="4751">
          <cell r="C4751" t="str">
            <v>50046</v>
          </cell>
          <cell r="D4751" t="str">
            <v>UE</v>
          </cell>
          <cell r="E4751">
            <v>1957</v>
          </cell>
        </row>
        <row r="4752">
          <cell r="C4752" t="str">
            <v>50046</v>
          </cell>
          <cell r="D4752" t="str">
            <v>UZI</v>
          </cell>
          <cell r="E4752">
            <v>48</v>
          </cell>
        </row>
        <row r="4753">
          <cell r="C4753" t="str">
            <v>50046</v>
          </cell>
          <cell r="D4753" t="str">
            <v>VAC</v>
          </cell>
          <cell r="E4753">
            <v>727</v>
          </cell>
        </row>
        <row r="4754">
          <cell r="C4754" t="str">
            <v>50051</v>
          </cell>
          <cell r="D4754" t="str">
            <v>K1</v>
          </cell>
          <cell r="E4754">
            <v>5</v>
          </cell>
        </row>
        <row r="4755">
          <cell r="C4755" t="str">
            <v>50051</v>
          </cell>
          <cell r="D4755" t="str">
            <v>KT</v>
          </cell>
          <cell r="E4755">
            <v>1</v>
          </cell>
        </row>
        <row r="4756">
          <cell r="C4756" t="str">
            <v>50051</v>
          </cell>
          <cell r="D4756" t="str">
            <v>KT1</v>
          </cell>
          <cell r="E4756">
            <v>1</v>
          </cell>
        </row>
        <row r="4757">
          <cell r="C4757" t="str">
            <v>50051</v>
          </cell>
          <cell r="D4757" t="str">
            <v>OA</v>
          </cell>
          <cell r="E4757">
            <v>1</v>
          </cell>
        </row>
        <row r="4758">
          <cell r="C4758" t="str">
            <v>50051</v>
          </cell>
          <cell r="D4758" t="str">
            <v>RP</v>
          </cell>
          <cell r="E4758">
            <v>2</v>
          </cell>
        </row>
        <row r="4759">
          <cell r="C4759" t="str">
            <v>50051</v>
          </cell>
          <cell r="D4759" t="str">
            <v>VAC</v>
          </cell>
          <cell r="E4759">
            <v>1</v>
          </cell>
        </row>
        <row r="4760">
          <cell r="C4760" t="str">
            <v>50005</v>
          </cell>
          <cell r="D4760" t="str">
            <v>CD2</v>
          </cell>
          <cell r="E4760">
            <v>1</v>
          </cell>
        </row>
        <row r="4761">
          <cell r="C4761" t="str">
            <v>50005</v>
          </cell>
          <cell r="D4761" t="str">
            <v>D2</v>
          </cell>
          <cell r="E4761">
            <v>13</v>
          </cell>
        </row>
        <row r="4762">
          <cell r="C4762" t="str">
            <v>50005</v>
          </cell>
          <cell r="D4762" t="str">
            <v>DP</v>
          </cell>
          <cell r="E4762">
            <v>9</v>
          </cell>
        </row>
        <row r="4763">
          <cell r="C4763" t="str">
            <v>50005</v>
          </cell>
          <cell r="D4763" t="str">
            <v>K1</v>
          </cell>
          <cell r="E4763">
            <v>14</v>
          </cell>
        </row>
        <row r="4764">
          <cell r="C4764" t="str">
            <v>50005</v>
          </cell>
          <cell r="D4764" t="str">
            <v>NP</v>
          </cell>
          <cell r="E4764">
            <v>88</v>
          </cell>
        </row>
        <row r="4765">
          <cell r="C4765" t="str">
            <v>50005</v>
          </cell>
          <cell r="D4765" t="str">
            <v>OA</v>
          </cell>
          <cell r="E4765">
            <v>23</v>
          </cell>
        </row>
        <row r="4766">
          <cell r="C4766" t="str">
            <v>50005</v>
          </cell>
          <cell r="D4766" t="str">
            <v>PP</v>
          </cell>
          <cell r="E4766">
            <v>25</v>
          </cell>
        </row>
        <row r="4767">
          <cell r="C4767" t="str">
            <v>50005</v>
          </cell>
          <cell r="D4767" t="str">
            <v>RP</v>
          </cell>
          <cell r="E4767">
            <v>72</v>
          </cell>
        </row>
        <row r="4768">
          <cell r="C4768" t="str">
            <v>50005</v>
          </cell>
          <cell r="D4768" t="str">
            <v>UE</v>
          </cell>
          <cell r="E4768">
            <v>89</v>
          </cell>
        </row>
        <row r="4769">
          <cell r="C4769" t="str">
            <v>50005</v>
          </cell>
          <cell r="D4769" t="str">
            <v>UZI</v>
          </cell>
          <cell r="E4769">
            <v>4</v>
          </cell>
        </row>
        <row r="4770">
          <cell r="C4770" t="str">
            <v>50005</v>
          </cell>
          <cell r="D4770" t="str">
            <v>VAC</v>
          </cell>
          <cell r="E4770">
            <v>23</v>
          </cell>
        </row>
        <row r="4771">
          <cell r="C4771" t="str">
            <v>50006</v>
          </cell>
          <cell r="D4771" t="str">
            <v>CD2</v>
          </cell>
          <cell r="E4771">
            <v>51</v>
          </cell>
        </row>
        <row r="4772">
          <cell r="C4772" t="str">
            <v>50006</v>
          </cell>
          <cell r="D4772" t="str">
            <v>D2</v>
          </cell>
          <cell r="E4772">
            <v>928</v>
          </cell>
        </row>
        <row r="4773">
          <cell r="C4773" t="str">
            <v>50006</v>
          </cell>
          <cell r="D4773" t="str">
            <v>DP</v>
          </cell>
          <cell r="E4773">
            <v>663</v>
          </cell>
        </row>
        <row r="4774">
          <cell r="C4774" t="str">
            <v>50006</v>
          </cell>
          <cell r="D4774" t="str">
            <v>DPU</v>
          </cell>
          <cell r="E4774">
            <v>49</v>
          </cell>
        </row>
        <row r="4775">
          <cell r="C4775" t="str">
            <v>50006</v>
          </cell>
          <cell r="D4775" t="str">
            <v>END</v>
          </cell>
          <cell r="E4775">
            <v>7</v>
          </cell>
        </row>
        <row r="4776">
          <cell r="C4776" t="str">
            <v>50006</v>
          </cell>
          <cell r="D4776" t="str">
            <v>K1</v>
          </cell>
          <cell r="E4776">
            <v>383</v>
          </cell>
        </row>
        <row r="4777">
          <cell r="C4777" t="str">
            <v>50006</v>
          </cell>
          <cell r="D4777" t="str">
            <v>NP</v>
          </cell>
          <cell r="E4777">
            <v>5869</v>
          </cell>
        </row>
        <row r="4778">
          <cell r="C4778" t="str">
            <v>50006</v>
          </cell>
          <cell r="D4778" t="str">
            <v>OA</v>
          </cell>
          <cell r="E4778">
            <v>2483</v>
          </cell>
        </row>
        <row r="4779">
          <cell r="C4779" t="str">
            <v>50006</v>
          </cell>
          <cell r="D4779" t="str">
            <v>PP</v>
          </cell>
          <cell r="E4779">
            <v>1975</v>
          </cell>
        </row>
        <row r="4780">
          <cell r="C4780" t="str">
            <v>50006</v>
          </cell>
          <cell r="D4780" t="str">
            <v>RP</v>
          </cell>
          <cell r="E4780">
            <v>5299</v>
          </cell>
        </row>
        <row r="4781">
          <cell r="C4781" t="str">
            <v>50006</v>
          </cell>
          <cell r="D4781" t="str">
            <v>UE</v>
          </cell>
          <cell r="E4781">
            <v>8040</v>
          </cell>
        </row>
        <row r="4782">
          <cell r="C4782" t="str">
            <v>50006</v>
          </cell>
          <cell r="D4782" t="str">
            <v>UZI</v>
          </cell>
          <cell r="E4782">
            <v>210</v>
          </cell>
        </row>
        <row r="4783">
          <cell r="C4783" t="str">
            <v>50006</v>
          </cell>
          <cell r="D4783" t="str">
            <v>VAC</v>
          </cell>
          <cell r="E4783">
            <v>1077</v>
          </cell>
        </row>
        <row r="4784">
          <cell r="C4784" t="str">
            <v>50012</v>
          </cell>
          <cell r="D4784" t="str">
            <v>DP</v>
          </cell>
          <cell r="E4784">
            <v>1</v>
          </cell>
        </row>
        <row r="4785">
          <cell r="C4785" t="str">
            <v>50012</v>
          </cell>
          <cell r="D4785" t="str">
            <v>NP</v>
          </cell>
          <cell r="E4785">
            <v>7</v>
          </cell>
        </row>
        <row r="4786">
          <cell r="C4786" t="str">
            <v>50012</v>
          </cell>
          <cell r="D4786" t="str">
            <v>OA</v>
          </cell>
          <cell r="E4786">
            <v>1</v>
          </cell>
        </row>
        <row r="4787">
          <cell r="C4787" t="str">
            <v>50012</v>
          </cell>
          <cell r="D4787" t="str">
            <v>PP</v>
          </cell>
          <cell r="E4787">
            <v>1</v>
          </cell>
        </row>
        <row r="4788">
          <cell r="C4788" t="str">
            <v>50012</v>
          </cell>
          <cell r="D4788" t="str">
            <v>RP</v>
          </cell>
          <cell r="E4788">
            <v>3</v>
          </cell>
        </row>
        <row r="4789">
          <cell r="C4789" t="str">
            <v>50012</v>
          </cell>
          <cell r="D4789" t="str">
            <v>VAC</v>
          </cell>
          <cell r="E4789">
            <v>1</v>
          </cell>
        </row>
        <row r="4790">
          <cell r="C4790" t="str">
            <v>50046</v>
          </cell>
          <cell r="D4790" t="str">
            <v>CD2</v>
          </cell>
          <cell r="E4790">
            <v>1</v>
          </cell>
        </row>
        <row r="4791">
          <cell r="C4791" t="str">
            <v>50046</v>
          </cell>
          <cell r="D4791" t="str">
            <v>D2</v>
          </cell>
          <cell r="E4791">
            <v>35</v>
          </cell>
        </row>
        <row r="4792">
          <cell r="C4792" t="str">
            <v>50046</v>
          </cell>
          <cell r="D4792" t="str">
            <v>DP</v>
          </cell>
          <cell r="E4792">
            <v>35</v>
          </cell>
        </row>
        <row r="4793">
          <cell r="C4793" t="str">
            <v>50046</v>
          </cell>
          <cell r="D4793" t="str">
            <v>DPU</v>
          </cell>
          <cell r="E4793">
            <v>3</v>
          </cell>
        </row>
        <row r="4794">
          <cell r="C4794" t="str">
            <v>50046</v>
          </cell>
          <cell r="D4794" t="str">
            <v>K1</v>
          </cell>
          <cell r="E4794">
            <v>45</v>
          </cell>
        </row>
        <row r="4795">
          <cell r="C4795" t="str">
            <v>50046</v>
          </cell>
          <cell r="D4795" t="str">
            <v>NP</v>
          </cell>
          <cell r="E4795">
            <v>288</v>
          </cell>
        </row>
        <row r="4796">
          <cell r="C4796" t="str">
            <v>50046</v>
          </cell>
          <cell r="D4796" t="str">
            <v>OA</v>
          </cell>
          <cell r="E4796">
            <v>118</v>
          </cell>
        </row>
        <row r="4797">
          <cell r="C4797" t="str">
            <v>50046</v>
          </cell>
          <cell r="D4797" t="str">
            <v>PP</v>
          </cell>
          <cell r="E4797">
            <v>78</v>
          </cell>
        </row>
        <row r="4798">
          <cell r="C4798" t="str">
            <v>50046</v>
          </cell>
          <cell r="D4798" t="str">
            <v>RP</v>
          </cell>
          <cell r="E4798">
            <v>216</v>
          </cell>
        </row>
        <row r="4799">
          <cell r="C4799" t="str">
            <v>50046</v>
          </cell>
          <cell r="D4799" t="str">
            <v>UE</v>
          </cell>
          <cell r="E4799">
            <v>184</v>
          </cell>
        </row>
        <row r="4800">
          <cell r="C4800" t="str">
            <v>50046</v>
          </cell>
          <cell r="D4800" t="str">
            <v>UZI</v>
          </cell>
          <cell r="E4800">
            <v>11</v>
          </cell>
        </row>
        <row r="4801">
          <cell r="C4801" t="str">
            <v>50046</v>
          </cell>
          <cell r="D4801" t="str">
            <v>VAC</v>
          </cell>
          <cell r="E4801">
            <v>70</v>
          </cell>
        </row>
        <row r="4802">
          <cell r="C4802" t="str">
            <v>50051</v>
          </cell>
          <cell r="D4802" t="str">
            <v>D2</v>
          </cell>
          <cell r="E4802">
            <v>1</v>
          </cell>
        </row>
        <row r="4803">
          <cell r="C4803" t="str">
            <v>50051</v>
          </cell>
          <cell r="D4803" t="str">
            <v>K1</v>
          </cell>
          <cell r="E4803">
            <v>1</v>
          </cell>
        </row>
        <row r="4804">
          <cell r="C4804" t="str">
            <v>50051</v>
          </cell>
          <cell r="D4804" t="str">
            <v>NP</v>
          </cell>
          <cell r="E4804">
            <v>3</v>
          </cell>
        </row>
        <row r="4805">
          <cell r="C4805" t="str">
            <v>50051</v>
          </cell>
          <cell r="D4805" t="str">
            <v>RP</v>
          </cell>
          <cell r="E4805">
            <v>2</v>
          </cell>
        </row>
        <row r="4806">
          <cell r="C4806" t="str">
            <v>50005</v>
          </cell>
          <cell r="D4806" t="str">
            <v>OA</v>
          </cell>
          <cell r="E4806">
            <v>8</v>
          </cell>
        </row>
        <row r="4807">
          <cell r="C4807" t="str">
            <v>50005</v>
          </cell>
          <cell r="D4807" t="str">
            <v>UZI</v>
          </cell>
          <cell r="E4807">
            <v>1</v>
          </cell>
        </row>
        <row r="4808">
          <cell r="C4808" t="str">
            <v>50006</v>
          </cell>
          <cell r="D4808" t="str">
            <v>MG</v>
          </cell>
          <cell r="E4808">
            <v>8</v>
          </cell>
        </row>
        <row r="4809">
          <cell r="C4809" t="str">
            <v>50006</v>
          </cell>
          <cell r="D4809" t="str">
            <v>OA</v>
          </cell>
          <cell r="E4809">
            <v>660</v>
          </cell>
        </row>
        <row r="4810">
          <cell r="C4810" t="str">
            <v>50006</v>
          </cell>
          <cell r="D4810" t="str">
            <v>UZI</v>
          </cell>
          <cell r="E4810">
            <v>14</v>
          </cell>
        </row>
        <row r="4811">
          <cell r="C4811" t="str">
            <v>50046</v>
          </cell>
          <cell r="D4811" t="str">
            <v>MG</v>
          </cell>
          <cell r="E4811">
            <v>1</v>
          </cell>
        </row>
        <row r="4812">
          <cell r="C4812" t="str">
            <v>50046</v>
          </cell>
          <cell r="D4812" t="str">
            <v>OA</v>
          </cell>
          <cell r="E4812">
            <v>34</v>
          </cell>
        </row>
        <row r="4813">
          <cell r="C4813" t="str">
            <v>50046</v>
          </cell>
          <cell r="D4813" t="str">
            <v>UZI</v>
          </cell>
          <cell r="E4813">
            <v>1</v>
          </cell>
        </row>
        <row r="4814">
          <cell r="C4814" t="str">
            <v>50005</v>
          </cell>
          <cell r="D4814" t="str">
            <v>D2</v>
          </cell>
          <cell r="E4814">
            <v>4</v>
          </cell>
        </row>
        <row r="4815">
          <cell r="C4815" t="str">
            <v>50005</v>
          </cell>
          <cell r="D4815" t="str">
            <v>DP</v>
          </cell>
          <cell r="E4815">
            <v>44</v>
          </cell>
        </row>
        <row r="4816">
          <cell r="C4816" t="str">
            <v>50005</v>
          </cell>
          <cell r="D4816" t="str">
            <v>DPU</v>
          </cell>
          <cell r="E4816">
            <v>9</v>
          </cell>
        </row>
        <row r="4817">
          <cell r="C4817" t="str">
            <v>50005</v>
          </cell>
          <cell r="D4817" t="str">
            <v>END</v>
          </cell>
          <cell r="E4817">
            <v>8</v>
          </cell>
        </row>
        <row r="4818">
          <cell r="C4818" t="str">
            <v>50005</v>
          </cell>
          <cell r="D4818" t="str">
            <v>GIS</v>
          </cell>
          <cell r="E4818">
            <v>3</v>
          </cell>
        </row>
        <row r="4819">
          <cell r="C4819" t="str">
            <v>50005</v>
          </cell>
          <cell r="D4819" t="str">
            <v>K1</v>
          </cell>
          <cell r="E4819">
            <v>209</v>
          </cell>
        </row>
        <row r="4820">
          <cell r="C4820" t="str">
            <v>50005</v>
          </cell>
          <cell r="D4820" t="str">
            <v>NP</v>
          </cell>
          <cell r="E4820">
            <v>756</v>
          </cell>
        </row>
        <row r="4821">
          <cell r="C4821" t="str">
            <v>50005</v>
          </cell>
          <cell r="D4821" t="str">
            <v>OA</v>
          </cell>
          <cell r="E4821">
            <v>146</v>
          </cell>
        </row>
        <row r="4822">
          <cell r="C4822" t="str">
            <v>50005</v>
          </cell>
          <cell r="D4822" t="str">
            <v>PP</v>
          </cell>
          <cell r="E4822">
            <v>647</v>
          </cell>
        </row>
        <row r="4823">
          <cell r="C4823" t="str">
            <v>50005</v>
          </cell>
          <cell r="D4823" t="str">
            <v>RP</v>
          </cell>
          <cell r="E4823">
            <v>548</v>
          </cell>
        </row>
        <row r="4824">
          <cell r="C4824" t="str">
            <v>50005</v>
          </cell>
          <cell r="D4824" t="str">
            <v>UZI</v>
          </cell>
          <cell r="E4824">
            <v>13</v>
          </cell>
        </row>
        <row r="4825">
          <cell r="C4825" t="str">
            <v>50005</v>
          </cell>
          <cell r="D4825" t="str">
            <v>VAC</v>
          </cell>
          <cell r="E4825">
            <v>255</v>
          </cell>
        </row>
        <row r="4826">
          <cell r="C4826" t="str">
            <v>50006</v>
          </cell>
          <cell r="D4826" t="str">
            <v>D2</v>
          </cell>
          <cell r="E4826">
            <v>87</v>
          </cell>
        </row>
        <row r="4827">
          <cell r="C4827" t="str">
            <v>50006</v>
          </cell>
          <cell r="D4827" t="str">
            <v>DP</v>
          </cell>
          <cell r="E4827">
            <v>367</v>
          </cell>
        </row>
        <row r="4828">
          <cell r="C4828" t="str">
            <v>50006</v>
          </cell>
          <cell r="D4828" t="str">
            <v>DPU</v>
          </cell>
          <cell r="E4828">
            <v>124</v>
          </cell>
        </row>
        <row r="4829">
          <cell r="C4829" t="str">
            <v>50006</v>
          </cell>
          <cell r="D4829" t="str">
            <v>END</v>
          </cell>
          <cell r="E4829">
            <v>71</v>
          </cell>
        </row>
        <row r="4830">
          <cell r="C4830" t="str">
            <v>50006</v>
          </cell>
          <cell r="D4830" t="str">
            <v>GIS</v>
          </cell>
          <cell r="E4830">
            <v>41</v>
          </cell>
        </row>
        <row r="4831">
          <cell r="C4831" t="str">
            <v>50006</v>
          </cell>
          <cell r="D4831" t="str">
            <v>K1</v>
          </cell>
          <cell r="E4831">
            <v>427</v>
          </cell>
        </row>
        <row r="4832">
          <cell r="C4832" t="str">
            <v>50006</v>
          </cell>
          <cell r="D4832" t="str">
            <v>NP</v>
          </cell>
          <cell r="E4832">
            <v>7150</v>
          </cell>
        </row>
        <row r="4833">
          <cell r="C4833" t="str">
            <v>50006</v>
          </cell>
          <cell r="D4833" t="str">
            <v>OA</v>
          </cell>
          <cell r="E4833">
            <v>1714</v>
          </cell>
        </row>
        <row r="4834">
          <cell r="C4834" t="str">
            <v>50006</v>
          </cell>
          <cell r="D4834" t="str">
            <v>PP</v>
          </cell>
          <cell r="E4834">
            <v>4682</v>
          </cell>
        </row>
        <row r="4835">
          <cell r="C4835" t="str">
            <v>50006</v>
          </cell>
          <cell r="D4835" t="str">
            <v>RP</v>
          </cell>
          <cell r="E4835">
            <v>6529</v>
          </cell>
        </row>
        <row r="4836">
          <cell r="C4836" t="str">
            <v>50006</v>
          </cell>
          <cell r="D4836" t="str">
            <v>UZI</v>
          </cell>
          <cell r="E4836">
            <v>153</v>
          </cell>
        </row>
        <row r="4837">
          <cell r="C4837" t="str">
            <v>50006</v>
          </cell>
          <cell r="D4837" t="str">
            <v>VAC</v>
          </cell>
          <cell r="E4837">
            <v>1830</v>
          </cell>
        </row>
        <row r="4838">
          <cell r="C4838" t="str">
            <v>50012</v>
          </cell>
          <cell r="D4838" t="str">
            <v>NP</v>
          </cell>
          <cell r="E4838">
            <v>6</v>
          </cell>
        </row>
        <row r="4839">
          <cell r="C4839" t="str">
            <v>50012</v>
          </cell>
          <cell r="D4839" t="str">
            <v>OA</v>
          </cell>
          <cell r="E4839">
            <v>1</v>
          </cell>
        </row>
        <row r="4840">
          <cell r="C4840" t="str">
            <v>50012</v>
          </cell>
          <cell r="D4840" t="str">
            <v>PP</v>
          </cell>
          <cell r="E4840">
            <v>2</v>
          </cell>
        </row>
        <row r="4841">
          <cell r="C4841" t="str">
            <v>50012</v>
          </cell>
          <cell r="D4841" t="str">
            <v>RP</v>
          </cell>
          <cell r="E4841">
            <v>4</v>
          </cell>
        </row>
        <row r="4842">
          <cell r="C4842" t="str">
            <v>50012</v>
          </cell>
          <cell r="D4842" t="str">
            <v>VAC</v>
          </cell>
          <cell r="E4842">
            <v>2</v>
          </cell>
        </row>
        <row r="4843">
          <cell r="C4843" t="str">
            <v>50046</v>
          </cell>
          <cell r="D4843" t="str">
            <v>DP</v>
          </cell>
          <cell r="E4843">
            <v>3</v>
          </cell>
        </row>
        <row r="4844">
          <cell r="C4844" t="str">
            <v>50046</v>
          </cell>
          <cell r="D4844" t="str">
            <v>DPU</v>
          </cell>
          <cell r="E4844">
            <v>3</v>
          </cell>
        </row>
        <row r="4845">
          <cell r="C4845" t="str">
            <v>50046</v>
          </cell>
          <cell r="D4845" t="str">
            <v>K1</v>
          </cell>
          <cell r="E4845">
            <v>28</v>
          </cell>
        </row>
        <row r="4846">
          <cell r="C4846" t="str">
            <v>50046</v>
          </cell>
          <cell r="D4846" t="str">
            <v>NP</v>
          </cell>
          <cell r="E4846">
            <v>107</v>
          </cell>
        </row>
        <row r="4847">
          <cell r="C4847" t="str">
            <v>50046</v>
          </cell>
          <cell r="D4847" t="str">
            <v>OA</v>
          </cell>
          <cell r="E4847">
            <v>17</v>
          </cell>
        </row>
        <row r="4848">
          <cell r="C4848" t="str">
            <v>50046</v>
          </cell>
          <cell r="D4848" t="str">
            <v>PP</v>
          </cell>
          <cell r="E4848">
            <v>52</v>
          </cell>
        </row>
        <row r="4849">
          <cell r="C4849" t="str">
            <v>50046</v>
          </cell>
          <cell r="D4849" t="str">
            <v>RP</v>
          </cell>
          <cell r="E4849">
            <v>69</v>
          </cell>
        </row>
        <row r="4850">
          <cell r="C4850" t="str">
            <v>50046</v>
          </cell>
          <cell r="D4850" t="str">
            <v>UZI</v>
          </cell>
          <cell r="E4850">
            <v>1</v>
          </cell>
        </row>
        <row r="4851">
          <cell r="C4851" t="str">
            <v>50046</v>
          </cell>
          <cell r="D4851" t="str">
            <v>VAC</v>
          </cell>
          <cell r="E4851">
            <v>28</v>
          </cell>
        </row>
        <row r="4852">
          <cell r="C4852" t="str">
            <v>50051</v>
          </cell>
          <cell r="D4852" t="str">
            <v>K1</v>
          </cell>
          <cell r="E4852">
            <v>1</v>
          </cell>
        </row>
        <row r="4853">
          <cell r="C4853" t="str">
            <v>50051</v>
          </cell>
          <cell r="D4853" t="str">
            <v>NP</v>
          </cell>
          <cell r="E4853">
            <v>2</v>
          </cell>
        </row>
        <row r="4854">
          <cell r="C4854" t="str">
            <v>50051</v>
          </cell>
          <cell r="D4854" t="str">
            <v>OA</v>
          </cell>
          <cell r="E4854">
            <v>2</v>
          </cell>
        </row>
        <row r="4855">
          <cell r="C4855" t="str">
            <v>50051</v>
          </cell>
          <cell r="D4855" t="str">
            <v>PP</v>
          </cell>
          <cell r="E4855">
            <v>2</v>
          </cell>
        </row>
        <row r="4856">
          <cell r="C4856" t="str">
            <v>50051</v>
          </cell>
          <cell r="D4856" t="str">
            <v>RP</v>
          </cell>
          <cell r="E4856">
            <v>4</v>
          </cell>
        </row>
        <row r="4857">
          <cell r="C4857" t="str">
            <v>50051</v>
          </cell>
          <cell r="D4857" t="str">
            <v>VAC</v>
          </cell>
          <cell r="E4857">
            <v>1</v>
          </cell>
        </row>
        <row r="4858">
          <cell r="C4858" t="str">
            <v>50005</v>
          </cell>
          <cell r="D4858" t="str">
            <v>UE</v>
          </cell>
          <cell r="E4858">
            <v>3777</v>
          </cell>
        </row>
        <row r="4859">
          <cell r="C4859" t="str">
            <v>50006</v>
          </cell>
          <cell r="D4859" t="str">
            <v>UE</v>
          </cell>
          <cell r="E4859">
            <v>12372</v>
          </cell>
        </row>
        <row r="4860">
          <cell r="C4860" t="str">
            <v>50046</v>
          </cell>
          <cell r="D4860" t="str">
            <v>UE</v>
          </cell>
          <cell r="E4860">
            <v>312</v>
          </cell>
        </row>
        <row r="4861">
          <cell r="C4861" t="str">
            <v>50005</v>
          </cell>
          <cell r="D4861" t="str">
            <v>CD2</v>
          </cell>
          <cell r="E4861">
            <v>76</v>
          </cell>
        </row>
        <row r="4862">
          <cell r="C4862" t="str">
            <v>50005</v>
          </cell>
          <cell r="D4862" t="str">
            <v>D2</v>
          </cell>
          <cell r="E4862">
            <v>162</v>
          </cell>
        </row>
        <row r="4863">
          <cell r="C4863" t="str">
            <v>50005</v>
          </cell>
          <cell r="D4863" t="str">
            <v>DP</v>
          </cell>
          <cell r="E4863">
            <v>880</v>
          </cell>
        </row>
        <row r="4864">
          <cell r="C4864" t="str">
            <v>50005</v>
          </cell>
          <cell r="D4864" t="str">
            <v>DPU</v>
          </cell>
          <cell r="E4864">
            <v>209</v>
          </cell>
        </row>
        <row r="4865">
          <cell r="C4865" t="str">
            <v>50005</v>
          </cell>
          <cell r="D4865" t="str">
            <v>END</v>
          </cell>
          <cell r="E4865">
            <v>63</v>
          </cell>
        </row>
        <row r="4866">
          <cell r="C4866" t="str">
            <v>50005</v>
          </cell>
          <cell r="D4866" t="str">
            <v>K1</v>
          </cell>
          <cell r="E4866">
            <v>542</v>
          </cell>
        </row>
        <row r="4867">
          <cell r="C4867" t="str">
            <v>50005</v>
          </cell>
          <cell r="D4867" t="str">
            <v>KT</v>
          </cell>
          <cell r="E4867">
            <v>252</v>
          </cell>
        </row>
        <row r="4868">
          <cell r="C4868" t="str">
            <v>50005</v>
          </cell>
          <cell r="D4868" t="str">
            <v>KT1</v>
          </cell>
          <cell r="E4868">
            <v>251</v>
          </cell>
        </row>
        <row r="4869">
          <cell r="C4869" t="str">
            <v>50005</v>
          </cell>
          <cell r="D4869" t="str">
            <v>MT</v>
          </cell>
          <cell r="E4869">
            <v>81</v>
          </cell>
        </row>
        <row r="4870">
          <cell r="C4870" t="str">
            <v>50005</v>
          </cell>
          <cell r="D4870" t="str">
            <v>MT1</v>
          </cell>
          <cell r="E4870">
            <v>81</v>
          </cell>
        </row>
        <row r="4871">
          <cell r="C4871" t="str">
            <v>50005</v>
          </cell>
          <cell r="D4871" t="str">
            <v>NP</v>
          </cell>
          <cell r="E4871">
            <v>17232</v>
          </cell>
        </row>
        <row r="4872">
          <cell r="C4872" t="str">
            <v>50005</v>
          </cell>
          <cell r="D4872" t="str">
            <v>OA</v>
          </cell>
          <cell r="E4872">
            <v>4350</v>
          </cell>
        </row>
        <row r="4873">
          <cell r="C4873" t="str">
            <v>50005</v>
          </cell>
          <cell r="D4873" t="str">
            <v>PP</v>
          </cell>
          <cell r="E4873">
            <v>7595</v>
          </cell>
        </row>
        <row r="4874">
          <cell r="C4874" t="str">
            <v>50005</v>
          </cell>
          <cell r="D4874" t="str">
            <v>PS</v>
          </cell>
          <cell r="E4874">
            <v>105</v>
          </cell>
        </row>
        <row r="4875">
          <cell r="C4875" t="str">
            <v>50005</v>
          </cell>
          <cell r="D4875" t="str">
            <v>RP</v>
          </cell>
          <cell r="E4875">
            <v>14047</v>
          </cell>
        </row>
        <row r="4876">
          <cell r="C4876" t="str">
            <v>50005</v>
          </cell>
          <cell r="D4876" t="str">
            <v>UE</v>
          </cell>
          <cell r="E4876">
            <v>4381</v>
          </cell>
        </row>
        <row r="4877">
          <cell r="C4877" t="str">
            <v>50005</v>
          </cell>
          <cell r="D4877" t="str">
            <v>UZI</v>
          </cell>
          <cell r="E4877">
            <v>367</v>
          </cell>
        </row>
        <row r="4878">
          <cell r="C4878" t="str">
            <v>50005</v>
          </cell>
          <cell r="D4878" t="str">
            <v>VAC</v>
          </cell>
          <cell r="E4878">
            <v>3177</v>
          </cell>
        </row>
        <row r="4879">
          <cell r="C4879" t="str">
            <v>50006</v>
          </cell>
          <cell r="D4879" t="str">
            <v>CD2</v>
          </cell>
          <cell r="E4879">
            <v>78</v>
          </cell>
        </row>
        <row r="4880">
          <cell r="C4880" t="str">
            <v>50006</v>
          </cell>
          <cell r="D4880" t="str">
            <v>D2</v>
          </cell>
          <cell r="E4880">
            <v>109</v>
          </cell>
        </row>
        <row r="4881">
          <cell r="C4881" t="str">
            <v>50006</v>
          </cell>
          <cell r="D4881" t="str">
            <v>DP</v>
          </cell>
          <cell r="E4881">
            <v>1124</v>
          </cell>
        </row>
        <row r="4882">
          <cell r="C4882" t="str">
            <v>50006</v>
          </cell>
          <cell r="D4882" t="str">
            <v>DPU</v>
          </cell>
          <cell r="E4882">
            <v>142</v>
          </cell>
        </row>
        <row r="4883">
          <cell r="C4883" t="str">
            <v>50006</v>
          </cell>
          <cell r="D4883" t="str">
            <v>END</v>
          </cell>
          <cell r="E4883">
            <v>73</v>
          </cell>
        </row>
        <row r="4884">
          <cell r="C4884" t="str">
            <v>50006</v>
          </cell>
          <cell r="D4884" t="str">
            <v>K1</v>
          </cell>
          <cell r="E4884">
            <v>510</v>
          </cell>
        </row>
        <row r="4885">
          <cell r="C4885" t="str">
            <v>50006</v>
          </cell>
          <cell r="D4885" t="str">
            <v>KT</v>
          </cell>
          <cell r="E4885">
            <v>221</v>
          </cell>
        </row>
        <row r="4886">
          <cell r="C4886" t="str">
            <v>50006</v>
          </cell>
          <cell r="D4886" t="str">
            <v>KT1</v>
          </cell>
          <cell r="E4886">
            <v>220</v>
          </cell>
        </row>
        <row r="4887">
          <cell r="C4887" t="str">
            <v>50006</v>
          </cell>
          <cell r="D4887" t="str">
            <v>MT</v>
          </cell>
          <cell r="E4887">
            <v>62</v>
          </cell>
        </row>
        <row r="4888">
          <cell r="C4888" t="str">
            <v>50006</v>
          </cell>
          <cell r="D4888" t="str">
            <v>MT1</v>
          </cell>
          <cell r="E4888">
            <v>62</v>
          </cell>
        </row>
        <row r="4889">
          <cell r="C4889" t="str">
            <v>50006</v>
          </cell>
          <cell r="D4889" t="str">
            <v>NP</v>
          </cell>
          <cell r="E4889">
            <v>16382</v>
          </cell>
        </row>
        <row r="4890">
          <cell r="C4890" t="str">
            <v>50006</v>
          </cell>
          <cell r="D4890" t="str">
            <v>OA</v>
          </cell>
          <cell r="E4890">
            <v>4069</v>
          </cell>
        </row>
        <row r="4891">
          <cell r="C4891" t="str">
            <v>50006</v>
          </cell>
          <cell r="D4891" t="str">
            <v>PP</v>
          </cell>
          <cell r="E4891">
            <v>6648</v>
          </cell>
        </row>
        <row r="4892">
          <cell r="C4892" t="str">
            <v>50006</v>
          </cell>
          <cell r="D4892" t="str">
            <v>PS</v>
          </cell>
          <cell r="E4892">
            <v>74</v>
          </cell>
        </row>
        <row r="4893">
          <cell r="C4893" t="str">
            <v>50006</v>
          </cell>
          <cell r="D4893" t="str">
            <v>RP</v>
          </cell>
          <cell r="E4893">
            <v>13093</v>
          </cell>
        </row>
        <row r="4894">
          <cell r="C4894" t="str">
            <v>50006</v>
          </cell>
          <cell r="D4894" t="str">
            <v>UE</v>
          </cell>
          <cell r="E4894">
            <v>4206</v>
          </cell>
        </row>
        <row r="4895">
          <cell r="C4895" t="str">
            <v>50006</v>
          </cell>
          <cell r="D4895" t="str">
            <v>UZI</v>
          </cell>
          <cell r="E4895">
            <v>376</v>
          </cell>
        </row>
        <row r="4896">
          <cell r="C4896" t="str">
            <v>50006</v>
          </cell>
          <cell r="D4896" t="str">
            <v>VAC</v>
          </cell>
          <cell r="E4896">
            <v>2665</v>
          </cell>
        </row>
        <row r="4897">
          <cell r="C4897" t="str">
            <v>50012</v>
          </cell>
          <cell r="D4897" t="str">
            <v>DP</v>
          </cell>
          <cell r="E4897">
            <v>6</v>
          </cell>
        </row>
        <row r="4898">
          <cell r="C4898" t="str">
            <v>50012</v>
          </cell>
          <cell r="D4898" t="str">
            <v>END</v>
          </cell>
          <cell r="E4898">
            <v>1</v>
          </cell>
        </row>
        <row r="4899">
          <cell r="C4899" t="str">
            <v>50012</v>
          </cell>
          <cell r="D4899" t="str">
            <v>K1</v>
          </cell>
          <cell r="E4899">
            <v>2</v>
          </cell>
        </row>
        <row r="4900">
          <cell r="C4900" t="str">
            <v>50012</v>
          </cell>
          <cell r="D4900" t="str">
            <v>NP</v>
          </cell>
          <cell r="E4900">
            <v>56</v>
          </cell>
        </row>
        <row r="4901">
          <cell r="C4901" t="str">
            <v>50012</v>
          </cell>
          <cell r="D4901" t="str">
            <v>OA</v>
          </cell>
          <cell r="E4901">
            <v>9</v>
          </cell>
        </row>
        <row r="4902">
          <cell r="C4902" t="str">
            <v>50012</v>
          </cell>
          <cell r="D4902" t="str">
            <v>PP</v>
          </cell>
          <cell r="E4902">
            <v>18</v>
          </cell>
        </row>
        <row r="4903">
          <cell r="C4903" t="str">
            <v>50012</v>
          </cell>
          <cell r="D4903" t="str">
            <v>RP</v>
          </cell>
          <cell r="E4903">
            <v>46</v>
          </cell>
        </row>
        <row r="4904">
          <cell r="C4904" t="str">
            <v>50012</v>
          </cell>
          <cell r="D4904" t="str">
            <v>UE</v>
          </cell>
          <cell r="E4904">
            <v>10</v>
          </cell>
        </row>
        <row r="4905">
          <cell r="C4905" t="str">
            <v>50012</v>
          </cell>
          <cell r="D4905" t="str">
            <v>VAC</v>
          </cell>
          <cell r="E4905">
            <v>12</v>
          </cell>
        </row>
        <row r="4906">
          <cell r="C4906" t="str">
            <v>50046</v>
          </cell>
          <cell r="D4906" t="str">
            <v>CD2</v>
          </cell>
          <cell r="E4906">
            <v>11</v>
          </cell>
        </row>
        <row r="4907">
          <cell r="C4907" t="str">
            <v>50046</v>
          </cell>
          <cell r="D4907" t="str">
            <v>D2</v>
          </cell>
          <cell r="E4907">
            <v>15</v>
          </cell>
        </row>
        <row r="4908">
          <cell r="C4908" t="str">
            <v>50046</v>
          </cell>
          <cell r="D4908" t="str">
            <v>DP</v>
          </cell>
          <cell r="E4908">
            <v>121</v>
          </cell>
        </row>
        <row r="4909">
          <cell r="C4909" t="str">
            <v>50046</v>
          </cell>
          <cell r="D4909" t="str">
            <v>DPU</v>
          </cell>
          <cell r="E4909">
            <v>46</v>
          </cell>
        </row>
        <row r="4910">
          <cell r="C4910" t="str">
            <v>50046</v>
          </cell>
          <cell r="D4910" t="str">
            <v>END</v>
          </cell>
          <cell r="E4910">
            <v>8</v>
          </cell>
        </row>
        <row r="4911">
          <cell r="C4911" t="str">
            <v>50046</v>
          </cell>
          <cell r="D4911" t="str">
            <v>K1</v>
          </cell>
          <cell r="E4911">
            <v>305</v>
          </cell>
        </row>
        <row r="4912">
          <cell r="C4912" t="str">
            <v>50046</v>
          </cell>
          <cell r="D4912" t="str">
            <v>KT</v>
          </cell>
          <cell r="E4912">
            <v>40</v>
          </cell>
        </row>
        <row r="4913">
          <cell r="C4913" t="str">
            <v>50046</v>
          </cell>
          <cell r="D4913" t="str">
            <v>KT1</v>
          </cell>
          <cell r="E4913">
            <v>40</v>
          </cell>
        </row>
        <row r="4914">
          <cell r="C4914" t="str">
            <v>50046</v>
          </cell>
          <cell r="D4914" t="str">
            <v>MT</v>
          </cell>
          <cell r="E4914">
            <v>7</v>
          </cell>
        </row>
        <row r="4915">
          <cell r="C4915" t="str">
            <v>50046</v>
          </cell>
          <cell r="D4915" t="str">
            <v>MT1</v>
          </cell>
          <cell r="E4915">
            <v>7</v>
          </cell>
        </row>
        <row r="4916">
          <cell r="C4916" t="str">
            <v>50046</v>
          </cell>
          <cell r="D4916" t="str">
            <v>NP</v>
          </cell>
          <cell r="E4916">
            <v>3086</v>
          </cell>
        </row>
        <row r="4917">
          <cell r="C4917" t="str">
            <v>50046</v>
          </cell>
          <cell r="D4917" t="str">
            <v>OA</v>
          </cell>
          <cell r="E4917">
            <v>718</v>
          </cell>
        </row>
        <row r="4918">
          <cell r="C4918" t="str">
            <v>50046</v>
          </cell>
          <cell r="D4918" t="str">
            <v>PP</v>
          </cell>
          <cell r="E4918">
            <v>1349</v>
          </cell>
        </row>
        <row r="4919">
          <cell r="C4919" t="str">
            <v>50046</v>
          </cell>
          <cell r="D4919" t="str">
            <v>PS</v>
          </cell>
          <cell r="E4919">
            <v>18</v>
          </cell>
        </row>
        <row r="4920">
          <cell r="C4920" t="str">
            <v>50046</v>
          </cell>
          <cell r="D4920" t="str">
            <v>RP</v>
          </cell>
          <cell r="E4920">
            <v>2231</v>
          </cell>
        </row>
        <row r="4921">
          <cell r="C4921" t="str">
            <v>50046</v>
          </cell>
          <cell r="D4921" t="str">
            <v>UE</v>
          </cell>
          <cell r="E4921">
            <v>760</v>
          </cell>
        </row>
        <row r="4922">
          <cell r="C4922" t="str">
            <v>50046</v>
          </cell>
          <cell r="D4922" t="str">
            <v>UZI</v>
          </cell>
          <cell r="E4922">
            <v>59</v>
          </cell>
        </row>
        <row r="4923">
          <cell r="C4923" t="str">
            <v>50046</v>
          </cell>
          <cell r="D4923" t="str">
            <v>VAC</v>
          </cell>
          <cell r="E4923">
            <v>538</v>
          </cell>
        </row>
        <row r="4924">
          <cell r="C4924" t="str">
            <v>50051</v>
          </cell>
          <cell r="D4924" t="str">
            <v>CD2</v>
          </cell>
          <cell r="E4924">
            <v>5</v>
          </cell>
        </row>
        <row r="4925">
          <cell r="C4925" t="str">
            <v>50051</v>
          </cell>
          <cell r="D4925" t="str">
            <v>D2</v>
          </cell>
          <cell r="E4925">
            <v>12</v>
          </cell>
        </row>
        <row r="4926">
          <cell r="C4926" t="str">
            <v>50051</v>
          </cell>
          <cell r="D4926" t="str">
            <v>DP</v>
          </cell>
          <cell r="E4926">
            <v>78</v>
          </cell>
        </row>
        <row r="4927">
          <cell r="C4927" t="str">
            <v>50051</v>
          </cell>
          <cell r="D4927" t="str">
            <v>DPU</v>
          </cell>
          <cell r="E4927">
            <v>10</v>
          </cell>
        </row>
        <row r="4928">
          <cell r="C4928" t="str">
            <v>50051</v>
          </cell>
          <cell r="D4928" t="str">
            <v>END</v>
          </cell>
          <cell r="E4928">
            <v>7</v>
          </cell>
        </row>
        <row r="4929">
          <cell r="C4929" t="str">
            <v>50051</v>
          </cell>
          <cell r="D4929" t="str">
            <v>K1</v>
          </cell>
          <cell r="E4929">
            <v>26</v>
          </cell>
        </row>
        <row r="4930">
          <cell r="C4930" t="str">
            <v>50051</v>
          </cell>
          <cell r="D4930" t="str">
            <v>KT</v>
          </cell>
          <cell r="E4930">
            <v>10</v>
          </cell>
        </row>
        <row r="4931">
          <cell r="C4931" t="str">
            <v>50051</v>
          </cell>
          <cell r="D4931" t="str">
            <v>KT1</v>
          </cell>
          <cell r="E4931">
            <v>10</v>
          </cell>
        </row>
        <row r="4932">
          <cell r="C4932" t="str">
            <v>50051</v>
          </cell>
          <cell r="D4932" t="str">
            <v>MT</v>
          </cell>
          <cell r="E4932">
            <v>8</v>
          </cell>
        </row>
        <row r="4933">
          <cell r="C4933" t="str">
            <v>50051</v>
          </cell>
          <cell r="D4933" t="str">
            <v>MT1</v>
          </cell>
          <cell r="E4933">
            <v>8</v>
          </cell>
        </row>
        <row r="4934">
          <cell r="C4934" t="str">
            <v>50051</v>
          </cell>
          <cell r="D4934" t="str">
            <v>NP</v>
          </cell>
          <cell r="E4934">
            <v>1148</v>
          </cell>
        </row>
        <row r="4935">
          <cell r="C4935" t="str">
            <v>50051</v>
          </cell>
          <cell r="D4935" t="str">
            <v>OA</v>
          </cell>
          <cell r="E4935">
            <v>247</v>
          </cell>
        </row>
        <row r="4936">
          <cell r="C4936" t="str">
            <v>50051</v>
          </cell>
          <cell r="D4936" t="str">
            <v>PP</v>
          </cell>
          <cell r="E4936">
            <v>494</v>
          </cell>
        </row>
        <row r="4937">
          <cell r="C4937" t="str">
            <v>50051</v>
          </cell>
          <cell r="D4937" t="str">
            <v>PS</v>
          </cell>
          <cell r="E4937">
            <v>16</v>
          </cell>
        </row>
        <row r="4938">
          <cell r="C4938" t="str">
            <v>50051</v>
          </cell>
          <cell r="D4938" t="str">
            <v>RP</v>
          </cell>
          <cell r="E4938">
            <v>876</v>
          </cell>
        </row>
        <row r="4939">
          <cell r="C4939" t="str">
            <v>50051</v>
          </cell>
          <cell r="D4939" t="str">
            <v>UE</v>
          </cell>
          <cell r="E4939">
            <v>203</v>
          </cell>
        </row>
        <row r="4940">
          <cell r="C4940" t="str">
            <v>50051</v>
          </cell>
          <cell r="D4940" t="str">
            <v>UZI</v>
          </cell>
          <cell r="E4940">
            <v>27</v>
          </cell>
        </row>
        <row r="4941">
          <cell r="C4941" t="str">
            <v>50051</v>
          </cell>
          <cell r="D4941" t="str">
            <v>VAC</v>
          </cell>
          <cell r="E4941">
            <v>153</v>
          </cell>
        </row>
        <row r="4942">
          <cell r="C4942" t="str">
            <v>50005</v>
          </cell>
          <cell r="D4942" t="str">
            <v>UE</v>
          </cell>
          <cell r="E4942">
            <v>16639</v>
          </cell>
        </row>
        <row r="4943">
          <cell r="C4943" t="str">
            <v>50006</v>
          </cell>
          <cell r="D4943" t="str">
            <v>UE</v>
          </cell>
          <cell r="E4943">
            <v>16756</v>
          </cell>
        </row>
        <row r="4944">
          <cell r="C4944" t="str">
            <v>50012</v>
          </cell>
          <cell r="D4944" t="str">
            <v>UE</v>
          </cell>
          <cell r="E4944">
            <v>93</v>
          </cell>
        </row>
        <row r="4945">
          <cell r="C4945" t="str">
            <v>50046</v>
          </cell>
          <cell r="D4945" t="str">
            <v>UE</v>
          </cell>
          <cell r="E4945">
            <v>2121</v>
          </cell>
        </row>
        <row r="4946">
          <cell r="C4946" t="str">
            <v>50051</v>
          </cell>
          <cell r="D4946" t="str">
            <v>UE</v>
          </cell>
          <cell r="E4946">
            <v>1523</v>
          </cell>
        </row>
        <row r="4947">
          <cell r="C4947" t="str">
            <v>50005</v>
          </cell>
          <cell r="D4947" t="str">
            <v>D2</v>
          </cell>
          <cell r="E4947">
            <v>11</v>
          </cell>
        </row>
        <row r="4948">
          <cell r="C4948" t="str">
            <v>50005</v>
          </cell>
          <cell r="D4948" t="str">
            <v>OA</v>
          </cell>
          <cell r="E4948">
            <v>158</v>
          </cell>
        </row>
        <row r="4949">
          <cell r="C4949" t="str">
            <v>50005</v>
          </cell>
          <cell r="D4949" t="str">
            <v>PP</v>
          </cell>
          <cell r="E4949">
            <v>72</v>
          </cell>
        </row>
        <row r="4950">
          <cell r="C4950" t="str">
            <v>50005</v>
          </cell>
          <cell r="D4950" t="str">
            <v>RP</v>
          </cell>
          <cell r="E4950">
            <v>339</v>
          </cell>
        </row>
        <row r="4951">
          <cell r="C4951" t="str">
            <v>50006</v>
          </cell>
          <cell r="D4951" t="str">
            <v>D2</v>
          </cell>
          <cell r="E4951">
            <v>10</v>
          </cell>
        </row>
        <row r="4952">
          <cell r="C4952" t="str">
            <v>50006</v>
          </cell>
          <cell r="D4952" t="str">
            <v>OA</v>
          </cell>
          <cell r="E4952">
            <v>179</v>
          </cell>
        </row>
        <row r="4953">
          <cell r="C4953" t="str">
            <v>50006</v>
          </cell>
          <cell r="D4953" t="str">
            <v>PP</v>
          </cell>
          <cell r="E4953">
            <v>87</v>
          </cell>
        </row>
        <row r="4954">
          <cell r="C4954" t="str">
            <v>50006</v>
          </cell>
          <cell r="D4954" t="str">
            <v>RP</v>
          </cell>
          <cell r="E4954">
            <v>314</v>
          </cell>
        </row>
        <row r="4955">
          <cell r="C4955" t="str">
            <v>50012</v>
          </cell>
          <cell r="D4955" t="str">
            <v>OA</v>
          </cell>
          <cell r="E4955">
            <v>1</v>
          </cell>
        </row>
        <row r="4956">
          <cell r="C4956" t="str">
            <v>50046</v>
          </cell>
          <cell r="D4956" t="str">
            <v>OA</v>
          </cell>
          <cell r="E4956">
            <v>17</v>
          </cell>
        </row>
        <row r="4957">
          <cell r="C4957" t="str">
            <v>50046</v>
          </cell>
          <cell r="D4957" t="str">
            <v>PP</v>
          </cell>
          <cell r="E4957">
            <v>19</v>
          </cell>
        </row>
        <row r="4958">
          <cell r="C4958" t="str">
            <v>50046</v>
          </cell>
          <cell r="D4958" t="str">
            <v>RP</v>
          </cell>
          <cell r="E4958">
            <v>29</v>
          </cell>
        </row>
        <row r="4959">
          <cell r="C4959" t="str">
            <v>50051</v>
          </cell>
          <cell r="D4959" t="str">
            <v>OA</v>
          </cell>
          <cell r="E4959">
            <v>30</v>
          </cell>
        </row>
        <row r="4960">
          <cell r="C4960" t="str">
            <v>50051</v>
          </cell>
          <cell r="D4960" t="str">
            <v>PP</v>
          </cell>
          <cell r="E4960">
            <v>1</v>
          </cell>
        </row>
        <row r="4961">
          <cell r="C4961" t="str">
            <v>50051</v>
          </cell>
          <cell r="D4961" t="str">
            <v>RP</v>
          </cell>
          <cell r="E4961">
            <v>38</v>
          </cell>
        </row>
        <row r="4962">
          <cell r="C4962" t="str">
            <v>50005</v>
          </cell>
          <cell r="D4962" t="str">
            <v>PP</v>
          </cell>
          <cell r="E4962">
            <v>332</v>
          </cell>
        </row>
        <row r="4963">
          <cell r="C4963" t="str">
            <v>50005</v>
          </cell>
          <cell r="D4963" t="str">
            <v>RP</v>
          </cell>
          <cell r="E4963">
            <v>6</v>
          </cell>
        </row>
        <row r="4964">
          <cell r="C4964" t="str">
            <v>50006</v>
          </cell>
          <cell r="D4964" t="str">
            <v>PP</v>
          </cell>
          <cell r="E4964">
            <v>346</v>
          </cell>
        </row>
        <row r="4965">
          <cell r="C4965" t="str">
            <v>50006</v>
          </cell>
          <cell r="D4965" t="str">
            <v>RP</v>
          </cell>
          <cell r="E4965">
            <v>2</v>
          </cell>
        </row>
        <row r="4966">
          <cell r="C4966" t="str">
            <v>50012</v>
          </cell>
          <cell r="D4966" t="str">
            <v>PP</v>
          </cell>
          <cell r="E4966">
            <v>4</v>
          </cell>
        </row>
        <row r="4967">
          <cell r="C4967" t="str">
            <v>50046</v>
          </cell>
          <cell r="D4967" t="str">
            <v>PP</v>
          </cell>
          <cell r="E4967">
            <v>55</v>
          </cell>
        </row>
        <row r="4968">
          <cell r="C4968" t="str">
            <v>50051</v>
          </cell>
          <cell r="D4968" t="str">
            <v>PP</v>
          </cell>
          <cell r="E4968">
            <v>33</v>
          </cell>
        </row>
        <row r="4969">
          <cell r="C4969" t="str">
            <v>50051</v>
          </cell>
          <cell r="D4969" t="str">
            <v>RP</v>
          </cell>
          <cell r="E4969">
            <v>3</v>
          </cell>
        </row>
        <row r="4970">
          <cell r="C4970" t="str">
            <v>50005</v>
          </cell>
          <cell r="D4970" t="str">
            <v>D2</v>
          </cell>
          <cell r="E4970">
            <v>3</v>
          </cell>
        </row>
        <row r="4971">
          <cell r="C4971" t="str">
            <v>50006</v>
          </cell>
          <cell r="D4971" t="str">
            <v>D2</v>
          </cell>
          <cell r="E4971">
            <v>4</v>
          </cell>
        </row>
        <row r="4972">
          <cell r="C4972" t="str">
            <v>50006</v>
          </cell>
          <cell r="D4972" t="str">
            <v>RP</v>
          </cell>
          <cell r="E4972">
            <v>1</v>
          </cell>
        </row>
        <row r="4973">
          <cell r="C4973" t="str">
            <v>50046</v>
          </cell>
          <cell r="D4973" t="str">
            <v>D2</v>
          </cell>
          <cell r="E4973">
            <v>1</v>
          </cell>
        </row>
        <row r="4974">
          <cell r="C4974" t="str">
            <v>50005</v>
          </cell>
          <cell r="D4974" t="str">
            <v>CD2</v>
          </cell>
          <cell r="E4974">
            <v>23</v>
          </cell>
        </row>
        <row r="4975">
          <cell r="C4975" t="str">
            <v>50005</v>
          </cell>
          <cell r="D4975" t="str">
            <v>D2</v>
          </cell>
          <cell r="E4975">
            <v>28</v>
          </cell>
        </row>
        <row r="4976">
          <cell r="C4976" t="str">
            <v>50005</v>
          </cell>
          <cell r="D4976" t="str">
            <v>DP</v>
          </cell>
          <cell r="E4976">
            <v>995</v>
          </cell>
        </row>
        <row r="4977">
          <cell r="C4977" t="str">
            <v>50005</v>
          </cell>
          <cell r="D4977" t="str">
            <v>DPU</v>
          </cell>
          <cell r="E4977">
            <v>16</v>
          </cell>
        </row>
        <row r="4978">
          <cell r="C4978" t="str">
            <v>50005</v>
          </cell>
          <cell r="D4978" t="str">
            <v>END</v>
          </cell>
          <cell r="E4978">
            <v>67</v>
          </cell>
        </row>
        <row r="4979">
          <cell r="C4979" t="str">
            <v>50005</v>
          </cell>
          <cell r="D4979" t="str">
            <v>GIS</v>
          </cell>
          <cell r="E4979">
            <v>5</v>
          </cell>
        </row>
        <row r="4980">
          <cell r="C4980" t="str">
            <v>50005</v>
          </cell>
          <cell r="D4980" t="str">
            <v>K1</v>
          </cell>
          <cell r="E4980">
            <v>498</v>
          </cell>
        </row>
        <row r="4981">
          <cell r="C4981" t="str">
            <v>50005</v>
          </cell>
          <cell r="D4981" t="str">
            <v>KT</v>
          </cell>
          <cell r="E4981">
            <v>249</v>
          </cell>
        </row>
        <row r="4982">
          <cell r="C4982" t="str">
            <v>50005</v>
          </cell>
          <cell r="D4982" t="str">
            <v>KT1</v>
          </cell>
          <cell r="E4982">
            <v>251</v>
          </cell>
        </row>
        <row r="4983">
          <cell r="C4983" t="str">
            <v>50005</v>
          </cell>
          <cell r="D4983" t="str">
            <v>MT</v>
          </cell>
          <cell r="E4983">
            <v>27</v>
          </cell>
        </row>
        <row r="4984">
          <cell r="C4984" t="str">
            <v>50005</v>
          </cell>
          <cell r="D4984" t="str">
            <v>MT1</v>
          </cell>
          <cell r="E4984">
            <v>24</v>
          </cell>
        </row>
        <row r="4985">
          <cell r="C4985" t="str">
            <v>50005</v>
          </cell>
          <cell r="D4985" t="str">
            <v>NP</v>
          </cell>
          <cell r="E4985">
            <v>2393</v>
          </cell>
        </row>
        <row r="4986">
          <cell r="C4986" t="str">
            <v>50005</v>
          </cell>
          <cell r="D4986" t="str">
            <v>OA</v>
          </cell>
          <cell r="E4986">
            <v>1403</v>
          </cell>
        </row>
        <row r="4987">
          <cell r="C4987" t="str">
            <v>50005</v>
          </cell>
          <cell r="D4987" t="str">
            <v>PP</v>
          </cell>
          <cell r="E4987">
            <v>5025</v>
          </cell>
        </row>
        <row r="4988">
          <cell r="C4988" t="str">
            <v>50005</v>
          </cell>
          <cell r="D4988" t="str">
            <v>PS</v>
          </cell>
          <cell r="E4988">
            <v>67</v>
          </cell>
        </row>
        <row r="4989">
          <cell r="C4989" t="str">
            <v>50005</v>
          </cell>
          <cell r="D4989" t="str">
            <v>RP</v>
          </cell>
          <cell r="E4989">
            <v>12203</v>
          </cell>
        </row>
        <row r="4990">
          <cell r="C4990" t="str">
            <v>50005</v>
          </cell>
          <cell r="D4990" t="str">
            <v>UE</v>
          </cell>
          <cell r="E4990">
            <v>4597</v>
          </cell>
        </row>
        <row r="4991">
          <cell r="C4991" t="str">
            <v>50005</v>
          </cell>
          <cell r="D4991" t="str">
            <v>UZI</v>
          </cell>
          <cell r="E4991">
            <v>103</v>
          </cell>
        </row>
        <row r="4992">
          <cell r="C4992" t="str">
            <v>50005</v>
          </cell>
          <cell r="D4992" t="str">
            <v>VAC</v>
          </cell>
          <cell r="E4992">
            <v>2210</v>
          </cell>
        </row>
        <row r="4993">
          <cell r="C4993" t="str">
            <v>50006</v>
          </cell>
          <cell r="D4993" t="str">
            <v>DP</v>
          </cell>
          <cell r="E4993">
            <v>10</v>
          </cell>
        </row>
        <row r="4994">
          <cell r="C4994" t="str">
            <v>50006</v>
          </cell>
          <cell r="D4994" t="str">
            <v>K1</v>
          </cell>
          <cell r="E4994">
            <v>23</v>
          </cell>
        </row>
        <row r="4995">
          <cell r="C4995" t="str">
            <v>50006</v>
          </cell>
          <cell r="D4995" t="str">
            <v>KT</v>
          </cell>
          <cell r="E4995">
            <v>11</v>
          </cell>
        </row>
        <row r="4996">
          <cell r="C4996" t="str">
            <v>50006</v>
          </cell>
          <cell r="D4996" t="str">
            <v>KT1</v>
          </cell>
          <cell r="E4996">
            <v>10</v>
          </cell>
        </row>
        <row r="4997">
          <cell r="C4997" t="str">
            <v>50006</v>
          </cell>
          <cell r="D4997" t="str">
            <v>MT</v>
          </cell>
          <cell r="E4997">
            <v>2</v>
          </cell>
        </row>
        <row r="4998">
          <cell r="C4998" t="str">
            <v>50006</v>
          </cell>
          <cell r="D4998" t="str">
            <v>MT1</v>
          </cell>
          <cell r="E4998">
            <v>2</v>
          </cell>
        </row>
        <row r="4999">
          <cell r="C4999" t="str">
            <v>50006</v>
          </cell>
          <cell r="D4999" t="str">
            <v>NP</v>
          </cell>
          <cell r="E4999">
            <v>32</v>
          </cell>
        </row>
        <row r="5000">
          <cell r="C5000" t="str">
            <v>50006</v>
          </cell>
          <cell r="D5000" t="str">
            <v>OA</v>
          </cell>
          <cell r="E5000">
            <v>7</v>
          </cell>
        </row>
        <row r="5001">
          <cell r="C5001" t="str">
            <v>50006</v>
          </cell>
          <cell r="D5001" t="str">
            <v>PP</v>
          </cell>
          <cell r="E5001">
            <v>66</v>
          </cell>
        </row>
        <row r="5002">
          <cell r="C5002" t="str">
            <v>50006</v>
          </cell>
          <cell r="D5002" t="str">
            <v>PS</v>
          </cell>
          <cell r="E5002">
            <v>12</v>
          </cell>
        </row>
        <row r="5003">
          <cell r="C5003" t="str">
            <v>50006</v>
          </cell>
          <cell r="D5003" t="str">
            <v>RP</v>
          </cell>
          <cell r="E5003">
            <v>164</v>
          </cell>
        </row>
        <row r="5004">
          <cell r="C5004" t="str">
            <v>50006</v>
          </cell>
          <cell r="D5004" t="str">
            <v>UE</v>
          </cell>
          <cell r="E5004">
            <v>40</v>
          </cell>
        </row>
        <row r="5005">
          <cell r="C5005" t="str">
            <v>50006</v>
          </cell>
          <cell r="D5005" t="str">
            <v>UZI</v>
          </cell>
          <cell r="E5005">
            <v>1</v>
          </cell>
        </row>
        <row r="5006">
          <cell r="C5006" t="str">
            <v>50006</v>
          </cell>
          <cell r="D5006" t="str">
            <v>VAC</v>
          </cell>
          <cell r="E5006">
            <v>28</v>
          </cell>
        </row>
        <row r="5007">
          <cell r="C5007" t="str">
            <v>50012</v>
          </cell>
          <cell r="D5007" t="str">
            <v>DP</v>
          </cell>
          <cell r="E5007">
            <v>1</v>
          </cell>
        </row>
        <row r="5008">
          <cell r="C5008" t="str">
            <v>50012</v>
          </cell>
          <cell r="D5008" t="str">
            <v>KT</v>
          </cell>
          <cell r="E5008">
            <v>1</v>
          </cell>
        </row>
        <row r="5009">
          <cell r="C5009" t="str">
            <v>50012</v>
          </cell>
          <cell r="D5009" t="str">
            <v>KT1</v>
          </cell>
          <cell r="E5009">
            <v>1</v>
          </cell>
        </row>
        <row r="5010">
          <cell r="C5010" t="str">
            <v>50012</v>
          </cell>
          <cell r="D5010" t="str">
            <v>NP</v>
          </cell>
          <cell r="E5010">
            <v>2</v>
          </cell>
        </row>
        <row r="5011">
          <cell r="C5011" t="str">
            <v>50012</v>
          </cell>
          <cell r="D5011" t="str">
            <v>PP</v>
          </cell>
          <cell r="E5011">
            <v>1</v>
          </cell>
        </row>
        <row r="5012">
          <cell r="C5012" t="str">
            <v>50012</v>
          </cell>
          <cell r="D5012" t="str">
            <v>RP</v>
          </cell>
          <cell r="E5012">
            <v>11</v>
          </cell>
        </row>
        <row r="5013">
          <cell r="C5013" t="str">
            <v>50012</v>
          </cell>
          <cell r="D5013" t="str">
            <v>VAC</v>
          </cell>
          <cell r="E5013">
            <v>2</v>
          </cell>
        </row>
        <row r="5014">
          <cell r="C5014" t="str">
            <v>50046</v>
          </cell>
          <cell r="D5014" t="str">
            <v>CD2</v>
          </cell>
          <cell r="E5014">
            <v>23</v>
          </cell>
        </row>
        <row r="5015">
          <cell r="C5015" t="str">
            <v>50046</v>
          </cell>
          <cell r="D5015" t="str">
            <v>D2</v>
          </cell>
          <cell r="E5015">
            <v>22</v>
          </cell>
        </row>
        <row r="5016">
          <cell r="C5016" t="str">
            <v>50046</v>
          </cell>
          <cell r="D5016" t="str">
            <v>DP</v>
          </cell>
          <cell r="E5016">
            <v>1091</v>
          </cell>
        </row>
        <row r="5017">
          <cell r="C5017" t="str">
            <v>50046</v>
          </cell>
          <cell r="D5017" t="str">
            <v>DPU</v>
          </cell>
          <cell r="E5017">
            <v>23</v>
          </cell>
        </row>
        <row r="5018">
          <cell r="C5018" t="str">
            <v>50046</v>
          </cell>
          <cell r="D5018" t="str">
            <v>END</v>
          </cell>
          <cell r="E5018">
            <v>59</v>
          </cell>
        </row>
        <row r="5019">
          <cell r="C5019" t="str">
            <v>50046</v>
          </cell>
          <cell r="D5019" t="str">
            <v>GIS</v>
          </cell>
          <cell r="E5019">
            <v>2</v>
          </cell>
        </row>
        <row r="5020">
          <cell r="C5020" t="str">
            <v>50046</v>
          </cell>
          <cell r="D5020" t="str">
            <v>K1</v>
          </cell>
          <cell r="E5020">
            <v>405</v>
          </cell>
        </row>
        <row r="5021">
          <cell r="C5021" t="str">
            <v>50046</v>
          </cell>
          <cell r="D5021" t="str">
            <v>KT</v>
          </cell>
          <cell r="E5021">
            <v>256</v>
          </cell>
        </row>
        <row r="5022">
          <cell r="C5022" t="str">
            <v>50046</v>
          </cell>
          <cell r="D5022" t="str">
            <v>KT1</v>
          </cell>
          <cell r="E5022">
            <v>257</v>
          </cell>
        </row>
        <row r="5023">
          <cell r="C5023" t="str">
            <v>50046</v>
          </cell>
          <cell r="D5023" t="str">
            <v>MT</v>
          </cell>
          <cell r="E5023">
            <v>24</v>
          </cell>
        </row>
        <row r="5024">
          <cell r="C5024" t="str">
            <v>50046</v>
          </cell>
          <cell r="D5024" t="str">
            <v>MT1</v>
          </cell>
          <cell r="E5024">
            <v>21</v>
          </cell>
        </row>
        <row r="5025">
          <cell r="C5025" t="str">
            <v>50046</v>
          </cell>
          <cell r="D5025" t="str">
            <v>NP</v>
          </cell>
          <cell r="E5025">
            <v>2135</v>
          </cell>
        </row>
        <row r="5026">
          <cell r="C5026" t="str">
            <v>50046</v>
          </cell>
          <cell r="D5026" t="str">
            <v>OA</v>
          </cell>
          <cell r="E5026">
            <v>1186</v>
          </cell>
        </row>
        <row r="5027">
          <cell r="C5027" t="str">
            <v>50046</v>
          </cell>
          <cell r="D5027" t="str">
            <v>PP</v>
          </cell>
          <cell r="E5027">
            <v>4857</v>
          </cell>
        </row>
        <row r="5028">
          <cell r="C5028" t="str">
            <v>50046</v>
          </cell>
          <cell r="D5028" t="str">
            <v>PS</v>
          </cell>
          <cell r="E5028">
            <v>63</v>
          </cell>
        </row>
        <row r="5029">
          <cell r="C5029" t="str">
            <v>50046</v>
          </cell>
          <cell r="D5029" t="str">
            <v>RP</v>
          </cell>
          <cell r="E5029">
            <v>11596</v>
          </cell>
        </row>
        <row r="5030">
          <cell r="C5030" t="str">
            <v>50046</v>
          </cell>
          <cell r="D5030" t="str">
            <v>UE</v>
          </cell>
          <cell r="E5030">
            <v>4810</v>
          </cell>
        </row>
        <row r="5031">
          <cell r="C5031" t="str">
            <v>50046</v>
          </cell>
          <cell r="D5031" t="str">
            <v>UZI</v>
          </cell>
          <cell r="E5031">
            <v>96</v>
          </cell>
        </row>
        <row r="5032">
          <cell r="C5032" t="str">
            <v>50046</v>
          </cell>
          <cell r="D5032" t="str">
            <v>VAC</v>
          </cell>
          <cell r="E5032">
            <v>1786</v>
          </cell>
        </row>
        <row r="5033">
          <cell r="C5033" t="str">
            <v>50051</v>
          </cell>
          <cell r="D5033" t="str">
            <v>D2</v>
          </cell>
          <cell r="E5033">
            <v>1</v>
          </cell>
        </row>
        <row r="5034">
          <cell r="C5034" t="str">
            <v>50051</v>
          </cell>
          <cell r="D5034" t="str">
            <v>DP</v>
          </cell>
          <cell r="E5034">
            <v>13</v>
          </cell>
        </row>
        <row r="5035">
          <cell r="C5035" t="str">
            <v>50051</v>
          </cell>
          <cell r="D5035" t="str">
            <v>END</v>
          </cell>
          <cell r="E5035">
            <v>1</v>
          </cell>
        </row>
        <row r="5036">
          <cell r="C5036" t="str">
            <v>50051</v>
          </cell>
          <cell r="D5036" t="str">
            <v>K1</v>
          </cell>
          <cell r="E5036">
            <v>9</v>
          </cell>
        </row>
        <row r="5037">
          <cell r="C5037" t="str">
            <v>50051</v>
          </cell>
          <cell r="D5037" t="str">
            <v>KT</v>
          </cell>
          <cell r="E5037">
            <v>12</v>
          </cell>
        </row>
        <row r="5038">
          <cell r="C5038" t="str">
            <v>50051</v>
          </cell>
          <cell r="D5038" t="str">
            <v>KT1</v>
          </cell>
          <cell r="E5038">
            <v>11</v>
          </cell>
        </row>
        <row r="5039">
          <cell r="C5039" t="str">
            <v>50051</v>
          </cell>
          <cell r="D5039" t="str">
            <v>NP</v>
          </cell>
          <cell r="E5039">
            <v>22</v>
          </cell>
        </row>
        <row r="5040">
          <cell r="C5040" t="str">
            <v>50051</v>
          </cell>
          <cell r="D5040" t="str">
            <v>OA</v>
          </cell>
          <cell r="E5040">
            <v>12</v>
          </cell>
        </row>
        <row r="5041">
          <cell r="C5041" t="str">
            <v>50051</v>
          </cell>
          <cell r="D5041" t="str">
            <v>PP</v>
          </cell>
          <cell r="E5041">
            <v>49</v>
          </cell>
        </row>
        <row r="5042">
          <cell r="C5042" t="str">
            <v>50051</v>
          </cell>
          <cell r="D5042" t="str">
            <v>PS</v>
          </cell>
          <cell r="E5042">
            <v>5</v>
          </cell>
        </row>
        <row r="5043">
          <cell r="C5043" t="str">
            <v>50051</v>
          </cell>
          <cell r="D5043" t="str">
            <v>RP</v>
          </cell>
          <cell r="E5043">
            <v>109</v>
          </cell>
        </row>
        <row r="5044">
          <cell r="C5044" t="str">
            <v>50051</v>
          </cell>
          <cell r="D5044" t="str">
            <v>UE</v>
          </cell>
          <cell r="E5044">
            <v>69</v>
          </cell>
        </row>
        <row r="5045">
          <cell r="C5045" t="str">
            <v>50051</v>
          </cell>
          <cell r="D5045" t="str">
            <v>UZI</v>
          </cell>
          <cell r="E5045">
            <v>1</v>
          </cell>
        </row>
        <row r="5046">
          <cell r="C5046" t="str">
            <v>50051</v>
          </cell>
          <cell r="D5046" t="str">
            <v>VAC</v>
          </cell>
          <cell r="E5046">
            <v>27</v>
          </cell>
        </row>
        <row r="5047">
          <cell r="C5047" t="str">
            <v>50005</v>
          </cell>
          <cell r="D5047" t="str">
            <v>OA</v>
          </cell>
          <cell r="E5047">
            <v>6</v>
          </cell>
        </row>
        <row r="5048">
          <cell r="C5048" t="str">
            <v>50005</v>
          </cell>
          <cell r="D5048" t="str">
            <v>RP</v>
          </cell>
          <cell r="E5048">
            <v>27</v>
          </cell>
        </row>
        <row r="5049">
          <cell r="C5049" t="str">
            <v>50005</v>
          </cell>
          <cell r="D5049" t="str">
            <v>UE</v>
          </cell>
          <cell r="E5049">
            <v>3</v>
          </cell>
        </row>
        <row r="5050">
          <cell r="C5050" t="str">
            <v>50046</v>
          </cell>
          <cell r="D5050" t="str">
            <v>OA</v>
          </cell>
          <cell r="E5050">
            <v>12</v>
          </cell>
        </row>
        <row r="5051">
          <cell r="C5051" t="str">
            <v>50046</v>
          </cell>
          <cell r="D5051" t="str">
            <v>RP</v>
          </cell>
          <cell r="E5051">
            <v>71</v>
          </cell>
        </row>
        <row r="5052">
          <cell r="C5052" t="str">
            <v>50046</v>
          </cell>
          <cell r="D5052" t="str">
            <v>UE</v>
          </cell>
          <cell r="E5052">
            <v>10</v>
          </cell>
        </row>
        <row r="5053">
          <cell r="C5053" t="str">
            <v>50005</v>
          </cell>
          <cell r="D5053" t="str">
            <v>GD</v>
          </cell>
          <cell r="E5053">
            <v>329</v>
          </cell>
        </row>
        <row r="5054">
          <cell r="C5054" t="str">
            <v>50046</v>
          </cell>
          <cell r="D5054" t="str">
            <v>GD</v>
          </cell>
          <cell r="E5054">
            <v>137</v>
          </cell>
        </row>
        <row r="5055">
          <cell r="C5055" t="str">
            <v>50005</v>
          </cell>
          <cell r="D5055" t="str">
            <v>HT</v>
          </cell>
          <cell r="E5055">
            <v>17</v>
          </cell>
        </row>
        <row r="5056">
          <cell r="C5056" t="str">
            <v>50005</v>
          </cell>
          <cell r="D5056" t="str">
            <v>K1</v>
          </cell>
          <cell r="E5056">
            <v>15</v>
          </cell>
        </row>
        <row r="5057">
          <cell r="C5057" t="str">
            <v>50005</v>
          </cell>
          <cell r="D5057" t="str">
            <v>KT</v>
          </cell>
          <cell r="E5057">
            <v>143</v>
          </cell>
        </row>
        <row r="5058">
          <cell r="C5058" t="str">
            <v>50005</v>
          </cell>
          <cell r="D5058" t="str">
            <v>KT1</v>
          </cell>
          <cell r="E5058">
            <v>143</v>
          </cell>
        </row>
        <row r="5059">
          <cell r="C5059" t="str">
            <v>50006</v>
          </cell>
          <cell r="D5059" t="str">
            <v>K1</v>
          </cell>
          <cell r="E5059">
            <v>2</v>
          </cell>
        </row>
        <row r="5060">
          <cell r="C5060" t="str">
            <v>50006</v>
          </cell>
          <cell r="D5060" t="str">
            <v>KT</v>
          </cell>
          <cell r="E5060">
            <v>25</v>
          </cell>
        </row>
        <row r="5061">
          <cell r="C5061" t="str">
            <v>50006</v>
          </cell>
          <cell r="D5061" t="str">
            <v>KT1</v>
          </cell>
          <cell r="E5061">
            <v>25</v>
          </cell>
        </row>
        <row r="5062">
          <cell r="C5062" t="str">
            <v>50046</v>
          </cell>
          <cell r="D5062" t="str">
            <v>HT</v>
          </cell>
          <cell r="E5062">
            <v>17</v>
          </cell>
        </row>
        <row r="5063">
          <cell r="C5063" t="str">
            <v>50046</v>
          </cell>
          <cell r="D5063" t="str">
            <v>K1</v>
          </cell>
          <cell r="E5063">
            <v>17</v>
          </cell>
        </row>
        <row r="5064">
          <cell r="C5064" t="str">
            <v>50046</v>
          </cell>
          <cell r="D5064" t="str">
            <v>KT</v>
          </cell>
          <cell r="E5064">
            <v>129</v>
          </cell>
        </row>
        <row r="5065">
          <cell r="C5065" t="str">
            <v>50046</v>
          </cell>
          <cell r="D5065" t="str">
            <v>KT1</v>
          </cell>
          <cell r="E5065">
            <v>129</v>
          </cell>
        </row>
        <row r="5066">
          <cell r="C5066" t="str">
            <v>50051</v>
          </cell>
          <cell r="D5066" t="str">
            <v>K1</v>
          </cell>
          <cell r="E5066">
            <v>3</v>
          </cell>
        </row>
        <row r="5067">
          <cell r="C5067" t="str">
            <v>50051</v>
          </cell>
          <cell r="D5067" t="str">
            <v>KT</v>
          </cell>
          <cell r="E5067">
            <v>3</v>
          </cell>
        </row>
        <row r="5068">
          <cell r="C5068" t="str">
            <v>50051</v>
          </cell>
          <cell r="D5068" t="str">
            <v>KT1</v>
          </cell>
          <cell r="E5068">
            <v>3</v>
          </cell>
        </row>
        <row r="5069">
          <cell r="C5069" t="str">
            <v>50005</v>
          </cell>
          <cell r="D5069" t="str">
            <v>CD2</v>
          </cell>
          <cell r="E5069">
            <v>39</v>
          </cell>
        </row>
        <row r="5070">
          <cell r="C5070" t="str">
            <v>50005</v>
          </cell>
          <cell r="D5070" t="str">
            <v>CK1</v>
          </cell>
          <cell r="E5070">
            <v>53</v>
          </cell>
        </row>
        <row r="5071">
          <cell r="C5071" t="str">
            <v>50005</v>
          </cell>
          <cell r="D5071" t="str">
            <v>D2</v>
          </cell>
          <cell r="E5071">
            <v>324</v>
          </cell>
        </row>
        <row r="5072">
          <cell r="C5072" t="str">
            <v>50005</v>
          </cell>
          <cell r="D5072" t="str">
            <v>DP</v>
          </cell>
          <cell r="E5072">
            <v>776</v>
          </cell>
        </row>
        <row r="5073">
          <cell r="C5073" t="str">
            <v>50005</v>
          </cell>
          <cell r="D5073" t="str">
            <v>DPU</v>
          </cell>
          <cell r="E5073">
            <v>10</v>
          </cell>
        </row>
        <row r="5074">
          <cell r="C5074" t="str">
            <v>50005</v>
          </cell>
          <cell r="D5074" t="str">
            <v>END</v>
          </cell>
          <cell r="E5074">
            <v>87</v>
          </cell>
        </row>
        <row r="5075">
          <cell r="C5075" t="str">
            <v>50005</v>
          </cell>
          <cell r="D5075" t="str">
            <v>GIS</v>
          </cell>
          <cell r="E5075">
            <v>25</v>
          </cell>
        </row>
        <row r="5076">
          <cell r="C5076" t="str">
            <v>50005</v>
          </cell>
          <cell r="D5076" t="str">
            <v>K1</v>
          </cell>
          <cell r="E5076">
            <v>827</v>
          </cell>
        </row>
        <row r="5077">
          <cell r="C5077" t="str">
            <v>50005</v>
          </cell>
          <cell r="D5077" t="str">
            <v>KT</v>
          </cell>
          <cell r="E5077">
            <v>434</v>
          </cell>
        </row>
        <row r="5078">
          <cell r="C5078" t="str">
            <v>50005</v>
          </cell>
          <cell r="D5078" t="str">
            <v>KT1</v>
          </cell>
          <cell r="E5078">
            <v>422</v>
          </cell>
        </row>
        <row r="5079">
          <cell r="C5079" t="str">
            <v>50005</v>
          </cell>
          <cell r="D5079" t="str">
            <v>NP</v>
          </cell>
          <cell r="E5079">
            <v>5376</v>
          </cell>
        </row>
        <row r="5080">
          <cell r="C5080" t="str">
            <v>50005</v>
          </cell>
          <cell r="D5080" t="str">
            <v>OA</v>
          </cell>
          <cell r="E5080">
            <v>2931</v>
          </cell>
        </row>
        <row r="5081">
          <cell r="C5081" t="str">
            <v>50005</v>
          </cell>
          <cell r="D5081" t="str">
            <v>PP</v>
          </cell>
          <cell r="E5081">
            <v>6004</v>
          </cell>
        </row>
        <row r="5082">
          <cell r="C5082" t="str">
            <v>50005</v>
          </cell>
          <cell r="D5082" t="str">
            <v>RP</v>
          </cell>
          <cell r="E5082">
            <v>9897</v>
          </cell>
        </row>
        <row r="5083">
          <cell r="C5083" t="str">
            <v>50005</v>
          </cell>
          <cell r="D5083" t="str">
            <v>UE</v>
          </cell>
          <cell r="E5083">
            <v>11952</v>
          </cell>
        </row>
        <row r="5084">
          <cell r="C5084" t="str">
            <v>50005</v>
          </cell>
          <cell r="D5084" t="str">
            <v>UZI</v>
          </cell>
          <cell r="E5084">
            <v>21</v>
          </cell>
        </row>
        <row r="5085">
          <cell r="C5085" t="str">
            <v>50005</v>
          </cell>
          <cell r="D5085" t="str">
            <v>VAC</v>
          </cell>
          <cell r="E5085">
            <v>1529</v>
          </cell>
        </row>
        <row r="5086">
          <cell r="C5086" t="str">
            <v>50006</v>
          </cell>
          <cell r="D5086" t="str">
            <v>CD2</v>
          </cell>
          <cell r="E5086">
            <v>1</v>
          </cell>
        </row>
        <row r="5087">
          <cell r="C5087" t="str">
            <v>50006</v>
          </cell>
          <cell r="D5087" t="str">
            <v>D2</v>
          </cell>
          <cell r="E5087">
            <v>1</v>
          </cell>
        </row>
        <row r="5088">
          <cell r="C5088" t="str">
            <v>50006</v>
          </cell>
          <cell r="D5088" t="str">
            <v>DP</v>
          </cell>
          <cell r="E5088">
            <v>2</v>
          </cell>
        </row>
        <row r="5089">
          <cell r="C5089" t="str">
            <v>50006</v>
          </cell>
          <cell r="D5089" t="str">
            <v>END</v>
          </cell>
          <cell r="E5089">
            <v>1</v>
          </cell>
        </row>
        <row r="5090">
          <cell r="C5090" t="str">
            <v>50006</v>
          </cell>
          <cell r="D5090" t="str">
            <v>GIS</v>
          </cell>
          <cell r="E5090">
            <v>1</v>
          </cell>
        </row>
        <row r="5091">
          <cell r="C5091" t="str">
            <v>50006</v>
          </cell>
          <cell r="D5091" t="str">
            <v>K1</v>
          </cell>
          <cell r="E5091">
            <v>12</v>
          </cell>
        </row>
        <row r="5092">
          <cell r="C5092" t="str">
            <v>50006</v>
          </cell>
          <cell r="D5092" t="str">
            <v>KT</v>
          </cell>
          <cell r="E5092">
            <v>5</v>
          </cell>
        </row>
        <row r="5093">
          <cell r="C5093" t="str">
            <v>50006</v>
          </cell>
          <cell r="D5093" t="str">
            <v>KT1</v>
          </cell>
          <cell r="E5093">
            <v>5</v>
          </cell>
        </row>
        <row r="5094">
          <cell r="C5094" t="str">
            <v>50006</v>
          </cell>
          <cell r="D5094" t="str">
            <v>NP</v>
          </cell>
          <cell r="E5094">
            <v>33</v>
          </cell>
        </row>
        <row r="5095">
          <cell r="C5095" t="str">
            <v>50006</v>
          </cell>
          <cell r="D5095" t="str">
            <v>OA</v>
          </cell>
          <cell r="E5095">
            <v>28</v>
          </cell>
        </row>
        <row r="5096">
          <cell r="C5096" t="str">
            <v>50006</v>
          </cell>
          <cell r="D5096" t="str">
            <v>PP</v>
          </cell>
          <cell r="E5096">
            <v>79</v>
          </cell>
        </row>
        <row r="5097">
          <cell r="C5097" t="str">
            <v>50006</v>
          </cell>
          <cell r="D5097" t="str">
            <v>RP</v>
          </cell>
          <cell r="E5097">
            <v>95</v>
          </cell>
        </row>
        <row r="5098">
          <cell r="C5098" t="str">
            <v>50006</v>
          </cell>
          <cell r="D5098" t="str">
            <v>UE</v>
          </cell>
          <cell r="E5098">
            <v>127</v>
          </cell>
        </row>
        <row r="5099">
          <cell r="C5099" t="str">
            <v>50006</v>
          </cell>
          <cell r="D5099" t="str">
            <v>VAC</v>
          </cell>
          <cell r="E5099">
            <v>71</v>
          </cell>
        </row>
        <row r="5100">
          <cell r="C5100" t="str">
            <v>50012</v>
          </cell>
          <cell r="D5100" t="str">
            <v>K1</v>
          </cell>
          <cell r="E5100">
            <v>1</v>
          </cell>
        </row>
        <row r="5101">
          <cell r="C5101" t="str">
            <v>50012</v>
          </cell>
          <cell r="D5101" t="str">
            <v>KT</v>
          </cell>
          <cell r="E5101">
            <v>1</v>
          </cell>
        </row>
        <row r="5102">
          <cell r="C5102" t="str">
            <v>50012</v>
          </cell>
          <cell r="D5102" t="str">
            <v>KT1</v>
          </cell>
          <cell r="E5102">
            <v>1</v>
          </cell>
        </row>
        <row r="5103">
          <cell r="C5103" t="str">
            <v>50012</v>
          </cell>
          <cell r="D5103" t="str">
            <v>NP</v>
          </cell>
          <cell r="E5103">
            <v>2</v>
          </cell>
        </row>
        <row r="5104">
          <cell r="C5104" t="str">
            <v>50012</v>
          </cell>
          <cell r="D5104" t="str">
            <v>OA</v>
          </cell>
          <cell r="E5104">
            <v>2</v>
          </cell>
        </row>
        <row r="5105">
          <cell r="C5105" t="str">
            <v>50012</v>
          </cell>
          <cell r="D5105" t="str">
            <v>PP</v>
          </cell>
          <cell r="E5105">
            <v>4</v>
          </cell>
        </row>
        <row r="5106">
          <cell r="C5106" t="str">
            <v>50012</v>
          </cell>
          <cell r="D5106" t="str">
            <v>RP</v>
          </cell>
          <cell r="E5106">
            <v>4</v>
          </cell>
        </row>
        <row r="5107">
          <cell r="C5107" t="str">
            <v>50012</v>
          </cell>
          <cell r="D5107" t="str">
            <v>UE</v>
          </cell>
          <cell r="E5107">
            <v>20</v>
          </cell>
        </row>
        <row r="5108">
          <cell r="C5108" t="str">
            <v>50046</v>
          </cell>
          <cell r="D5108" t="str">
            <v>CD2</v>
          </cell>
          <cell r="E5108">
            <v>9</v>
          </cell>
        </row>
        <row r="5109">
          <cell r="C5109" t="str">
            <v>50046</v>
          </cell>
          <cell r="D5109" t="str">
            <v>CK1</v>
          </cell>
          <cell r="E5109">
            <v>23</v>
          </cell>
        </row>
        <row r="5110">
          <cell r="C5110" t="str">
            <v>50046</v>
          </cell>
          <cell r="D5110" t="str">
            <v>D2</v>
          </cell>
          <cell r="E5110">
            <v>82</v>
          </cell>
        </row>
        <row r="5111">
          <cell r="C5111" t="str">
            <v>50046</v>
          </cell>
          <cell r="D5111" t="str">
            <v>DP</v>
          </cell>
          <cell r="E5111">
            <v>224</v>
          </cell>
        </row>
        <row r="5112">
          <cell r="C5112" t="str">
            <v>50046</v>
          </cell>
          <cell r="D5112" t="str">
            <v>DPU</v>
          </cell>
          <cell r="E5112">
            <v>1</v>
          </cell>
        </row>
        <row r="5113">
          <cell r="C5113" t="str">
            <v>50046</v>
          </cell>
          <cell r="D5113" t="str">
            <v>END</v>
          </cell>
          <cell r="E5113">
            <v>25</v>
          </cell>
        </row>
        <row r="5114">
          <cell r="C5114" t="str">
            <v>50046</v>
          </cell>
          <cell r="D5114" t="str">
            <v>GIS</v>
          </cell>
          <cell r="E5114">
            <v>9</v>
          </cell>
        </row>
        <row r="5115">
          <cell r="C5115" t="str">
            <v>50046</v>
          </cell>
          <cell r="D5115" t="str">
            <v>K1</v>
          </cell>
          <cell r="E5115">
            <v>162</v>
          </cell>
        </row>
        <row r="5116">
          <cell r="C5116" t="str">
            <v>50046</v>
          </cell>
          <cell r="D5116" t="str">
            <v>KT</v>
          </cell>
          <cell r="E5116">
            <v>163</v>
          </cell>
        </row>
        <row r="5117">
          <cell r="C5117" t="str">
            <v>50046</v>
          </cell>
          <cell r="D5117" t="str">
            <v>KT1</v>
          </cell>
          <cell r="E5117">
            <v>159</v>
          </cell>
        </row>
        <row r="5118">
          <cell r="C5118" t="str">
            <v>50046</v>
          </cell>
          <cell r="D5118" t="str">
            <v>NP</v>
          </cell>
          <cell r="E5118">
            <v>1156</v>
          </cell>
        </row>
        <row r="5119">
          <cell r="C5119" t="str">
            <v>50046</v>
          </cell>
          <cell r="D5119" t="str">
            <v>OA</v>
          </cell>
          <cell r="E5119">
            <v>837</v>
          </cell>
        </row>
        <row r="5120">
          <cell r="C5120" t="str">
            <v>50046</v>
          </cell>
          <cell r="D5120" t="str">
            <v>PP</v>
          </cell>
          <cell r="E5120">
            <v>1298</v>
          </cell>
        </row>
        <row r="5121">
          <cell r="C5121" t="str">
            <v>50046</v>
          </cell>
          <cell r="D5121" t="str">
            <v>RP</v>
          </cell>
          <cell r="E5121">
            <v>2206</v>
          </cell>
        </row>
        <row r="5122">
          <cell r="C5122" t="str">
            <v>50046</v>
          </cell>
          <cell r="D5122" t="str">
            <v>UE</v>
          </cell>
          <cell r="E5122">
            <v>3013</v>
          </cell>
        </row>
        <row r="5123">
          <cell r="C5123" t="str">
            <v>50046</v>
          </cell>
          <cell r="D5123" t="str">
            <v>UZI</v>
          </cell>
          <cell r="E5123">
            <v>4</v>
          </cell>
        </row>
        <row r="5124">
          <cell r="C5124" t="str">
            <v>50046</v>
          </cell>
          <cell r="D5124" t="str">
            <v>VAC</v>
          </cell>
          <cell r="E5124">
            <v>358</v>
          </cell>
        </row>
        <row r="5125">
          <cell r="C5125" t="str">
            <v>50051</v>
          </cell>
          <cell r="D5125" t="str">
            <v>D2</v>
          </cell>
          <cell r="E5125">
            <v>31</v>
          </cell>
        </row>
        <row r="5126">
          <cell r="C5126" t="str">
            <v>50051</v>
          </cell>
          <cell r="D5126" t="str">
            <v>DP</v>
          </cell>
          <cell r="E5126">
            <v>21</v>
          </cell>
        </row>
        <row r="5127">
          <cell r="C5127" t="str">
            <v>50051</v>
          </cell>
          <cell r="D5127" t="str">
            <v>END</v>
          </cell>
          <cell r="E5127">
            <v>2</v>
          </cell>
        </row>
        <row r="5128">
          <cell r="C5128" t="str">
            <v>50051</v>
          </cell>
          <cell r="D5128" t="str">
            <v>GIS</v>
          </cell>
          <cell r="E5128">
            <v>1</v>
          </cell>
        </row>
        <row r="5129">
          <cell r="C5129" t="str">
            <v>50051</v>
          </cell>
          <cell r="D5129" t="str">
            <v>K1</v>
          </cell>
          <cell r="E5129">
            <v>24</v>
          </cell>
        </row>
        <row r="5130">
          <cell r="C5130" t="str">
            <v>50051</v>
          </cell>
          <cell r="D5130" t="str">
            <v>KT</v>
          </cell>
          <cell r="E5130">
            <v>10</v>
          </cell>
        </row>
        <row r="5131">
          <cell r="C5131" t="str">
            <v>50051</v>
          </cell>
          <cell r="D5131" t="str">
            <v>KT1</v>
          </cell>
          <cell r="E5131">
            <v>9</v>
          </cell>
        </row>
        <row r="5132">
          <cell r="C5132" t="str">
            <v>50051</v>
          </cell>
          <cell r="D5132" t="str">
            <v>NP</v>
          </cell>
          <cell r="E5132">
            <v>138</v>
          </cell>
        </row>
        <row r="5133">
          <cell r="C5133" t="str">
            <v>50051</v>
          </cell>
          <cell r="D5133" t="str">
            <v>OA</v>
          </cell>
          <cell r="E5133">
            <v>95</v>
          </cell>
        </row>
        <row r="5134">
          <cell r="C5134" t="str">
            <v>50051</v>
          </cell>
          <cell r="D5134" t="str">
            <v>PP</v>
          </cell>
          <cell r="E5134">
            <v>160</v>
          </cell>
        </row>
        <row r="5135">
          <cell r="C5135" t="str">
            <v>50051</v>
          </cell>
          <cell r="D5135" t="str">
            <v>RP</v>
          </cell>
          <cell r="E5135">
            <v>236</v>
          </cell>
        </row>
        <row r="5136">
          <cell r="C5136" t="str">
            <v>50051</v>
          </cell>
          <cell r="D5136" t="str">
            <v>UE</v>
          </cell>
          <cell r="E5136">
            <v>292</v>
          </cell>
        </row>
        <row r="5137">
          <cell r="C5137" t="str">
            <v>50051</v>
          </cell>
          <cell r="D5137" t="str">
            <v>UZI</v>
          </cell>
          <cell r="E5137">
            <v>1</v>
          </cell>
        </row>
        <row r="5138">
          <cell r="C5138" t="str">
            <v>50051</v>
          </cell>
          <cell r="D5138" t="str">
            <v>VAC</v>
          </cell>
          <cell r="E5138">
            <v>25</v>
          </cell>
        </row>
        <row r="5139">
          <cell r="C5139" t="str">
            <v>50005</v>
          </cell>
          <cell r="D5139" t="str">
            <v>DP</v>
          </cell>
          <cell r="E5139">
            <v>2</v>
          </cell>
        </row>
        <row r="5140">
          <cell r="C5140" t="str">
            <v>50005</v>
          </cell>
          <cell r="D5140" t="str">
            <v>K1</v>
          </cell>
          <cell r="E5140">
            <v>3</v>
          </cell>
        </row>
        <row r="5141">
          <cell r="C5141" t="str">
            <v>50005</v>
          </cell>
          <cell r="D5141" t="str">
            <v>NP</v>
          </cell>
          <cell r="E5141">
            <v>40</v>
          </cell>
        </row>
        <row r="5142">
          <cell r="C5142" t="str">
            <v>50005</v>
          </cell>
          <cell r="D5142" t="str">
            <v>OA</v>
          </cell>
          <cell r="E5142">
            <v>27</v>
          </cell>
        </row>
        <row r="5143">
          <cell r="C5143" t="str">
            <v>50005</v>
          </cell>
          <cell r="D5143" t="str">
            <v>PP</v>
          </cell>
          <cell r="E5143">
            <v>50</v>
          </cell>
        </row>
        <row r="5144">
          <cell r="C5144" t="str">
            <v>50005</v>
          </cell>
          <cell r="D5144" t="str">
            <v>RP</v>
          </cell>
          <cell r="E5144">
            <v>67</v>
          </cell>
        </row>
        <row r="5145">
          <cell r="C5145" t="str">
            <v>50005</v>
          </cell>
          <cell r="D5145" t="str">
            <v>UE</v>
          </cell>
          <cell r="E5145">
            <v>54</v>
          </cell>
        </row>
        <row r="5146">
          <cell r="C5146" t="str">
            <v>50005</v>
          </cell>
          <cell r="D5146" t="str">
            <v>VAC</v>
          </cell>
          <cell r="E5146">
            <v>18</v>
          </cell>
        </row>
        <row r="5147">
          <cell r="C5147" t="str">
            <v>50006</v>
          </cell>
          <cell r="D5147" t="str">
            <v>DP</v>
          </cell>
          <cell r="E5147">
            <v>3</v>
          </cell>
        </row>
        <row r="5148">
          <cell r="C5148" t="str">
            <v>50006</v>
          </cell>
          <cell r="D5148" t="str">
            <v>NP</v>
          </cell>
          <cell r="E5148">
            <v>12</v>
          </cell>
        </row>
        <row r="5149">
          <cell r="C5149" t="str">
            <v>50006</v>
          </cell>
          <cell r="D5149" t="str">
            <v>OA</v>
          </cell>
          <cell r="E5149">
            <v>13</v>
          </cell>
        </row>
        <row r="5150">
          <cell r="C5150" t="str">
            <v>50006</v>
          </cell>
          <cell r="D5150" t="str">
            <v>PP</v>
          </cell>
          <cell r="E5150">
            <v>26</v>
          </cell>
        </row>
        <row r="5151">
          <cell r="C5151" t="str">
            <v>50006</v>
          </cell>
          <cell r="D5151" t="str">
            <v>RP</v>
          </cell>
          <cell r="E5151">
            <v>25</v>
          </cell>
        </row>
        <row r="5152">
          <cell r="C5152" t="str">
            <v>50006</v>
          </cell>
          <cell r="D5152" t="str">
            <v>UE</v>
          </cell>
          <cell r="E5152">
            <v>45</v>
          </cell>
        </row>
        <row r="5153">
          <cell r="C5153" t="str">
            <v>50006</v>
          </cell>
          <cell r="D5153" t="str">
            <v>VAC</v>
          </cell>
          <cell r="E5153">
            <v>10</v>
          </cell>
        </row>
        <row r="5154">
          <cell r="C5154" t="str">
            <v>50012</v>
          </cell>
          <cell r="D5154" t="str">
            <v>NP</v>
          </cell>
          <cell r="E5154">
            <v>2</v>
          </cell>
        </row>
        <row r="5155">
          <cell r="C5155" t="str">
            <v>50046</v>
          </cell>
          <cell r="D5155" t="str">
            <v>DP</v>
          </cell>
          <cell r="E5155">
            <v>264</v>
          </cell>
        </row>
        <row r="5156">
          <cell r="C5156" t="str">
            <v>50046</v>
          </cell>
          <cell r="D5156" t="str">
            <v>GIS</v>
          </cell>
          <cell r="E5156">
            <v>14</v>
          </cell>
        </row>
        <row r="5157">
          <cell r="C5157" t="str">
            <v>50046</v>
          </cell>
          <cell r="D5157" t="str">
            <v>K1</v>
          </cell>
          <cell r="E5157">
            <v>165</v>
          </cell>
        </row>
        <row r="5158">
          <cell r="C5158" t="str">
            <v>50046</v>
          </cell>
          <cell r="D5158" t="str">
            <v>NP</v>
          </cell>
          <cell r="E5158">
            <v>1287</v>
          </cell>
        </row>
        <row r="5159">
          <cell r="C5159" t="str">
            <v>50046</v>
          </cell>
          <cell r="D5159" t="str">
            <v>OA</v>
          </cell>
          <cell r="E5159">
            <v>1783</v>
          </cell>
        </row>
        <row r="5160">
          <cell r="C5160" t="str">
            <v>50046</v>
          </cell>
          <cell r="D5160" t="str">
            <v>PP</v>
          </cell>
          <cell r="E5160">
            <v>2105</v>
          </cell>
        </row>
        <row r="5161">
          <cell r="C5161" t="str">
            <v>50046</v>
          </cell>
          <cell r="D5161" t="str">
            <v>RP</v>
          </cell>
          <cell r="E5161">
            <v>3062</v>
          </cell>
        </row>
        <row r="5162">
          <cell r="C5162" t="str">
            <v>50046</v>
          </cell>
          <cell r="D5162" t="str">
            <v>UE</v>
          </cell>
          <cell r="E5162">
            <v>3143</v>
          </cell>
        </row>
        <row r="5163">
          <cell r="C5163" t="str">
            <v>50046</v>
          </cell>
          <cell r="D5163" t="str">
            <v>VAC</v>
          </cell>
          <cell r="E5163">
            <v>646</v>
          </cell>
        </row>
        <row r="5164">
          <cell r="C5164" t="str">
            <v>50051</v>
          </cell>
          <cell r="D5164" t="str">
            <v>DP</v>
          </cell>
          <cell r="E5164">
            <v>1</v>
          </cell>
        </row>
        <row r="5165">
          <cell r="C5165" t="str">
            <v>50051</v>
          </cell>
          <cell r="D5165" t="str">
            <v>K1</v>
          </cell>
          <cell r="E5165">
            <v>1</v>
          </cell>
        </row>
        <row r="5166">
          <cell r="C5166" t="str">
            <v>50051</v>
          </cell>
          <cell r="D5166" t="str">
            <v>NP</v>
          </cell>
          <cell r="E5166">
            <v>6</v>
          </cell>
        </row>
        <row r="5167">
          <cell r="C5167" t="str">
            <v>50051</v>
          </cell>
          <cell r="D5167" t="str">
            <v>OA</v>
          </cell>
          <cell r="E5167">
            <v>7</v>
          </cell>
        </row>
        <row r="5168">
          <cell r="C5168" t="str">
            <v>50051</v>
          </cell>
          <cell r="D5168" t="str">
            <v>PP</v>
          </cell>
          <cell r="E5168">
            <v>1</v>
          </cell>
        </row>
        <row r="5169">
          <cell r="C5169" t="str">
            <v>50051</v>
          </cell>
          <cell r="D5169" t="str">
            <v>RP</v>
          </cell>
          <cell r="E5169">
            <v>15</v>
          </cell>
        </row>
        <row r="5170">
          <cell r="C5170" t="str">
            <v>50051</v>
          </cell>
          <cell r="D5170" t="str">
            <v>UE</v>
          </cell>
          <cell r="E5170">
            <v>24</v>
          </cell>
        </row>
        <row r="5171">
          <cell r="C5171" t="str">
            <v>50051</v>
          </cell>
          <cell r="D5171" t="str">
            <v>VAC</v>
          </cell>
          <cell r="E5171">
            <v>1</v>
          </cell>
        </row>
        <row r="5172">
          <cell r="C5172" t="str">
            <v>50005</v>
          </cell>
          <cell r="D5172" t="str">
            <v>D2</v>
          </cell>
          <cell r="E5172">
            <v>15</v>
          </cell>
        </row>
        <row r="5173">
          <cell r="C5173" t="str">
            <v>50005</v>
          </cell>
          <cell r="D5173" t="str">
            <v>K1</v>
          </cell>
          <cell r="E5173">
            <v>20</v>
          </cell>
        </row>
        <row r="5174">
          <cell r="C5174" t="str">
            <v>50005</v>
          </cell>
          <cell r="D5174" t="str">
            <v>OA</v>
          </cell>
          <cell r="E5174">
            <v>631</v>
          </cell>
        </row>
        <row r="5175">
          <cell r="C5175" t="str">
            <v>50005</v>
          </cell>
          <cell r="D5175" t="str">
            <v>PP</v>
          </cell>
          <cell r="E5175">
            <v>1369</v>
          </cell>
        </row>
        <row r="5176">
          <cell r="C5176" t="str">
            <v>50005</v>
          </cell>
          <cell r="D5176" t="str">
            <v>RP</v>
          </cell>
          <cell r="E5176">
            <v>302</v>
          </cell>
        </row>
        <row r="5177">
          <cell r="C5177" t="str">
            <v>50006</v>
          </cell>
          <cell r="D5177" t="str">
            <v>D2</v>
          </cell>
          <cell r="E5177">
            <v>2</v>
          </cell>
        </row>
        <row r="5178">
          <cell r="C5178" t="str">
            <v>50006</v>
          </cell>
          <cell r="D5178" t="str">
            <v>K1</v>
          </cell>
          <cell r="E5178">
            <v>2</v>
          </cell>
        </row>
        <row r="5179">
          <cell r="C5179" t="str">
            <v>50006</v>
          </cell>
          <cell r="D5179" t="str">
            <v>OA</v>
          </cell>
          <cell r="E5179">
            <v>60</v>
          </cell>
        </row>
        <row r="5180">
          <cell r="C5180" t="str">
            <v>50006</v>
          </cell>
          <cell r="D5180" t="str">
            <v>PP</v>
          </cell>
          <cell r="E5180">
            <v>26</v>
          </cell>
        </row>
        <row r="5181">
          <cell r="C5181" t="str">
            <v>50006</v>
          </cell>
          <cell r="D5181" t="str">
            <v>RP</v>
          </cell>
          <cell r="E5181">
            <v>21</v>
          </cell>
        </row>
        <row r="5182">
          <cell r="C5182" t="str">
            <v>50012</v>
          </cell>
          <cell r="D5182" t="str">
            <v>OA</v>
          </cell>
          <cell r="E5182">
            <v>2</v>
          </cell>
        </row>
        <row r="5183">
          <cell r="C5183" t="str">
            <v>50012</v>
          </cell>
          <cell r="D5183" t="str">
            <v>PP</v>
          </cell>
          <cell r="E5183">
            <v>1</v>
          </cell>
        </row>
        <row r="5184">
          <cell r="C5184" t="str">
            <v>50012</v>
          </cell>
          <cell r="D5184" t="str">
            <v>RP</v>
          </cell>
          <cell r="E5184">
            <v>1</v>
          </cell>
        </row>
        <row r="5185">
          <cell r="C5185" t="str">
            <v>50046</v>
          </cell>
          <cell r="D5185" t="str">
            <v>OA</v>
          </cell>
          <cell r="E5185">
            <v>22</v>
          </cell>
        </row>
        <row r="5186">
          <cell r="C5186" t="str">
            <v>50046</v>
          </cell>
          <cell r="D5186" t="str">
            <v>PP</v>
          </cell>
          <cell r="E5186">
            <v>10</v>
          </cell>
        </row>
        <row r="5187">
          <cell r="C5187" t="str">
            <v>50046</v>
          </cell>
          <cell r="D5187" t="str">
            <v>RP</v>
          </cell>
          <cell r="E5187">
            <v>11</v>
          </cell>
        </row>
        <row r="5188">
          <cell r="C5188" t="str">
            <v>50051</v>
          </cell>
          <cell r="D5188" t="str">
            <v>PP</v>
          </cell>
          <cell r="E5188">
            <v>1</v>
          </cell>
        </row>
        <row r="5189">
          <cell r="C5189" t="str">
            <v>50051</v>
          </cell>
          <cell r="D5189" t="str">
            <v>RP</v>
          </cell>
          <cell r="E5189">
            <v>1</v>
          </cell>
        </row>
        <row r="5190">
          <cell r="C5190" t="str">
            <v>50005</v>
          </cell>
          <cell r="D5190" t="str">
            <v>UE</v>
          </cell>
          <cell r="E5190">
            <v>48599</v>
          </cell>
        </row>
        <row r="5191">
          <cell r="C5191" t="str">
            <v>50006</v>
          </cell>
          <cell r="D5191" t="str">
            <v>UE</v>
          </cell>
          <cell r="E5191">
            <v>2610</v>
          </cell>
        </row>
        <row r="5192">
          <cell r="C5192" t="str">
            <v>50012</v>
          </cell>
          <cell r="D5192" t="str">
            <v>UE</v>
          </cell>
          <cell r="E5192">
            <v>20</v>
          </cell>
        </row>
        <row r="5193">
          <cell r="C5193" t="str">
            <v>50046</v>
          </cell>
          <cell r="D5193" t="str">
            <v>UE</v>
          </cell>
          <cell r="E5193">
            <v>1517</v>
          </cell>
        </row>
        <row r="5194">
          <cell r="C5194" t="str">
            <v>50051</v>
          </cell>
          <cell r="D5194" t="str">
            <v>UE</v>
          </cell>
          <cell r="E5194">
            <v>84</v>
          </cell>
        </row>
        <row r="5195">
          <cell r="C5195" t="str">
            <v>50005</v>
          </cell>
          <cell r="D5195" t="str">
            <v>MT</v>
          </cell>
          <cell r="E5195">
            <v>28</v>
          </cell>
        </row>
        <row r="5196">
          <cell r="C5196" t="str">
            <v>50005</v>
          </cell>
          <cell r="D5196" t="str">
            <v>MT1</v>
          </cell>
          <cell r="E5196">
            <v>28</v>
          </cell>
        </row>
        <row r="5197">
          <cell r="C5197" t="str">
            <v>50006</v>
          </cell>
          <cell r="D5197" t="str">
            <v>MT</v>
          </cell>
          <cell r="E5197">
            <v>16</v>
          </cell>
        </row>
        <row r="5198">
          <cell r="C5198" t="str">
            <v>50006</v>
          </cell>
          <cell r="D5198" t="str">
            <v>MT1</v>
          </cell>
          <cell r="E5198">
            <v>16</v>
          </cell>
        </row>
        <row r="5199">
          <cell r="C5199" t="str">
            <v>50046</v>
          </cell>
          <cell r="D5199" t="str">
            <v>MT</v>
          </cell>
          <cell r="E5199">
            <v>18</v>
          </cell>
        </row>
        <row r="5200">
          <cell r="C5200" t="str">
            <v>50046</v>
          </cell>
          <cell r="D5200" t="str">
            <v>MT1</v>
          </cell>
          <cell r="E5200">
            <v>20</v>
          </cell>
        </row>
        <row r="5201">
          <cell r="C5201" t="str">
            <v>50005</v>
          </cell>
          <cell r="D5201" t="str">
            <v>D2</v>
          </cell>
          <cell r="E5201">
            <v>152</v>
          </cell>
        </row>
        <row r="5202">
          <cell r="C5202" t="str">
            <v>50005</v>
          </cell>
          <cell r="D5202" t="str">
            <v>HT</v>
          </cell>
          <cell r="E5202">
            <v>18</v>
          </cell>
        </row>
        <row r="5203">
          <cell r="C5203" t="str">
            <v>50005</v>
          </cell>
          <cell r="D5203" t="str">
            <v>K1</v>
          </cell>
          <cell r="E5203">
            <v>405</v>
          </cell>
        </row>
        <row r="5204">
          <cell r="C5204" t="str">
            <v>50005</v>
          </cell>
          <cell r="D5204" t="str">
            <v>MT</v>
          </cell>
          <cell r="E5204">
            <v>212</v>
          </cell>
        </row>
        <row r="5205">
          <cell r="C5205" t="str">
            <v>50005</v>
          </cell>
          <cell r="D5205" t="str">
            <v>MT1</v>
          </cell>
          <cell r="E5205">
            <v>212</v>
          </cell>
        </row>
        <row r="5206">
          <cell r="C5206" t="str">
            <v>50005</v>
          </cell>
          <cell r="D5206" t="str">
            <v>OA</v>
          </cell>
          <cell r="E5206">
            <v>406</v>
          </cell>
        </row>
        <row r="5207">
          <cell r="C5207" t="str">
            <v>50005</v>
          </cell>
          <cell r="D5207" t="str">
            <v>PP</v>
          </cell>
          <cell r="E5207">
            <v>1965</v>
          </cell>
        </row>
        <row r="5208">
          <cell r="C5208" t="str">
            <v>50005</v>
          </cell>
          <cell r="D5208" t="str">
            <v>PS</v>
          </cell>
          <cell r="E5208">
            <v>286</v>
          </cell>
        </row>
        <row r="5209">
          <cell r="C5209" t="str">
            <v>50005</v>
          </cell>
          <cell r="D5209" t="str">
            <v>RP</v>
          </cell>
          <cell r="E5209">
            <v>2042</v>
          </cell>
        </row>
        <row r="5210">
          <cell r="C5210" t="str">
            <v>50006</v>
          </cell>
          <cell r="D5210" t="str">
            <v>D2</v>
          </cell>
          <cell r="E5210">
            <v>18</v>
          </cell>
        </row>
        <row r="5211">
          <cell r="C5211" t="str">
            <v>50006</v>
          </cell>
          <cell r="D5211" t="str">
            <v>HT</v>
          </cell>
          <cell r="E5211">
            <v>2</v>
          </cell>
        </row>
        <row r="5212">
          <cell r="C5212" t="str">
            <v>50006</v>
          </cell>
          <cell r="D5212" t="str">
            <v>K1</v>
          </cell>
          <cell r="E5212">
            <v>140</v>
          </cell>
        </row>
        <row r="5213">
          <cell r="C5213" t="str">
            <v>50006</v>
          </cell>
          <cell r="D5213" t="str">
            <v>MT</v>
          </cell>
          <cell r="E5213">
            <v>32</v>
          </cell>
        </row>
        <row r="5214">
          <cell r="C5214" t="str">
            <v>50006</v>
          </cell>
          <cell r="D5214" t="str">
            <v>MT1</v>
          </cell>
          <cell r="E5214">
            <v>32</v>
          </cell>
        </row>
        <row r="5215">
          <cell r="C5215" t="str">
            <v>50006</v>
          </cell>
          <cell r="D5215" t="str">
            <v>OA</v>
          </cell>
          <cell r="E5215">
            <v>58</v>
          </cell>
        </row>
        <row r="5216">
          <cell r="C5216" t="str">
            <v>50006</v>
          </cell>
          <cell r="D5216" t="str">
            <v>PP</v>
          </cell>
          <cell r="E5216">
            <v>261</v>
          </cell>
        </row>
        <row r="5217">
          <cell r="C5217" t="str">
            <v>50006</v>
          </cell>
          <cell r="D5217" t="str">
            <v>PS</v>
          </cell>
          <cell r="E5217">
            <v>85</v>
          </cell>
        </row>
        <row r="5218">
          <cell r="C5218" t="str">
            <v>50006</v>
          </cell>
          <cell r="D5218" t="str">
            <v>RP</v>
          </cell>
          <cell r="E5218">
            <v>321</v>
          </cell>
        </row>
        <row r="5219">
          <cell r="C5219" t="str">
            <v>50012</v>
          </cell>
          <cell r="D5219" t="str">
            <v>OA</v>
          </cell>
          <cell r="E5219">
            <v>3</v>
          </cell>
        </row>
        <row r="5220">
          <cell r="C5220" t="str">
            <v>50012</v>
          </cell>
          <cell r="D5220" t="str">
            <v>PP</v>
          </cell>
          <cell r="E5220">
            <v>2</v>
          </cell>
        </row>
        <row r="5221">
          <cell r="C5221" t="str">
            <v>50012</v>
          </cell>
          <cell r="D5221" t="str">
            <v>PS</v>
          </cell>
          <cell r="E5221">
            <v>1</v>
          </cell>
        </row>
        <row r="5222">
          <cell r="C5222" t="str">
            <v>50046</v>
          </cell>
          <cell r="D5222" t="str">
            <v>D2</v>
          </cell>
          <cell r="E5222">
            <v>6</v>
          </cell>
        </row>
        <row r="5223">
          <cell r="C5223" t="str">
            <v>50046</v>
          </cell>
          <cell r="D5223" t="str">
            <v>HT</v>
          </cell>
          <cell r="E5223">
            <v>7</v>
          </cell>
        </row>
        <row r="5224">
          <cell r="C5224" t="str">
            <v>50046</v>
          </cell>
          <cell r="D5224" t="str">
            <v>K1</v>
          </cell>
          <cell r="E5224">
            <v>85</v>
          </cell>
        </row>
        <row r="5225">
          <cell r="C5225" t="str">
            <v>50046</v>
          </cell>
          <cell r="D5225" t="str">
            <v>MT</v>
          </cell>
          <cell r="E5225">
            <v>8</v>
          </cell>
        </row>
        <row r="5226">
          <cell r="C5226" t="str">
            <v>50046</v>
          </cell>
          <cell r="D5226" t="str">
            <v>MT1</v>
          </cell>
          <cell r="E5226">
            <v>8</v>
          </cell>
        </row>
        <row r="5227">
          <cell r="C5227" t="str">
            <v>50046</v>
          </cell>
          <cell r="D5227" t="str">
            <v>OA</v>
          </cell>
          <cell r="E5227">
            <v>18</v>
          </cell>
        </row>
        <row r="5228">
          <cell r="C5228" t="str">
            <v>50046</v>
          </cell>
          <cell r="D5228" t="str">
            <v>PP</v>
          </cell>
          <cell r="E5228">
            <v>77</v>
          </cell>
        </row>
        <row r="5229">
          <cell r="C5229" t="str">
            <v>50046</v>
          </cell>
          <cell r="D5229" t="str">
            <v>PS</v>
          </cell>
          <cell r="E5229">
            <v>11</v>
          </cell>
        </row>
        <row r="5230">
          <cell r="C5230" t="str">
            <v>50046</v>
          </cell>
          <cell r="D5230" t="str">
            <v>RP</v>
          </cell>
          <cell r="E5230">
            <v>100</v>
          </cell>
        </row>
        <row r="5231">
          <cell r="C5231" t="str">
            <v>50051</v>
          </cell>
          <cell r="D5231" t="str">
            <v>K1</v>
          </cell>
          <cell r="E5231">
            <v>5</v>
          </cell>
        </row>
        <row r="5232">
          <cell r="C5232" t="str">
            <v>50051</v>
          </cell>
          <cell r="D5232" t="str">
            <v>OA</v>
          </cell>
          <cell r="E5232">
            <v>1</v>
          </cell>
        </row>
        <row r="5233">
          <cell r="C5233" t="str">
            <v>50051</v>
          </cell>
          <cell r="D5233" t="str">
            <v>PP</v>
          </cell>
          <cell r="E5233">
            <v>7</v>
          </cell>
        </row>
        <row r="5234">
          <cell r="C5234" t="str">
            <v>50051</v>
          </cell>
          <cell r="D5234" t="str">
            <v>PS</v>
          </cell>
          <cell r="E5234">
            <v>1</v>
          </cell>
        </row>
        <row r="5235">
          <cell r="C5235" t="str">
            <v>50051</v>
          </cell>
          <cell r="D5235" t="str">
            <v>RP</v>
          </cell>
          <cell r="E5235">
            <v>7</v>
          </cell>
        </row>
        <row r="5236">
          <cell r="C5236" t="str">
            <v>50005</v>
          </cell>
          <cell r="D5236" t="str">
            <v>CD2</v>
          </cell>
          <cell r="E5236">
            <v>54</v>
          </cell>
        </row>
        <row r="5237">
          <cell r="C5237" t="str">
            <v>50005</v>
          </cell>
          <cell r="D5237" t="str">
            <v>CK1</v>
          </cell>
          <cell r="E5237">
            <v>25</v>
          </cell>
        </row>
        <row r="5238">
          <cell r="C5238" t="str">
            <v>50005</v>
          </cell>
          <cell r="D5238" t="str">
            <v>D2</v>
          </cell>
          <cell r="E5238">
            <v>293</v>
          </cell>
        </row>
        <row r="5239">
          <cell r="C5239" t="str">
            <v>50005</v>
          </cell>
          <cell r="D5239" t="str">
            <v>DP</v>
          </cell>
          <cell r="E5239">
            <v>3149</v>
          </cell>
        </row>
        <row r="5240">
          <cell r="C5240" t="str">
            <v>50005</v>
          </cell>
          <cell r="D5240" t="str">
            <v>DPU</v>
          </cell>
          <cell r="E5240">
            <v>375</v>
          </cell>
        </row>
        <row r="5241">
          <cell r="C5241" t="str">
            <v>50005</v>
          </cell>
          <cell r="D5241" t="str">
            <v>END</v>
          </cell>
          <cell r="E5241">
            <v>137</v>
          </cell>
        </row>
        <row r="5242">
          <cell r="C5242" t="str">
            <v>50005</v>
          </cell>
          <cell r="D5242" t="str">
            <v>GIS</v>
          </cell>
          <cell r="E5242">
            <v>16</v>
          </cell>
        </row>
        <row r="5243">
          <cell r="C5243" t="str">
            <v>50005</v>
          </cell>
          <cell r="D5243" t="str">
            <v>K1</v>
          </cell>
          <cell r="E5243">
            <v>1386</v>
          </cell>
        </row>
        <row r="5244">
          <cell r="C5244" t="str">
            <v>50005</v>
          </cell>
          <cell r="D5244" t="str">
            <v>KT</v>
          </cell>
          <cell r="E5244">
            <v>1620</v>
          </cell>
        </row>
        <row r="5245">
          <cell r="C5245" t="str">
            <v>50005</v>
          </cell>
          <cell r="D5245" t="str">
            <v>KT1</v>
          </cell>
          <cell r="E5245">
            <v>1596</v>
          </cell>
        </row>
        <row r="5246">
          <cell r="C5246" t="str">
            <v>50005</v>
          </cell>
          <cell r="D5246" t="str">
            <v>NP</v>
          </cell>
          <cell r="E5246">
            <v>15091</v>
          </cell>
        </row>
        <row r="5247">
          <cell r="C5247" t="str">
            <v>50005</v>
          </cell>
          <cell r="D5247" t="str">
            <v>OA</v>
          </cell>
          <cell r="E5247">
            <v>9570</v>
          </cell>
        </row>
        <row r="5248">
          <cell r="C5248" t="str">
            <v>50005</v>
          </cell>
          <cell r="D5248" t="str">
            <v>PP</v>
          </cell>
          <cell r="E5248">
            <v>10553</v>
          </cell>
        </row>
        <row r="5249">
          <cell r="C5249" t="str">
            <v>50005</v>
          </cell>
          <cell r="D5249" t="str">
            <v>RP</v>
          </cell>
          <cell r="E5249">
            <v>26029</v>
          </cell>
        </row>
        <row r="5250">
          <cell r="C5250" t="str">
            <v>50005</v>
          </cell>
          <cell r="D5250" t="str">
            <v>UE</v>
          </cell>
          <cell r="E5250">
            <v>7278</v>
          </cell>
        </row>
        <row r="5251">
          <cell r="C5251" t="str">
            <v>50005</v>
          </cell>
          <cell r="D5251" t="str">
            <v>UZI</v>
          </cell>
          <cell r="E5251">
            <v>555</v>
          </cell>
        </row>
        <row r="5252">
          <cell r="C5252" t="str">
            <v>50005</v>
          </cell>
          <cell r="D5252" t="str">
            <v>VAC</v>
          </cell>
          <cell r="E5252">
            <v>4738</v>
          </cell>
        </row>
        <row r="5253">
          <cell r="C5253" t="str">
            <v>50006</v>
          </cell>
          <cell r="D5253" t="str">
            <v>CD2</v>
          </cell>
          <cell r="E5253">
            <v>14</v>
          </cell>
        </row>
        <row r="5254">
          <cell r="C5254" t="str">
            <v>50006</v>
          </cell>
          <cell r="D5254" t="str">
            <v>CK1</v>
          </cell>
          <cell r="E5254">
            <v>7</v>
          </cell>
        </row>
        <row r="5255">
          <cell r="C5255" t="str">
            <v>50006</v>
          </cell>
          <cell r="D5255" t="str">
            <v>D2</v>
          </cell>
          <cell r="E5255">
            <v>20</v>
          </cell>
        </row>
        <row r="5256">
          <cell r="C5256" t="str">
            <v>50006</v>
          </cell>
          <cell r="D5256" t="str">
            <v>DP</v>
          </cell>
          <cell r="E5256">
            <v>109</v>
          </cell>
        </row>
        <row r="5257">
          <cell r="C5257" t="str">
            <v>50006</v>
          </cell>
          <cell r="D5257" t="str">
            <v>DPU</v>
          </cell>
          <cell r="E5257">
            <v>11</v>
          </cell>
        </row>
        <row r="5258">
          <cell r="C5258" t="str">
            <v>50006</v>
          </cell>
          <cell r="D5258" t="str">
            <v>END</v>
          </cell>
          <cell r="E5258">
            <v>11</v>
          </cell>
        </row>
        <row r="5259">
          <cell r="C5259" t="str">
            <v>50006</v>
          </cell>
          <cell r="D5259" t="str">
            <v>GIS</v>
          </cell>
          <cell r="E5259">
            <v>5</v>
          </cell>
        </row>
        <row r="5260">
          <cell r="C5260" t="str">
            <v>50006</v>
          </cell>
          <cell r="D5260" t="str">
            <v>K1</v>
          </cell>
          <cell r="E5260">
            <v>269</v>
          </cell>
        </row>
        <row r="5261">
          <cell r="C5261" t="str">
            <v>50006</v>
          </cell>
          <cell r="D5261" t="str">
            <v>KT</v>
          </cell>
          <cell r="E5261">
            <v>296</v>
          </cell>
        </row>
        <row r="5262">
          <cell r="C5262" t="str">
            <v>50006</v>
          </cell>
          <cell r="D5262" t="str">
            <v>KT1</v>
          </cell>
          <cell r="E5262">
            <v>290</v>
          </cell>
        </row>
        <row r="5263">
          <cell r="C5263" t="str">
            <v>50006</v>
          </cell>
          <cell r="D5263" t="str">
            <v>NP</v>
          </cell>
          <cell r="E5263">
            <v>1070</v>
          </cell>
        </row>
        <row r="5264">
          <cell r="C5264" t="str">
            <v>50006</v>
          </cell>
          <cell r="D5264" t="str">
            <v>OA</v>
          </cell>
          <cell r="E5264">
            <v>483</v>
          </cell>
        </row>
        <row r="5265">
          <cell r="C5265" t="str">
            <v>50006</v>
          </cell>
          <cell r="D5265" t="str">
            <v>PP</v>
          </cell>
          <cell r="E5265">
            <v>554</v>
          </cell>
        </row>
        <row r="5266">
          <cell r="C5266" t="str">
            <v>50006</v>
          </cell>
          <cell r="D5266" t="str">
            <v>RP</v>
          </cell>
          <cell r="E5266">
            <v>1397</v>
          </cell>
        </row>
        <row r="5267">
          <cell r="C5267" t="str">
            <v>50006</v>
          </cell>
          <cell r="D5267" t="str">
            <v>UE</v>
          </cell>
          <cell r="E5267">
            <v>212</v>
          </cell>
        </row>
        <row r="5268">
          <cell r="C5268" t="str">
            <v>50006</v>
          </cell>
          <cell r="D5268" t="str">
            <v>UZI</v>
          </cell>
          <cell r="E5268">
            <v>35</v>
          </cell>
        </row>
        <row r="5269">
          <cell r="C5269" t="str">
            <v>50006</v>
          </cell>
          <cell r="D5269" t="str">
            <v>VAC</v>
          </cell>
          <cell r="E5269">
            <v>345</v>
          </cell>
        </row>
        <row r="5270">
          <cell r="C5270" t="str">
            <v>50012</v>
          </cell>
          <cell r="D5270" t="str">
            <v>DP</v>
          </cell>
          <cell r="E5270">
            <v>2</v>
          </cell>
        </row>
        <row r="5271">
          <cell r="C5271" t="str">
            <v>50012</v>
          </cell>
          <cell r="D5271" t="str">
            <v>K1</v>
          </cell>
          <cell r="E5271">
            <v>2</v>
          </cell>
        </row>
        <row r="5272">
          <cell r="C5272" t="str">
            <v>50012</v>
          </cell>
          <cell r="D5272" t="str">
            <v>KT</v>
          </cell>
          <cell r="E5272">
            <v>1</v>
          </cell>
        </row>
        <row r="5273">
          <cell r="C5273" t="str">
            <v>50012</v>
          </cell>
          <cell r="D5273" t="str">
            <v>KT1</v>
          </cell>
          <cell r="E5273">
            <v>1</v>
          </cell>
        </row>
        <row r="5274">
          <cell r="C5274" t="str">
            <v>50012</v>
          </cell>
          <cell r="D5274" t="str">
            <v>NP</v>
          </cell>
          <cell r="E5274">
            <v>32</v>
          </cell>
        </row>
        <row r="5275">
          <cell r="C5275" t="str">
            <v>50012</v>
          </cell>
          <cell r="D5275" t="str">
            <v>OA</v>
          </cell>
          <cell r="E5275">
            <v>17</v>
          </cell>
        </row>
        <row r="5276">
          <cell r="C5276" t="str">
            <v>50012</v>
          </cell>
          <cell r="D5276" t="str">
            <v>PP</v>
          </cell>
          <cell r="E5276">
            <v>14</v>
          </cell>
        </row>
        <row r="5277">
          <cell r="C5277" t="str">
            <v>50012</v>
          </cell>
          <cell r="D5277" t="str">
            <v>RP</v>
          </cell>
          <cell r="E5277">
            <v>44</v>
          </cell>
        </row>
        <row r="5278">
          <cell r="C5278" t="str">
            <v>50012</v>
          </cell>
          <cell r="D5278" t="str">
            <v>UE</v>
          </cell>
          <cell r="E5278">
            <v>17</v>
          </cell>
        </row>
        <row r="5279">
          <cell r="C5279" t="str">
            <v>50012</v>
          </cell>
          <cell r="D5279" t="str">
            <v>VAC</v>
          </cell>
          <cell r="E5279">
            <v>14</v>
          </cell>
        </row>
        <row r="5280">
          <cell r="C5280" t="str">
            <v>50046</v>
          </cell>
          <cell r="D5280" t="str">
            <v>CD2</v>
          </cell>
          <cell r="E5280">
            <v>3</v>
          </cell>
        </row>
        <row r="5281">
          <cell r="C5281" t="str">
            <v>50046</v>
          </cell>
          <cell r="D5281" t="str">
            <v>D2</v>
          </cell>
          <cell r="E5281">
            <v>10</v>
          </cell>
        </row>
        <row r="5282">
          <cell r="C5282" t="str">
            <v>50046</v>
          </cell>
          <cell r="D5282" t="str">
            <v>DP</v>
          </cell>
          <cell r="E5282">
            <v>94</v>
          </cell>
        </row>
        <row r="5283">
          <cell r="C5283" t="str">
            <v>50046</v>
          </cell>
          <cell r="D5283" t="str">
            <v>DPU</v>
          </cell>
          <cell r="E5283">
            <v>11</v>
          </cell>
        </row>
        <row r="5284">
          <cell r="C5284" t="str">
            <v>50046</v>
          </cell>
          <cell r="D5284" t="str">
            <v>END</v>
          </cell>
          <cell r="E5284">
            <v>2</v>
          </cell>
        </row>
        <row r="5285">
          <cell r="C5285" t="str">
            <v>50046</v>
          </cell>
          <cell r="D5285" t="str">
            <v>K1</v>
          </cell>
          <cell r="E5285">
            <v>73</v>
          </cell>
        </row>
        <row r="5286">
          <cell r="C5286" t="str">
            <v>50046</v>
          </cell>
          <cell r="D5286" t="str">
            <v>KT</v>
          </cell>
          <cell r="E5286">
            <v>69</v>
          </cell>
        </row>
        <row r="5287">
          <cell r="C5287" t="str">
            <v>50046</v>
          </cell>
          <cell r="D5287" t="str">
            <v>KT1</v>
          </cell>
          <cell r="E5287">
            <v>69</v>
          </cell>
        </row>
        <row r="5288">
          <cell r="C5288" t="str">
            <v>50046</v>
          </cell>
          <cell r="D5288" t="str">
            <v>NP</v>
          </cell>
          <cell r="E5288">
            <v>710</v>
          </cell>
        </row>
        <row r="5289">
          <cell r="C5289" t="str">
            <v>50046</v>
          </cell>
          <cell r="D5289" t="str">
            <v>OA</v>
          </cell>
          <cell r="E5289">
            <v>428</v>
          </cell>
        </row>
        <row r="5290">
          <cell r="C5290" t="str">
            <v>50046</v>
          </cell>
          <cell r="D5290" t="str">
            <v>PP</v>
          </cell>
          <cell r="E5290">
            <v>565</v>
          </cell>
        </row>
        <row r="5291">
          <cell r="C5291" t="str">
            <v>50046</v>
          </cell>
          <cell r="D5291" t="str">
            <v>RP</v>
          </cell>
          <cell r="E5291">
            <v>1029</v>
          </cell>
        </row>
        <row r="5292">
          <cell r="C5292" t="str">
            <v>50046</v>
          </cell>
          <cell r="D5292" t="str">
            <v>UE</v>
          </cell>
          <cell r="E5292">
            <v>191</v>
          </cell>
        </row>
        <row r="5293">
          <cell r="C5293" t="str">
            <v>50046</v>
          </cell>
          <cell r="D5293" t="str">
            <v>UZI</v>
          </cell>
          <cell r="E5293">
            <v>10</v>
          </cell>
        </row>
        <row r="5294">
          <cell r="C5294" t="str">
            <v>50046</v>
          </cell>
          <cell r="D5294" t="str">
            <v>VAC</v>
          </cell>
          <cell r="E5294">
            <v>210</v>
          </cell>
        </row>
        <row r="5295">
          <cell r="C5295" t="str">
            <v>50051</v>
          </cell>
          <cell r="D5295" t="str">
            <v>KT</v>
          </cell>
          <cell r="E5295">
            <v>1</v>
          </cell>
        </row>
        <row r="5296">
          <cell r="C5296" t="str">
            <v>50051</v>
          </cell>
          <cell r="D5296" t="str">
            <v>KT1</v>
          </cell>
          <cell r="E5296">
            <v>1</v>
          </cell>
        </row>
        <row r="5297">
          <cell r="C5297" t="str">
            <v>50051</v>
          </cell>
          <cell r="D5297" t="str">
            <v>NP</v>
          </cell>
          <cell r="E5297">
            <v>23</v>
          </cell>
        </row>
        <row r="5298">
          <cell r="C5298" t="str">
            <v>50051</v>
          </cell>
          <cell r="D5298" t="str">
            <v>OA</v>
          </cell>
          <cell r="E5298">
            <v>9</v>
          </cell>
        </row>
        <row r="5299">
          <cell r="C5299" t="str">
            <v>50051</v>
          </cell>
          <cell r="D5299" t="str">
            <v>PP</v>
          </cell>
          <cell r="E5299">
            <v>6</v>
          </cell>
        </row>
        <row r="5300">
          <cell r="C5300" t="str">
            <v>50051</v>
          </cell>
          <cell r="D5300" t="str">
            <v>RP</v>
          </cell>
          <cell r="E5300">
            <v>29</v>
          </cell>
        </row>
        <row r="5301">
          <cell r="C5301" t="str">
            <v>50051</v>
          </cell>
          <cell r="D5301" t="str">
            <v>UE</v>
          </cell>
          <cell r="E5301">
            <v>3</v>
          </cell>
        </row>
        <row r="5302">
          <cell r="C5302" t="str">
            <v>50051</v>
          </cell>
          <cell r="D5302" t="str">
            <v>VAC</v>
          </cell>
          <cell r="E5302">
            <v>3</v>
          </cell>
        </row>
        <row r="5303">
          <cell r="C5303" t="str">
            <v>50005</v>
          </cell>
          <cell r="D5303" t="str">
            <v>CK1</v>
          </cell>
          <cell r="E5303">
            <v>78</v>
          </cell>
        </row>
        <row r="5304">
          <cell r="C5304" t="str">
            <v>50005</v>
          </cell>
          <cell r="D5304" t="str">
            <v>D2</v>
          </cell>
          <cell r="E5304">
            <v>161</v>
          </cell>
        </row>
        <row r="5305">
          <cell r="C5305" t="str">
            <v>50005</v>
          </cell>
          <cell r="D5305" t="str">
            <v>DP</v>
          </cell>
          <cell r="E5305">
            <v>599</v>
          </cell>
        </row>
        <row r="5306">
          <cell r="C5306" t="str">
            <v>50005</v>
          </cell>
          <cell r="D5306" t="str">
            <v>DPU</v>
          </cell>
          <cell r="E5306">
            <v>16</v>
          </cell>
        </row>
        <row r="5307">
          <cell r="C5307" t="str">
            <v>50005</v>
          </cell>
          <cell r="D5307" t="str">
            <v>END</v>
          </cell>
          <cell r="E5307">
            <v>71</v>
          </cell>
        </row>
        <row r="5308">
          <cell r="C5308" t="str">
            <v>50005</v>
          </cell>
          <cell r="D5308" t="str">
            <v>GIS</v>
          </cell>
          <cell r="E5308">
            <v>7</v>
          </cell>
        </row>
        <row r="5309">
          <cell r="C5309" t="str">
            <v>50005</v>
          </cell>
          <cell r="D5309" t="str">
            <v>K1</v>
          </cell>
          <cell r="E5309">
            <v>806</v>
          </cell>
        </row>
        <row r="5310">
          <cell r="C5310" t="str">
            <v>50005</v>
          </cell>
          <cell r="D5310" t="str">
            <v>KT</v>
          </cell>
          <cell r="E5310">
            <v>513</v>
          </cell>
        </row>
        <row r="5311">
          <cell r="C5311" t="str">
            <v>50005</v>
          </cell>
          <cell r="D5311" t="str">
            <v>KT1</v>
          </cell>
          <cell r="E5311">
            <v>509</v>
          </cell>
        </row>
        <row r="5312">
          <cell r="C5312" t="str">
            <v>50005</v>
          </cell>
          <cell r="D5312" t="str">
            <v>MT</v>
          </cell>
          <cell r="E5312">
            <v>57</v>
          </cell>
        </row>
        <row r="5313">
          <cell r="C5313" t="str">
            <v>50005</v>
          </cell>
          <cell r="D5313" t="str">
            <v>MT1</v>
          </cell>
          <cell r="E5313">
            <v>57</v>
          </cell>
        </row>
        <row r="5314">
          <cell r="C5314" t="str">
            <v>50005</v>
          </cell>
          <cell r="D5314" t="str">
            <v>NP</v>
          </cell>
          <cell r="E5314">
            <v>4526</v>
          </cell>
        </row>
        <row r="5315">
          <cell r="C5315" t="str">
            <v>50005</v>
          </cell>
          <cell r="D5315" t="str">
            <v>OA</v>
          </cell>
          <cell r="E5315">
            <v>5</v>
          </cell>
        </row>
        <row r="5316">
          <cell r="C5316" t="str">
            <v>50005</v>
          </cell>
          <cell r="D5316" t="str">
            <v>PP</v>
          </cell>
          <cell r="E5316">
            <v>3268</v>
          </cell>
        </row>
        <row r="5317">
          <cell r="C5317" t="str">
            <v>50005</v>
          </cell>
          <cell r="D5317" t="str">
            <v>RP</v>
          </cell>
          <cell r="E5317">
            <v>14330</v>
          </cell>
        </row>
        <row r="5318">
          <cell r="C5318" t="str">
            <v>50005</v>
          </cell>
          <cell r="D5318" t="str">
            <v>UE</v>
          </cell>
          <cell r="E5318">
            <v>10161</v>
          </cell>
        </row>
        <row r="5319">
          <cell r="C5319" t="str">
            <v>50005</v>
          </cell>
          <cell r="D5319" t="str">
            <v>UZI</v>
          </cell>
          <cell r="E5319">
            <v>373</v>
          </cell>
        </row>
        <row r="5320">
          <cell r="C5320" t="str">
            <v>50005</v>
          </cell>
          <cell r="D5320" t="str">
            <v>VAC</v>
          </cell>
          <cell r="E5320">
            <v>2175</v>
          </cell>
        </row>
        <row r="5321">
          <cell r="C5321" t="str">
            <v>50006</v>
          </cell>
          <cell r="D5321" t="str">
            <v>CK1</v>
          </cell>
          <cell r="E5321">
            <v>53</v>
          </cell>
        </row>
        <row r="5322">
          <cell r="C5322" t="str">
            <v>50006</v>
          </cell>
          <cell r="D5322" t="str">
            <v>D2</v>
          </cell>
          <cell r="E5322">
            <v>72</v>
          </cell>
        </row>
        <row r="5323">
          <cell r="C5323" t="str">
            <v>50006</v>
          </cell>
          <cell r="D5323" t="str">
            <v>DP</v>
          </cell>
          <cell r="E5323">
            <v>225</v>
          </cell>
        </row>
        <row r="5324">
          <cell r="C5324" t="str">
            <v>50006</v>
          </cell>
          <cell r="D5324" t="str">
            <v>DPU</v>
          </cell>
          <cell r="E5324">
            <v>14</v>
          </cell>
        </row>
        <row r="5325">
          <cell r="C5325" t="str">
            <v>50006</v>
          </cell>
          <cell r="D5325" t="str">
            <v>END</v>
          </cell>
          <cell r="E5325">
            <v>41</v>
          </cell>
        </row>
        <row r="5326">
          <cell r="C5326" t="str">
            <v>50006</v>
          </cell>
          <cell r="D5326" t="str">
            <v>GIS</v>
          </cell>
          <cell r="E5326">
            <v>5</v>
          </cell>
        </row>
        <row r="5327">
          <cell r="C5327" t="str">
            <v>50006</v>
          </cell>
          <cell r="D5327" t="str">
            <v>K1</v>
          </cell>
          <cell r="E5327">
            <v>451</v>
          </cell>
        </row>
        <row r="5328">
          <cell r="C5328" t="str">
            <v>50006</v>
          </cell>
          <cell r="D5328" t="str">
            <v>KT</v>
          </cell>
          <cell r="E5328">
            <v>305</v>
          </cell>
        </row>
        <row r="5329">
          <cell r="C5329" t="str">
            <v>50006</v>
          </cell>
          <cell r="D5329" t="str">
            <v>KT1</v>
          </cell>
          <cell r="E5329">
            <v>302</v>
          </cell>
        </row>
        <row r="5330">
          <cell r="C5330" t="str">
            <v>50006</v>
          </cell>
          <cell r="D5330" t="str">
            <v>MT</v>
          </cell>
          <cell r="E5330">
            <v>31</v>
          </cell>
        </row>
        <row r="5331">
          <cell r="C5331" t="str">
            <v>50006</v>
          </cell>
          <cell r="D5331" t="str">
            <v>MT1</v>
          </cell>
          <cell r="E5331">
            <v>31</v>
          </cell>
        </row>
        <row r="5332">
          <cell r="C5332" t="str">
            <v>50006</v>
          </cell>
          <cell r="D5332" t="str">
            <v>NP</v>
          </cell>
          <cell r="E5332">
            <v>2234</v>
          </cell>
        </row>
        <row r="5333">
          <cell r="C5333" t="str">
            <v>50006</v>
          </cell>
          <cell r="D5333" t="str">
            <v>OA</v>
          </cell>
          <cell r="E5333">
            <v>3</v>
          </cell>
        </row>
        <row r="5334">
          <cell r="C5334" t="str">
            <v>50006</v>
          </cell>
          <cell r="D5334" t="str">
            <v>PP</v>
          </cell>
          <cell r="E5334">
            <v>1654</v>
          </cell>
        </row>
        <row r="5335">
          <cell r="C5335" t="str">
            <v>50006</v>
          </cell>
          <cell r="D5335" t="str">
            <v>RP</v>
          </cell>
          <cell r="E5335">
            <v>7716</v>
          </cell>
        </row>
        <row r="5336">
          <cell r="C5336" t="str">
            <v>50006</v>
          </cell>
          <cell r="D5336" t="str">
            <v>UE</v>
          </cell>
          <cell r="E5336">
            <v>5412</v>
          </cell>
        </row>
        <row r="5337">
          <cell r="C5337" t="str">
            <v>50006</v>
          </cell>
          <cell r="D5337" t="str">
            <v>UZI</v>
          </cell>
          <cell r="E5337">
            <v>165</v>
          </cell>
        </row>
        <row r="5338">
          <cell r="C5338" t="str">
            <v>50006</v>
          </cell>
          <cell r="D5338" t="str">
            <v>VAC</v>
          </cell>
          <cell r="E5338">
            <v>1418</v>
          </cell>
        </row>
        <row r="5339">
          <cell r="C5339" t="str">
            <v>50012</v>
          </cell>
          <cell r="D5339" t="str">
            <v>K1</v>
          </cell>
          <cell r="E5339">
            <v>1</v>
          </cell>
        </row>
        <row r="5340">
          <cell r="C5340" t="str">
            <v>50012</v>
          </cell>
          <cell r="D5340" t="str">
            <v>KT</v>
          </cell>
          <cell r="E5340">
            <v>1</v>
          </cell>
        </row>
        <row r="5341">
          <cell r="C5341" t="str">
            <v>50012</v>
          </cell>
          <cell r="D5341" t="str">
            <v>KT1</v>
          </cell>
          <cell r="E5341">
            <v>1</v>
          </cell>
        </row>
        <row r="5342">
          <cell r="C5342" t="str">
            <v>50012</v>
          </cell>
          <cell r="D5342" t="str">
            <v>NP</v>
          </cell>
          <cell r="E5342">
            <v>3</v>
          </cell>
        </row>
        <row r="5343">
          <cell r="C5343" t="str">
            <v>50012</v>
          </cell>
          <cell r="D5343" t="str">
            <v>PP</v>
          </cell>
          <cell r="E5343">
            <v>6</v>
          </cell>
        </row>
        <row r="5344">
          <cell r="C5344" t="str">
            <v>50012</v>
          </cell>
          <cell r="D5344" t="str">
            <v>RP</v>
          </cell>
          <cell r="E5344">
            <v>18</v>
          </cell>
        </row>
        <row r="5345">
          <cell r="C5345" t="str">
            <v>50012</v>
          </cell>
          <cell r="D5345" t="str">
            <v>UE</v>
          </cell>
          <cell r="E5345">
            <v>2</v>
          </cell>
        </row>
        <row r="5346">
          <cell r="C5346" t="str">
            <v>50012</v>
          </cell>
          <cell r="D5346" t="str">
            <v>VAC</v>
          </cell>
          <cell r="E5346">
            <v>7</v>
          </cell>
        </row>
        <row r="5347">
          <cell r="C5347" t="str">
            <v>50046</v>
          </cell>
          <cell r="D5347" t="str">
            <v>D2</v>
          </cell>
          <cell r="E5347">
            <v>8</v>
          </cell>
        </row>
        <row r="5348">
          <cell r="C5348" t="str">
            <v>50046</v>
          </cell>
          <cell r="D5348" t="str">
            <v>DP</v>
          </cell>
          <cell r="E5348">
            <v>24</v>
          </cell>
        </row>
        <row r="5349">
          <cell r="C5349" t="str">
            <v>50046</v>
          </cell>
          <cell r="D5349" t="str">
            <v>END</v>
          </cell>
          <cell r="E5349">
            <v>1</v>
          </cell>
        </row>
        <row r="5350">
          <cell r="C5350" t="str">
            <v>50046</v>
          </cell>
          <cell r="D5350" t="str">
            <v>K1</v>
          </cell>
          <cell r="E5350">
            <v>116</v>
          </cell>
        </row>
        <row r="5351">
          <cell r="C5351" t="str">
            <v>50046</v>
          </cell>
          <cell r="D5351" t="str">
            <v>KT</v>
          </cell>
          <cell r="E5351">
            <v>57</v>
          </cell>
        </row>
        <row r="5352">
          <cell r="C5352" t="str">
            <v>50046</v>
          </cell>
          <cell r="D5352" t="str">
            <v>KT1</v>
          </cell>
          <cell r="E5352">
            <v>57</v>
          </cell>
        </row>
        <row r="5353">
          <cell r="C5353" t="str">
            <v>50046</v>
          </cell>
          <cell r="D5353" t="str">
            <v>NP</v>
          </cell>
          <cell r="E5353">
            <v>208</v>
          </cell>
        </row>
        <row r="5354">
          <cell r="C5354" t="str">
            <v>50046</v>
          </cell>
          <cell r="D5354" t="str">
            <v>PP</v>
          </cell>
          <cell r="E5354">
            <v>179</v>
          </cell>
        </row>
        <row r="5355">
          <cell r="C5355" t="str">
            <v>50046</v>
          </cell>
          <cell r="D5355" t="str">
            <v>RP</v>
          </cell>
          <cell r="E5355">
            <v>465</v>
          </cell>
        </row>
        <row r="5356">
          <cell r="C5356" t="str">
            <v>50046</v>
          </cell>
          <cell r="D5356" t="str">
            <v>UE</v>
          </cell>
          <cell r="E5356">
            <v>364</v>
          </cell>
        </row>
        <row r="5357">
          <cell r="C5357" t="str">
            <v>50046</v>
          </cell>
          <cell r="D5357" t="str">
            <v>UZI</v>
          </cell>
          <cell r="E5357">
            <v>6</v>
          </cell>
        </row>
        <row r="5358">
          <cell r="C5358" t="str">
            <v>50046</v>
          </cell>
          <cell r="D5358" t="str">
            <v>VAC</v>
          </cell>
          <cell r="E5358">
            <v>140</v>
          </cell>
        </row>
        <row r="5359">
          <cell r="C5359" t="str">
            <v>50051</v>
          </cell>
          <cell r="D5359" t="str">
            <v>END</v>
          </cell>
          <cell r="E5359">
            <v>1</v>
          </cell>
        </row>
        <row r="5360">
          <cell r="C5360" t="str">
            <v>50051</v>
          </cell>
          <cell r="D5360" t="str">
            <v>K1</v>
          </cell>
          <cell r="E5360">
            <v>4</v>
          </cell>
        </row>
        <row r="5361">
          <cell r="C5361" t="str">
            <v>50051</v>
          </cell>
          <cell r="D5361" t="str">
            <v>KT</v>
          </cell>
          <cell r="E5361">
            <v>7</v>
          </cell>
        </row>
        <row r="5362">
          <cell r="C5362" t="str">
            <v>50051</v>
          </cell>
          <cell r="D5362" t="str">
            <v>KT1</v>
          </cell>
          <cell r="E5362">
            <v>7</v>
          </cell>
        </row>
        <row r="5363">
          <cell r="C5363" t="str">
            <v>50051</v>
          </cell>
          <cell r="D5363" t="str">
            <v>NP</v>
          </cell>
          <cell r="E5363">
            <v>3</v>
          </cell>
        </row>
        <row r="5364">
          <cell r="C5364" t="str">
            <v>50051</v>
          </cell>
          <cell r="D5364" t="str">
            <v>PP</v>
          </cell>
          <cell r="E5364">
            <v>5</v>
          </cell>
        </row>
        <row r="5365">
          <cell r="C5365" t="str">
            <v>50051</v>
          </cell>
          <cell r="D5365" t="str">
            <v>RP</v>
          </cell>
          <cell r="E5365">
            <v>24</v>
          </cell>
        </row>
        <row r="5366">
          <cell r="C5366" t="str">
            <v>50051</v>
          </cell>
          <cell r="D5366" t="str">
            <v>UE</v>
          </cell>
          <cell r="E5366">
            <v>7</v>
          </cell>
        </row>
        <row r="5367">
          <cell r="C5367" t="str">
            <v>50051</v>
          </cell>
          <cell r="D5367" t="str">
            <v>VAC</v>
          </cell>
          <cell r="E5367">
            <v>6</v>
          </cell>
        </row>
        <row r="5368">
          <cell r="C5368" t="str">
            <v>50005</v>
          </cell>
          <cell r="D5368" t="str">
            <v>DP</v>
          </cell>
          <cell r="E5368">
            <v>315</v>
          </cell>
        </row>
        <row r="5369">
          <cell r="C5369" t="str">
            <v>50005</v>
          </cell>
          <cell r="D5369" t="str">
            <v>DPU</v>
          </cell>
          <cell r="E5369">
            <v>9</v>
          </cell>
        </row>
        <row r="5370">
          <cell r="C5370" t="str">
            <v>50005</v>
          </cell>
          <cell r="D5370" t="str">
            <v>END</v>
          </cell>
          <cell r="E5370">
            <v>33</v>
          </cell>
        </row>
        <row r="5371">
          <cell r="C5371" t="str">
            <v>50005</v>
          </cell>
          <cell r="D5371" t="str">
            <v>K1</v>
          </cell>
          <cell r="E5371">
            <v>58</v>
          </cell>
        </row>
        <row r="5372">
          <cell r="C5372" t="str">
            <v>50005</v>
          </cell>
          <cell r="D5372" t="str">
            <v>KT</v>
          </cell>
          <cell r="E5372">
            <v>57</v>
          </cell>
        </row>
        <row r="5373">
          <cell r="C5373" t="str">
            <v>50005</v>
          </cell>
          <cell r="D5373" t="str">
            <v>KT1</v>
          </cell>
          <cell r="E5373">
            <v>57</v>
          </cell>
        </row>
        <row r="5374">
          <cell r="C5374" t="str">
            <v>50005</v>
          </cell>
          <cell r="D5374" t="str">
            <v>NP</v>
          </cell>
          <cell r="E5374">
            <v>591</v>
          </cell>
        </row>
        <row r="5375">
          <cell r="C5375" t="str">
            <v>50005</v>
          </cell>
          <cell r="D5375" t="str">
            <v>OA</v>
          </cell>
          <cell r="E5375">
            <v>601</v>
          </cell>
        </row>
        <row r="5376">
          <cell r="C5376" t="str">
            <v>50005</v>
          </cell>
          <cell r="D5376" t="str">
            <v>PP</v>
          </cell>
          <cell r="E5376">
            <v>726</v>
          </cell>
        </row>
        <row r="5377">
          <cell r="C5377" t="str">
            <v>50005</v>
          </cell>
          <cell r="D5377" t="str">
            <v>RP</v>
          </cell>
          <cell r="E5377">
            <v>1673</v>
          </cell>
        </row>
        <row r="5378">
          <cell r="C5378" t="str">
            <v>50005</v>
          </cell>
          <cell r="D5378" t="str">
            <v>UE</v>
          </cell>
          <cell r="E5378">
            <v>4298</v>
          </cell>
        </row>
        <row r="5379">
          <cell r="C5379" t="str">
            <v>50005</v>
          </cell>
          <cell r="D5379" t="str">
            <v>VAC</v>
          </cell>
          <cell r="E5379">
            <v>236</v>
          </cell>
        </row>
        <row r="5380">
          <cell r="C5380" t="str">
            <v>50006</v>
          </cell>
          <cell r="D5380" t="str">
            <v>DP</v>
          </cell>
          <cell r="E5380">
            <v>630</v>
          </cell>
        </row>
        <row r="5381">
          <cell r="C5381" t="str">
            <v>50006</v>
          </cell>
          <cell r="D5381" t="str">
            <v>DPU</v>
          </cell>
          <cell r="E5381">
            <v>22</v>
          </cell>
        </row>
        <row r="5382">
          <cell r="C5382" t="str">
            <v>50006</v>
          </cell>
          <cell r="D5382" t="str">
            <v>END</v>
          </cell>
          <cell r="E5382">
            <v>34</v>
          </cell>
        </row>
        <row r="5383">
          <cell r="C5383" t="str">
            <v>50006</v>
          </cell>
          <cell r="D5383" t="str">
            <v>K1</v>
          </cell>
          <cell r="E5383">
            <v>52</v>
          </cell>
        </row>
        <row r="5384">
          <cell r="C5384" t="str">
            <v>50006</v>
          </cell>
          <cell r="D5384" t="str">
            <v>KT</v>
          </cell>
          <cell r="E5384">
            <v>77</v>
          </cell>
        </row>
        <row r="5385">
          <cell r="C5385" t="str">
            <v>50006</v>
          </cell>
          <cell r="D5385" t="str">
            <v>KT1</v>
          </cell>
          <cell r="E5385">
            <v>77</v>
          </cell>
        </row>
        <row r="5386">
          <cell r="C5386" t="str">
            <v>50006</v>
          </cell>
          <cell r="D5386" t="str">
            <v>NP</v>
          </cell>
          <cell r="E5386">
            <v>329</v>
          </cell>
        </row>
        <row r="5387">
          <cell r="C5387" t="str">
            <v>50006</v>
          </cell>
          <cell r="D5387" t="str">
            <v>OA</v>
          </cell>
          <cell r="E5387">
            <v>733</v>
          </cell>
        </row>
        <row r="5388">
          <cell r="C5388" t="str">
            <v>50006</v>
          </cell>
          <cell r="D5388" t="str">
            <v>PP</v>
          </cell>
          <cell r="E5388">
            <v>756</v>
          </cell>
        </row>
        <row r="5389">
          <cell r="C5389" t="str">
            <v>50006</v>
          </cell>
          <cell r="D5389" t="str">
            <v>RP</v>
          </cell>
          <cell r="E5389">
            <v>1884</v>
          </cell>
        </row>
        <row r="5390">
          <cell r="C5390" t="str">
            <v>50006</v>
          </cell>
          <cell r="D5390" t="str">
            <v>UE</v>
          </cell>
          <cell r="E5390">
            <v>6733</v>
          </cell>
        </row>
        <row r="5391">
          <cell r="C5391" t="str">
            <v>50006</v>
          </cell>
          <cell r="D5391" t="str">
            <v>VAC</v>
          </cell>
          <cell r="E5391">
            <v>342</v>
          </cell>
        </row>
        <row r="5392">
          <cell r="C5392" t="str">
            <v>50012</v>
          </cell>
          <cell r="D5392" t="str">
            <v>K1</v>
          </cell>
          <cell r="E5392">
            <v>1</v>
          </cell>
        </row>
        <row r="5393">
          <cell r="C5393" t="str">
            <v>50012</v>
          </cell>
          <cell r="D5393" t="str">
            <v>PP</v>
          </cell>
          <cell r="E5393">
            <v>2</v>
          </cell>
        </row>
        <row r="5394">
          <cell r="C5394" t="str">
            <v>50046</v>
          </cell>
          <cell r="D5394" t="str">
            <v>DP</v>
          </cell>
          <cell r="E5394">
            <v>20</v>
          </cell>
        </row>
        <row r="5395">
          <cell r="C5395" t="str">
            <v>50046</v>
          </cell>
          <cell r="D5395" t="str">
            <v>DPU</v>
          </cell>
          <cell r="E5395">
            <v>1</v>
          </cell>
        </row>
        <row r="5396">
          <cell r="C5396" t="str">
            <v>50046</v>
          </cell>
          <cell r="D5396" t="str">
            <v>END</v>
          </cell>
          <cell r="E5396">
            <v>3</v>
          </cell>
        </row>
        <row r="5397">
          <cell r="C5397" t="str">
            <v>50046</v>
          </cell>
          <cell r="D5397" t="str">
            <v>K1</v>
          </cell>
          <cell r="E5397">
            <v>28</v>
          </cell>
        </row>
        <row r="5398">
          <cell r="C5398" t="str">
            <v>50046</v>
          </cell>
          <cell r="D5398" t="str">
            <v>KT</v>
          </cell>
          <cell r="E5398">
            <v>4</v>
          </cell>
        </row>
        <row r="5399">
          <cell r="C5399" t="str">
            <v>50046</v>
          </cell>
          <cell r="D5399" t="str">
            <v>KT1</v>
          </cell>
          <cell r="E5399">
            <v>4</v>
          </cell>
        </row>
        <row r="5400">
          <cell r="C5400" t="str">
            <v>50046</v>
          </cell>
          <cell r="D5400" t="str">
            <v>NP</v>
          </cell>
          <cell r="E5400">
            <v>14</v>
          </cell>
        </row>
        <row r="5401">
          <cell r="C5401" t="str">
            <v>50046</v>
          </cell>
          <cell r="D5401" t="str">
            <v>OA</v>
          </cell>
          <cell r="E5401">
            <v>21</v>
          </cell>
        </row>
        <row r="5402">
          <cell r="C5402" t="str">
            <v>50046</v>
          </cell>
          <cell r="D5402" t="str">
            <v>PP</v>
          </cell>
          <cell r="E5402">
            <v>35</v>
          </cell>
        </row>
        <row r="5403">
          <cell r="C5403" t="str">
            <v>50046</v>
          </cell>
          <cell r="D5403" t="str">
            <v>RP</v>
          </cell>
          <cell r="E5403">
            <v>50</v>
          </cell>
        </row>
        <row r="5404">
          <cell r="C5404" t="str">
            <v>50046</v>
          </cell>
          <cell r="D5404" t="str">
            <v>UE</v>
          </cell>
          <cell r="E5404">
            <v>33</v>
          </cell>
        </row>
        <row r="5405">
          <cell r="C5405" t="str">
            <v>50046</v>
          </cell>
          <cell r="D5405" t="str">
            <v>VAC</v>
          </cell>
          <cell r="E5405">
            <v>16</v>
          </cell>
        </row>
        <row r="5406">
          <cell r="C5406" t="str">
            <v>50051</v>
          </cell>
          <cell r="D5406" t="str">
            <v>DP</v>
          </cell>
          <cell r="E5406">
            <v>2</v>
          </cell>
        </row>
        <row r="5407">
          <cell r="C5407" t="str">
            <v>50051</v>
          </cell>
          <cell r="D5407" t="str">
            <v>OA</v>
          </cell>
          <cell r="E5407">
            <v>1</v>
          </cell>
        </row>
        <row r="5408">
          <cell r="C5408" t="str">
            <v>50051</v>
          </cell>
          <cell r="D5408" t="str">
            <v>PP</v>
          </cell>
          <cell r="E5408">
            <v>2</v>
          </cell>
        </row>
        <row r="5409">
          <cell r="C5409" t="str">
            <v>50051</v>
          </cell>
          <cell r="D5409" t="str">
            <v>RP</v>
          </cell>
          <cell r="E5409">
            <v>2</v>
          </cell>
        </row>
        <row r="5410">
          <cell r="C5410" t="str">
            <v>50051</v>
          </cell>
          <cell r="D5410" t="str">
            <v>UE</v>
          </cell>
          <cell r="E5410">
            <v>56</v>
          </cell>
        </row>
        <row r="5411">
          <cell r="C5411" t="str">
            <v>50005</v>
          </cell>
          <cell r="D5411" t="str">
            <v>UE</v>
          </cell>
          <cell r="E5411">
            <v>7498</v>
          </cell>
        </row>
        <row r="5412">
          <cell r="C5412" t="str">
            <v>50006</v>
          </cell>
          <cell r="D5412" t="str">
            <v>UE</v>
          </cell>
          <cell r="E5412">
            <v>3563</v>
          </cell>
        </row>
        <row r="5413">
          <cell r="C5413" t="str">
            <v>50005</v>
          </cell>
          <cell r="D5413" t="str">
            <v>END</v>
          </cell>
          <cell r="E5413">
            <v>14</v>
          </cell>
        </row>
        <row r="5414">
          <cell r="C5414" t="str">
            <v>50005</v>
          </cell>
          <cell r="D5414" t="str">
            <v>NP</v>
          </cell>
          <cell r="E5414">
            <v>159</v>
          </cell>
        </row>
        <row r="5415">
          <cell r="C5415" t="str">
            <v>50005</v>
          </cell>
          <cell r="D5415" t="str">
            <v>OA</v>
          </cell>
          <cell r="E5415">
            <v>253</v>
          </cell>
        </row>
        <row r="5416">
          <cell r="C5416" t="str">
            <v>50005</v>
          </cell>
          <cell r="D5416" t="str">
            <v>PP</v>
          </cell>
          <cell r="E5416">
            <v>28</v>
          </cell>
        </row>
        <row r="5417">
          <cell r="C5417" t="str">
            <v>50005</v>
          </cell>
          <cell r="D5417" t="str">
            <v>RP</v>
          </cell>
          <cell r="E5417">
            <v>646</v>
          </cell>
        </row>
        <row r="5418">
          <cell r="C5418" t="str">
            <v>50005</v>
          </cell>
          <cell r="D5418" t="str">
            <v>UE</v>
          </cell>
          <cell r="E5418">
            <v>257</v>
          </cell>
        </row>
        <row r="5419">
          <cell r="C5419" t="str">
            <v>50006</v>
          </cell>
          <cell r="D5419" t="str">
            <v>END</v>
          </cell>
          <cell r="E5419">
            <v>4</v>
          </cell>
        </row>
        <row r="5420">
          <cell r="C5420" t="str">
            <v>50006</v>
          </cell>
          <cell r="D5420" t="str">
            <v>NP</v>
          </cell>
          <cell r="E5420">
            <v>98</v>
          </cell>
        </row>
        <row r="5421">
          <cell r="C5421" t="str">
            <v>50006</v>
          </cell>
          <cell r="D5421" t="str">
            <v>OA</v>
          </cell>
          <cell r="E5421">
            <v>150</v>
          </cell>
        </row>
        <row r="5422">
          <cell r="C5422" t="str">
            <v>50006</v>
          </cell>
          <cell r="D5422" t="str">
            <v>PP</v>
          </cell>
          <cell r="E5422">
            <v>17</v>
          </cell>
        </row>
        <row r="5423">
          <cell r="C5423" t="str">
            <v>50006</v>
          </cell>
          <cell r="D5423" t="str">
            <v>RP</v>
          </cell>
          <cell r="E5423">
            <v>374</v>
          </cell>
        </row>
        <row r="5424">
          <cell r="C5424" t="str">
            <v>50006</v>
          </cell>
          <cell r="D5424" t="str">
            <v>UE</v>
          </cell>
          <cell r="E5424">
            <v>143</v>
          </cell>
        </row>
        <row r="5425">
          <cell r="C5425" t="str">
            <v>50012</v>
          </cell>
          <cell r="D5425" t="str">
            <v>RP</v>
          </cell>
          <cell r="E5425">
            <v>1</v>
          </cell>
        </row>
        <row r="5426">
          <cell r="C5426" t="str">
            <v>50046</v>
          </cell>
          <cell r="D5426" t="str">
            <v>NP</v>
          </cell>
          <cell r="E5426">
            <v>4</v>
          </cell>
        </row>
        <row r="5427">
          <cell r="C5427" t="str">
            <v>50046</v>
          </cell>
          <cell r="D5427" t="str">
            <v>OA</v>
          </cell>
          <cell r="E5427">
            <v>3</v>
          </cell>
        </row>
        <row r="5428">
          <cell r="C5428" t="str">
            <v>50046</v>
          </cell>
          <cell r="D5428" t="str">
            <v>RP</v>
          </cell>
          <cell r="E5428">
            <v>9</v>
          </cell>
        </row>
        <row r="5429">
          <cell r="C5429" t="str">
            <v>50046</v>
          </cell>
          <cell r="D5429" t="str">
            <v>UE</v>
          </cell>
          <cell r="E5429">
            <v>10</v>
          </cell>
        </row>
        <row r="5430">
          <cell r="C5430" t="str">
            <v>50005</v>
          </cell>
          <cell r="D5430" t="str">
            <v>D2</v>
          </cell>
          <cell r="E5430">
            <v>4</v>
          </cell>
        </row>
        <row r="5431">
          <cell r="C5431" t="str">
            <v>50005</v>
          </cell>
          <cell r="D5431" t="str">
            <v>K1</v>
          </cell>
          <cell r="E5431">
            <v>1</v>
          </cell>
        </row>
        <row r="5432">
          <cell r="C5432" t="str">
            <v>50005</v>
          </cell>
          <cell r="D5432" t="str">
            <v>OA</v>
          </cell>
          <cell r="E5432">
            <v>2</v>
          </cell>
        </row>
        <row r="5433">
          <cell r="C5433" t="str">
            <v>50005</v>
          </cell>
          <cell r="D5433" t="str">
            <v>RP</v>
          </cell>
          <cell r="E5433">
            <v>31</v>
          </cell>
        </row>
        <row r="5434">
          <cell r="C5434" t="str">
            <v>50006</v>
          </cell>
          <cell r="D5434" t="str">
            <v>K1</v>
          </cell>
          <cell r="E5434">
            <v>2</v>
          </cell>
        </row>
        <row r="5435">
          <cell r="C5435" t="str">
            <v>50006</v>
          </cell>
          <cell r="D5435" t="str">
            <v>OA</v>
          </cell>
          <cell r="E5435">
            <v>5</v>
          </cell>
        </row>
        <row r="5436">
          <cell r="C5436" t="str">
            <v>50006</v>
          </cell>
          <cell r="D5436" t="str">
            <v>RP</v>
          </cell>
          <cell r="E5436">
            <v>17</v>
          </cell>
        </row>
        <row r="5437">
          <cell r="C5437" t="str">
            <v>50046</v>
          </cell>
          <cell r="D5437" t="str">
            <v>D2</v>
          </cell>
          <cell r="E5437">
            <v>1</v>
          </cell>
        </row>
        <row r="5438">
          <cell r="C5438" t="str">
            <v>50046</v>
          </cell>
          <cell r="D5438" t="str">
            <v>OA</v>
          </cell>
          <cell r="E5438">
            <v>1</v>
          </cell>
        </row>
        <row r="5439">
          <cell r="C5439" t="str">
            <v>50046</v>
          </cell>
          <cell r="D5439" t="str">
            <v>RP</v>
          </cell>
          <cell r="E5439">
            <v>12</v>
          </cell>
        </row>
        <row r="5440">
          <cell r="C5440" t="str">
            <v>50005</v>
          </cell>
          <cell r="D5440" t="str">
            <v>MT</v>
          </cell>
          <cell r="E5440">
            <v>15</v>
          </cell>
        </row>
        <row r="5441">
          <cell r="C5441" t="str">
            <v>50005</v>
          </cell>
          <cell r="D5441" t="str">
            <v>MT1</v>
          </cell>
          <cell r="E5441">
            <v>15</v>
          </cell>
        </row>
        <row r="5442">
          <cell r="C5442" t="str">
            <v>50006</v>
          </cell>
          <cell r="D5442" t="str">
            <v>MT</v>
          </cell>
          <cell r="E5442">
            <v>15</v>
          </cell>
        </row>
        <row r="5443">
          <cell r="C5443" t="str">
            <v>50006</v>
          </cell>
          <cell r="D5443" t="str">
            <v>MT1</v>
          </cell>
          <cell r="E5443">
            <v>15</v>
          </cell>
        </row>
        <row r="5444">
          <cell r="C5444" t="str">
            <v>50046</v>
          </cell>
          <cell r="D5444" t="str">
            <v>MT</v>
          </cell>
          <cell r="E5444">
            <v>1</v>
          </cell>
        </row>
        <row r="5445">
          <cell r="C5445" t="str">
            <v>50046</v>
          </cell>
          <cell r="D5445" t="str">
            <v>MT1</v>
          </cell>
          <cell r="E5445">
            <v>1</v>
          </cell>
        </row>
        <row r="5446">
          <cell r="C5446" t="str">
            <v>50005</v>
          </cell>
          <cell r="D5446" t="str">
            <v>DP</v>
          </cell>
          <cell r="E5446">
            <v>443</v>
          </cell>
        </row>
        <row r="5447">
          <cell r="C5447" t="str">
            <v>50005</v>
          </cell>
          <cell r="D5447" t="str">
            <v>DPU</v>
          </cell>
          <cell r="E5447">
            <v>70</v>
          </cell>
        </row>
        <row r="5448">
          <cell r="C5448" t="str">
            <v>50005</v>
          </cell>
          <cell r="D5448" t="str">
            <v>END</v>
          </cell>
          <cell r="E5448">
            <v>28</v>
          </cell>
        </row>
        <row r="5449">
          <cell r="C5449" t="str">
            <v>50005</v>
          </cell>
          <cell r="D5449" t="str">
            <v>GIS</v>
          </cell>
          <cell r="E5449">
            <v>14</v>
          </cell>
        </row>
        <row r="5450">
          <cell r="C5450" t="str">
            <v>50005</v>
          </cell>
          <cell r="D5450" t="str">
            <v>NP</v>
          </cell>
          <cell r="E5450">
            <v>1112</v>
          </cell>
        </row>
        <row r="5451">
          <cell r="C5451" t="str">
            <v>50005</v>
          </cell>
          <cell r="D5451" t="str">
            <v>OA</v>
          </cell>
          <cell r="E5451">
            <v>2315</v>
          </cell>
        </row>
        <row r="5452">
          <cell r="C5452" t="str">
            <v>50005</v>
          </cell>
          <cell r="D5452" t="str">
            <v>PP</v>
          </cell>
          <cell r="E5452">
            <v>2887</v>
          </cell>
        </row>
        <row r="5453">
          <cell r="C5453" t="str">
            <v>50005</v>
          </cell>
          <cell r="D5453" t="str">
            <v>RP</v>
          </cell>
          <cell r="E5453">
            <v>2728</v>
          </cell>
        </row>
        <row r="5454">
          <cell r="C5454" t="str">
            <v>50005</v>
          </cell>
          <cell r="D5454" t="str">
            <v>S7</v>
          </cell>
          <cell r="E5454">
            <v>695</v>
          </cell>
        </row>
        <row r="5455">
          <cell r="C5455" t="str">
            <v>50005</v>
          </cell>
          <cell r="D5455" t="str">
            <v>UE</v>
          </cell>
          <cell r="E5455">
            <v>6695</v>
          </cell>
        </row>
        <row r="5456">
          <cell r="C5456" t="str">
            <v>50005</v>
          </cell>
          <cell r="D5456" t="str">
            <v>UZI</v>
          </cell>
          <cell r="E5456">
            <v>40</v>
          </cell>
        </row>
        <row r="5457">
          <cell r="C5457" t="str">
            <v>50005</v>
          </cell>
          <cell r="D5457" t="str">
            <v>VAC</v>
          </cell>
          <cell r="E5457">
            <v>93</v>
          </cell>
        </row>
        <row r="5458">
          <cell r="C5458" t="str">
            <v>50006</v>
          </cell>
          <cell r="D5458" t="str">
            <v>DP</v>
          </cell>
          <cell r="E5458">
            <v>2</v>
          </cell>
        </row>
        <row r="5459">
          <cell r="C5459" t="str">
            <v>50006</v>
          </cell>
          <cell r="D5459" t="str">
            <v>END</v>
          </cell>
          <cell r="E5459">
            <v>1</v>
          </cell>
        </row>
        <row r="5460">
          <cell r="C5460" t="str">
            <v>50006</v>
          </cell>
          <cell r="D5460" t="str">
            <v>NP</v>
          </cell>
          <cell r="E5460">
            <v>11</v>
          </cell>
        </row>
        <row r="5461">
          <cell r="C5461" t="str">
            <v>50006</v>
          </cell>
          <cell r="D5461" t="str">
            <v>OA</v>
          </cell>
          <cell r="E5461">
            <v>19</v>
          </cell>
        </row>
        <row r="5462">
          <cell r="C5462" t="str">
            <v>50006</v>
          </cell>
          <cell r="D5462" t="str">
            <v>PP</v>
          </cell>
          <cell r="E5462">
            <v>15</v>
          </cell>
        </row>
        <row r="5463">
          <cell r="C5463" t="str">
            <v>50006</v>
          </cell>
          <cell r="D5463" t="str">
            <v>RP</v>
          </cell>
          <cell r="E5463">
            <v>21</v>
          </cell>
        </row>
        <row r="5464">
          <cell r="C5464" t="str">
            <v>50006</v>
          </cell>
          <cell r="D5464" t="str">
            <v>S7</v>
          </cell>
          <cell r="E5464">
            <v>11</v>
          </cell>
        </row>
        <row r="5465">
          <cell r="C5465" t="str">
            <v>50006</v>
          </cell>
          <cell r="D5465" t="str">
            <v>UE</v>
          </cell>
          <cell r="E5465">
            <v>23</v>
          </cell>
        </row>
        <row r="5466">
          <cell r="C5466" t="str">
            <v>50012</v>
          </cell>
          <cell r="D5466" t="str">
            <v>PP</v>
          </cell>
          <cell r="E5466">
            <v>1</v>
          </cell>
        </row>
        <row r="5467">
          <cell r="C5467" t="str">
            <v>50046</v>
          </cell>
          <cell r="D5467" t="str">
            <v>DP</v>
          </cell>
          <cell r="E5467">
            <v>4</v>
          </cell>
        </row>
        <row r="5468">
          <cell r="C5468" t="str">
            <v>50046</v>
          </cell>
          <cell r="D5468" t="str">
            <v>NP</v>
          </cell>
          <cell r="E5468">
            <v>6</v>
          </cell>
        </row>
        <row r="5469">
          <cell r="C5469" t="str">
            <v>50046</v>
          </cell>
          <cell r="D5469" t="str">
            <v>OA</v>
          </cell>
          <cell r="E5469">
            <v>23</v>
          </cell>
        </row>
        <row r="5470">
          <cell r="C5470" t="str">
            <v>50046</v>
          </cell>
          <cell r="D5470" t="str">
            <v>PP</v>
          </cell>
          <cell r="E5470">
            <v>28</v>
          </cell>
        </row>
        <row r="5471">
          <cell r="C5471" t="str">
            <v>50046</v>
          </cell>
          <cell r="D5471" t="str">
            <v>RP</v>
          </cell>
          <cell r="E5471">
            <v>26</v>
          </cell>
        </row>
        <row r="5472">
          <cell r="C5472" t="str">
            <v>50046</v>
          </cell>
          <cell r="D5472" t="str">
            <v>S7</v>
          </cell>
          <cell r="E5472">
            <v>5</v>
          </cell>
        </row>
        <row r="5473">
          <cell r="C5473" t="str">
            <v>50046</v>
          </cell>
          <cell r="D5473" t="str">
            <v>UE</v>
          </cell>
          <cell r="E5473">
            <v>146</v>
          </cell>
        </row>
        <row r="5474">
          <cell r="C5474" t="str">
            <v>50051</v>
          </cell>
          <cell r="D5474" t="str">
            <v>OA</v>
          </cell>
          <cell r="E5474">
            <v>3</v>
          </cell>
        </row>
        <row r="5475">
          <cell r="C5475" t="str">
            <v>50051</v>
          </cell>
          <cell r="D5475" t="str">
            <v>RP</v>
          </cell>
          <cell r="E5475">
            <v>1</v>
          </cell>
        </row>
        <row r="5476">
          <cell r="C5476" t="str">
            <v>50051</v>
          </cell>
          <cell r="D5476" t="str">
            <v>UZI</v>
          </cell>
          <cell r="E5476">
            <v>1</v>
          </cell>
        </row>
        <row r="5477">
          <cell r="C5477" t="str">
            <v>50005</v>
          </cell>
          <cell r="D5477" t="str">
            <v>DP</v>
          </cell>
          <cell r="E5477">
            <v>2</v>
          </cell>
        </row>
        <row r="5478">
          <cell r="C5478" t="str">
            <v>50005</v>
          </cell>
          <cell r="D5478" t="str">
            <v>END</v>
          </cell>
          <cell r="E5478">
            <v>2</v>
          </cell>
        </row>
        <row r="5479">
          <cell r="C5479" t="str">
            <v>50005</v>
          </cell>
          <cell r="D5479" t="str">
            <v>GIS</v>
          </cell>
          <cell r="E5479">
            <v>1</v>
          </cell>
        </row>
        <row r="5480">
          <cell r="C5480" t="str">
            <v>50005</v>
          </cell>
          <cell r="D5480" t="str">
            <v>NP</v>
          </cell>
          <cell r="E5480">
            <v>21</v>
          </cell>
        </row>
        <row r="5481">
          <cell r="C5481" t="str">
            <v>50005</v>
          </cell>
          <cell r="D5481" t="str">
            <v>OA</v>
          </cell>
          <cell r="E5481">
            <v>26</v>
          </cell>
        </row>
        <row r="5482">
          <cell r="C5482" t="str">
            <v>50005</v>
          </cell>
          <cell r="D5482" t="str">
            <v>PP</v>
          </cell>
          <cell r="E5482">
            <v>29</v>
          </cell>
        </row>
        <row r="5483">
          <cell r="C5483" t="str">
            <v>50005</v>
          </cell>
          <cell r="D5483" t="str">
            <v>RP</v>
          </cell>
          <cell r="E5483">
            <v>68</v>
          </cell>
        </row>
        <row r="5484">
          <cell r="C5484" t="str">
            <v>50005</v>
          </cell>
          <cell r="D5484" t="str">
            <v>UE</v>
          </cell>
          <cell r="E5484">
            <v>18</v>
          </cell>
        </row>
        <row r="5485">
          <cell r="C5485" t="str">
            <v>50005</v>
          </cell>
          <cell r="D5485" t="str">
            <v>UZI</v>
          </cell>
          <cell r="E5485">
            <v>3</v>
          </cell>
        </row>
        <row r="5486">
          <cell r="C5486" t="str">
            <v>50005</v>
          </cell>
          <cell r="D5486" t="str">
            <v>VAC</v>
          </cell>
          <cell r="E5486">
            <v>27</v>
          </cell>
        </row>
        <row r="5487">
          <cell r="C5487" t="str">
            <v>50006</v>
          </cell>
          <cell r="D5487" t="str">
            <v>DP</v>
          </cell>
          <cell r="E5487">
            <v>10</v>
          </cell>
        </row>
        <row r="5488">
          <cell r="C5488" t="str">
            <v>50006</v>
          </cell>
          <cell r="D5488" t="str">
            <v>DPU</v>
          </cell>
          <cell r="E5488">
            <v>6</v>
          </cell>
        </row>
        <row r="5489">
          <cell r="C5489" t="str">
            <v>50006</v>
          </cell>
          <cell r="D5489" t="str">
            <v>END</v>
          </cell>
          <cell r="E5489">
            <v>3</v>
          </cell>
        </row>
        <row r="5490">
          <cell r="C5490" t="str">
            <v>50006</v>
          </cell>
          <cell r="D5490" t="str">
            <v>GIS</v>
          </cell>
          <cell r="E5490">
            <v>1</v>
          </cell>
        </row>
        <row r="5491">
          <cell r="C5491" t="str">
            <v>50006</v>
          </cell>
          <cell r="D5491" t="str">
            <v>NP</v>
          </cell>
          <cell r="E5491">
            <v>58</v>
          </cell>
        </row>
        <row r="5492">
          <cell r="C5492" t="str">
            <v>50006</v>
          </cell>
          <cell r="D5492" t="str">
            <v>OA</v>
          </cell>
          <cell r="E5492">
            <v>64</v>
          </cell>
        </row>
        <row r="5493">
          <cell r="C5493" t="str">
            <v>50006</v>
          </cell>
          <cell r="D5493" t="str">
            <v>PP</v>
          </cell>
          <cell r="E5493">
            <v>47</v>
          </cell>
        </row>
        <row r="5494">
          <cell r="C5494" t="str">
            <v>50006</v>
          </cell>
          <cell r="D5494" t="str">
            <v>RP</v>
          </cell>
          <cell r="E5494">
            <v>190</v>
          </cell>
        </row>
        <row r="5495">
          <cell r="C5495" t="str">
            <v>50006</v>
          </cell>
          <cell r="D5495" t="str">
            <v>UE</v>
          </cell>
          <cell r="E5495">
            <v>180</v>
          </cell>
        </row>
        <row r="5496">
          <cell r="C5496" t="str">
            <v>50006</v>
          </cell>
          <cell r="D5496" t="str">
            <v>UZI</v>
          </cell>
          <cell r="E5496">
            <v>9</v>
          </cell>
        </row>
        <row r="5497">
          <cell r="C5497" t="str">
            <v>50006</v>
          </cell>
          <cell r="D5497" t="str">
            <v>VAC</v>
          </cell>
          <cell r="E5497">
            <v>37</v>
          </cell>
        </row>
        <row r="5498">
          <cell r="C5498" t="str">
            <v>50012</v>
          </cell>
          <cell r="D5498" t="str">
            <v>NP</v>
          </cell>
          <cell r="E5498">
            <v>2</v>
          </cell>
        </row>
        <row r="5499">
          <cell r="C5499" t="str">
            <v>50012</v>
          </cell>
          <cell r="D5499" t="str">
            <v>RP</v>
          </cell>
          <cell r="E5499">
            <v>8</v>
          </cell>
        </row>
        <row r="5500">
          <cell r="C5500" t="str">
            <v>50046</v>
          </cell>
          <cell r="D5500" t="str">
            <v>DP</v>
          </cell>
          <cell r="E5500">
            <v>244</v>
          </cell>
        </row>
        <row r="5501">
          <cell r="C5501" t="str">
            <v>50046</v>
          </cell>
          <cell r="D5501" t="str">
            <v>DPU</v>
          </cell>
          <cell r="E5501">
            <v>114</v>
          </cell>
        </row>
        <row r="5502">
          <cell r="C5502" t="str">
            <v>50046</v>
          </cell>
          <cell r="D5502" t="str">
            <v>END</v>
          </cell>
          <cell r="E5502">
            <v>90</v>
          </cell>
        </row>
        <row r="5503">
          <cell r="C5503" t="str">
            <v>50046</v>
          </cell>
          <cell r="D5503" t="str">
            <v>GIS</v>
          </cell>
          <cell r="E5503">
            <v>39</v>
          </cell>
        </row>
        <row r="5504">
          <cell r="C5504" t="str">
            <v>50046</v>
          </cell>
          <cell r="D5504" t="str">
            <v>NP</v>
          </cell>
          <cell r="E5504">
            <v>1653</v>
          </cell>
        </row>
        <row r="5505">
          <cell r="C5505" t="str">
            <v>50046</v>
          </cell>
          <cell r="D5505" t="str">
            <v>OA</v>
          </cell>
          <cell r="E5505">
            <v>1571</v>
          </cell>
        </row>
        <row r="5506">
          <cell r="C5506" t="str">
            <v>50046</v>
          </cell>
          <cell r="D5506" t="str">
            <v>PP</v>
          </cell>
          <cell r="E5506">
            <v>1291</v>
          </cell>
        </row>
        <row r="5507">
          <cell r="C5507" t="str">
            <v>50046</v>
          </cell>
          <cell r="D5507" t="str">
            <v>RP</v>
          </cell>
          <cell r="E5507">
            <v>4306</v>
          </cell>
        </row>
        <row r="5508">
          <cell r="C5508" t="str">
            <v>50046</v>
          </cell>
          <cell r="D5508" t="str">
            <v>UE</v>
          </cell>
          <cell r="E5508">
            <v>4746</v>
          </cell>
        </row>
        <row r="5509">
          <cell r="C5509" t="str">
            <v>50046</v>
          </cell>
          <cell r="D5509" t="str">
            <v>UZI</v>
          </cell>
          <cell r="E5509">
            <v>174</v>
          </cell>
        </row>
        <row r="5510">
          <cell r="C5510" t="str">
            <v>50046</v>
          </cell>
          <cell r="D5510" t="str">
            <v>VAC</v>
          </cell>
          <cell r="E5510">
            <v>1046</v>
          </cell>
        </row>
        <row r="5511">
          <cell r="C5511" t="str">
            <v>50051</v>
          </cell>
          <cell r="D5511" t="str">
            <v>DP</v>
          </cell>
          <cell r="E5511">
            <v>36</v>
          </cell>
        </row>
        <row r="5512">
          <cell r="C5512" t="str">
            <v>50051</v>
          </cell>
          <cell r="D5512" t="str">
            <v>DPU</v>
          </cell>
          <cell r="E5512">
            <v>22</v>
          </cell>
        </row>
        <row r="5513">
          <cell r="C5513" t="str">
            <v>50051</v>
          </cell>
          <cell r="D5513" t="str">
            <v>END</v>
          </cell>
          <cell r="E5513">
            <v>6</v>
          </cell>
        </row>
        <row r="5514">
          <cell r="C5514" t="str">
            <v>50051</v>
          </cell>
          <cell r="D5514" t="str">
            <v>GIS</v>
          </cell>
          <cell r="E5514">
            <v>5</v>
          </cell>
        </row>
        <row r="5515">
          <cell r="C5515" t="str">
            <v>50051</v>
          </cell>
          <cell r="D5515" t="str">
            <v>NP</v>
          </cell>
          <cell r="E5515">
            <v>271</v>
          </cell>
        </row>
        <row r="5516">
          <cell r="C5516" t="str">
            <v>50051</v>
          </cell>
          <cell r="D5516" t="str">
            <v>OA</v>
          </cell>
          <cell r="E5516">
            <v>308</v>
          </cell>
        </row>
        <row r="5517">
          <cell r="C5517" t="str">
            <v>50051</v>
          </cell>
          <cell r="D5517" t="str">
            <v>PP</v>
          </cell>
          <cell r="E5517">
            <v>214</v>
          </cell>
        </row>
        <row r="5518">
          <cell r="C5518" t="str">
            <v>50051</v>
          </cell>
          <cell r="D5518" t="str">
            <v>RP</v>
          </cell>
          <cell r="E5518">
            <v>728</v>
          </cell>
        </row>
        <row r="5519">
          <cell r="C5519" t="str">
            <v>50051</v>
          </cell>
          <cell r="D5519" t="str">
            <v>UE</v>
          </cell>
          <cell r="E5519">
            <v>605</v>
          </cell>
        </row>
        <row r="5520">
          <cell r="C5520" t="str">
            <v>50051</v>
          </cell>
          <cell r="D5520" t="str">
            <v>UZI</v>
          </cell>
          <cell r="E5520">
            <v>37</v>
          </cell>
        </row>
        <row r="5521">
          <cell r="C5521" t="str">
            <v>50051</v>
          </cell>
          <cell r="D5521" t="str">
            <v>VAC</v>
          </cell>
          <cell r="E5521">
            <v>162</v>
          </cell>
        </row>
        <row r="5522">
          <cell r="C5522" t="str">
            <v>50005</v>
          </cell>
          <cell r="D5522" t="str">
            <v>DP</v>
          </cell>
          <cell r="E5522">
            <v>5</v>
          </cell>
        </row>
        <row r="5523">
          <cell r="C5523" t="str">
            <v>50005</v>
          </cell>
          <cell r="D5523" t="str">
            <v>NP</v>
          </cell>
          <cell r="E5523">
            <v>16</v>
          </cell>
        </row>
        <row r="5524">
          <cell r="C5524" t="str">
            <v>50005</v>
          </cell>
          <cell r="D5524" t="str">
            <v>OA</v>
          </cell>
          <cell r="E5524">
            <v>16</v>
          </cell>
        </row>
        <row r="5525">
          <cell r="C5525" t="str">
            <v>50005</v>
          </cell>
          <cell r="D5525" t="str">
            <v>PP</v>
          </cell>
          <cell r="E5525">
            <v>12</v>
          </cell>
        </row>
        <row r="5526">
          <cell r="C5526" t="str">
            <v>50005</v>
          </cell>
          <cell r="D5526" t="str">
            <v>RP</v>
          </cell>
          <cell r="E5526">
            <v>14</v>
          </cell>
        </row>
        <row r="5527">
          <cell r="C5527" t="str">
            <v>50005</v>
          </cell>
          <cell r="D5527" t="str">
            <v>UE</v>
          </cell>
          <cell r="E5527">
            <v>38</v>
          </cell>
        </row>
        <row r="5528">
          <cell r="C5528" t="str">
            <v>50006</v>
          </cell>
          <cell r="D5528" t="str">
            <v>DP</v>
          </cell>
          <cell r="E5528">
            <v>106</v>
          </cell>
        </row>
        <row r="5529">
          <cell r="C5529" t="str">
            <v>50006</v>
          </cell>
          <cell r="D5529" t="str">
            <v>NP</v>
          </cell>
          <cell r="E5529">
            <v>225</v>
          </cell>
        </row>
        <row r="5530">
          <cell r="C5530" t="str">
            <v>50006</v>
          </cell>
          <cell r="D5530" t="str">
            <v>OA</v>
          </cell>
          <cell r="E5530">
            <v>235</v>
          </cell>
        </row>
        <row r="5531">
          <cell r="C5531" t="str">
            <v>50006</v>
          </cell>
          <cell r="D5531" t="str">
            <v>PP</v>
          </cell>
          <cell r="E5531">
            <v>173</v>
          </cell>
        </row>
        <row r="5532">
          <cell r="C5532" t="str">
            <v>50006</v>
          </cell>
          <cell r="D5532" t="str">
            <v>RP</v>
          </cell>
          <cell r="E5532">
            <v>227</v>
          </cell>
        </row>
        <row r="5533">
          <cell r="C5533" t="str">
            <v>50006</v>
          </cell>
          <cell r="D5533" t="str">
            <v>UE</v>
          </cell>
          <cell r="E5533">
            <v>487</v>
          </cell>
        </row>
        <row r="5534">
          <cell r="C5534" t="str">
            <v>50006</v>
          </cell>
          <cell r="D5534" t="str">
            <v>UZI</v>
          </cell>
          <cell r="E5534">
            <v>21</v>
          </cell>
        </row>
        <row r="5535">
          <cell r="C5535" t="str">
            <v>50012</v>
          </cell>
          <cell r="D5535" t="str">
            <v>DP</v>
          </cell>
          <cell r="E5535">
            <v>1</v>
          </cell>
        </row>
        <row r="5536">
          <cell r="C5536" t="str">
            <v>50012</v>
          </cell>
          <cell r="D5536" t="str">
            <v>NP</v>
          </cell>
          <cell r="E5536">
            <v>1</v>
          </cell>
        </row>
        <row r="5537">
          <cell r="C5537" t="str">
            <v>50012</v>
          </cell>
          <cell r="D5537" t="str">
            <v>UE</v>
          </cell>
          <cell r="E5537">
            <v>8</v>
          </cell>
        </row>
        <row r="5538">
          <cell r="C5538" t="str">
            <v>50046</v>
          </cell>
          <cell r="D5538" t="str">
            <v>DP</v>
          </cell>
          <cell r="E5538">
            <v>494</v>
          </cell>
        </row>
        <row r="5539">
          <cell r="C5539" t="str">
            <v>50046</v>
          </cell>
          <cell r="D5539" t="str">
            <v>NP</v>
          </cell>
          <cell r="E5539">
            <v>1007</v>
          </cell>
        </row>
        <row r="5540">
          <cell r="C5540" t="str">
            <v>50046</v>
          </cell>
          <cell r="D5540" t="str">
            <v>OA</v>
          </cell>
          <cell r="E5540">
            <v>994</v>
          </cell>
        </row>
        <row r="5541">
          <cell r="C5541" t="str">
            <v>50046</v>
          </cell>
          <cell r="D5541" t="str">
            <v>PP</v>
          </cell>
          <cell r="E5541">
            <v>831</v>
          </cell>
        </row>
        <row r="5542">
          <cell r="C5542" t="str">
            <v>50046</v>
          </cell>
          <cell r="D5542" t="str">
            <v>RP</v>
          </cell>
          <cell r="E5542">
            <v>1022</v>
          </cell>
        </row>
        <row r="5543">
          <cell r="C5543" t="str">
            <v>50046</v>
          </cell>
          <cell r="D5543" t="str">
            <v>UE</v>
          </cell>
          <cell r="E5543">
            <v>2085</v>
          </cell>
        </row>
        <row r="5544">
          <cell r="C5544" t="str">
            <v>50046</v>
          </cell>
          <cell r="D5544" t="str">
            <v>UZI</v>
          </cell>
          <cell r="E5544">
            <v>57</v>
          </cell>
        </row>
        <row r="5545">
          <cell r="C5545" t="str">
            <v>50051</v>
          </cell>
          <cell r="D5545" t="str">
            <v>DP</v>
          </cell>
          <cell r="E5545">
            <v>40</v>
          </cell>
        </row>
        <row r="5546">
          <cell r="C5546" t="str">
            <v>50051</v>
          </cell>
          <cell r="D5546" t="str">
            <v>NP</v>
          </cell>
          <cell r="E5546">
            <v>81</v>
          </cell>
        </row>
        <row r="5547">
          <cell r="C5547" t="str">
            <v>50051</v>
          </cell>
          <cell r="D5547" t="str">
            <v>OA</v>
          </cell>
          <cell r="E5547">
            <v>76</v>
          </cell>
        </row>
        <row r="5548">
          <cell r="C5548" t="str">
            <v>50051</v>
          </cell>
          <cell r="D5548" t="str">
            <v>PP</v>
          </cell>
          <cell r="E5548">
            <v>46</v>
          </cell>
        </row>
        <row r="5549">
          <cell r="C5549" t="str">
            <v>50051</v>
          </cell>
          <cell r="D5549" t="str">
            <v>RP</v>
          </cell>
          <cell r="E5549">
            <v>94</v>
          </cell>
        </row>
        <row r="5550">
          <cell r="C5550" t="str">
            <v>50051</v>
          </cell>
          <cell r="D5550" t="str">
            <v>UE</v>
          </cell>
          <cell r="E5550">
            <v>145</v>
          </cell>
        </row>
        <row r="5551">
          <cell r="C5551" t="str">
            <v>50051</v>
          </cell>
          <cell r="D5551" t="str">
            <v>UZI</v>
          </cell>
          <cell r="E5551">
            <v>8</v>
          </cell>
        </row>
        <row r="5552">
          <cell r="C5552" t="str">
            <v>50005</v>
          </cell>
          <cell r="D5552" t="str">
            <v>DP</v>
          </cell>
          <cell r="E5552">
            <v>114</v>
          </cell>
        </row>
        <row r="5553">
          <cell r="C5553" t="str">
            <v>50005</v>
          </cell>
          <cell r="D5553" t="str">
            <v>DPU</v>
          </cell>
          <cell r="E5553">
            <v>13</v>
          </cell>
        </row>
        <row r="5554">
          <cell r="C5554" t="str">
            <v>50005</v>
          </cell>
          <cell r="D5554" t="str">
            <v>K1</v>
          </cell>
          <cell r="E5554">
            <v>122</v>
          </cell>
        </row>
        <row r="5555">
          <cell r="C5555" t="str">
            <v>50005</v>
          </cell>
          <cell r="D5555" t="str">
            <v>NP</v>
          </cell>
          <cell r="E5555">
            <v>230</v>
          </cell>
        </row>
        <row r="5556">
          <cell r="C5556" t="str">
            <v>50005</v>
          </cell>
          <cell r="D5556" t="str">
            <v>OA</v>
          </cell>
          <cell r="E5556">
            <v>545</v>
          </cell>
        </row>
        <row r="5557">
          <cell r="C5557" t="str">
            <v>50005</v>
          </cell>
          <cell r="D5557" t="str">
            <v>PP</v>
          </cell>
          <cell r="E5557">
            <v>360</v>
          </cell>
        </row>
        <row r="5558">
          <cell r="C5558" t="str">
            <v>50005</v>
          </cell>
          <cell r="D5558" t="str">
            <v>RP</v>
          </cell>
          <cell r="E5558">
            <v>1290</v>
          </cell>
        </row>
        <row r="5559">
          <cell r="C5559" t="str">
            <v>50005</v>
          </cell>
          <cell r="D5559" t="str">
            <v>UE</v>
          </cell>
          <cell r="E5559">
            <v>956</v>
          </cell>
        </row>
        <row r="5560">
          <cell r="C5560" t="str">
            <v>50005</v>
          </cell>
          <cell r="D5560" t="str">
            <v>VAC</v>
          </cell>
          <cell r="E5560">
            <v>120</v>
          </cell>
        </row>
        <row r="5561">
          <cell r="C5561" t="str">
            <v>50006</v>
          </cell>
          <cell r="D5561" t="str">
            <v>DP</v>
          </cell>
          <cell r="E5561">
            <v>124</v>
          </cell>
        </row>
        <row r="5562">
          <cell r="C5562" t="str">
            <v>50006</v>
          </cell>
          <cell r="D5562" t="str">
            <v>DPU</v>
          </cell>
          <cell r="E5562">
            <v>26</v>
          </cell>
        </row>
        <row r="5563">
          <cell r="C5563" t="str">
            <v>50006</v>
          </cell>
          <cell r="D5563" t="str">
            <v>K1</v>
          </cell>
          <cell r="E5563">
            <v>182</v>
          </cell>
        </row>
        <row r="5564">
          <cell r="C5564" t="str">
            <v>50006</v>
          </cell>
          <cell r="D5564" t="str">
            <v>NP</v>
          </cell>
          <cell r="E5564">
            <v>387</v>
          </cell>
        </row>
        <row r="5565">
          <cell r="C5565" t="str">
            <v>50006</v>
          </cell>
          <cell r="D5565" t="str">
            <v>OA</v>
          </cell>
          <cell r="E5565">
            <v>900</v>
          </cell>
        </row>
        <row r="5566">
          <cell r="C5566" t="str">
            <v>50006</v>
          </cell>
          <cell r="D5566" t="str">
            <v>PP</v>
          </cell>
          <cell r="E5566">
            <v>806</v>
          </cell>
        </row>
        <row r="5567">
          <cell r="C5567" t="str">
            <v>50006</v>
          </cell>
          <cell r="D5567" t="str">
            <v>RP</v>
          </cell>
          <cell r="E5567">
            <v>2428</v>
          </cell>
        </row>
        <row r="5568">
          <cell r="C5568" t="str">
            <v>50006</v>
          </cell>
          <cell r="D5568" t="str">
            <v>UE</v>
          </cell>
          <cell r="E5568">
            <v>1290</v>
          </cell>
        </row>
        <row r="5569">
          <cell r="C5569" t="str">
            <v>50006</v>
          </cell>
          <cell r="D5569" t="str">
            <v>VAC</v>
          </cell>
          <cell r="E5569">
            <v>270</v>
          </cell>
        </row>
        <row r="5570">
          <cell r="C5570" t="str">
            <v>50012</v>
          </cell>
          <cell r="D5570" t="str">
            <v>K1</v>
          </cell>
          <cell r="E5570">
            <v>1</v>
          </cell>
        </row>
        <row r="5571">
          <cell r="C5571" t="str">
            <v>50046</v>
          </cell>
          <cell r="D5571" t="str">
            <v>DP</v>
          </cell>
          <cell r="E5571">
            <v>71</v>
          </cell>
        </row>
        <row r="5572">
          <cell r="C5572" t="str">
            <v>50046</v>
          </cell>
          <cell r="D5572" t="str">
            <v>DPU</v>
          </cell>
          <cell r="E5572">
            <v>18</v>
          </cell>
        </row>
        <row r="5573">
          <cell r="C5573" t="str">
            <v>50046</v>
          </cell>
          <cell r="D5573" t="str">
            <v>K1</v>
          </cell>
          <cell r="E5573">
            <v>138</v>
          </cell>
        </row>
        <row r="5574">
          <cell r="C5574" t="str">
            <v>50046</v>
          </cell>
          <cell r="D5574" t="str">
            <v>NP</v>
          </cell>
          <cell r="E5574">
            <v>145</v>
          </cell>
        </row>
        <row r="5575">
          <cell r="C5575" t="str">
            <v>50046</v>
          </cell>
          <cell r="D5575" t="str">
            <v>OA</v>
          </cell>
          <cell r="E5575">
            <v>427</v>
          </cell>
        </row>
        <row r="5576">
          <cell r="C5576" t="str">
            <v>50046</v>
          </cell>
          <cell r="D5576" t="str">
            <v>PP</v>
          </cell>
          <cell r="E5576">
            <v>453</v>
          </cell>
        </row>
        <row r="5577">
          <cell r="C5577" t="str">
            <v>50046</v>
          </cell>
          <cell r="D5577" t="str">
            <v>RP</v>
          </cell>
          <cell r="E5577">
            <v>1192</v>
          </cell>
        </row>
        <row r="5578">
          <cell r="C5578" t="str">
            <v>50046</v>
          </cell>
          <cell r="D5578" t="str">
            <v>UE</v>
          </cell>
          <cell r="E5578">
            <v>649</v>
          </cell>
        </row>
        <row r="5579">
          <cell r="C5579" t="str">
            <v>50046</v>
          </cell>
          <cell r="D5579" t="str">
            <v>VAC</v>
          </cell>
          <cell r="E5579">
            <v>137</v>
          </cell>
        </row>
        <row r="5580">
          <cell r="C5580" t="str">
            <v>50051</v>
          </cell>
          <cell r="D5580" t="str">
            <v>DP</v>
          </cell>
          <cell r="E5580">
            <v>1</v>
          </cell>
        </row>
        <row r="5581">
          <cell r="C5581" t="str">
            <v>50051</v>
          </cell>
          <cell r="D5581" t="str">
            <v>K1</v>
          </cell>
          <cell r="E5581">
            <v>21</v>
          </cell>
        </row>
        <row r="5582">
          <cell r="C5582" t="str">
            <v>50051</v>
          </cell>
          <cell r="D5582" t="str">
            <v>NP</v>
          </cell>
          <cell r="E5582">
            <v>11</v>
          </cell>
        </row>
        <row r="5583">
          <cell r="C5583" t="str">
            <v>50051</v>
          </cell>
          <cell r="D5583" t="str">
            <v>OA</v>
          </cell>
          <cell r="E5583">
            <v>20</v>
          </cell>
        </row>
        <row r="5584">
          <cell r="C5584" t="str">
            <v>50051</v>
          </cell>
          <cell r="D5584" t="str">
            <v>PP</v>
          </cell>
          <cell r="E5584">
            <v>22</v>
          </cell>
        </row>
        <row r="5585">
          <cell r="C5585" t="str">
            <v>50051</v>
          </cell>
          <cell r="D5585" t="str">
            <v>RP</v>
          </cell>
          <cell r="E5585">
            <v>52</v>
          </cell>
        </row>
        <row r="5586">
          <cell r="C5586" t="str">
            <v>50051</v>
          </cell>
          <cell r="D5586" t="str">
            <v>UE</v>
          </cell>
          <cell r="E5586">
            <v>8</v>
          </cell>
        </row>
        <row r="5587">
          <cell r="C5587" t="str">
            <v>50051</v>
          </cell>
          <cell r="D5587" t="str">
            <v>VAC</v>
          </cell>
          <cell r="E5587">
            <v>4</v>
          </cell>
        </row>
        <row r="5588">
          <cell r="C5588" t="str">
            <v>50005</v>
          </cell>
          <cell r="D5588" t="str">
            <v>D2</v>
          </cell>
          <cell r="E5588">
            <v>7</v>
          </cell>
        </row>
        <row r="5589">
          <cell r="C5589" t="str">
            <v>50005</v>
          </cell>
          <cell r="D5589" t="str">
            <v>END</v>
          </cell>
          <cell r="E5589">
            <v>1</v>
          </cell>
        </row>
        <row r="5590">
          <cell r="C5590" t="str">
            <v>50005</v>
          </cell>
          <cell r="D5590" t="str">
            <v>NP</v>
          </cell>
          <cell r="E5590">
            <v>8</v>
          </cell>
        </row>
        <row r="5591">
          <cell r="C5591" t="str">
            <v>50005</v>
          </cell>
          <cell r="D5591" t="str">
            <v>OA</v>
          </cell>
          <cell r="E5591">
            <v>59</v>
          </cell>
        </row>
        <row r="5592">
          <cell r="C5592" t="str">
            <v>50005</v>
          </cell>
          <cell r="D5592" t="str">
            <v>PP</v>
          </cell>
          <cell r="E5592">
            <v>21</v>
          </cell>
        </row>
        <row r="5593">
          <cell r="C5593" t="str">
            <v>50005</v>
          </cell>
          <cell r="D5593" t="str">
            <v>RP</v>
          </cell>
          <cell r="E5593">
            <v>126</v>
          </cell>
        </row>
        <row r="5594">
          <cell r="C5594" t="str">
            <v>50005</v>
          </cell>
          <cell r="D5594" t="str">
            <v>UE</v>
          </cell>
          <cell r="E5594">
            <v>36</v>
          </cell>
        </row>
        <row r="5595">
          <cell r="C5595" t="str">
            <v>50005</v>
          </cell>
          <cell r="D5595" t="str">
            <v>VAC</v>
          </cell>
          <cell r="E5595">
            <v>17</v>
          </cell>
        </row>
        <row r="5596">
          <cell r="C5596" t="str">
            <v>50006</v>
          </cell>
          <cell r="D5596" t="str">
            <v>D2</v>
          </cell>
          <cell r="E5596">
            <v>4</v>
          </cell>
        </row>
        <row r="5597">
          <cell r="C5597" t="str">
            <v>50006</v>
          </cell>
          <cell r="D5597" t="str">
            <v>DPU</v>
          </cell>
          <cell r="E5597">
            <v>2</v>
          </cell>
        </row>
        <row r="5598">
          <cell r="C5598" t="str">
            <v>50006</v>
          </cell>
          <cell r="D5598" t="str">
            <v>END</v>
          </cell>
          <cell r="E5598">
            <v>8</v>
          </cell>
        </row>
        <row r="5599">
          <cell r="C5599" t="str">
            <v>50006</v>
          </cell>
          <cell r="D5599" t="str">
            <v>NP</v>
          </cell>
          <cell r="E5599">
            <v>16</v>
          </cell>
        </row>
        <row r="5600">
          <cell r="C5600" t="str">
            <v>50006</v>
          </cell>
          <cell r="D5600" t="str">
            <v>OA</v>
          </cell>
          <cell r="E5600">
            <v>268</v>
          </cell>
        </row>
        <row r="5601">
          <cell r="C5601" t="str">
            <v>50006</v>
          </cell>
          <cell r="D5601" t="str">
            <v>PP</v>
          </cell>
          <cell r="E5601">
            <v>85</v>
          </cell>
        </row>
        <row r="5602">
          <cell r="C5602" t="str">
            <v>50006</v>
          </cell>
          <cell r="D5602" t="str">
            <v>RP</v>
          </cell>
          <cell r="E5602">
            <v>496</v>
          </cell>
        </row>
        <row r="5603">
          <cell r="C5603" t="str">
            <v>50006</v>
          </cell>
          <cell r="D5603" t="str">
            <v>UE</v>
          </cell>
          <cell r="E5603">
            <v>109</v>
          </cell>
        </row>
        <row r="5604">
          <cell r="C5604" t="str">
            <v>50006</v>
          </cell>
          <cell r="D5604" t="str">
            <v>UZI</v>
          </cell>
          <cell r="E5604">
            <v>7</v>
          </cell>
        </row>
        <row r="5605">
          <cell r="C5605" t="str">
            <v>50006</v>
          </cell>
          <cell r="D5605" t="str">
            <v>VAC</v>
          </cell>
          <cell r="E5605">
            <v>64</v>
          </cell>
        </row>
        <row r="5606">
          <cell r="C5606" t="str">
            <v>50012</v>
          </cell>
          <cell r="D5606" t="str">
            <v>OA</v>
          </cell>
          <cell r="E5606">
            <v>1</v>
          </cell>
        </row>
        <row r="5607">
          <cell r="C5607" t="str">
            <v>50046</v>
          </cell>
          <cell r="D5607" t="str">
            <v>D2</v>
          </cell>
          <cell r="E5607">
            <v>3</v>
          </cell>
        </row>
        <row r="5608">
          <cell r="C5608" t="str">
            <v>50046</v>
          </cell>
          <cell r="D5608" t="str">
            <v>DPU</v>
          </cell>
          <cell r="E5608">
            <v>2</v>
          </cell>
        </row>
        <row r="5609">
          <cell r="C5609" t="str">
            <v>50046</v>
          </cell>
          <cell r="D5609" t="str">
            <v>END</v>
          </cell>
          <cell r="E5609">
            <v>3</v>
          </cell>
        </row>
        <row r="5610">
          <cell r="C5610" t="str">
            <v>50046</v>
          </cell>
          <cell r="D5610" t="str">
            <v>NP</v>
          </cell>
          <cell r="E5610">
            <v>4</v>
          </cell>
        </row>
        <row r="5611">
          <cell r="C5611" t="str">
            <v>50046</v>
          </cell>
          <cell r="D5611" t="str">
            <v>OA</v>
          </cell>
          <cell r="E5611">
            <v>64</v>
          </cell>
        </row>
        <row r="5612">
          <cell r="C5612" t="str">
            <v>50046</v>
          </cell>
          <cell r="D5612" t="str">
            <v>PP</v>
          </cell>
          <cell r="E5612">
            <v>22</v>
          </cell>
        </row>
        <row r="5613">
          <cell r="C5613" t="str">
            <v>50046</v>
          </cell>
          <cell r="D5613" t="str">
            <v>RP</v>
          </cell>
          <cell r="E5613">
            <v>145</v>
          </cell>
        </row>
        <row r="5614">
          <cell r="C5614" t="str">
            <v>50046</v>
          </cell>
          <cell r="D5614" t="str">
            <v>UE</v>
          </cell>
          <cell r="E5614">
            <v>39</v>
          </cell>
        </row>
        <row r="5615">
          <cell r="C5615" t="str">
            <v>50046</v>
          </cell>
          <cell r="D5615" t="str">
            <v>UZI</v>
          </cell>
          <cell r="E5615">
            <v>4</v>
          </cell>
        </row>
        <row r="5616">
          <cell r="C5616" t="str">
            <v>50046</v>
          </cell>
          <cell r="D5616" t="str">
            <v>VAC</v>
          </cell>
          <cell r="E5616">
            <v>16</v>
          </cell>
        </row>
        <row r="5617">
          <cell r="C5617" t="str">
            <v>50051</v>
          </cell>
          <cell r="D5617" t="str">
            <v>NP</v>
          </cell>
          <cell r="E5617">
            <v>1</v>
          </cell>
        </row>
        <row r="5618">
          <cell r="C5618" t="str">
            <v>50051</v>
          </cell>
          <cell r="D5618" t="str">
            <v>OA</v>
          </cell>
          <cell r="E5618">
            <v>1</v>
          </cell>
        </row>
        <row r="5619">
          <cell r="C5619" t="str">
            <v>50051</v>
          </cell>
          <cell r="D5619" t="str">
            <v>RP</v>
          </cell>
          <cell r="E5619">
            <v>2</v>
          </cell>
        </row>
        <row r="5620">
          <cell r="C5620" t="str">
            <v>50005</v>
          </cell>
          <cell r="D5620" t="str">
            <v>DP</v>
          </cell>
          <cell r="E5620">
            <v>17</v>
          </cell>
        </row>
        <row r="5621">
          <cell r="C5621" t="str">
            <v>50005</v>
          </cell>
          <cell r="D5621" t="str">
            <v>END</v>
          </cell>
          <cell r="E5621">
            <v>11</v>
          </cell>
        </row>
        <row r="5622">
          <cell r="C5622" t="str">
            <v>50005</v>
          </cell>
          <cell r="D5622" t="str">
            <v>GIS</v>
          </cell>
          <cell r="E5622">
            <v>17</v>
          </cell>
        </row>
        <row r="5623">
          <cell r="C5623" t="str">
            <v>50005</v>
          </cell>
          <cell r="D5623" t="str">
            <v>KT</v>
          </cell>
          <cell r="E5623">
            <v>30</v>
          </cell>
        </row>
        <row r="5624">
          <cell r="C5624" t="str">
            <v>50005</v>
          </cell>
          <cell r="D5624" t="str">
            <v>NP</v>
          </cell>
          <cell r="E5624">
            <v>311</v>
          </cell>
        </row>
        <row r="5625">
          <cell r="C5625" t="str">
            <v>50005</v>
          </cell>
          <cell r="D5625" t="str">
            <v>OA</v>
          </cell>
          <cell r="E5625">
            <v>174</v>
          </cell>
        </row>
        <row r="5626">
          <cell r="C5626" t="str">
            <v>50005</v>
          </cell>
          <cell r="D5626" t="str">
            <v>PP</v>
          </cell>
          <cell r="E5626">
            <v>182</v>
          </cell>
        </row>
        <row r="5627">
          <cell r="C5627" t="str">
            <v>50005</v>
          </cell>
          <cell r="D5627" t="str">
            <v>RP</v>
          </cell>
          <cell r="E5627">
            <v>330</v>
          </cell>
        </row>
        <row r="5628">
          <cell r="C5628" t="str">
            <v>50005</v>
          </cell>
          <cell r="D5628" t="str">
            <v>S7</v>
          </cell>
          <cell r="E5628">
            <v>119</v>
          </cell>
        </row>
        <row r="5629">
          <cell r="C5629" t="str">
            <v>50005</v>
          </cell>
          <cell r="D5629" t="str">
            <v>UE</v>
          </cell>
          <cell r="E5629">
            <v>234</v>
          </cell>
        </row>
        <row r="5630">
          <cell r="C5630" t="str">
            <v>50005</v>
          </cell>
          <cell r="D5630" t="str">
            <v>UZI</v>
          </cell>
          <cell r="E5630">
            <v>18</v>
          </cell>
        </row>
        <row r="5631">
          <cell r="C5631" t="str">
            <v>50005</v>
          </cell>
          <cell r="D5631" t="str">
            <v>VAC</v>
          </cell>
          <cell r="E5631">
            <v>64</v>
          </cell>
        </row>
        <row r="5632">
          <cell r="C5632" t="str">
            <v>50006</v>
          </cell>
          <cell r="D5632" t="str">
            <v>DP</v>
          </cell>
          <cell r="E5632">
            <v>82</v>
          </cell>
        </row>
        <row r="5633">
          <cell r="C5633" t="str">
            <v>50006</v>
          </cell>
          <cell r="D5633" t="str">
            <v>END</v>
          </cell>
          <cell r="E5633">
            <v>46</v>
          </cell>
        </row>
        <row r="5634">
          <cell r="C5634" t="str">
            <v>50006</v>
          </cell>
          <cell r="D5634" t="str">
            <v>GIS</v>
          </cell>
          <cell r="E5634">
            <v>14</v>
          </cell>
        </row>
        <row r="5635">
          <cell r="C5635" t="str">
            <v>50006</v>
          </cell>
          <cell r="D5635" t="str">
            <v>KT</v>
          </cell>
          <cell r="E5635">
            <v>68</v>
          </cell>
        </row>
        <row r="5636">
          <cell r="C5636" t="str">
            <v>50006</v>
          </cell>
          <cell r="D5636" t="str">
            <v>NP</v>
          </cell>
          <cell r="E5636">
            <v>1006</v>
          </cell>
        </row>
        <row r="5637">
          <cell r="C5637" t="str">
            <v>50006</v>
          </cell>
          <cell r="D5637" t="str">
            <v>OA</v>
          </cell>
          <cell r="E5637">
            <v>585</v>
          </cell>
        </row>
        <row r="5638">
          <cell r="C5638" t="str">
            <v>50006</v>
          </cell>
          <cell r="D5638" t="str">
            <v>PP</v>
          </cell>
          <cell r="E5638">
            <v>744</v>
          </cell>
        </row>
        <row r="5639">
          <cell r="C5639" t="str">
            <v>50006</v>
          </cell>
          <cell r="D5639" t="str">
            <v>RP</v>
          </cell>
          <cell r="E5639">
            <v>1041</v>
          </cell>
        </row>
        <row r="5640">
          <cell r="C5640" t="str">
            <v>50006</v>
          </cell>
          <cell r="D5640" t="str">
            <v>S7</v>
          </cell>
          <cell r="E5640">
            <v>249</v>
          </cell>
        </row>
        <row r="5641">
          <cell r="C5641" t="str">
            <v>50006</v>
          </cell>
          <cell r="D5641" t="str">
            <v>UE</v>
          </cell>
          <cell r="E5641">
            <v>1133</v>
          </cell>
        </row>
        <row r="5642">
          <cell r="C5642" t="str">
            <v>50006</v>
          </cell>
          <cell r="D5642" t="str">
            <v>UZI</v>
          </cell>
          <cell r="E5642">
            <v>39</v>
          </cell>
        </row>
        <row r="5643">
          <cell r="C5643" t="str">
            <v>50006</v>
          </cell>
          <cell r="D5643" t="str">
            <v>VAC</v>
          </cell>
          <cell r="E5643">
            <v>247</v>
          </cell>
        </row>
        <row r="5644">
          <cell r="C5644" t="str">
            <v>50012</v>
          </cell>
          <cell r="D5644" t="str">
            <v>NP</v>
          </cell>
          <cell r="E5644">
            <v>1</v>
          </cell>
        </row>
        <row r="5645">
          <cell r="C5645" t="str">
            <v>50012</v>
          </cell>
          <cell r="D5645" t="str">
            <v>RP</v>
          </cell>
          <cell r="E5645">
            <v>3</v>
          </cell>
        </row>
        <row r="5646">
          <cell r="C5646" t="str">
            <v>50046</v>
          </cell>
          <cell r="D5646" t="str">
            <v>DP</v>
          </cell>
          <cell r="E5646">
            <v>35</v>
          </cell>
        </row>
        <row r="5647">
          <cell r="C5647" t="str">
            <v>50046</v>
          </cell>
          <cell r="D5647" t="str">
            <v>END</v>
          </cell>
          <cell r="E5647">
            <v>21</v>
          </cell>
        </row>
        <row r="5648">
          <cell r="C5648" t="str">
            <v>50046</v>
          </cell>
          <cell r="D5648" t="str">
            <v>GIS</v>
          </cell>
          <cell r="E5648">
            <v>13</v>
          </cell>
        </row>
        <row r="5649">
          <cell r="C5649" t="str">
            <v>50046</v>
          </cell>
          <cell r="D5649" t="str">
            <v>KT</v>
          </cell>
          <cell r="E5649">
            <v>35</v>
          </cell>
        </row>
        <row r="5650">
          <cell r="C5650" t="str">
            <v>50046</v>
          </cell>
          <cell r="D5650" t="str">
            <v>NP</v>
          </cell>
          <cell r="E5650">
            <v>291</v>
          </cell>
        </row>
        <row r="5651">
          <cell r="C5651" t="str">
            <v>50046</v>
          </cell>
          <cell r="D5651" t="str">
            <v>OA</v>
          </cell>
          <cell r="E5651">
            <v>253</v>
          </cell>
        </row>
        <row r="5652">
          <cell r="C5652" t="str">
            <v>50046</v>
          </cell>
          <cell r="D5652" t="str">
            <v>PP</v>
          </cell>
          <cell r="E5652">
            <v>290</v>
          </cell>
        </row>
        <row r="5653">
          <cell r="C5653" t="str">
            <v>50046</v>
          </cell>
          <cell r="D5653" t="str">
            <v>RP</v>
          </cell>
          <cell r="E5653">
            <v>405</v>
          </cell>
        </row>
        <row r="5654">
          <cell r="C5654" t="str">
            <v>50046</v>
          </cell>
          <cell r="D5654" t="str">
            <v>S7</v>
          </cell>
          <cell r="E5654">
            <v>133</v>
          </cell>
        </row>
        <row r="5655">
          <cell r="C5655" t="str">
            <v>50046</v>
          </cell>
          <cell r="D5655" t="str">
            <v>UE</v>
          </cell>
          <cell r="E5655">
            <v>413</v>
          </cell>
        </row>
        <row r="5656">
          <cell r="C5656" t="str">
            <v>50046</v>
          </cell>
          <cell r="D5656" t="str">
            <v>UZI</v>
          </cell>
          <cell r="E5656">
            <v>23</v>
          </cell>
        </row>
        <row r="5657">
          <cell r="C5657" t="str">
            <v>50046</v>
          </cell>
          <cell r="D5657" t="str">
            <v>VAC</v>
          </cell>
          <cell r="E5657">
            <v>101</v>
          </cell>
        </row>
        <row r="5658">
          <cell r="C5658" t="str">
            <v>50051</v>
          </cell>
          <cell r="D5658" t="str">
            <v>DP</v>
          </cell>
          <cell r="E5658">
            <v>4</v>
          </cell>
        </row>
        <row r="5659">
          <cell r="C5659" t="str">
            <v>50051</v>
          </cell>
          <cell r="D5659" t="str">
            <v>END</v>
          </cell>
          <cell r="E5659">
            <v>3</v>
          </cell>
        </row>
        <row r="5660">
          <cell r="C5660" t="str">
            <v>50051</v>
          </cell>
          <cell r="D5660" t="str">
            <v>GIS</v>
          </cell>
          <cell r="E5660">
            <v>2</v>
          </cell>
        </row>
        <row r="5661">
          <cell r="C5661" t="str">
            <v>50051</v>
          </cell>
          <cell r="D5661" t="str">
            <v>KT</v>
          </cell>
          <cell r="E5661">
            <v>2</v>
          </cell>
        </row>
        <row r="5662">
          <cell r="C5662" t="str">
            <v>50051</v>
          </cell>
          <cell r="D5662" t="str">
            <v>NP</v>
          </cell>
          <cell r="E5662">
            <v>34</v>
          </cell>
        </row>
        <row r="5663">
          <cell r="C5663" t="str">
            <v>50051</v>
          </cell>
          <cell r="D5663" t="str">
            <v>OA</v>
          </cell>
          <cell r="E5663">
            <v>24</v>
          </cell>
        </row>
        <row r="5664">
          <cell r="C5664" t="str">
            <v>50051</v>
          </cell>
          <cell r="D5664" t="str">
            <v>PP</v>
          </cell>
          <cell r="E5664">
            <v>31</v>
          </cell>
        </row>
        <row r="5665">
          <cell r="C5665" t="str">
            <v>50051</v>
          </cell>
          <cell r="D5665" t="str">
            <v>RP</v>
          </cell>
          <cell r="E5665">
            <v>43</v>
          </cell>
        </row>
        <row r="5666">
          <cell r="C5666" t="str">
            <v>50051</v>
          </cell>
          <cell r="D5666" t="str">
            <v>S7</v>
          </cell>
          <cell r="E5666">
            <v>13</v>
          </cell>
        </row>
        <row r="5667">
          <cell r="C5667" t="str">
            <v>50051</v>
          </cell>
          <cell r="D5667" t="str">
            <v>UE</v>
          </cell>
          <cell r="E5667">
            <v>16</v>
          </cell>
        </row>
        <row r="5668">
          <cell r="C5668" t="str">
            <v>50051</v>
          </cell>
          <cell r="D5668" t="str">
            <v>UZI</v>
          </cell>
          <cell r="E5668">
            <v>3</v>
          </cell>
        </row>
        <row r="5669">
          <cell r="C5669" t="str">
            <v>50051</v>
          </cell>
          <cell r="D5669" t="str">
            <v>VAC</v>
          </cell>
          <cell r="E5669">
            <v>5</v>
          </cell>
        </row>
        <row r="5670">
          <cell r="C5670" t="str">
            <v>50005</v>
          </cell>
          <cell r="D5670" t="str">
            <v>D2</v>
          </cell>
          <cell r="E5670">
            <v>2</v>
          </cell>
        </row>
        <row r="5671">
          <cell r="C5671" t="str">
            <v>50005</v>
          </cell>
          <cell r="D5671" t="str">
            <v>OA</v>
          </cell>
          <cell r="E5671">
            <v>224</v>
          </cell>
        </row>
        <row r="5672">
          <cell r="C5672" t="str">
            <v>50005</v>
          </cell>
          <cell r="D5672" t="str">
            <v>RP</v>
          </cell>
          <cell r="E5672">
            <v>143</v>
          </cell>
        </row>
        <row r="5673">
          <cell r="C5673" t="str">
            <v>50006</v>
          </cell>
          <cell r="D5673" t="str">
            <v>OA</v>
          </cell>
          <cell r="E5673">
            <v>11</v>
          </cell>
        </row>
        <row r="5674">
          <cell r="C5674" t="str">
            <v>50006</v>
          </cell>
          <cell r="D5674" t="str">
            <v>RP</v>
          </cell>
          <cell r="E5674">
            <v>1</v>
          </cell>
        </row>
        <row r="5675">
          <cell r="C5675" t="str">
            <v>50012</v>
          </cell>
          <cell r="D5675" t="str">
            <v>OA</v>
          </cell>
          <cell r="E5675">
            <v>1</v>
          </cell>
        </row>
        <row r="5676">
          <cell r="C5676" t="str">
            <v>50046</v>
          </cell>
          <cell r="D5676" t="str">
            <v>D2</v>
          </cell>
          <cell r="E5676">
            <v>1</v>
          </cell>
        </row>
        <row r="5677">
          <cell r="C5677" t="str">
            <v>50046</v>
          </cell>
          <cell r="D5677" t="str">
            <v>OA</v>
          </cell>
          <cell r="E5677">
            <v>431</v>
          </cell>
        </row>
        <row r="5678">
          <cell r="C5678" t="str">
            <v>50046</v>
          </cell>
          <cell r="D5678" t="str">
            <v>RP</v>
          </cell>
          <cell r="E5678">
            <v>5</v>
          </cell>
        </row>
        <row r="5679">
          <cell r="C5679" t="str">
            <v>50051</v>
          </cell>
          <cell r="D5679" t="str">
            <v>OA</v>
          </cell>
          <cell r="E5679">
            <v>14</v>
          </cell>
        </row>
        <row r="5680">
          <cell r="C5680" t="str">
            <v>50051</v>
          </cell>
          <cell r="D5680" t="str">
            <v>RP</v>
          </cell>
          <cell r="E5680">
            <v>9</v>
          </cell>
        </row>
        <row r="5681">
          <cell r="C5681" t="str">
            <v>50005</v>
          </cell>
          <cell r="D5681" t="str">
            <v>D2</v>
          </cell>
          <cell r="E5681">
            <v>17</v>
          </cell>
        </row>
        <row r="5682">
          <cell r="C5682" t="str">
            <v>50005</v>
          </cell>
          <cell r="D5682" t="str">
            <v>END</v>
          </cell>
          <cell r="E5682">
            <v>8</v>
          </cell>
        </row>
        <row r="5683">
          <cell r="C5683" t="str">
            <v>50005</v>
          </cell>
          <cell r="D5683" t="str">
            <v>GD</v>
          </cell>
          <cell r="E5683">
            <v>116</v>
          </cell>
        </row>
        <row r="5684">
          <cell r="C5684" t="str">
            <v>50005</v>
          </cell>
          <cell r="D5684" t="str">
            <v>HT</v>
          </cell>
          <cell r="E5684">
            <v>1</v>
          </cell>
        </row>
        <row r="5685">
          <cell r="C5685" t="str">
            <v>50005</v>
          </cell>
          <cell r="D5685" t="str">
            <v>K1</v>
          </cell>
          <cell r="E5685">
            <v>42</v>
          </cell>
        </row>
        <row r="5686">
          <cell r="C5686" t="str">
            <v>50005</v>
          </cell>
          <cell r="D5686" t="str">
            <v>KT</v>
          </cell>
          <cell r="E5686">
            <v>3</v>
          </cell>
        </row>
        <row r="5687">
          <cell r="C5687" t="str">
            <v>50005</v>
          </cell>
          <cell r="D5687" t="str">
            <v>KT1</v>
          </cell>
          <cell r="E5687">
            <v>3</v>
          </cell>
        </row>
        <row r="5688">
          <cell r="C5688" t="str">
            <v>50005</v>
          </cell>
          <cell r="D5688" t="str">
            <v>MT</v>
          </cell>
          <cell r="E5688">
            <v>2</v>
          </cell>
        </row>
        <row r="5689">
          <cell r="C5689" t="str">
            <v>50005</v>
          </cell>
          <cell r="D5689" t="str">
            <v>MT1</v>
          </cell>
          <cell r="E5689">
            <v>2</v>
          </cell>
        </row>
        <row r="5690">
          <cell r="C5690" t="str">
            <v>50005</v>
          </cell>
          <cell r="D5690" t="str">
            <v>NP</v>
          </cell>
          <cell r="E5690">
            <v>9</v>
          </cell>
        </row>
        <row r="5691">
          <cell r="C5691" t="str">
            <v>50005</v>
          </cell>
          <cell r="D5691" t="str">
            <v>OA</v>
          </cell>
          <cell r="E5691">
            <v>1196</v>
          </cell>
        </row>
        <row r="5692">
          <cell r="C5692" t="str">
            <v>50005</v>
          </cell>
          <cell r="D5692" t="str">
            <v>PP</v>
          </cell>
          <cell r="E5692">
            <v>397</v>
          </cell>
        </row>
        <row r="5693">
          <cell r="C5693" t="str">
            <v>50005</v>
          </cell>
          <cell r="D5693" t="str">
            <v>RP</v>
          </cell>
          <cell r="E5693">
            <v>1949</v>
          </cell>
        </row>
        <row r="5694">
          <cell r="C5694" t="str">
            <v>50005</v>
          </cell>
          <cell r="D5694" t="str">
            <v>UE</v>
          </cell>
          <cell r="E5694">
            <v>1683</v>
          </cell>
        </row>
        <row r="5695">
          <cell r="C5695" t="str">
            <v>50005</v>
          </cell>
          <cell r="D5695" t="str">
            <v>UZI</v>
          </cell>
          <cell r="E5695">
            <v>32</v>
          </cell>
        </row>
        <row r="5696">
          <cell r="C5696" t="str">
            <v>50005</v>
          </cell>
          <cell r="D5696" t="str">
            <v>VAC</v>
          </cell>
          <cell r="E5696">
            <v>345</v>
          </cell>
        </row>
        <row r="5697">
          <cell r="C5697" t="str">
            <v>50006</v>
          </cell>
          <cell r="D5697" t="str">
            <v>D2</v>
          </cell>
          <cell r="E5697">
            <v>7</v>
          </cell>
        </row>
        <row r="5698">
          <cell r="C5698" t="str">
            <v>50006</v>
          </cell>
          <cell r="D5698" t="str">
            <v>END</v>
          </cell>
          <cell r="E5698">
            <v>7</v>
          </cell>
        </row>
        <row r="5699">
          <cell r="C5699" t="str">
            <v>50006</v>
          </cell>
          <cell r="D5699" t="str">
            <v>GD</v>
          </cell>
          <cell r="E5699">
            <v>149</v>
          </cell>
        </row>
        <row r="5700">
          <cell r="C5700" t="str">
            <v>50006</v>
          </cell>
          <cell r="D5700" t="str">
            <v>HT</v>
          </cell>
          <cell r="E5700">
            <v>1</v>
          </cell>
        </row>
        <row r="5701">
          <cell r="C5701" t="str">
            <v>50006</v>
          </cell>
          <cell r="D5701" t="str">
            <v>K1</v>
          </cell>
          <cell r="E5701">
            <v>40</v>
          </cell>
        </row>
        <row r="5702">
          <cell r="C5702" t="str">
            <v>50006</v>
          </cell>
          <cell r="D5702" t="str">
            <v>KT</v>
          </cell>
          <cell r="E5702">
            <v>4</v>
          </cell>
        </row>
        <row r="5703">
          <cell r="C5703" t="str">
            <v>50006</v>
          </cell>
          <cell r="D5703" t="str">
            <v>KT1</v>
          </cell>
          <cell r="E5703">
            <v>4</v>
          </cell>
        </row>
        <row r="5704">
          <cell r="C5704" t="str">
            <v>50006</v>
          </cell>
          <cell r="D5704" t="str">
            <v>MT</v>
          </cell>
          <cell r="E5704">
            <v>6</v>
          </cell>
        </row>
        <row r="5705">
          <cell r="C5705" t="str">
            <v>50006</v>
          </cell>
          <cell r="D5705" t="str">
            <v>MT1</v>
          </cell>
          <cell r="E5705">
            <v>5</v>
          </cell>
        </row>
        <row r="5706">
          <cell r="C5706" t="str">
            <v>50006</v>
          </cell>
          <cell r="D5706" t="str">
            <v>NP</v>
          </cell>
          <cell r="E5706">
            <v>6</v>
          </cell>
        </row>
        <row r="5707">
          <cell r="C5707" t="str">
            <v>50006</v>
          </cell>
          <cell r="D5707" t="str">
            <v>OA</v>
          </cell>
          <cell r="E5707">
            <v>689</v>
          </cell>
        </row>
        <row r="5708">
          <cell r="C5708" t="str">
            <v>50006</v>
          </cell>
          <cell r="D5708" t="str">
            <v>PP</v>
          </cell>
          <cell r="E5708">
            <v>181</v>
          </cell>
        </row>
        <row r="5709">
          <cell r="C5709" t="str">
            <v>50006</v>
          </cell>
          <cell r="D5709" t="str">
            <v>RP</v>
          </cell>
          <cell r="E5709">
            <v>1063</v>
          </cell>
        </row>
        <row r="5710">
          <cell r="C5710" t="str">
            <v>50006</v>
          </cell>
          <cell r="D5710" t="str">
            <v>ST</v>
          </cell>
          <cell r="E5710">
            <v>3</v>
          </cell>
        </row>
        <row r="5711">
          <cell r="C5711" t="str">
            <v>50006</v>
          </cell>
          <cell r="D5711" t="str">
            <v>UE</v>
          </cell>
          <cell r="E5711">
            <v>719</v>
          </cell>
        </row>
        <row r="5712">
          <cell r="C5712" t="str">
            <v>50006</v>
          </cell>
          <cell r="D5712" t="str">
            <v>UZI</v>
          </cell>
          <cell r="E5712">
            <v>19</v>
          </cell>
        </row>
        <row r="5713">
          <cell r="C5713" t="str">
            <v>50006</v>
          </cell>
          <cell r="D5713" t="str">
            <v>VAC</v>
          </cell>
          <cell r="E5713">
            <v>155</v>
          </cell>
        </row>
        <row r="5714">
          <cell r="C5714" t="str">
            <v>50012</v>
          </cell>
          <cell r="D5714" t="str">
            <v>OA</v>
          </cell>
          <cell r="E5714">
            <v>9</v>
          </cell>
        </row>
        <row r="5715">
          <cell r="C5715" t="str">
            <v>50012</v>
          </cell>
          <cell r="D5715" t="str">
            <v>PP</v>
          </cell>
          <cell r="E5715">
            <v>3</v>
          </cell>
        </row>
        <row r="5716">
          <cell r="C5716" t="str">
            <v>50012</v>
          </cell>
          <cell r="D5716" t="str">
            <v>RP</v>
          </cell>
          <cell r="E5716">
            <v>6</v>
          </cell>
        </row>
        <row r="5717">
          <cell r="C5717" t="str">
            <v>50012</v>
          </cell>
          <cell r="D5717" t="str">
            <v>VAC</v>
          </cell>
          <cell r="E5717">
            <v>3</v>
          </cell>
        </row>
        <row r="5718">
          <cell r="C5718" t="str">
            <v>50046</v>
          </cell>
          <cell r="D5718" t="str">
            <v>D2</v>
          </cell>
          <cell r="E5718">
            <v>1</v>
          </cell>
        </row>
        <row r="5719">
          <cell r="C5719" t="str">
            <v>50046</v>
          </cell>
          <cell r="D5719" t="str">
            <v>END</v>
          </cell>
          <cell r="E5719">
            <v>5</v>
          </cell>
        </row>
        <row r="5720">
          <cell r="C5720" t="str">
            <v>50046</v>
          </cell>
          <cell r="D5720" t="str">
            <v>GD</v>
          </cell>
          <cell r="E5720">
            <v>13</v>
          </cell>
        </row>
        <row r="5721">
          <cell r="C5721" t="str">
            <v>50046</v>
          </cell>
          <cell r="D5721" t="str">
            <v>HT</v>
          </cell>
          <cell r="E5721">
            <v>1</v>
          </cell>
        </row>
        <row r="5722">
          <cell r="C5722" t="str">
            <v>50046</v>
          </cell>
          <cell r="D5722" t="str">
            <v>K1</v>
          </cell>
          <cell r="E5722">
            <v>19</v>
          </cell>
        </row>
        <row r="5723">
          <cell r="C5723" t="str">
            <v>50046</v>
          </cell>
          <cell r="D5723" t="str">
            <v>NP</v>
          </cell>
          <cell r="E5723">
            <v>4</v>
          </cell>
        </row>
        <row r="5724">
          <cell r="C5724" t="str">
            <v>50046</v>
          </cell>
          <cell r="D5724" t="str">
            <v>OA</v>
          </cell>
          <cell r="E5724">
            <v>395</v>
          </cell>
        </row>
        <row r="5725">
          <cell r="C5725" t="str">
            <v>50046</v>
          </cell>
          <cell r="D5725" t="str">
            <v>PP</v>
          </cell>
          <cell r="E5725">
            <v>121</v>
          </cell>
        </row>
        <row r="5726">
          <cell r="C5726" t="str">
            <v>50046</v>
          </cell>
          <cell r="D5726" t="str">
            <v>RP</v>
          </cell>
          <cell r="E5726">
            <v>313</v>
          </cell>
        </row>
        <row r="5727">
          <cell r="C5727" t="str">
            <v>50046</v>
          </cell>
          <cell r="D5727" t="str">
            <v>UE</v>
          </cell>
          <cell r="E5727">
            <v>297</v>
          </cell>
        </row>
        <row r="5728">
          <cell r="C5728" t="str">
            <v>50046</v>
          </cell>
          <cell r="D5728" t="str">
            <v>UZI</v>
          </cell>
          <cell r="E5728">
            <v>35</v>
          </cell>
        </row>
        <row r="5729">
          <cell r="C5729" t="str">
            <v>50046</v>
          </cell>
          <cell r="D5729" t="str">
            <v>VAC</v>
          </cell>
          <cell r="E5729">
            <v>98</v>
          </cell>
        </row>
        <row r="5730">
          <cell r="C5730" t="str">
            <v>50051</v>
          </cell>
          <cell r="D5730" t="str">
            <v>D2</v>
          </cell>
          <cell r="E5730">
            <v>1</v>
          </cell>
        </row>
        <row r="5731">
          <cell r="C5731" t="str">
            <v>50051</v>
          </cell>
          <cell r="D5731" t="str">
            <v>KT</v>
          </cell>
          <cell r="E5731">
            <v>1</v>
          </cell>
        </row>
        <row r="5732">
          <cell r="C5732" t="str">
            <v>50051</v>
          </cell>
          <cell r="D5732" t="str">
            <v>KT1</v>
          </cell>
          <cell r="E5732">
            <v>1</v>
          </cell>
        </row>
        <row r="5733">
          <cell r="C5733" t="str">
            <v>50051</v>
          </cell>
          <cell r="D5733" t="str">
            <v>OA</v>
          </cell>
          <cell r="E5733">
            <v>58</v>
          </cell>
        </row>
        <row r="5734">
          <cell r="C5734" t="str">
            <v>50051</v>
          </cell>
          <cell r="D5734" t="str">
            <v>PP</v>
          </cell>
          <cell r="E5734">
            <v>14</v>
          </cell>
        </row>
        <row r="5735">
          <cell r="C5735" t="str">
            <v>50051</v>
          </cell>
          <cell r="D5735" t="str">
            <v>RP</v>
          </cell>
          <cell r="E5735">
            <v>59</v>
          </cell>
        </row>
        <row r="5736">
          <cell r="C5736" t="str">
            <v>50051</v>
          </cell>
          <cell r="D5736" t="str">
            <v>UE</v>
          </cell>
          <cell r="E5736">
            <v>132</v>
          </cell>
        </row>
        <row r="5737">
          <cell r="C5737" t="str">
            <v>50051</v>
          </cell>
          <cell r="D5737" t="str">
            <v>UZI</v>
          </cell>
          <cell r="E5737">
            <v>3</v>
          </cell>
        </row>
        <row r="5738">
          <cell r="C5738" t="str">
            <v>50051</v>
          </cell>
          <cell r="D5738" t="str">
            <v>VAC</v>
          </cell>
          <cell r="E5738">
            <v>12</v>
          </cell>
        </row>
        <row r="5739">
          <cell r="C5739" t="str">
            <v>50005</v>
          </cell>
          <cell r="D5739" t="str">
            <v>D2</v>
          </cell>
          <cell r="E5739">
            <v>1</v>
          </cell>
        </row>
        <row r="5740">
          <cell r="C5740" t="str">
            <v>50005</v>
          </cell>
          <cell r="D5740" t="str">
            <v>OA</v>
          </cell>
          <cell r="E5740">
            <v>12</v>
          </cell>
        </row>
        <row r="5741">
          <cell r="C5741" t="str">
            <v>50005</v>
          </cell>
          <cell r="D5741" t="str">
            <v>RP</v>
          </cell>
          <cell r="E5741">
            <v>10</v>
          </cell>
        </row>
        <row r="5742">
          <cell r="C5742" t="str">
            <v>50005</v>
          </cell>
          <cell r="D5742" t="str">
            <v>UE</v>
          </cell>
          <cell r="E5742">
            <v>4</v>
          </cell>
        </row>
        <row r="5743">
          <cell r="C5743" t="str">
            <v>50006</v>
          </cell>
          <cell r="D5743" t="str">
            <v>D2</v>
          </cell>
          <cell r="E5743">
            <v>23</v>
          </cell>
        </row>
        <row r="5744">
          <cell r="C5744" t="str">
            <v>50006</v>
          </cell>
          <cell r="D5744" t="str">
            <v>OA</v>
          </cell>
          <cell r="E5744">
            <v>20</v>
          </cell>
        </row>
        <row r="5745">
          <cell r="C5745" t="str">
            <v>50006</v>
          </cell>
          <cell r="D5745" t="str">
            <v>RP</v>
          </cell>
          <cell r="E5745">
            <v>20</v>
          </cell>
        </row>
        <row r="5746">
          <cell r="C5746" t="str">
            <v>50006</v>
          </cell>
          <cell r="D5746" t="str">
            <v>UE</v>
          </cell>
          <cell r="E5746">
            <v>90</v>
          </cell>
        </row>
        <row r="5747">
          <cell r="C5747" t="str">
            <v>50046</v>
          </cell>
          <cell r="D5747" t="str">
            <v>D2</v>
          </cell>
          <cell r="E5747">
            <v>3</v>
          </cell>
        </row>
        <row r="5748">
          <cell r="C5748" t="str">
            <v>50046</v>
          </cell>
          <cell r="D5748" t="str">
            <v>OA</v>
          </cell>
          <cell r="E5748">
            <v>25</v>
          </cell>
        </row>
        <row r="5749">
          <cell r="C5749" t="str">
            <v>50046</v>
          </cell>
          <cell r="D5749" t="str">
            <v>RP</v>
          </cell>
          <cell r="E5749">
            <v>76</v>
          </cell>
        </row>
        <row r="5750">
          <cell r="C5750" t="str">
            <v>50046</v>
          </cell>
          <cell r="D5750" t="str">
            <v>UE</v>
          </cell>
          <cell r="E5750">
            <v>31</v>
          </cell>
        </row>
        <row r="5751">
          <cell r="C5751" t="str">
            <v>50005</v>
          </cell>
          <cell r="D5751" t="str">
            <v>D2</v>
          </cell>
          <cell r="E5751">
            <v>11</v>
          </cell>
        </row>
        <row r="5752">
          <cell r="C5752" t="str">
            <v>50005</v>
          </cell>
          <cell r="D5752" t="str">
            <v>DP</v>
          </cell>
          <cell r="E5752">
            <v>11</v>
          </cell>
        </row>
        <row r="5753">
          <cell r="C5753" t="str">
            <v>50005</v>
          </cell>
          <cell r="D5753" t="str">
            <v>DPU</v>
          </cell>
          <cell r="E5753">
            <v>7</v>
          </cell>
        </row>
        <row r="5754">
          <cell r="C5754" t="str">
            <v>50005</v>
          </cell>
          <cell r="D5754" t="str">
            <v>END</v>
          </cell>
          <cell r="E5754">
            <v>13</v>
          </cell>
        </row>
        <row r="5755">
          <cell r="C5755" t="str">
            <v>50005</v>
          </cell>
          <cell r="D5755" t="str">
            <v>MT</v>
          </cell>
          <cell r="E5755">
            <v>5</v>
          </cell>
        </row>
        <row r="5756">
          <cell r="C5756" t="str">
            <v>50005</v>
          </cell>
          <cell r="D5756" t="str">
            <v>MT1</v>
          </cell>
          <cell r="E5756">
            <v>5</v>
          </cell>
        </row>
        <row r="5757">
          <cell r="C5757" t="str">
            <v>50005</v>
          </cell>
          <cell r="D5757" t="str">
            <v>NP</v>
          </cell>
          <cell r="E5757">
            <v>12</v>
          </cell>
        </row>
        <row r="5758">
          <cell r="C5758" t="str">
            <v>50005</v>
          </cell>
          <cell r="D5758" t="str">
            <v>OA</v>
          </cell>
          <cell r="E5758">
            <v>676</v>
          </cell>
        </row>
        <row r="5759">
          <cell r="C5759" t="str">
            <v>50005</v>
          </cell>
          <cell r="D5759" t="str">
            <v>PP</v>
          </cell>
          <cell r="E5759">
            <v>498</v>
          </cell>
        </row>
        <row r="5760">
          <cell r="C5760" t="str">
            <v>50005</v>
          </cell>
          <cell r="D5760" t="str">
            <v>RP</v>
          </cell>
          <cell r="E5760">
            <v>983</v>
          </cell>
        </row>
        <row r="5761">
          <cell r="C5761" t="str">
            <v>50005</v>
          </cell>
          <cell r="D5761" t="str">
            <v>S7</v>
          </cell>
          <cell r="E5761">
            <v>166</v>
          </cell>
        </row>
        <row r="5762">
          <cell r="C5762" t="str">
            <v>50005</v>
          </cell>
          <cell r="D5762" t="str">
            <v>UE</v>
          </cell>
          <cell r="E5762">
            <v>781</v>
          </cell>
        </row>
        <row r="5763">
          <cell r="C5763" t="str">
            <v>50005</v>
          </cell>
          <cell r="D5763" t="str">
            <v>UZI</v>
          </cell>
          <cell r="E5763">
            <v>78</v>
          </cell>
        </row>
        <row r="5764">
          <cell r="C5764" t="str">
            <v>50005</v>
          </cell>
          <cell r="D5764" t="str">
            <v>VAC</v>
          </cell>
          <cell r="E5764">
            <v>197</v>
          </cell>
        </row>
        <row r="5765">
          <cell r="C5765" t="str">
            <v>50006</v>
          </cell>
          <cell r="D5765" t="str">
            <v>D2</v>
          </cell>
          <cell r="E5765">
            <v>16</v>
          </cell>
        </row>
        <row r="5766">
          <cell r="C5766" t="str">
            <v>50006</v>
          </cell>
          <cell r="D5766" t="str">
            <v>DP</v>
          </cell>
          <cell r="E5766">
            <v>9</v>
          </cell>
        </row>
        <row r="5767">
          <cell r="C5767" t="str">
            <v>50006</v>
          </cell>
          <cell r="D5767" t="str">
            <v>DPU</v>
          </cell>
          <cell r="E5767">
            <v>12</v>
          </cell>
        </row>
        <row r="5768">
          <cell r="C5768" t="str">
            <v>50006</v>
          </cell>
          <cell r="D5768" t="str">
            <v>END</v>
          </cell>
          <cell r="E5768">
            <v>44</v>
          </cell>
        </row>
        <row r="5769">
          <cell r="C5769" t="str">
            <v>50006</v>
          </cell>
          <cell r="D5769" t="str">
            <v>MT</v>
          </cell>
          <cell r="E5769">
            <v>7</v>
          </cell>
        </row>
        <row r="5770">
          <cell r="C5770" t="str">
            <v>50006</v>
          </cell>
          <cell r="D5770" t="str">
            <v>MT1</v>
          </cell>
          <cell r="E5770">
            <v>6</v>
          </cell>
        </row>
        <row r="5771">
          <cell r="C5771" t="str">
            <v>50006</v>
          </cell>
          <cell r="D5771" t="str">
            <v>NP</v>
          </cell>
          <cell r="E5771">
            <v>22</v>
          </cell>
        </row>
        <row r="5772">
          <cell r="C5772" t="str">
            <v>50006</v>
          </cell>
          <cell r="D5772" t="str">
            <v>OA</v>
          </cell>
          <cell r="E5772">
            <v>778</v>
          </cell>
        </row>
        <row r="5773">
          <cell r="C5773" t="str">
            <v>50006</v>
          </cell>
          <cell r="D5773" t="str">
            <v>PP</v>
          </cell>
          <cell r="E5773">
            <v>198</v>
          </cell>
        </row>
        <row r="5774">
          <cell r="C5774" t="str">
            <v>50006</v>
          </cell>
          <cell r="D5774" t="str">
            <v>RP</v>
          </cell>
          <cell r="E5774">
            <v>1133</v>
          </cell>
        </row>
        <row r="5775">
          <cell r="C5775" t="str">
            <v>50006</v>
          </cell>
          <cell r="D5775" t="str">
            <v>S7</v>
          </cell>
          <cell r="E5775">
            <v>6</v>
          </cell>
        </row>
        <row r="5776">
          <cell r="C5776" t="str">
            <v>50006</v>
          </cell>
          <cell r="D5776" t="str">
            <v>UE</v>
          </cell>
          <cell r="E5776">
            <v>975</v>
          </cell>
        </row>
        <row r="5777">
          <cell r="C5777" t="str">
            <v>50006</v>
          </cell>
          <cell r="D5777" t="str">
            <v>UZI</v>
          </cell>
          <cell r="E5777">
            <v>103</v>
          </cell>
        </row>
        <row r="5778">
          <cell r="C5778" t="str">
            <v>50006</v>
          </cell>
          <cell r="D5778" t="str">
            <v>VAC</v>
          </cell>
          <cell r="E5778">
            <v>126</v>
          </cell>
        </row>
        <row r="5779">
          <cell r="C5779" t="str">
            <v>50012</v>
          </cell>
          <cell r="D5779" t="str">
            <v>OA</v>
          </cell>
          <cell r="E5779">
            <v>5</v>
          </cell>
        </row>
        <row r="5780">
          <cell r="C5780" t="str">
            <v>50012</v>
          </cell>
          <cell r="D5780" t="str">
            <v>RP</v>
          </cell>
          <cell r="E5780">
            <v>9</v>
          </cell>
        </row>
        <row r="5781">
          <cell r="C5781" t="str">
            <v>50012</v>
          </cell>
          <cell r="D5781" t="str">
            <v>UE</v>
          </cell>
          <cell r="E5781">
            <v>1</v>
          </cell>
        </row>
        <row r="5782">
          <cell r="C5782" t="str">
            <v>50046</v>
          </cell>
          <cell r="D5782" t="str">
            <v>D2</v>
          </cell>
          <cell r="E5782">
            <v>19</v>
          </cell>
        </row>
        <row r="5783">
          <cell r="C5783" t="str">
            <v>50046</v>
          </cell>
          <cell r="D5783" t="str">
            <v>DP</v>
          </cell>
          <cell r="E5783">
            <v>11</v>
          </cell>
        </row>
        <row r="5784">
          <cell r="C5784" t="str">
            <v>50046</v>
          </cell>
          <cell r="D5784" t="str">
            <v>DPU</v>
          </cell>
          <cell r="E5784">
            <v>28</v>
          </cell>
        </row>
        <row r="5785">
          <cell r="C5785" t="str">
            <v>50046</v>
          </cell>
          <cell r="D5785" t="str">
            <v>END</v>
          </cell>
          <cell r="E5785">
            <v>52</v>
          </cell>
        </row>
        <row r="5786">
          <cell r="C5786" t="str">
            <v>50046</v>
          </cell>
          <cell r="D5786" t="str">
            <v>MT</v>
          </cell>
          <cell r="E5786">
            <v>6</v>
          </cell>
        </row>
        <row r="5787">
          <cell r="C5787" t="str">
            <v>50046</v>
          </cell>
          <cell r="D5787" t="str">
            <v>MT1</v>
          </cell>
          <cell r="E5787">
            <v>5</v>
          </cell>
        </row>
        <row r="5788">
          <cell r="C5788" t="str">
            <v>50046</v>
          </cell>
          <cell r="D5788" t="str">
            <v>NP</v>
          </cell>
          <cell r="E5788">
            <v>23</v>
          </cell>
        </row>
        <row r="5789">
          <cell r="C5789" t="str">
            <v>50046</v>
          </cell>
          <cell r="D5789" t="str">
            <v>OA</v>
          </cell>
          <cell r="E5789">
            <v>1028</v>
          </cell>
        </row>
        <row r="5790">
          <cell r="C5790" t="str">
            <v>50046</v>
          </cell>
          <cell r="D5790" t="str">
            <v>PP</v>
          </cell>
          <cell r="E5790">
            <v>332</v>
          </cell>
        </row>
        <row r="5791">
          <cell r="C5791" t="str">
            <v>50046</v>
          </cell>
          <cell r="D5791" t="str">
            <v>RP</v>
          </cell>
          <cell r="E5791">
            <v>1487</v>
          </cell>
        </row>
        <row r="5792">
          <cell r="C5792" t="str">
            <v>50046</v>
          </cell>
          <cell r="D5792" t="str">
            <v>S7</v>
          </cell>
          <cell r="E5792">
            <v>13</v>
          </cell>
        </row>
        <row r="5793">
          <cell r="C5793" t="str">
            <v>50046</v>
          </cell>
          <cell r="D5793" t="str">
            <v>UE</v>
          </cell>
          <cell r="E5793">
            <v>1153</v>
          </cell>
        </row>
        <row r="5794">
          <cell r="C5794" t="str">
            <v>50046</v>
          </cell>
          <cell r="D5794" t="str">
            <v>UZI</v>
          </cell>
          <cell r="E5794">
            <v>97</v>
          </cell>
        </row>
        <row r="5795">
          <cell r="C5795" t="str">
            <v>50046</v>
          </cell>
          <cell r="D5795" t="str">
            <v>VAC</v>
          </cell>
          <cell r="E5795">
            <v>170</v>
          </cell>
        </row>
        <row r="5796">
          <cell r="C5796" t="str">
            <v>50051</v>
          </cell>
          <cell r="D5796" t="str">
            <v>DPU</v>
          </cell>
          <cell r="E5796">
            <v>1</v>
          </cell>
        </row>
        <row r="5797">
          <cell r="C5797" t="str">
            <v>50051</v>
          </cell>
          <cell r="D5797" t="str">
            <v>OA</v>
          </cell>
          <cell r="E5797">
            <v>2</v>
          </cell>
        </row>
        <row r="5798">
          <cell r="C5798" t="str">
            <v>50051</v>
          </cell>
          <cell r="D5798" t="str">
            <v>PP</v>
          </cell>
          <cell r="E5798">
            <v>2</v>
          </cell>
        </row>
        <row r="5799">
          <cell r="C5799" t="str">
            <v>50051</v>
          </cell>
          <cell r="D5799" t="str">
            <v>RP</v>
          </cell>
          <cell r="E5799">
            <v>4</v>
          </cell>
        </row>
        <row r="5800">
          <cell r="C5800" t="str">
            <v>50051</v>
          </cell>
          <cell r="D5800" t="str">
            <v>VAC</v>
          </cell>
          <cell r="E5800">
            <v>1</v>
          </cell>
        </row>
        <row r="5801">
          <cell r="C5801" t="str">
            <v>50005</v>
          </cell>
          <cell r="D5801" t="str">
            <v>END</v>
          </cell>
          <cell r="E5801">
            <v>36</v>
          </cell>
        </row>
        <row r="5802">
          <cell r="C5802" t="str">
            <v>50005</v>
          </cell>
          <cell r="D5802" t="str">
            <v>GIS</v>
          </cell>
          <cell r="E5802">
            <v>10</v>
          </cell>
        </row>
        <row r="5803">
          <cell r="C5803" t="str">
            <v>50005</v>
          </cell>
          <cell r="D5803" t="str">
            <v>KT</v>
          </cell>
          <cell r="E5803">
            <v>25</v>
          </cell>
        </row>
        <row r="5804">
          <cell r="C5804" t="str">
            <v>50005</v>
          </cell>
          <cell r="D5804" t="str">
            <v>MT</v>
          </cell>
          <cell r="E5804">
            <v>13</v>
          </cell>
        </row>
        <row r="5805">
          <cell r="C5805" t="str">
            <v>50005</v>
          </cell>
          <cell r="D5805" t="str">
            <v>OA</v>
          </cell>
          <cell r="E5805">
            <v>4</v>
          </cell>
        </row>
        <row r="5806">
          <cell r="C5806" t="str">
            <v>50005</v>
          </cell>
          <cell r="D5806" t="str">
            <v>RP</v>
          </cell>
          <cell r="E5806">
            <v>47</v>
          </cell>
        </row>
        <row r="5807">
          <cell r="C5807" t="str">
            <v>50006</v>
          </cell>
          <cell r="D5807" t="str">
            <v>END</v>
          </cell>
          <cell r="E5807">
            <v>22</v>
          </cell>
        </row>
        <row r="5808">
          <cell r="C5808" t="str">
            <v>50006</v>
          </cell>
          <cell r="D5808" t="str">
            <v>GIS</v>
          </cell>
          <cell r="E5808">
            <v>4</v>
          </cell>
        </row>
        <row r="5809">
          <cell r="C5809" t="str">
            <v>50006</v>
          </cell>
          <cell r="D5809" t="str">
            <v>KT</v>
          </cell>
          <cell r="E5809">
            <v>16</v>
          </cell>
        </row>
        <row r="5810">
          <cell r="C5810" t="str">
            <v>50006</v>
          </cell>
          <cell r="D5810" t="str">
            <v>MT</v>
          </cell>
          <cell r="E5810">
            <v>5</v>
          </cell>
        </row>
        <row r="5811">
          <cell r="C5811" t="str">
            <v>50006</v>
          </cell>
          <cell r="D5811" t="str">
            <v>OA</v>
          </cell>
          <cell r="E5811">
            <v>3</v>
          </cell>
        </row>
        <row r="5812">
          <cell r="C5812" t="str">
            <v>50006</v>
          </cell>
          <cell r="D5812" t="str">
            <v>RP</v>
          </cell>
          <cell r="E5812">
            <v>45</v>
          </cell>
        </row>
        <row r="5813">
          <cell r="C5813" t="str">
            <v>50012</v>
          </cell>
          <cell r="D5813" t="str">
            <v>RP</v>
          </cell>
          <cell r="E5813">
            <v>1</v>
          </cell>
        </row>
        <row r="5814">
          <cell r="C5814" t="str">
            <v>50046</v>
          </cell>
          <cell r="D5814" t="str">
            <v>END</v>
          </cell>
          <cell r="E5814">
            <v>45</v>
          </cell>
        </row>
        <row r="5815">
          <cell r="C5815" t="str">
            <v>50046</v>
          </cell>
          <cell r="D5815" t="str">
            <v>GIS</v>
          </cell>
          <cell r="E5815">
            <v>10</v>
          </cell>
        </row>
        <row r="5816">
          <cell r="C5816" t="str">
            <v>50046</v>
          </cell>
          <cell r="D5816" t="str">
            <v>KT</v>
          </cell>
          <cell r="E5816">
            <v>22</v>
          </cell>
        </row>
        <row r="5817">
          <cell r="C5817" t="str">
            <v>50046</v>
          </cell>
          <cell r="D5817" t="str">
            <v>MT</v>
          </cell>
          <cell r="E5817">
            <v>16</v>
          </cell>
        </row>
        <row r="5818">
          <cell r="C5818" t="str">
            <v>50046</v>
          </cell>
          <cell r="D5818" t="str">
            <v>OA</v>
          </cell>
          <cell r="E5818">
            <v>6</v>
          </cell>
        </row>
        <row r="5819">
          <cell r="C5819" t="str">
            <v>50046</v>
          </cell>
          <cell r="D5819" t="str">
            <v>RP</v>
          </cell>
          <cell r="E5819">
            <v>71</v>
          </cell>
        </row>
        <row r="5820">
          <cell r="C5820" t="str">
            <v>50051</v>
          </cell>
          <cell r="D5820" t="str">
            <v>END</v>
          </cell>
          <cell r="E5820">
            <v>1</v>
          </cell>
        </row>
        <row r="5821">
          <cell r="C5821" t="str">
            <v>50051</v>
          </cell>
          <cell r="D5821" t="str">
            <v>GIS</v>
          </cell>
          <cell r="E5821">
            <v>1</v>
          </cell>
        </row>
        <row r="5822">
          <cell r="C5822" t="str">
            <v>50051</v>
          </cell>
          <cell r="D5822" t="str">
            <v>KT</v>
          </cell>
          <cell r="E5822">
            <v>2</v>
          </cell>
        </row>
        <row r="5823">
          <cell r="C5823" t="str">
            <v>50051</v>
          </cell>
          <cell r="D5823" t="str">
            <v>MT</v>
          </cell>
          <cell r="E5823">
            <v>1</v>
          </cell>
        </row>
        <row r="5824">
          <cell r="C5824" t="str">
            <v>50051</v>
          </cell>
          <cell r="D5824" t="str">
            <v>RP</v>
          </cell>
          <cell r="E5824">
            <v>2</v>
          </cell>
        </row>
        <row r="5825">
          <cell r="C5825" t="str">
            <v>50005</v>
          </cell>
          <cell r="D5825" t="str">
            <v>NP</v>
          </cell>
          <cell r="E5825">
            <v>12</v>
          </cell>
        </row>
        <row r="5826">
          <cell r="C5826" t="str">
            <v>50005</v>
          </cell>
          <cell r="D5826" t="str">
            <v>OA</v>
          </cell>
          <cell r="E5826">
            <v>9</v>
          </cell>
        </row>
        <row r="5827">
          <cell r="C5827" t="str">
            <v>50005</v>
          </cell>
          <cell r="D5827" t="str">
            <v>RP</v>
          </cell>
          <cell r="E5827">
            <v>133</v>
          </cell>
        </row>
        <row r="5828">
          <cell r="C5828" t="str">
            <v>50006</v>
          </cell>
          <cell r="D5828" t="str">
            <v>NP</v>
          </cell>
          <cell r="E5828">
            <v>18</v>
          </cell>
        </row>
        <row r="5829">
          <cell r="C5829" t="str">
            <v>50006</v>
          </cell>
          <cell r="D5829" t="str">
            <v>OA</v>
          </cell>
          <cell r="E5829">
            <v>5</v>
          </cell>
        </row>
        <row r="5830">
          <cell r="C5830" t="str">
            <v>50006</v>
          </cell>
          <cell r="D5830" t="str">
            <v>RP</v>
          </cell>
          <cell r="E5830">
            <v>76</v>
          </cell>
        </row>
        <row r="5831">
          <cell r="C5831" t="str">
            <v>50012</v>
          </cell>
          <cell r="D5831" t="str">
            <v>NP</v>
          </cell>
          <cell r="E5831">
            <v>1</v>
          </cell>
        </row>
        <row r="5832">
          <cell r="C5832" t="str">
            <v>50012</v>
          </cell>
          <cell r="D5832" t="str">
            <v>OA</v>
          </cell>
          <cell r="E5832">
            <v>1</v>
          </cell>
        </row>
        <row r="5833">
          <cell r="C5833" t="str">
            <v>50012</v>
          </cell>
          <cell r="D5833" t="str">
            <v>RP</v>
          </cell>
          <cell r="E5833">
            <v>2</v>
          </cell>
        </row>
        <row r="5834">
          <cell r="C5834" t="str">
            <v>50046</v>
          </cell>
          <cell r="D5834" t="str">
            <v>K1</v>
          </cell>
          <cell r="E5834">
            <v>1</v>
          </cell>
        </row>
        <row r="5835">
          <cell r="C5835" t="str">
            <v>50046</v>
          </cell>
          <cell r="D5835" t="str">
            <v>NP</v>
          </cell>
          <cell r="E5835">
            <v>16</v>
          </cell>
        </row>
        <row r="5836">
          <cell r="C5836" t="str">
            <v>50046</v>
          </cell>
          <cell r="D5836" t="str">
            <v>OA</v>
          </cell>
          <cell r="E5836">
            <v>10</v>
          </cell>
        </row>
        <row r="5837">
          <cell r="C5837" t="str">
            <v>50046</v>
          </cell>
          <cell r="D5837" t="str">
            <v>RP</v>
          </cell>
          <cell r="E5837">
            <v>131</v>
          </cell>
        </row>
        <row r="5838">
          <cell r="C5838" t="str">
            <v>50051</v>
          </cell>
          <cell r="D5838" t="str">
            <v>RP</v>
          </cell>
          <cell r="E5838">
            <v>10</v>
          </cell>
        </row>
        <row r="5839">
          <cell r="C5839" t="str">
            <v>50005</v>
          </cell>
          <cell r="D5839" t="str">
            <v>KT</v>
          </cell>
          <cell r="E5839">
            <v>10</v>
          </cell>
        </row>
        <row r="5840">
          <cell r="C5840" t="str">
            <v>50005</v>
          </cell>
          <cell r="D5840" t="str">
            <v>KT1</v>
          </cell>
          <cell r="E5840">
            <v>10</v>
          </cell>
        </row>
        <row r="5841">
          <cell r="C5841" t="str">
            <v>50005</v>
          </cell>
          <cell r="D5841" t="str">
            <v>MT</v>
          </cell>
          <cell r="E5841">
            <v>1</v>
          </cell>
        </row>
        <row r="5842">
          <cell r="C5842" t="str">
            <v>50005</v>
          </cell>
          <cell r="D5842" t="str">
            <v>MT1</v>
          </cell>
          <cell r="E5842">
            <v>1</v>
          </cell>
        </row>
        <row r="5843">
          <cell r="C5843" t="str">
            <v>50005</v>
          </cell>
          <cell r="D5843" t="str">
            <v>RP</v>
          </cell>
          <cell r="E5843">
            <v>31</v>
          </cell>
        </row>
        <row r="5844">
          <cell r="C5844" t="str">
            <v>50006</v>
          </cell>
          <cell r="D5844" t="str">
            <v>KT</v>
          </cell>
          <cell r="E5844">
            <v>2</v>
          </cell>
        </row>
        <row r="5845">
          <cell r="C5845" t="str">
            <v>50006</v>
          </cell>
          <cell r="D5845" t="str">
            <v>KT1</v>
          </cell>
          <cell r="E5845">
            <v>2</v>
          </cell>
        </row>
        <row r="5846">
          <cell r="C5846" t="str">
            <v>50006</v>
          </cell>
          <cell r="D5846" t="str">
            <v>RP</v>
          </cell>
          <cell r="E5846">
            <v>23</v>
          </cell>
        </row>
        <row r="5847">
          <cell r="C5847" t="str">
            <v>50046</v>
          </cell>
          <cell r="D5847" t="str">
            <v>KT</v>
          </cell>
          <cell r="E5847">
            <v>15</v>
          </cell>
        </row>
        <row r="5848">
          <cell r="C5848" t="str">
            <v>50046</v>
          </cell>
          <cell r="D5848" t="str">
            <v>KT1</v>
          </cell>
          <cell r="E5848">
            <v>15</v>
          </cell>
        </row>
        <row r="5849">
          <cell r="C5849" t="str">
            <v>50046</v>
          </cell>
          <cell r="D5849" t="str">
            <v>MT</v>
          </cell>
          <cell r="E5849">
            <v>1</v>
          </cell>
        </row>
        <row r="5850">
          <cell r="C5850" t="str">
            <v>50046</v>
          </cell>
          <cell r="D5850" t="str">
            <v>MT1</v>
          </cell>
          <cell r="E5850">
            <v>1</v>
          </cell>
        </row>
        <row r="5851">
          <cell r="C5851" t="str">
            <v>50046</v>
          </cell>
          <cell r="D5851" t="str">
            <v>RP</v>
          </cell>
          <cell r="E5851">
            <v>75</v>
          </cell>
        </row>
        <row r="5852">
          <cell r="C5852" t="str">
            <v>50051</v>
          </cell>
          <cell r="D5852" t="str">
            <v>KT</v>
          </cell>
          <cell r="E5852">
            <v>1</v>
          </cell>
        </row>
        <row r="5853">
          <cell r="C5853" t="str">
            <v>50051</v>
          </cell>
          <cell r="D5853" t="str">
            <v>KT1</v>
          </cell>
          <cell r="E5853">
            <v>1</v>
          </cell>
        </row>
        <row r="5854">
          <cell r="C5854" t="str">
            <v>50051</v>
          </cell>
          <cell r="D5854" t="str">
            <v>RP</v>
          </cell>
          <cell r="E5854">
            <v>24</v>
          </cell>
        </row>
        <row r="5855">
          <cell r="C5855" t="str">
            <v>50005</v>
          </cell>
          <cell r="D5855" t="str">
            <v>END</v>
          </cell>
          <cell r="E5855">
            <v>3</v>
          </cell>
        </row>
        <row r="5856">
          <cell r="C5856" t="str">
            <v>50005</v>
          </cell>
          <cell r="D5856" t="str">
            <v>OA</v>
          </cell>
          <cell r="E5856">
            <v>10</v>
          </cell>
        </row>
        <row r="5857">
          <cell r="C5857" t="str">
            <v>50005</v>
          </cell>
          <cell r="D5857" t="str">
            <v>RP</v>
          </cell>
          <cell r="E5857">
            <v>16</v>
          </cell>
        </row>
        <row r="5858">
          <cell r="C5858" t="str">
            <v>50006</v>
          </cell>
          <cell r="D5858" t="str">
            <v>END</v>
          </cell>
          <cell r="E5858">
            <v>3</v>
          </cell>
        </row>
        <row r="5859">
          <cell r="C5859" t="str">
            <v>50006</v>
          </cell>
          <cell r="D5859" t="str">
            <v>OA</v>
          </cell>
          <cell r="E5859">
            <v>58</v>
          </cell>
        </row>
        <row r="5860">
          <cell r="C5860" t="str">
            <v>50006</v>
          </cell>
          <cell r="D5860" t="str">
            <v>RP</v>
          </cell>
          <cell r="E5860">
            <v>129</v>
          </cell>
        </row>
        <row r="5861">
          <cell r="C5861" t="str">
            <v>50006</v>
          </cell>
          <cell r="D5861" t="str">
            <v>UZI</v>
          </cell>
          <cell r="E5861">
            <v>1</v>
          </cell>
        </row>
        <row r="5862">
          <cell r="C5862" t="str">
            <v>50046</v>
          </cell>
          <cell r="D5862" t="str">
            <v>END</v>
          </cell>
          <cell r="E5862">
            <v>1</v>
          </cell>
        </row>
        <row r="5863">
          <cell r="C5863" t="str">
            <v>50046</v>
          </cell>
          <cell r="D5863" t="str">
            <v>OA</v>
          </cell>
          <cell r="E5863">
            <v>41</v>
          </cell>
        </row>
        <row r="5864">
          <cell r="C5864" t="str">
            <v>50046</v>
          </cell>
          <cell r="D5864" t="str">
            <v>RP</v>
          </cell>
          <cell r="E5864">
            <v>72</v>
          </cell>
        </row>
        <row r="5865">
          <cell r="C5865" t="str">
            <v>50046</v>
          </cell>
          <cell r="D5865" t="str">
            <v>UZI</v>
          </cell>
          <cell r="E5865">
            <v>3</v>
          </cell>
        </row>
        <row r="5866">
          <cell r="C5866" t="str">
            <v>50005</v>
          </cell>
          <cell r="D5866" t="str">
            <v>K1</v>
          </cell>
          <cell r="E5866">
            <v>3</v>
          </cell>
        </row>
        <row r="5867">
          <cell r="C5867" t="str">
            <v>50006</v>
          </cell>
          <cell r="D5867" t="str">
            <v>K1</v>
          </cell>
          <cell r="E5867">
            <v>1</v>
          </cell>
        </row>
        <row r="5868">
          <cell r="C5868" t="str">
            <v>50046</v>
          </cell>
          <cell r="D5868" t="str">
            <v>K1</v>
          </cell>
          <cell r="E5868">
            <v>6</v>
          </cell>
        </row>
        <row r="5869">
          <cell r="C5869" t="str">
            <v>50005</v>
          </cell>
          <cell r="D5869" t="str">
            <v>PP</v>
          </cell>
          <cell r="E5869">
            <v>101</v>
          </cell>
        </row>
        <row r="5870">
          <cell r="C5870" t="str">
            <v>50006</v>
          </cell>
          <cell r="D5870" t="str">
            <v>PP</v>
          </cell>
          <cell r="E5870">
            <v>115</v>
          </cell>
        </row>
        <row r="5871">
          <cell r="C5871" t="str">
            <v>50012</v>
          </cell>
          <cell r="D5871" t="str">
            <v>PP</v>
          </cell>
          <cell r="E5871">
            <v>2</v>
          </cell>
        </row>
        <row r="5872">
          <cell r="C5872" t="str">
            <v>50046</v>
          </cell>
          <cell r="D5872" t="str">
            <v>PP</v>
          </cell>
          <cell r="E5872">
            <v>125</v>
          </cell>
        </row>
        <row r="5873">
          <cell r="C5873" t="str">
            <v>50051</v>
          </cell>
          <cell r="D5873" t="str">
            <v>PP</v>
          </cell>
          <cell r="E5873">
            <v>6</v>
          </cell>
        </row>
        <row r="5874">
          <cell r="C5874" t="str">
            <v>50005</v>
          </cell>
          <cell r="D5874" t="str">
            <v>KT</v>
          </cell>
          <cell r="E5874">
            <v>94</v>
          </cell>
        </row>
        <row r="5875">
          <cell r="C5875" t="str">
            <v>50005</v>
          </cell>
          <cell r="D5875" t="str">
            <v>KT1</v>
          </cell>
          <cell r="E5875">
            <v>17</v>
          </cell>
        </row>
        <row r="5876">
          <cell r="C5876" t="str">
            <v>50005</v>
          </cell>
          <cell r="D5876" t="str">
            <v>MG</v>
          </cell>
          <cell r="E5876">
            <v>1</v>
          </cell>
        </row>
        <row r="5877">
          <cell r="C5877" t="str">
            <v>50005</v>
          </cell>
          <cell r="D5877" t="str">
            <v>MT</v>
          </cell>
          <cell r="E5877">
            <v>49</v>
          </cell>
        </row>
        <row r="5878">
          <cell r="C5878" t="str">
            <v>50005</v>
          </cell>
          <cell r="D5878" t="str">
            <v>MT1</v>
          </cell>
          <cell r="E5878">
            <v>10</v>
          </cell>
        </row>
        <row r="5879">
          <cell r="C5879" t="str">
            <v>50005</v>
          </cell>
          <cell r="D5879" t="str">
            <v>RP</v>
          </cell>
          <cell r="E5879">
            <v>210</v>
          </cell>
        </row>
        <row r="5880">
          <cell r="C5880" t="str">
            <v>50006</v>
          </cell>
          <cell r="D5880" t="str">
            <v>KT</v>
          </cell>
          <cell r="E5880">
            <v>89</v>
          </cell>
        </row>
        <row r="5881">
          <cell r="C5881" t="str">
            <v>50006</v>
          </cell>
          <cell r="D5881" t="str">
            <v>KT1</v>
          </cell>
          <cell r="E5881">
            <v>16</v>
          </cell>
        </row>
        <row r="5882">
          <cell r="C5882" t="str">
            <v>50006</v>
          </cell>
          <cell r="D5882" t="str">
            <v>MG</v>
          </cell>
          <cell r="E5882">
            <v>3</v>
          </cell>
        </row>
        <row r="5883">
          <cell r="C5883" t="str">
            <v>50006</v>
          </cell>
          <cell r="D5883" t="str">
            <v>MT</v>
          </cell>
          <cell r="E5883">
            <v>49</v>
          </cell>
        </row>
        <row r="5884">
          <cell r="C5884" t="str">
            <v>50006</v>
          </cell>
          <cell r="D5884" t="str">
            <v>MT1</v>
          </cell>
          <cell r="E5884">
            <v>11</v>
          </cell>
        </row>
        <row r="5885">
          <cell r="C5885" t="str">
            <v>50006</v>
          </cell>
          <cell r="D5885" t="str">
            <v>RP</v>
          </cell>
          <cell r="E5885">
            <v>185</v>
          </cell>
        </row>
        <row r="5886">
          <cell r="C5886" t="str">
            <v>50012</v>
          </cell>
          <cell r="D5886" t="str">
            <v>KT</v>
          </cell>
          <cell r="E5886">
            <v>2</v>
          </cell>
        </row>
        <row r="5887">
          <cell r="C5887" t="str">
            <v>50012</v>
          </cell>
          <cell r="D5887" t="str">
            <v>RP</v>
          </cell>
          <cell r="E5887">
            <v>3</v>
          </cell>
        </row>
        <row r="5888">
          <cell r="C5888" t="str">
            <v>50046</v>
          </cell>
          <cell r="D5888" t="str">
            <v>KT</v>
          </cell>
          <cell r="E5888">
            <v>204</v>
          </cell>
        </row>
        <row r="5889">
          <cell r="C5889" t="str">
            <v>50046</v>
          </cell>
          <cell r="D5889" t="str">
            <v>KT1</v>
          </cell>
          <cell r="E5889">
            <v>54</v>
          </cell>
        </row>
        <row r="5890">
          <cell r="C5890" t="str">
            <v>50046</v>
          </cell>
          <cell r="D5890" t="str">
            <v>MG</v>
          </cell>
          <cell r="E5890">
            <v>2</v>
          </cell>
        </row>
        <row r="5891">
          <cell r="C5891" t="str">
            <v>50046</v>
          </cell>
          <cell r="D5891" t="str">
            <v>MT</v>
          </cell>
          <cell r="E5891">
            <v>82</v>
          </cell>
        </row>
        <row r="5892">
          <cell r="C5892" t="str">
            <v>50046</v>
          </cell>
          <cell r="D5892" t="str">
            <v>MT1</v>
          </cell>
          <cell r="E5892">
            <v>23</v>
          </cell>
        </row>
        <row r="5893">
          <cell r="C5893" t="str">
            <v>50046</v>
          </cell>
          <cell r="D5893" t="str">
            <v>RP</v>
          </cell>
          <cell r="E5893">
            <v>391</v>
          </cell>
        </row>
        <row r="5894">
          <cell r="C5894" t="str">
            <v>50051</v>
          </cell>
          <cell r="D5894" t="str">
            <v>KT</v>
          </cell>
          <cell r="E5894">
            <v>2</v>
          </cell>
        </row>
        <row r="5895">
          <cell r="C5895" t="str">
            <v>50051</v>
          </cell>
          <cell r="D5895" t="str">
            <v>KT1</v>
          </cell>
          <cell r="E5895">
            <v>1</v>
          </cell>
        </row>
        <row r="5896">
          <cell r="C5896" t="str">
            <v>50051</v>
          </cell>
          <cell r="D5896" t="str">
            <v>MT</v>
          </cell>
          <cell r="E5896">
            <v>1</v>
          </cell>
        </row>
        <row r="5897">
          <cell r="C5897" t="str">
            <v>50051</v>
          </cell>
          <cell r="D5897" t="str">
            <v>RP</v>
          </cell>
          <cell r="E5897">
            <v>11</v>
          </cell>
        </row>
        <row r="5898">
          <cell r="C5898" t="str">
            <v>50005</v>
          </cell>
          <cell r="D5898" t="str">
            <v>GIS</v>
          </cell>
          <cell r="E5898">
            <v>2</v>
          </cell>
        </row>
        <row r="5899">
          <cell r="C5899" t="str">
            <v>50005</v>
          </cell>
          <cell r="D5899" t="str">
            <v>RP</v>
          </cell>
          <cell r="E5899">
            <v>6</v>
          </cell>
        </row>
        <row r="5900">
          <cell r="C5900" t="str">
            <v>50006</v>
          </cell>
          <cell r="D5900" t="str">
            <v>GIS</v>
          </cell>
          <cell r="E5900">
            <v>2</v>
          </cell>
        </row>
        <row r="5901">
          <cell r="C5901" t="str">
            <v>50006</v>
          </cell>
          <cell r="D5901" t="str">
            <v>RP</v>
          </cell>
          <cell r="E5901">
            <v>7</v>
          </cell>
        </row>
        <row r="5902">
          <cell r="C5902" t="str">
            <v>50046</v>
          </cell>
          <cell r="D5902" t="str">
            <v>GIS</v>
          </cell>
          <cell r="E5902">
            <v>4</v>
          </cell>
        </row>
        <row r="5903">
          <cell r="C5903" t="str">
            <v>50046</v>
          </cell>
          <cell r="D5903" t="str">
            <v>OA</v>
          </cell>
          <cell r="E5903">
            <v>1</v>
          </cell>
        </row>
        <row r="5904">
          <cell r="C5904" t="str">
            <v>50046</v>
          </cell>
          <cell r="D5904" t="str">
            <v>RP</v>
          </cell>
          <cell r="E5904">
            <v>8</v>
          </cell>
        </row>
        <row r="5905">
          <cell r="C5905" t="str">
            <v>50051</v>
          </cell>
          <cell r="D5905" t="str">
            <v>RP</v>
          </cell>
          <cell r="E5905">
            <v>1</v>
          </cell>
        </row>
        <row r="5906">
          <cell r="C5906" t="str">
            <v>50046</v>
          </cell>
          <cell r="D5906" t="str">
            <v>PP</v>
          </cell>
          <cell r="E5906">
            <v>1</v>
          </cell>
        </row>
        <row r="5907">
          <cell r="C5907" t="str">
            <v>50051</v>
          </cell>
          <cell r="D5907" t="str">
            <v>PP</v>
          </cell>
          <cell r="E5907">
            <v>1</v>
          </cell>
        </row>
        <row r="5908">
          <cell r="C5908" t="str">
            <v>50005</v>
          </cell>
          <cell r="D5908" t="str">
            <v>K1</v>
          </cell>
          <cell r="E5908">
            <v>398</v>
          </cell>
        </row>
        <row r="5909">
          <cell r="C5909" t="str">
            <v>50005</v>
          </cell>
          <cell r="D5909" t="str">
            <v>UE</v>
          </cell>
          <cell r="E5909">
            <v>1447</v>
          </cell>
        </row>
        <row r="5910">
          <cell r="C5910" t="str">
            <v>50006</v>
          </cell>
          <cell r="D5910" t="str">
            <v>K1</v>
          </cell>
          <cell r="E5910">
            <v>396</v>
          </cell>
        </row>
        <row r="5911">
          <cell r="C5911" t="str">
            <v>50006</v>
          </cell>
          <cell r="D5911" t="str">
            <v>UE</v>
          </cell>
          <cell r="E5911">
            <v>1189</v>
          </cell>
        </row>
        <row r="5912">
          <cell r="C5912" t="str">
            <v>50012</v>
          </cell>
          <cell r="D5912" t="str">
            <v>K1</v>
          </cell>
          <cell r="E5912">
            <v>4</v>
          </cell>
        </row>
        <row r="5913">
          <cell r="C5913" t="str">
            <v>50046</v>
          </cell>
          <cell r="D5913" t="str">
            <v>K1</v>
          </cell>
          <cell r="E5913">
            <v>284</v>
          </cell>
        </row>
        <row r="5914">
          <cell r="C5914" t="str">
            <v>50046</v>
          </cell>
          <cell r="D5914" t="str">
            <v>UE</v>
          </cell>
          <cell r="E5914">
            <v>1675</v>
          </cell>
        </row>
        <row r="5915">
          <cell r="C5915" t="str">
            <v>50051</v>
          </cell>
          <cell r="D5915" t="str">
            <v>K1</v>
          </cell>
          <cell r="E5915">
            <v>5</v>
          </cell>
        </row>
        <row r="5916">
          <cell r="C5916" t="str">
            <v>50051</v>
          </cell>
          <cell r="D5916" t="str">
            <v>UE</v>
          </cell>
          <cell r="E5916">
            <v>30</v>
          </cell>
        </row>
        <row r="5917">
          <cell r="C5917" t="str">
            <v>50005</v>
          </cell>
          <cell r="D5917" t="str">
            <v>END</v>
          </cell>
          <cell r="E5917">
            <v>9</v>
          </cell>
        </row>
        <row r="5918">
          <cell r="C5918" t="str">
            <v>50005</v>
          </cell>
          <cell r="D5918" t="str">
            <v>HT</v>
          </cell>
          <cell r="E5918">
            <v>1</v>
          </cell>
        </row>
        <row r="5919">
          <cell r="C5919" t="str">
            <v>50005</v>
          </cell>
          <cell r="D5919" t="str">
            <v>K1</v>
          </cell>
          <cell r="E5919">
            <v>86</v>
          </cell>
        </row>
        <row r="5920">
          <cell r="C5920" t="str">
            <v>50005</v>
          </cell>
          <cell r="D5920" t="str">
            <v>KT</v>
          </cell>
          <cell r="E5920">
            <v>13</v>
          </cell>
        </row>
        <row r="5921">
          <cell r="C5921" t="str">
            <v>50005</v>
          </cell>
          <cell r="D5921" t="str">
            <v>KT1</v>
          </cell>
          <cell r="E5921">
            <v>6</v>
          </cell>
        </row>
        <row r="5922">
          <cell r="C5922" t="str">
            <v>50005</v>
          </cell>
          <cell r="D5922" t="str">
            <v>MT</v>
          </cell>
          <cell r="E5922">
            <v>2</v>
          </cell>
        </row>
        <row r="5923">
          <cell r="C5923" t="str">
            <v>50005</v>
          </cell>
          <cell r="D5923" t="str">
            <v>NP</v>
          </cell>
          <cell r="E5923">
            <v>1</v>
          </cell>
        </row>
        <row r="5924">
          <cell r="C5924" t="str">
            <v>50005</v>
          </cell>
          <cell r="D5924" t="str">
            <v>OA</v>
          </cell>
          <cell r="E5924">
            <v>157</v>
          </cell>
        </row>
        <row r="5925">
          <cell r="C5925" t="str">
            <v>50005</v>
          </cell>
          <cell r="D5925" t="str">
            <v>PP</v>
          </cell>
          <cell r="E5925">
            <v>69</v>
          </cell>
        </row>
        <row r="5926">
          <cell r="C5926" t="str">
            <v>50005</v>
          </cell>
          <cell r="D5926" t="str">
            <v>RP</v>
          </cell>
          <cell r="E5926">
            <v>544</v>
          </cell>
        </row>
        <row r="5927">
          <cell r="C5927" t="str">
            <v>50005</v>
          </cell>
          <cell r="D5927" t="str">
            <v>UE</v>
          </cell>
          <cell r="E5927">
            <v>158</v>
          </cell>
        </row>
        <row r="5928">
          <cell r="C5928" t="str">
            <v>50005</v>
          </cell>
          <cell r="D5928" t="str">
            <v>UZI</v>
          </cell>
          <cell r="E5928">
            <v>7</v>
          </cell>
        </row>
        <row r="5929">
          <cell r="C5929" t="str">
            <v>50005</v>
          </cell>
          <cell r="D5929" t="str">
            <v>VAC</v>
          </cell>
          <cell r="E5929">
            <v>5</v>
          </cell>
        </row>
        <row r="5930">
          <cell r="C5930" t="str">
            <v>50006</v>
          </cell>
          <cell r="D5930" t="str">
            <v>END</v>
          </cell>
          <cell r="E5930">
            <v>8</v>
          </cell>
        </row>
        <row r="5931">
          <cell r="C5931" t="str">
            <v>50006</v>
          </cell>
          <cell r="D5931" t="str">
            <v>HT</v>
          </cell>
          <cell r="E5931">
            <v>4</v>
          </cell>
        </row>
        <row r="5932">
          <cell r="C5932" t="str">
            <v>50006</v>
          </cell>
          <cell r="D5932" t="str">
            <v>K1</v>
          </cell>
          <cell r="E5932">
            <v>19</v>
          </cell>
        </row>
        <row r="5933">
          <cell r="C5933" t="str">
            <v>50006</v>
          </cell>
          <cell r="D5933" t="str">
            <v>KT</v>
          </cell>
          <cell r="E5933">
            <v>11</v>
          </cell>
        </row>
        <row r="5934">
          <cell r="C5934" t="str">
            <v>50006</v>
          </cell>
          <cell r="D5934" t="str">
            <v>KT1</v>
          </cell>
          <cell r="E5934">
            <v>10</v>
          </cell>
        </row>
        <row r="5935">
          <cell r="C5935" t="str">
            <v>50006</v>
          </cell>
          <cell r="D5935" t="str">
            <v>OA</v>
          </cell>
          <cell r="E5935">
            <v>137</v>
          </cell>
        </row>
        <row r="5936">
          <cell r="C5936" t="str">
            <v>50006</v>
          </cell>
          <cell r="D5936" t="str">
            <v>PP</v>
          </cell>
          <cell r="E5936">
            <v>12</v>
          </cell>
        </row>
        <row r="5937">
          <cell r="C5937" t="str">
            <v>50006</v>
          </cell>
          <cell r="D5937" t="str">
            <v>RP</v>
          </cell>
          <cell r="E5937">
            <v>516</v>
          </cell>
        </row>
        <row r="5938">
          <cell r="C5938" t="str">
            <v>50006</v>
          </cell>
          <cell r="D5938" t="str">
            <v>ST</v>
          </cell>
          <cell r="E5938">
            <v>3</v>
          </cell>
        </row>
        <row r="5939">
          <cell r="C5939" t="str">
            <v>50006</v>
          </cell>
          <cell r="D5939" t="str">
            <v>UE</v>
          </cell>
          <cell r="E5939">
            <v>143</v>
          </cell>
        </row>
        <row r="5940">
          <cell r="C5940" t="str">
            <v>50006</v>
          </cell>
          <cell r="D5940" t="str">
            <v>UZI</v>
          </cell>
          <cell r="E5940">
            <v>9</v>
          </cell>
        </row>
        <row r="5941">
          <cell r="C5941" t="str">
            <v>50006</v>
          </cell>
          <cell r="D5941" t="str">
            <v>VAC</v>
          </cell>
          <cell r="E5941">
            <v>11</v>
          </cell>
        </row>
        <row r="5942">
          <cell r="C5942" t="str">
            <v>50012</v>
          </cell>
          <cell r="D5942" t="str">
            <v>OA</v>
          </cell>
          <cell r="E5942">
            <v>1</v>
          </cell>
        </row>
        <row r="5943">
          <cell r="C5943" t="str">
            <v>50012</v>
          </cell>
          <cell r="D5943" t="str">
            <v>RP</v>
          </cell>
          <cell r="E5943">
            <v>6</v>
          </cell>
        </row>
        <row r="5944">
          <cell r="C5944" t="str">
            <v>50046</v>
          </cell>
          <cell r="D5944" t="str">
            <v>END</v>
          </cell>
          <cell r="E5944">
            <v>34</v>
          </cell>
        </row>
        <row r="5945">
          <cell r="C5945" t="str">
            <v>50046</v>
          </cell>
          <cell r="D5945" t="str">
            <v>GD</v>
          </cell>
          <cell r="E5945">
            <v>39</v>
          </cell>
        </row>
        <row r="5946">
          <cell r="C5946" t="str">
            <v>50046</v>
          </cell>
          <cell r="D5946" t="str">
            <v>HT</v>
          </cell>
          <cell r="E5946">
            <v>2</v>
          </cell>
        </row>
        <row r="5947">
          <cell r="C5947" t="str">
            <v>50046</v>
          </cell>
          <cell r="D5947" t="str">
            <v>K1</v>
          </cell>
          <cell r="E5947">
            <v>107</v>
          </cell>
        </row>
        <row r="5948">
          <cell r="C5948" t="str">
            <v>50046</v>
          </cell>
          <cell r="D5948" t="str">
            <v>KT</v>
          </cell>
          <cell r="E5948">
            <v>94</v>
          </cell>
        </row>
        <row r="5949">
          <cell r="C5949" t="str">
            <v>50046</v>
          </cell>
          <cell r="D5949" t="str">
            <v>KT1</v>
          </cell>
          <cell r="E5949">
            <v>73</v>
          </cell>
        </row>
        <row r="5950">
          <cell r="C5950" t="str">
            <v>50046</v>
          </cell>
          <cell r="D5950" t="str">
            <v>MT</v>
          </cell>
          <cell r="E5950">
            <v>1</v>
          </cell>
        </row>
        <row r="5951">
          <cell r="C5951" t="str">
            <v>50046</v>
          </cell>
          <cell r="D5951" t="str">
            <v>NP</v>
          </cell>
          <cell r="E5951">
            <v>3</v>
          </cell>
        </row>
        <row r="5952">
          <cell r="C5952" t="str">
            <v>50046</v>
          </cell>
          <cell r="D5952" t="str">
            <v>OA</v>
          </cell>
          <cell r="E5952">
            <v>685</v>
          </cell>
        </row>
        <row r="5953">
          <cell r="C5953" t="str">
            <v>50046</v>
          </cell>
          <cell r="D5953" t="str">
            <v>PP</v>
          </cell>
          <cell r="E5953">
            <v>64</v>
          </cell>
        </row>
        <row r="5954">
          <cell r="C5954" t="str">
            <v>50046</v>
          </cell>
          <cell r="D5954" t="str">
            <v>RP</v>
          </cell>
          <cell r="E5954">
            <v>2151</v>
          </cell>
        </row>
        <row r="5955">
          <cell r="C5955" t="str">
            <v>50046</v>
          </cell>
          <cell r="D5955" t="str">
            <v>ST</v>
          </cell>
          <cell r="E5955">
            <v>3</v>
          </cell>
        </row>
        <row r="5956">
          <cell r="C5956" t="str">
            <v>50046</v>
          </cell>
          <cell r="D5956" t="str">
            <v>UE</v>
          </cell>
          <cell r="E5956">
            <v>243</v>
          </cell>
        </row>
        <row r="5957">
          <cell r="C5957" t="str">
            <v>50046</v>
          </cell>
          <cell r="D5957" t="str">
            <v>UZI</v>
          </cell>
          <cell r="E5957">
            <v>48</v>
          </cell>
        </row>
        <row r="5958">
          <cell r="C5958" t="str">
            <v>50046</v>
          </cell>
          <cell r="D5958" t="str">
            <v>VAC</v>
          </cell>
          <cell r="E5958">
            <v>130</v>
          </cell>
        </row>
        <row r="5959">
          <cell r="C5959" t="str">
            <v>50051</v>
          </cell>
          <cell r="D5959" t="str">
            <v>END</v>
          </cell>
          <cell r="E5959">
            <v>13</v>
          </cell>
        </row>
        <row r="5960">
          <cell r="C5960" t="str">
            <v>50051</v>
          </cell>
          <cell r="D5960" t="str">
            <v>GIS</v>
          </cell>
          <cell r="E5960">
            <v>1</v>
          </cell>
        </row>
        <row r="5961">
          <cell r="C5961" t="str">
            <v>50051</v>
          </cell>
          <cell r="D5961" t="str">
            <v>HT</v>
          </cell>
          <cell r="E5961">
            <v>1</v>
          </cell>
        </row>
        <row r="5962">
          <cell r="C5962" t="str">
            <v>50051</v>
          </cell>
          <cell r="D5962" t="str">
            <v>K1</v>
          </cell>
          <cell r="E5962">
            <v>16</v>
          </cell>
        </row>
        <row r="5963">
          <cell r="C5963" t="str">
            <v>50051</v>
          </cell>
          <cell r="D5963" t="str">
            <v>KT</v>
          </cell>
          <cell r="E5963">
            <v>39</v>
          </cell>
        </row>
        <row r="5964">
          <cell r="C5964" t="str">
            <v>50051</v>
          </cell>
          <cell r="D5964" t="str">
            <v>KT1</v>
          </cell>
          <cell r="E5964">
            <v>37</v>
          </cell>
        </row>
        <row r="5965">
          <cell r="C5965" t="str">
            <v>50051</v>
          </cell>
          <cell r="D5965" t="str">
            <v>OA</v>
          </cell>
          <cell r="E5965">
            <v>373</v>
          </cell>
        </row>
        <row r="5966">
          <cell r="C5966" t="str">
            <v>50051</v>
          </cell>
          <cell r="D5966" t="str">
            <v>PP</v>
          </cell>
          <cell r="E5966">
            <v>1</v>
          </cell>
        </row>
        <row r="5967">
          <cell r="C5967" t="str">
            <v>50051</v>
          </cell>
          <cell r="D5967" t="str">
            <v>RP</v>
          </cell>
          <cell r="E5967">
            <v>1151</v>
          </cell>
        </row>
        <row r="5968">
          <cell r="C5968" t="str">
            <v>50051</v>
          </cell>
          <cell r="D5968" t="str">
            <v>UE</v>
          </cell>
          <cell r="E5968">
            <v>157</v>
          </cell>
        </row>
        <row r="5969">
          <cell r="C5969" t="str">
            <v>50051</v>
          </cell>
          <cell r="D5969" t="str">
            <v>UZI</v>
          </cell>
          <cell r="E5969">
            <v>27</v>
          </cell>
        </row>
        <row r="5970">
          <cell r="C5970" t="str">
            <v>50051</v>
          </cell>
          <cell r="D5970" t="str">
            <v>VAC</v>
          </cell>
          <cell r="E5970">
            <v>81</v>
          </cell>
        </row>
        <row r="5971">
          <cell r="C5971" t="str">
            <v>50005</v>
          </cell>
          <cell r="D5971" t="str">
            <v>K1</v>
          </cell>
          <cell r="E5971">
            <v>15</v>
          </cell>
        </row>
        <row r="5972">
          <cell r="C5972" t="str">
            <v>50005</v>
          </cell>
          <cell r="D5972" t="str">
            <v>OA</v>
          </cell>
          <cell r="E5972">
            <v>2</v>
          </cell>
        </row>
        <row r="5973">
          <cell r="C5973" t="str">
            <v>50005</v>
          </cell>
          <cell r="D5973" t="str">
            <v>RP</v>
          </cell>
          <cell r="E5973">
            <v>27</v>
          </cell>
        </row>
        <row r="5974">
          <cell r="C5974" t="str">
            <v>50006</v>
          </cell>
          <cell r="D5974" t="str">
            <v>OA</v>
          </cell>
          <cell r="E5974">
            <v>3</v>
          </cell>
        </row>
        <row r="5975">
          <cell r="C5975" t="str">
            <v>50006</v>
          </cell>
          <cell r="D5975" t="str">
            <v>RP</v>
          </cell>
          <cell r="E5975">
            <v>87</v>
          </cell>
        </row>
        <row r="5976">
          <cell r="C5976" t="str">
            <v>50046</v>
          </cell>
          <cell r="D5976" t="str">
            <v>K1</v>
          </cell>
          <cell r="E5976">
            <v>5</v>
          </cell>
        </row>
        <row r="5977">
          <cell r="C5977" t="str">
            <v>50046</v>
          </cell>
          <cell r="D5977" t="str">
            <v>OA</v>
          </cell>
          <cell r="E5977">
            <v>1</v>
          </cell>
        </row>
        <row r="5978">
          <cell r="C5978" t="str">
            <v>50046</v>
          </cell>
          <cell r="D5978" t="str">
            <v>RP</v>
          </cell>
          <cell r="E5978">
            <v>13</v>
          </cell>
        </row>
        <row r="5979">
          <cell r="C5979" t="str">
            <v>50005</v>
          </cell>
          <cell r="D5979" t="str">
            <v>END</v>
          </cell>
          <cell r="E5979">
            <v>1</v>
          </cell>
        </row>
        <row r="5980">
          <cell r="C5980" t="str">
            <v>50005</v>
          </cell>
          <cell r="D5980" t="str">
            <v>NP</v>
          </cell>
          <cell r="E5980">
            <v>1</v>
          </cell>
        </row>
        <row r="5981">
          <cell r="C5981" t="str">
            <v>50005</v>
          </cell>
          <cell r="D5981" t="str">
            <v>OA</v>
          </cell>
          <cell r="E5981">
            <v>15</v>
          </cell>
        </row>
        <row r="5982">
          <cell r="C5982" t="str">
            <v>50005</v>
          </cell>
          <cell r="D5982" t="str">
            <v>RP</v>
          </cell>
          <cell r="E5982">
            <v>26</v>
          </cell>
        </row>
        <row r="5983">
          <cell r="C5983" t="str">
            <v>50005</v>
          </cell>
          <cell r="D5983" t="str">
            <v>UE</v>
          </cell>
          <cell r="E5983">
            <v>63</v>
          </cell>
        </row>
        <row r="5984">
          <cell r="C5984" t="str">
            <v>50005</v>
          </cell>
          <cell r="D5984" t="str">
            <v>UZI</v>
          </cell>
          <cell r="E5984">
            <v>1</v>
          </cell>
        </row>
        <row r="5985">
          <cell r="C5985" t="str">
            <v>50006</v>
          </cell>
          <cell r="D5985" t="str">
            <v>OA</v>
          </cell>
          <cell r="E5985">
            <v>1</v>
          </cell>
        </row>
        <row r="5986">
          <cell r="C5986" t="str">
            <v>50006</v>
          </cell>
          <cell r="D5986" t="str">
            <v>RP</v>
          </cell>
          <cell r="E5986">
            <v>3</v>
          </cell>
        </row>
        <row r="5987">
          <cell r="C5987" t="str">
            <v>50012</v>
          </cell>
          <cell r="D5987" t="str">
            <v>OA</v>
          </cell>
          <cell r="E5987">
            <v>11</v>
          </cell>
        </row>
        <row r="5988">
          <cell r="C5988" t="str">
            <v>50012</v>
          </cell>
          <cell r="D5988" t="str">
            <v>RP</v>
          </cell>
          <cell r="E5988">
            <v>3</v>
          </cell>
        </row>
        <row r="5989">
          <cell r="C5989" t="str">
            <v>50012</v>
          </cell>
          <cell r="D5989" t="str">
            <v>UE</v>
          </cell>
          <cell r="E5989">
            <v>18</v>
          </cell>
        </row>
        <row r="5990">
          <cell r="C5990" t="str">
            <v>50046</v>
          </cell>
          <cell r="D5990" t="str">
            <v>D2</v>
          </cell>
          <cell r="E5990">
            <v>9</v>
          </cell>
        </row>
        <row r="5991">
          <cell r="C5991" t="str">
            <v>50046</v>
          </cell>
          <cell r="D5991" t="str">
            <v>END</v>
          </cell>
          <cell r="E5991">
            <v>9</v>
          </cell>
        </row>
        <row r="5992">
          <cell r="C5992" t="str">
            <v>50046</v>
          </cell>
          <cell r="D5992" t="str">
            <v>NP</v>
          </cell>
          <cell r="E5992">
            <v>15</v>
          </cell>
        </row>
        <row r="5993">
          <cell r="C5993" t="str">
            <v>50046</v>
          </cell>
          <cell r="D5993" t="str">
            <v>OA</v>
          </cell>
          <cell r="E5993">
            <v>197</v>
          </cell>
        </row>
        <row r="5994">
          <cell r="C5994" t="str">
            <v>50046</v>
          </cell>
          <cell r="D5994" t="str">
            <v>RP</v>
          </cell>
          <cell r="E5994">
            <v>365</v>
          </cell>
        </row>
        <row r="5995">
          <cell r="C5995" t="str">
            <v>50046</v>
          </cell>
          <cell r="D5995" t="str">
            <v>UE</v>
          </cell>
          <cell r="E5995">
            <v>402</v>
          </cell>
        </row>
        <row r="5996">
          <cell r="C5996" t="str">
            <v>50046</v>
          </cell>
          <cell r="D5996" t="str">
            <v>UZI</v>
          </cell>
          <cell r="E5996">
            <v>8</v>
          </cell>
        </row>
        <row r="5997">
          <cell r="C5997" t="str">
            <v>50051</v>
          </cell>
          <cell r="D5997" t="str">
            <v>RP</v>
          </cell>
          <cell r="E5997">
            <v>3</v>
          </cell>
        </row>
        <row r="5998">
          <cell r="C5998" t="str">
            <v>50005</v>
          </cell>
          <cell r="D5998" t="str">
            <v>RP</v>
          </cell>
          <cell r="E5998">
            <v>11</v>
          </cell>
        </row>
        <row r="5999">
          <cell r="C5999" t="str">
            <v>50006</v>
          </cell>
          <cell r="D5999" t="str">
            <v>RP</v>
          </cell>
          <cell r="E5999">
            <v>15</v>
          </cell>
        </row>
        <row r="6000">
          <cell r="C6000" t="str">
            <v>50046</v>
          </cell>
          <cell r="D6000" t="str">
            <v>RP</v>
          </cell>
          <cell r="E6000">
            <v>11</v>
          </cell>
        </row>
        <row r="6001">
          <cell r="C6001" t="str">
            <v>50005</v>
          </cell>
          <cell r="D6001" t="str">
            <v>K1</v>
          </cell>
          <cell r="E6001">
            <v>102</v>
          </cell>
        </row>
        <row r="6002">
          <cell r="C6002" t="str">
            <v>50006</v>
          </cell>
          <cell r="D6002" t="str">
            <v>K1</v>
          </cell>
          <cell r="E6002">
            <v>20</v>
          </cell>
        </row>
        <row r="6003">
          <cell r="C6003" t="str">
            <v>50046</v>
          </cell>
          <cell r="D6003" t="str">
            <v>K1</v>
          </cell>
          <cell r="E6003">
            <v>112</v>
          </cell>
        </row>
        <row r="6004">
          <cell r="C6004" t="str">
            <v>50051</v>
          </cell>
          <cell r="D6004" t="str">
            <v>K1</v>
          </cell>
          <cell r="E6004">
            <v>1</v>
          </cell>
        </row>
        <row r="6005">
          <cell r="C6005" t="str">
            <v>50005</v>
          </cell>
          <cell r="D6005" t="str">
            <v>K1</v>
          </cell>
          <cell r="E6005">
            <v>21</v>
          </cell>
        </row>
        <row r="6006">
          <cell r="C6006" t="str">
            <v>50006</v>
          </cell>
          <cell r="D6006" t="str">
            <v>K1</v>
          </cell>
          <cell r="E6006">
            <v>19</v>
          </cell>
        </row>
        <row r="6007">
          <cell r="C6007" t="str">
            <v>50046</v>
          </cell>
          <cell r="D6007" t="str">
            <v>D2</v>
          </cell>
          <cell r="E6007">
            <v>4</v>
          </cell>
        </row>
        <row r="6008">
          <cell r="C6008" t="str">
            <v>50046</v>
          </cell>
          <cell r="D6008" t="str">
            <v>K1</v>
          </cell>
          <cell r="E6008">
            <v>84</v>
          </cell>
        </row>
        <row r="6009">
          <cell r="C6009" t="str">
            <v>50046</v>
          </cell>
          <cell r="D6009" t="str">
            <v>OA</v>
          </cell>
          <cell r="E6009">
            <v>66</v>
          </cell>
        </row>
        <row r="6010">
          <cell r="C6010" t="str">
            <v>50046</v>
          </cell>
          <cell r="D6010" t="str">
            <v>RP</v>
          </cell>
          <cell r="E6010">
            <v>1</v>
          </cell>
        </row>
        <row r="6011">
          <cell r="C6011" t="str">
            <v>50051</v>
          </cell>
          <cell r="D6011" t="str">
            <v>K1</v>
          </cell>
          <cell r="E6011">
            <v>5</v>
          </cell>
        </row>
        <row r="6012">
          <cell r="C6012" t="str">
            <v>50005</v>
          </cell>
          <cell r="D6012" t="str">
            <v>K1</v>
          </cell>
          <cell r="E6012">
            <v>3</v>
          </cell>
        </row>
        <row r="6013">
          <cell r="C6013" t="str">
            <v>50006</v>
          </cell>
          <cell r="D6013" t="str">
            <v>K1</v>
          </cell>
          <cell r="E6013">
            <v>5</v>
          </cell>
        </row>
        <row r="6014">
          <cell r="C6014" t="str">
            <v>50046</v>
          </cell>
          <cell r="D6014" t="str">
            <v>K1</v>
          </cell>
          <cell r="E6014">
            <v>11</v>
          </cell>
        </row>
        <row r="6015">
          <cell r="C6015" t="str">
            <v>50005</v>
          </cell>
          <cell r="D6015" t="str">
            <v>K1</v>
          </cell>
          <cell r="E6015">
            <v>18</v>
          </cell>
        </row>
        <row r="6016">
          <cell r="C6016" t="str">
            <v>50006</v>
          </cell>
          <cell r="D6016" t="str">
            <v>K1</v>
          </cell>
          <cell r="E6016">
            <v>9</v>
          </cell>
        </row>
        <row r="6017">
          <cell r="C6017" t="str">
            <v>50046</v>
          </cell>
          <cell r="D6017" t="str">
            <v>K1</v>
          </cell>
          <cell r="E6017">
            <v>11</v>
          </cell>
        </row>
        <row r="6018">
          <cell r="C6018" t="str">
            <v>50005</v>
          </cell>
          <cell r="D6018" t="str">
            <v>K1</v>
          </cell>
          <cell r="E6018">
            <v>1</v>
          </cell>
        </row>
        <row r="6019">
          <cell r="C6019" t="str">
            <v>50006</v>
          </cell>
          <cell r="D6019" t="str">
            <v>K1</v>
          </cell>
          <cell r="E6019">
            <v>4</v>
          </cell>
        </row>
        <row r="6020">
          <cell r="C6020" t="str">
            <v>50005</v>
          </cell>
          <cell r="D6020" t="str">
            <v>GD</v>
          </cell>
          <cell r="E6020">
            <v>3948</v>
          </cell>
        </row>
        <row r="6021">
          <cell r="C6021" t="str">
            <v>50005</v>
          </cell>
          <cell r="D6021" t="str">
            <v>PD</v>
          </cell>
          <cell r="E6021">
            <v>186</v>
          </cell>
        </row>
        <row r="6022">
          <cell r="C6022" t="str">
            <v>50005</v>
          </cell>
          <cell r="D6022" t="str">
            <v>RP</v>
          </cell>
          <cell r="E6022">
            <v>16</v>
          </cell>
        </row>
        <row r="6023">
          <cell r="C6023" t="str">
            <v>50006</v>
          </cell>
          <cell r="D6023" t="str">
            <v>GD</v>
          </cell>
          <cell r="E6023">
            <v>1225</v>
          </cell>
        </row>
        <row r="6024">
          <cell r="C6024" t="str">
            <v>50006</v>
          </cell>
          <cell r="D6024" t="str">
            <v>PD</v>
          </cell>
          <cell r="E6024">
            <v>31</v>
          </cell>
        </row>
        <row r="6025">
          <cell r="C6025" t="str">
            <v>50046</v>
          </cell>
          <cell r="D6025" t="str">
            <v>GD</v>
          </cell>
          <cell r="E6025">
            <v>2589</v>
          </cell>
        </row>
        <row r="6026">
          <cell r="C6026" t="str">
            <v>50046</v>
          </cell>
          <cell r="D6026" t="str">
            <v>PD</v>
          </cell>
          <cell r="E6026">
            <v>93</v>
          </cell>
        </row>
        <row r="6027">
          <cell r="C6027" t="str">
            <v>50046</v>
          </cell>
          <cell r="D6027" t="str">
            <v>RP</v>
          </cell>
          <cell r="E6027">
            <v>4</v>
          </cell>
        </row>
        <row r="6028">
          <cell r="C6028" t="str">
            <v>50051</v>
          </cell>
          <cell r="D6028" t="str">
            <v>GD</v>
          </cell>
          <cell r="E6028">
            <v>13</v>
          </cell>
        </row>
        <row r="6029">
          <cell r="C6029" t="str">
            <v>50005</v>
          </cell>
          <cell r="D6029" t="str">
            <v>BIO</v>
          </cell>
          <cell r="E6029">
            <v>41</v>
          </cell>
        </row>
        <row r="6030">
          <cell r="C6030" t="str">
            <v>50005</v>
          </cell>
          <cell r="D6030" t="str">
            <v>CD2</v>
          </cell>
          <cell r="E6030">
            <v>101</v>
          </cell>
        </row>
        <row r="6031">
          <cell r="C6031" t="str">
            <v>50005</v>
          </cell>
          <cell r="D6031" t="str">
            <v>CHT</v>
          </cell>
          <cell r="E6031">
            <v>16</v>
          </cell>
        </row>
        <row r="6032">
          <cell r="C6032" t="str">
            <v>50005</v>
          </cell>
          <cell r="D6032" t="str">
            <v>CK1</v>
          </cell>
          <cell r="E6032">
            <v>205</v>
          </cell>
        </row>
        <row r="6033">
          <cell r="C6033" t="str">
            <v>50005</v>
          </cell>
          <cell r="D6033" t="str">
            <v>D2</v>
          </cell>
          <cell r="E6033">
            <v>12</v>
          </cell>
        </row>
        <row r="6034">
          <cell r="C6034" t="str">
            <v>50005</v>
          </cell>
          <cell r="D6034" t="str">
            <v>END</v>
          </cell>
          <cell r="E6034">
            <v>31</v>
          </cell>
        </row>
        <row r="6035">
          <cell r="C6035" t="str">
            <v>50005</v>
          </cell>
          <cell r="D6035" t="str">
            <v>GIS</v>
          </cell>
          <cell r="E6035">
            <v>104</v>
          </cell>
        </row>
        <row r="6036">
          <cell r="C6036" t="str">
            <v>50005</v>
          </cell>
          <cell r="D6036" t="str">
            <v>HT</v>
          </cell>
          <cell r="E6036">
            <v>53</v>
          </cell>
        </row>
        <row r="6037">
          <cell r="C6037" t="str">
            <v>50005</v>
          </cell>
          <cell r="D6037" t="str">
            <v>K1</v>
          </cell>
          <cell r="E6037">
            <v>70</v>
          </cell>
        </row>
        <row r="6038">
          <cell r="C6038" t="str">
            <v>50005</v>
          </cell>
          <cell r="D6038" t="str">
            <v>KT</v>
          </cell>
          <cell r="E6038">
            <v>258</v>
          </cell>
        </row>
        <row r="6039">
          <cell r="C6039" t="str">
            <v>50005</v>
          </cell>
          <cell r="D6039" t="str">
            <v>KT1</v>
          </cell>
          <cell r="E6039">
            <v>244</v>
          </cell>
        </row>
        <row r="6040">
          <cell r="C6040" t="str">
            <v>50005</v>
          </cell>
          <cell r="D6040" t="str">
            <v>LBC</v>
          </cell>
          <cell r="E6040">
            <v>703</v>
          </cell>
        </row>
        <row r="6041">
          <cell r="C6041" t="str">
            <v>50005</v>
          </cell>
          <cell r="D6041" t="str">
            <v>MG</v>
          </cell>
          <cell r="E6041">
            <v>17</v>
          </cell>
        </row>
        <row r="6042">
          <cell r="C6042" t="str">
            <v>50005</v>
          </cell>
          <cell r="D6042" t="str">
            <v>MT</v>
          </cell>
          <cell r="E6042">
            <v>131</v>
          </cell>
        </row>
        <row r="6043">
          <cell r="C6043" t="str">
            <v>50005</v>
          </cell>
          <cell r="D6043" t="str">
            <v>MT1</v>
          </cell>
          <cell r="E6043">
            <v>129</v>
          </cell>
        </row>
        <row r="6044">
          <cell r="C6044" t="str">
            <v>50005</v>
          </cell>
          <cell r="D6044" t="str">
            <v>RGC</v>
          </cell>
          <cell r="E6044">
            <v>18</v>
          </cell>
        </row>
        <row r="6045">
          <cell r="C6045" t="str">
            <v>50005</v>
          </cell>
          <cell r="D6045" t="str">
            <v>RP</v>
          </cell>
          <cell r="E6045">
            <v>595</v>
          </cell>
        </row>
        <row r="6046">
          <cell r="C6046" t="str">
            <v>50005</v>
          </cell>
          <cell r="D6046" t="str">
            <v>UZC</v>
          </cell>
          <cell r="E6046">
            <v>44</v>
          </cell>
        </row>
        <row r="6047">
          <cell r="C6047" t="str">
            <v>50005</v>
          </cell>
          <cell r="D6047" t="str">
            <v>UZI</v>
          </cell>
          <cell r="E6047">
            <v>20</v>
          </cell>
        </row>
        <row r="6048">
          <cell r="C6048" t="str">
            <v>50006</v>
          </cell>
          <cell r="D6048" t="str">
            <v>BIO</v>
          </cell>
          <cell r="E6048">
            <v>12</v>
          </cell>
        </row>
        <row r="6049">
          <cell r="C6049" t="str">
            <v>50006</v>
          </cell>
          <cell r="D6049" t="str">
            <v>CD2</v>
          </cell>
          <cell r="E6049">
            <v>40</v>
          </cell>
        </row>
        <row r="6050">
          <cell r="C6050" t="str">
            <v>50006</v>
          </cell>
          <cell r="D6050" t="str">
            <v>CHT</v>
          </cell>
          <cell r="E6050">
            <v>1</v>
          </cell>
        </row>
        <row r="6051">
          <cell r="C6051" t="str">
            <v>50006</v>
          </cell>
          <cell r="D6051" t="str">
            <v>CK1</v>
          </cell>
          <cell r="E6051">
            <v>104</v>
          </cell>
        </row>
        <row r="6052">
          <cell r="C6052" t="str">
            <v>50006</v>
          </cell>
          <cell r="D6052" t="str">
            <v>D2</v>
          </cell>
          <cell r="E6052">
            <v>4</v>
          </cell>
        </row>
        <row r="6053">
          <cell r="C6053" t="str">
            <v>50006</v>
          </cell>
          <cell r="D6053" t="str">
            <v>END</v>
          </cell>
          <cell r="E6053">
            <v>16</v>
          </cell>
        </row>
        <row r="6054">
          <cell r="C6054" t="str">
            <v>50006</v>
          </cell>
          <cell r="D6054" t="str">
            <v>GIS</v>
          </cell>
          <cell r="E6054">
            <v>33</v>
          </cell>
        </row>
        <row r="6055">
          <cell r="C6055" t="str">
            <v>50006</v>
          </cell>
          <cell r="D6055" t="str">
            <v>HT</v>
          </cell>
          <cell r="E6055">
            <v>34</v>
          </cell>
        </row>
        <row r="6056">
          <cell r="C6056" t="str">
            <v>50006</v>
          </cell>
          <cell r="D6056" t="str">
            <v>K1</v>
          </cell>
          <cell r="E6056">
            <v>61</v>
          </cell>
        </row>
        <row r="6057">
          <cell r="C6057" t="str">
            <v>50006</v>
          </cell>
          <cell r="D6057" t="str">
            <v>KT</v>
          </cell>
          <cell r="E6057">
            <v>141</v>
          </cell>
        </row>
        <row r="6058">
          <cell r="C6058" t="str">
            <v>50006</v>
          </cell>
          <cell r="D6058" t="str">
            <v>KT1</v>
          </cell>
          <cell r="E6058">
            <v>135</v>
          </cell>
        </row>
        <row r="6059">
          <cell r="C6059" t="str">
            <v>50006</v>
          </cell>
          <cell r="D6059" t="str">
            <v>LBC</v>
          </cell>
          <cell r="E6059">
            <v>245</v>
          </cell>
        </row>
        <row r="6060">
          <cell r="C6060" t="str">
            <v>50006</v>
          </cell>
          <cell r="D6060" t="str">
            <v>MG</v>
          </cell>
          <cell r="E6060">
            <v>9</v>
          </cell>
        </row>
        <row r="6061">
          <cell r="C6061" t="str">
            <v>50006</v>
          </cell>
          <cell r="D6061" t="str">
            <v>MT</v>
          </cell>
          <cell r="E6061">
            <v>87</v>
          </cell>
        </row>
        <row r="6062">
          <cell r="C6062" t="str">
            <v>50006</v>
          </cell>
          <cell r="D6062" t="str">
            <v>MT1</v>
          </cell>
          <cell r="E6062">
            <v>82</v>
          </cell>
        </row>
        <row r="6063">
          <cell r="C6063" t="str">
            <v>50006</v>
          </cell>
          <cell r="D6063" t="str">
            <v>RGC</v>
          </cell>
          <cell r="E6063">
            <v>5</v>
          </cell>
        </row>
        <row r="6064">
          <cell r="C6064" t="str">
            <v>50006</v>
          </cell>
          <cell r="D6064" t="str">
            <v>RP</v>
          </cell>
          <cell r="E6064">
            <v>245</v>
          </cell>
        </row>
        <row r="6065">
          <cell r="C6065" t="str">
            <v>50006</v>
          </cell>
          <cell r="D6065" t="str">
            <v>UZC</v>
          </cell>
          <cell r="E6065">
            <v>19</v>
          </cell>
        </row>
        <row r="6066">
          <cell r="C6066" t="str">
            <v>50006</v>
          </cell>
          <cell r="D6066" t="str">
            <v>UZI</v>
          </cell>
          <cell r="E6066">
            <v>7</v>
          </cell>
        </row>
        <row r="6067">
          <cell r="C6067" t="str">
            <v>50012</v>
          </cell>
          <cell r="D6067" t="str">
            <v>CD2</v>
          </cell>
          <cell r="E6067">
            <v>1</v>
          </cell>
        </row>
        <row r="6068">
          <cell r="C6068" t="str">
            <v>50012</v>
          </cell>
          <cell r="D6068" t="str">
            <v>CK1</v>
          </cell>
          <cell r="E6068">
            <v>3</v>
          </cell>
        </row>
        <row r="6069">
          <cell r="C6069" t="str">
            <v>50012</v>
          </cell>
          <cell r="D6069" t="str">
            <v>HT</v>
          </cell>
          <cell r="E6069">
            <v>2</v>
          </cell>
        </row>
        <row r="6070">
          <cell r="C6070" t="str">
            <v>50012</v>
          </cell>
          <cell r="D6070" t="str">
            <v>K1</v>
          </cell>
          <cell r="E6070">
            <v>4</v>
          </cell>
        </row>
        <row r="6071">
          <cell r="C6071" t="str">
            <v>50012</v>
          </cell>
          <cell r="D6071" t="str">
            <v>KT</v>
          </cell>
          <cell r="E6071">
            <v>2</v>
          </cell>
        </row>
        <row r="6072">
          <cell r="C6072" t="str">
            <v>50012</v>
          </cell>
          <cell r="D6072" t="str">
            <v>KT1</v>
          </cell>
          <cell r="E6072">
            <v>2</v>
          </cell>
        </row>
        <row r="6073">
          <cell r="C6073" t="str">
            <v>50012</v>
          </cell>
          <cell r="D6073" t="str">
            <v>RP</v>
          </cell>
          <cell r="E6073">
            <v>2</v>
          </cell>
        </row>
        <row r="6074">
          <cell r="C6074" t="str">
            <v>50046</v>
          </cell>
          <cell r="D6074" t="str">
            <v>BIO</v>
          </cell>
          <cell r="E6074">
            <v>38</v>
          </cell>
        </row>
        <row r="6075">
          <cell r="C6075" t="str">
            <v>50046</v>
          </cell>
          <cell r="D6075" t="str">
            <v>CD2</v>
          </cell>
          <cell r="E6075">
            <v>58</v>
          </cell>
        </row>
        <row r="6076">
          <cell r="C6076" t="str">
            <v>50046</v>
          </cell>
          <cell r="D6076" t="str">
            <v>CHT</v>
          </cell>
          <cell r="E6076">
            <v>17</v>
          </cell>
        </row>
        <row r="6077">
          <cell r="C6077" t="str">
            <v>50046</v>
          </cell>
          <cell r="D6077" t="str">
            <v>CK1</v>
          </cell>
          <cell r="E6077">
            <v>220</v>
          </cell>
        </row>
        <row r="6078">
          <cell r="C6078" t="str">
            <v>50046</v>
          </cell>
          <cell r="D6078" t="str">
            <v>D2</v>
          </cell>
          <cell r="E6078">
            <v>13</v>
          </cell>
        </row>
        <row r="6079">
          <cell r="C6079" t="str">
            <v>50046</v>
          </cell>
          <cell r="D6079" t="str">
            <v>END</v>
          </cell>
          <cell r="E6079">
            <v>15</v>
          </cell>
        </row>
        <row r="6080">
          <cell r="C6080" t="str">
            <v>50046</v>
          </cell>
          <cell r="D6080" t="str">
            <v>GIS</v>
          </cell>
          <cell r="E6080">
            <v>65</v>
          </cell>
        </row>
        <row r="6081">
          <cell r="C6081" t="str">
            <v>50046</v>
          </cell>
          <cell r="D6081" t="str">
            <v>HT</v>
          </cell>
          <cell r="E6081">
            <v>63</v>
          </cell>
        </row>
        <row r="6082">
          <cell r="C6082" t="str">
            <v>50046</v>
          </cell>
          <cell r="D6082" t="str">
            <v>K1</v>
          </cell>
          <cell r="E6082">
            <v>108</v>
          </cell>
        </row>
        <row r="6083">
          <cell r="C6083" t="str">
            <v>50046</v>
          </cell>
          <cell r="D6083" t="str">
            <v>KT</v>
          </cell>
          <cell r="E6083">
            <v>217</v>
          </cell>
        </row>
        <row r="6084">
          <cell r="C6084" t="str">
            <v>50046</v>
          </cell>
          <cell r="D6084" t="str">
            <v>KT1</v>
          </cell>
          <cell r="E6084">
            <v>215</v>
          </cell>
        </row>
        <row r="6085">
          <cell r="C6085" t="str">
            <v>50046</v>
          </cell>
          <cell r="D6085" t="str">
            <v>LBC</v>
          </cell>
          <cell r="E6085">
            <v>88</v>
          </cell>
        </row>
        <row r="6086">
          <cell r="C6086" t="str">
            <v>50046</v>
          </cell>
          <cell r="D6086" t="str">
            <v>MG</v>
          </cell>
          <cell r="E6086">
            <v>9</v>
          </cell>
        </row>
        <row r="6087">
          <cell r="C6087" t="str">
            <v>50046</v>
          </cell>
          <cell r="D6087" t="str">
            <v>MT</v>
          </cell>
          <cell r="E6087">
            <v>61</v>
          </cell>
        </row>
        <row r="6088">
          <cell r="C6088" t="str">
            <v>50046</v>
          </cell>
          <cell r="D6088" t="str">
            <v>MT1</v>
          </cell>
          <cell r="E6088">
            <v>60</v>
          </cell>
        </row>
        <row r="6089">
          <cell r="C6089" t="str">
            <v>50046</v>
          </cell>
          <cell r="D6089" t="str">
            <v>PD</v>
          </cell>
          <cell r="E6089">
            <v>49</v>
          </cell>
        </row>
        <row r="6090">
          <cell r="C6090" t="str">
            <v>50046</v>
          </cell>
          <cell r="D6090" t="str">
            <v>RP</v>
          </cell>
          <cell r="E6090">
            <v>395</v>
          </cell>
        </row>
        <row r="6091">
          <cell r="C6091" t="str">
            <v>50046</v>
          </cell>
          <cell r="D6091" t="str">
            <v>UZC</v>
          </cell>
          <cell r="E6091">
            <v>24</v>
          </cell>
        </row>
        <row r="6092">
          <cell r="C6092" t="str">
            <v>50046</v>
          </cell>
          <cell r="D6092" t="str">
            <v>UZI</v>
          </cell>
          <cell r="E6092">
            <v>18</v>
          </cell>
        </row>
        <row r="6093">
          <cell r="C6093" t="str">
            <v>50051</v>
          </cell>
          <cell r="D6093" t="str">
            <v>BIO</v>
          </cell>
          <cell r="E6093">
            <v>2</v>
          </cell>
        </row>
        <row r="6094">
          <cell r="C6094" t="str">
            <v>50051</v>
          </cell>
          <cell r="D6094" t="str">
            <v>CD2</v>
          </cell>
          <cell r="E6094">
            <v>3</v>
          </cell>
        </row>
        <row r="6095">
          <cell r="C6095" t="str">
            <v>50051</v>
          </cell>
          <cell r="D6095" t="str">
            <v>CK1</v>
          </cell>
          <cell r="E6095">
            <v>10</v>
          </cell>
        </row>
        <row r="6096">
          <cell r="C6096" t="str">
            <v>50051</v>
          </cell>
          <cell r="D6096" t="str">
            <v>D2</v>
          </cell>
          <cell r="E6096">
            <v>1</v>
          </cell>
        </row>
        <row r="6097">
          <cell r="C6097" t="str">
            <v>50051</v>
          </cell>
          <cell r="D6097" t="str">
            <v>GIS</v>
          </cell>
          <cell r="E6097">
            <v>3</v>
          </cell>
        </row>
        <row r="6098">
          <cell r="C6098" t="str">
            <v>50051</v>
          </cell>
          <cell r="D6098" t="str">
            <v>K1</v>
          </cell>
          <cell r="E6098">
            <v>8</v>
          </cell>
        </row>
        <row r="6099">
          <cell r="C6099" t="str">
            <v>50051</v>
          </cell>
          <cell r="D6099" t="str">
            <v>KT</v>
          </cell>
          <cell r="E6099">
            <v>5</v>
          </cell>
        </row>
        <row r="6100">
          <cell r="C6100" t="str">
            <v>50051</v>
          </cell>
          <cell r="D6100" t="str">
            <v>KT1</v>
          </cell>
          <cell r="E6100">
            <v>5</v>
          </cell>
        </row>
        <row r="6101">
          <cell r="C6101" t="str">
            <v>50051</v>
          </cell>
          <cell r="D6101" t="str">
            <v>LBC</v>
          </cell>
          <cell r="E6101">
            <v>11</v>
          </cell>
        </row>
        <row r="6102">
          <cell r="C6102" t="str">
            <v>50051</v>
          </cell>
          <cell r="D6102" t="str">
            <v>MG</v>
          </cell>
          <cell r="E6102">
            <v>1</v>
          </cell>
        </row>
        <row r="6103">
          <cell r="C6103" t="str">
            <v>50051</v>
          </cell>
          <cell r="D6103" t="str">
            <v>MT</v>
          </cell>
          <cell r="E6103">
            <v>2</v>
          </cell>
        </row>
        <row r="6104">
          <cell r="C6104" t="str">
            <v>50051</v>
          </cell>
          <cell r="D6104" t="str">
            <v>MT1</v>
          </cell>
          <cell r="E6104">
            <v>2</v>
          </cell>
        </row>
        <row r="6105">
          <cell r="C6105" t="str">
            <v>50051</v>
          </cell>
          <cell r="D6105" t="str">
            <v>RP</v>
          </cell>
          <cell r="E6105">
            <v>10</v>
          </cell>
        </row>
        <row r="6106">
          <cell r="C6106" t="str">
            <v>50005</v>
          </cell>
          <cell r="D6106" t="str">
            <v>EC</v>
          </cell>
          <cell r="E6106">
            <v>40</v>
          </cell>
        </row>
        <row r="6107">
          <cell r="C6107" t="str">
            <v>50006</v>
          </cell>
          <cell r="D6107" t="str">
            <v>EC</v>
          </cell>
          <cell r="E6107">
            <v>27</v>
          </cell>
        </row>
        <row r="6108">
          <cell r="C6108" t="str">
            <v>50012</v>
          </cell>
          <cell r="D6108" t="str">
            <v>EC</v>
          </cell>
          <cell r="E6108">
            <v>1</v>
          </cell>
        </row>
        <row r="6109">
          <cell r="C6109" t="str">
            <v>50046</v>
          </cell>
          <cell r="D6109" t="str">
            <v>EC</v>
          </cell>
          <cell r="E6109">
            <v>33</v>
          </cell>
        </row>
        <row r="6110">
          <cell r="C6110" t="str">
            <v>50051</v>
          </cell>
          <cell r="D6110" t="str">
            <v>EC</v>
          </cell>
          <cell r="E6110">
            <v>2</v>
          </cell>
        </row>
        <row r="6111">
          <cell r="C6111" t="str">
            <v>50005</v>
          </cell>
          <cell r="D6111" t="str">
            <v>GD</v>
          </cell>
          <cell r="E6111">
            <v>263</v>
          </cell>
        </row>
        <row r="6112">
          <cell r="C6112" t="str">
            <v>50006</v>
          </cell>
          <cell r="D6112" t="str">
            <v>GD</v>
          </cell>
          <cell r="E6112">
            <v>558</v>
          </cell>
        </row>
        <row r="6113">
          <cell r="C6113" t="str">
            <v>50046</v>
          </cell>
          <cell r="D6113" t="str">
            <v>GD</v>
          </cell>
          <cell r="E6113">
            <v>92</v>
          </cell>
        </row>
        <row r="6114">
          <cell r="C6114" t="str">
            <v>50051</v>
          </cell>
          <cell r="D6114" t="str">
            <v>GD</v>
          </cell>
          <cell r="E6114">
            <v>13</v>
          </cell>
        </row>
        <row r="6115">
          <cell r="C6115" t="str">
            <v>50005</v>
          </cell>
          <cell r="D6115" t="str">
            <v>EC</v>
          </cell>
          <cell r="E6115">
            <v>10</v>
          </cell>
        </row>
        <row r="6116">
          <cell r="C6116" t="str">
            <v>50006</v>
          </cell>
          <cell r="D6116" t="str">
            <v>EC</v>
          </cell>
          <cell r="E6116">
            <v>15</v>
          </cell>
        </row>
        <row r="6117">
          <cell r="C6117" t="str">
            <v>50046</v>
          </cell>
          <cell r="D6117" t="str">
            <v>EC</v>
          </cell>
          <cell r="E6117">
            <v>14</v>
          </cell>
        </row>
        <row r="6118">
          <cell r="C6118" t="str">
            <v>50006</v>
          </cell>
          <cell r="D6118" t="str">
            <v>OA</v>
          </cell>
          <cell r="E6118">
            <v>30</v>
          </cell>
        </row>
        <row r="6119">
          <cell r="C6119" t="str">
            <v>50006</v>
          </cell>
          <cell r="D6119" t="str">
            <v>RP</v>
          </cell>
          <cell r="E6119">
            <v>53</v>
          </cell>
        </row>
        <row r="6120">
          <cell r="C6120" t="str">
            <v>50005</v>
          </cell>
          <cell r="D6120" t="str">
            <v>GD</v>
          </cell>
          <cell r="E6120">
            <v>1332</v>
          </cell>
        </row>
        <row r="6121">
          <cell r="C6121" t="str">
            <v>50005</v>
          </cell>
          <cell r="D6121" t="str">
            <v>PD</v>
          </cell>
          <cell r="E6121">
            <v>217</v>
          </cell>
        </row>
        <row r="6122">
          <cell r="C6122" t="str">
            <v>50005</v>
          </cell>
          <cell r="D6122" t="str">
            <v>RP</v>
          </cell>
          <cell r="E6122">
            <v>8</v>
          </cell>
        </row>
        <row r="6123">
          <cell r="C6123" t="str">
            <v>50006</v>
          </cell>
          <cell r="D6123" t="str">
            <v>GD</v>
          </cell>
          <cell r="E6123">
            <v>2731</v>
          </cell>
        </row>
        <row r="6124">
          <cell r="C6124" t="str">
            <v>50006</v>
          </cell>
          <cell r="D6124" t="str">
            <v>PD</v>
          </cell>
          <cell r="E6124">
            <v>176</v>
          </cell>
        </row>
        <row r="6125">
          <cell r="C6125" t="str">
            <v>50006</v>
          </cell>
          <cell r="D6125" t="str">
            <v>RP</v>
          </cell>
          <cell r="E6125">
            <v>37</v>
          </cell>
        </row>
        <row r="6126">
          <cell r="C6126" t="str">
            <v>50012</v>
          </cell>
          <cell r="D6126" t="str">
            <v>GD</v>
          </cell>
          <cell r="E6126">
            <v>5</v>
          </cell>
        </row>
        <row r="6127">
          <cell r="C6127" t="str">
            <v>50046</v>
          </cell>
          <cell r="D6127" t="str">
            <v>GD</v>
          </cell>
          <cell r="E6127">
            <v>1644</v>
          </cell>
        </row>
        <row r="6128">
          <cell r="C6128" t="str">
            <v>50046</v>
          </cell>
          <cell r="D6128" t="str">
            <v>PD</v>
          </cell>
          <cell r="E6128">
            <v>188</v>
          </cell>
        </row>
        <row r="6129">
          <cell r="C6129" t="str">
            <v>50046</v>
          </cell>
          <cell r="D6129" t="str">
            <v>RP</v>
          </cell>
          <cell r="E6129">
            <v>18</v>
          </cell>
        </row>
        <row r="6130">
          <cell r="C6130" t="str">
            <v>50005</v>
          </cell>
          <cell r="D6130" t="str">
            <v>GD</v>
          </cell>
          <cell r="E6130">
            <v>2752</v>
          </cell>
        </row>
        <row r="6131">
          <cell r="C6131" t="str">
            <v>50006</v>
          </cell>
          <cell r="D6131" t="str">
            <v>GD</v>
          </cell>
          <cell r="E6131">
            <v>480</v>
          </cell>
        </row>
        <row r="6132">
          <cell r="C6132" t="str">
            <v>50012</v>
          </cell>
          <cell r="D6132" t="str">
            <v>GD</v>
          </cell>
          <cell r="E6132">
            <v>70</v>
          </cell>
        </row>
        <row r="6133">
          <cell r="C6133" t="str">
            <v>50046</v>
          </cell>
          <cell r="D6133" t="str">
            <v>GD</v>
          </cell>
          <cell r="E6133">
            <v>634</v>
          </cell>
        </row>
        <row r="6134">
          <cell r="C6134" t="str">
            <v>50005</v>
          </cell>
          <cell r="D6134" t="str">
            <v>D2</v>
          </cell>
          <cell r="E6134">
            <v>198</v>
          </cell>
        </row>
        <row r="6135">
          <cell r="C6135" t="str">
            <v>50005</v>
          </cell>
          <cell r="D6135" t="str">
            <v>OA</v>
          </cell>
          <cell r="E6135">
            <v>214</v>
          </cell>
        </row>
        <row r="6136">
          <cell r="C6136" t="str">
            <v>50005</v>
          </cell>
          <cell r="D6136" t="str">
            <v>RP</v>
          </cell>
          <cell r="E6136">
            <v>236</v>
          </cell>
        </row>
        <row r="6137">
          <cell r="C6137" t="str">
            <v>50006</v>
          </cell>
          <cell r="D6137" t="str">
            <v>D2</v>
          </cell>
          <cell r="E6137">
            <v>240</v>
          </cell>
        </row>
        <row r="6138">
          <cell r="C6138" t="str">
            <v>50006</v>
          </cell>
          <cell r="D6138" t="str">
            <v>OA</v>
          </cell>
          <cell r="E6138">
            <v>283</v>
          </cell>
        </row>
        <row r="6139">
          <cell r="C6139" t="str">
            <v>50006</v>
          </cell>
          <cell r="D6139" t="str">
            <v>RP</v>
          </cell>
          <cell r="E6139">
            <v>286</v>
          </cell>
        </row>
        <row r="6140">
          <cell r="C6140" t="str">
            <v>50046</v>
          </cell>
          <cell r="D6140" t="str">
            <v>D2</v>
          </cell>
          <cell r="E6140">
            <v>11</v>
          </cell>
        </row>
        <row r="6141">
          <cell r="C6141" t="str">
            <v>50046</v>
          </cell>
          <cell r="D6141" t="str">
            <v>OA</v>
          </cell>
          <cell r="E6141">
            <v>23</v>
          </cell>
        </row>
        <row r="6142">
          <cell r="C6142" t="str">
            <v>50046</v>
          </cell>
          <cell r="D6142" t="str">
            <v>RP</v>
          </cell>
          <cell r="E6142">
            <v>21</v>
          </cell>
        </row>
        <row r="6143">
          <cell r="C6143" t="str">
            <v>50051</v>
          </cell>
          <cell r="D6143" t="str">
            <v>D2</v>
          </cell>
          <cell r="E6143">
            <v>9</v>
          </cell>
        </row>
        <row r="6144">
          <cell r="C6144" t="str">
            <v>50051</v>
          </cell>
          <cell r="D6144" t="str">
            <v>OA</v>
          </cell>
          <cell r="E6144">
            <v>12</v>
          </cell>
        </row>
        <row r="6145">
          <cell r="C6145" t="str">
            <v>50051</v>
          </cell>
          <cell r="D6145" t="str">
            <v>RP</v>
          </cell>
          <cell r="E6145">
            <v>20</v>
          </cell>
        </row>
        <row r="6146">
          <cell r="C6146" t="str">
            <v>50005</v>
          </cell>
          <cell r="D6146" t="str">
            <v>K1</v>
          </cell>
          <cell r="E6146">
            <v>50</v>
          </cell>
        </row>
        <row r="6147">
          <cell r="C6147" t="str">
            <v>50006</v>
          </cell>
          <cell r="D6147" t="str">
            <v>K1</v>
          </cell>
          <cell r="E6147">
            <v>36</v>
          </cell>
        </row>
        <row r="6148">
          <cell r="C6148" t="str">
            <v>50046</v>
          </cell>
          <cell r="D6148" t="str">
            <v>K1</v>
          </cell>
          <cell r="E6148">
            <v>14</v>
          </cell>
        </row>
        <row r="6149">
          <cell r="C6149" t="str">
            <v>50005</v>
          </cell>
          <cell r="D6149" t="str">
            <v>CD2</v>
          </cell>
          <cell r="E6149">
            <v>63</v>
          </cell>
        </row>
        <row r="6150">
          <cell r="C6150" t="str">
            <v>50005</v>
          </cell>
          <cell r="D6150" t="str">
            <v>CK1</v>
          </cell>
          <cell r="E6150">
            <v>40</v>
          </cell>
        </row>
        <row r="6151">
          <cell r="C6151" t="str">
            <v>50005</v>
          </cell>
          <cell r="D6151" t="str">
            <v>D2</v>
          </cell>
          <cell r="E6151">
            <v>47</v>
          </cell>
        </row>
        <row r="6152">
          <cell r="C6152" t="str">
            <v>50005</v>
          </cell>
          <cell r="D6152" t="str">
            <v>EC</v>
          </cell>
          <cell r="E6152">
            <v>10</v>
          </cell>
        </row>
        <row r="6153">
          <cell r="C6153" t="str">
            <v>50005</v>
          </cell>
          <cell r="D6153" t="str">
            <v>END</v>
          </cell>
          <cell r="E6153">
            <v>2</v>
          </cell>
        </row>
        <row r="6154">
          <cell r="C6154" t="str">
            <v>50005</v>
          </cell>
          <cell r="D6154" t="str">
            <v>GIS</v>
          </cell>
          <cell r="E6154">
            <v>2</v>
          </cell>
        </row>
        <row r="6155">
          <cell r="C6155" t="str">
            <v>50005</v>
          </cell>
          <cell r="D6155" t="str">
            <v>HT</v>
          </cell>
          <cell r="E6155">
            <v>33</v>
          </cell>
        </row>
        <row r="6156">
          <cell r="C6156" t="str">
            <v>50005</v>
          </cell>
          <cell r="D6156" t="str">
            <v>K1</v>
          </cell>
          <cell r="E6156">
            <v>10</v>
          </cell>
        </row>
        <row r="6157">
          <cell r="C6157" t="str">
            <v>50005</v>
          </cell>
          <cell r="D6157" t="str">
            <v>KT</v>
          </cell>
          <cell r="E6157">
            <v>9</v>
          </cell>
        </row>
        <row r="6158">
          <cell r="C6158" t="str">
            <v>50005</v>
          </cell>
          <cell r="D6158" t="str">
            <v>KT1</v>
          </cell>
          <cell r="E6158">
            <v>9</v>
          </cell>
        </row>
        <row r="6159">
          <cell r="C6159" t="str">
            <v>50005</v>
          </cell>
          <cell r="D6159" t="str">
            <v>LBC</v>
          </cell>
          <cell r="E6159">
            <v>27</v>
          </cell>
        </row>
        <row r="6160">
          <cell r="C6160" t="str">
            <v>50005</v>
          </cell>
          <cell r="D6160" t="str">
            <v>MT</v>
          </cell>
          <cell r="E6160">
            <v>8</v>
          </cell>
        </row>
        <row r="6161">
          <cell r="C6161" t="str">
            <v>50005</v>
          </cell>
          <cell r="D6161" t="str">
            <v>MT1</v>
          </cell>
          <cell r="E6161">
            <v>8</v>
          </cell>
        </row>
        <row r="6162">
          <cell r="C6162" t="str">
            <v>50005</v>
          </cell>
          <cell r="D6162" t="str">
            <v>OA</v>
          </cell>
          <cell r="E6162">
            <v>28</v>
          </cell>
        </row>
        <row r="6163">
          <cell r="C6163" t="str">
            <v>50005</v>
          </cell>
          <cell r="D6163" t="str">
            <v>RP</v>
          </cell>
          <cell r="E6163">
            <v>134</v>
          </cell>
        </row>
        <row r="6164">
          <cell r="C6164" t="str">
            <v>50005</v>
          </cell>
          <cell r="D6164" t="str">
            <v>UZC</v>
          </cell>
          <cell r="E6164">
            <v>6</v>
          </cell>
        </row>
        <row r="6165">
          <cell r="C6165" t="str">
            <v>50006</v>
          </cell>
          <cell r="D6165" t="str">
            <v>ANE</v>
          </cell>
          <cell r="E6165">
            <v>1</v>
          </cell>
        </row>
        <row r="6166">
          <cell r="C6166" t="str">
            <v>50006</v>
          </cell>
          <cell r="D6166" t="str">
            <v>CD2</v>
          </cell>
          <cell r="E6166">
            <v>48</v>
          </cell>
        </row>
        <row r="6167">
          <cell r="C6167" t="str">
            <v>50006</v>
          </cell>
          <cell r="D6167" t="str">
            <v>CHT</v>
          </cell>
          <cell r="E6167">
            <v>1</v>
          </cell>
        </row>
        <row r="6168">
          <cell r="C6168" t="str">
            <v>50006</v>
          </cell>
          <cell r="D6168" t="str">
            <v>CK1</v>
          </cell>
          <cell r="E6168">
            <v>32</v>
          </cell>
        </row>
        <row r="6169">
          <cell r="C6169" t="str">
            <v>50006</v>
          </cell>
          <cell r="D6169" t="str">
            <v>D2</v>
          </cell>
          <cell r="E6169">
            <v>30</v>
          </cell>
        </row>
        <row r="6170">
          <cell r="C6170" t="str">
            <v>50006</v>
          </cell>
          <cell r="D6170" t="str">
            <v>EC</v>
          </cell>
          <cell r="E6170">
            <v>5</v>
          </cell>
        </row>
        <row r="6171">
          <cell r="C6171" t="str">
            <v>50006</v>
          </cell>
          <cell r="D6171" t="str">
            <v>END</v>
          </cell>
          <cell r="E6171">
            <v>1</v>
          </cell>
        </row>
        <row r="6172">
          <cell r="C6172" t="str">
            <v>50006</v>
          </cell>
          <cell r="D6172" t="str">
            <v>GD</v>
          </cell>
          <cell r="E6172">
            <v>13</v>
          </cell>
        </row>
        <row r="6173">
          <cell r="C6173" t="str">
            <v>50006</v>
          </cell>
          <cell r="D6173" t="str">
            <v>HT</v>
          </cell>
          <cell r="E6173">
            <v>23</v>
          </cell>
        </row>
        <row r="6174">
          <cell r="C6174" t="str">
            <v>50006</v>
          </cell>
          <cell r="D6174" t="str">
            <v>K1</v>
          </cell>
          <cell r="E6174">
            <v>7</v>
          </cell>
        </row>
        <row r="6175">
          <cell r="C6175" t="str">
            <v>50006</v>
          </cell>
          <cell r="D6175" t="str">
            <v>KT</v>
          </cell>
          <cell r="E6175">
            <v>21</v>
          </cell>
        </row>
        <row r="6176">
          <cell r="C6176" t="str">
            <v>50006</v>
          </cell>
          <cell r="D6176" t="str">
            <v>KT1</v>
          </cell>
          <cell r="E6176">
            <v>24</v>
          </cell>
        </row>
        <row r="6177">
          <cell r="C6177" t="str">
            <v>50006</v>
          </cell>
          <cell r="D6177" t="str">
            <v>LBC</v>
          </cell>
          <cell r="E6177">
            <v>4</v>
          </cell>
        </row>
        <row r="6178">
          <cell r="C6178" t="str">
            <v>50006</v>
          </cell>
          <cell r="D6178" t="str">
            <v>MT</v>
          </cell>
          <cell r="E6178">
            <v>7</v>
          </cell>
        </row>
        <row r="6179">
          <cell r="C6179" t="str">
            <v>50006</v>
          </cell>
          <cell r="D6179" t="str">
            <v>MT1</v>
          </cell>
          <cell r="E6179">
            <v>7</v>
          </cell>
        </row>
        <row r="6180">
          <cell r="C6180" t="str">
            <v>50006</v>
          </cell>
          <cell r="D6180" t="str">
            <v>OA</v>
          </cell>
          <cell r="E6180">
            <v>16</v>
          </cell>
        </row>
        <row r="6181">
          <cell r="C6181" t="str">
            <v>50006</v>
          </cell>
          <cell r="D6181" t="str">
            <v>RP</v>
          </cell>
          <cell r="E6181">
            <v>77</v>
          </cell>
        </row>
        <row r="6182">
          <cell r="C6182" t="str">
            <v>50006</v>
          </cell>
          <cell r="D6182" t="str">
            <v>UZC</v>
          </cell>
          <cell r="E6182">
            <v>6</v>
          </cell>
        </row>
        <row r="6183">
          <cell r="C6183" t="str">
            <v>50006</v>
          </cell>
          <cell r="D6183" t="str">
            <v>UZI</v>
          </cell>
          <cell r="E6183">
            <v>1</v>
          </cell>
        </row>
        <row r="6184">
          <cell r="C6184" t="str">
            <v>50012</v>
          </cell>
          <cell r="D6184" t="str">
            <v>CK1</v>
          </cell>
          <cell r="E6184">
            <v>1</v>
          </cell>
        </row>
        <row r="6185">
          <cell r="C6185" t="str">
            <v>50012</v>
          </cell>
          <cell r="D6185" t="str">
            <v>D2</v>
          </cell>
          <cell r="E6185">
            <v>1</v>
          </cell>
        </row>
        <row r="6186">
          <cell r="C6186" t="str">
            <v>50012</v>
          </cell>
          <cell r="D6186" t="str">
            <v>RP</v>
          </cell>
          <cell r="E6186">
            <v>2</v>
          </cell>
        </row>
        <row r="6187">
          <cell r="C6187" t="str">
            <v>50046</v>
          </cell>
          <cell r="D6187" t="str">
            <v>ANE</v>
          </cell>
          <cell r="E6187">
            <v>5</v>
          </cell>
        </row>
        <row r="6188">
          <cell r="C6188" t="str">
            <v>50046</v>
          </cell>
          <cell r="D6188" t="str">
            <v>BIO</v>
          </cell>
          <cell r="E6188">
            <v>12</v>
          </cell>
        </row>
        <row r="6189">
          <cell r="C6189" t="str">
            <v>50046</v>
          </cell>
          <cell r="D6189" t="str">
            <v>CD2</v>
          </cell>
          <cell r="E6189">
            <v>177</v>
          </cell>
        </row>
        <row r="6190">
          <cell r="C6190" t="str">
            <v>50046</v>
          </cell>
          <cell r="D6190" t="str">
            <v>CHT</v>
          </cell>
          <cell r="E6190">
            <v>6</v>
          </cell>
        </row>
        <row r="6191">
          <cell r="C6191" t="str">
            <v>50046</v>
          </cell>
          <cell r="D6191" t="str">
            <v>CK1</v>
          </cell>
          <cell r="E6191">
            <v>94</v>
          </cell>
        </row>
        <row r="6192">
          <cell r="C6192" t="str">
            <v>50046</v>
          </cell>
          <cell r="D6192" t="str">
            <v>D2</v>
          </cell>
          <cell r="E6192">
            <v>53</v>
          </cell>
        </row>
        <row r="6193">
          <cell r="C6193" t="str">
            <v>50046</v>
          </cell>
          <cell r="D6193" t="str">
            <v>EC</v>
          </cell>
          <cell r="E6193">
            <v>8</v>
          </cell>
        </row>
        <row r="6194">
          <cell r="C6194" t="str">
            <v>50046</v>
          </cell>
          <cell r="D6194" t="str">
            <v>END</v>
          </cell>
          <cell r="E6194">
            <v>10</v>
          </cell>
        </row>
        <row r="6195">
          <cell r="C6195" t="str">
            <v>50046</v>
          </cell>
          <cell r="D6195" t="str">
            <v>GD</v>
          </cell>
          <cell r="E6195">
            <v>53</v>
          </cell>
        </row>
        <row r="6196">
          <cell r="C6196" t="str">
            <v>50046</v>
          </cell>
          <cell r="D6196" t="str">
            <v>GIS</v>
          </cell>
          <cell r="E6196">
            <v>9</v>
          </cell>
        </row>
        <row r="6197">
          <cell r="C6197" t="str">
            <v>50046</v>
          </cell>
          <cell r="D6197" t="str">
            <v>HT</v>
          </cell>
          <cell r="E6197">
            <v>45</v>
          </cell>
        </row>
        <row r="6198">
          <cell r="C6198" t="str">
            <v>50046</v>
          </cell>
          <cell r="D6198" t="str">
            <v>K1</v>
          </cell>
          <cell r="E6198">
            <v>22</v>
          </cell>
        </row>
        <row r="6199">
          <cell r="C6199" t="str">
            <v>50046</v>
          </cell>
          <cell r="D6199" t="str">
            <v>KT</v>
          </cell>
          <cell r="E6199">
            <v>79</v>
          </cell>
        </row>
        <row r="6200">
          <cell r="C6200" t="str">
            <v>50046</v>
          </cell>
          <cell r="D6200" t="str">
            <v>KT1</v>
          </cell>
          <cell r="E6200">
            <v>80</v>
          </cell>
        </row>
        <row r="6201">
          <cell r="C6201" t="str">
            <v>50046</v>
          </cell>
          <cell r="D6201" t="str">
            <v>LBC</v>
          </cell>
          <cell r="E6201">
            <v>678</v>
          </cell>
        </row>
        <row r="6202">
          <cell r="C6202" t="str">
            <v>50046</v>
          </cell>
          <cell r="D6202" t="str">
            <v>MT</v>
          </cell>
          <cell r="E6202">
            <v>54</v>
          </cell>
        </row>
        <row r="6203">
          <cell r="C6203" t="str">
            <v>50046</v>
          </cell>
          <cell r="D6203" t="str">
            <v>MT1</v>
          </cell>
          <cell r="E6203">
            <v>55</v>
          </cell>
        </row>
        <row r="6204">
          <cell r="C6204" t="str">
            <v>50046</v>
          </cell>
          <cell r="D6204" t="str">
            <v>OA</v>
          </cell>
          <cell r="E6204">
            <v>121</v>
          </cell>
        </row>
        <row r="6205">
          <cell r="C6205" t="str">
            <v>50046</v>
          </cell>
          <cell r="D6205" t="str">
            <v>RGC</v>
          </cell>
          <cell r="E6205">
            <v>10</v>
          </cell>
        </row>
        <row r="6206">
          <cell r="C6206" t="str">
            <v>50046</v>
          </cell>
          <cell r="D6206" t="str">
            <v>RP</v>
          </cell>
          <cell r="E6206">
            <v>343</v>
          </cell>
        </row>
        <row r="6207">
          <cell r="C6207" t="str">
            <v>50046</v>
          </cell>
          <cell r="D6207" t="str">
            <v>UZC</v>
          </cell>
          <cell r="E6207">
            <v>84</v>
          </cell>
        </row>
        <row r="6208">
          <cell r="C6208" t="str">
            <v>50051</v>
          </cell>
          <cell r="D6208" t="str">
            <v>CD2</v>
          </cell>
          <cell r="E6208">
            <v>22</v>
          </cell>
        </row>
        <row r="6209">
          <cell r="C6209" t="str">
            <v>50051</v>
          </cell>
          <cell r="D6209" t="str">
            <v>CK1</v>
          </cell>
          <cell r="E6209">
            <v>9</v>
          </cell>
        </row>
        <row r="6210">
          <cell r="C6210" t="str">
            <v>50051</v>
          </cell>
          <cell r="D6210" t="str">
            <v>D2</v>
          </cell>
          <cell r="E6210">
            <v>2</v>
          </cell>
        </row>
        <row r="6211">
          <cell r="C6211" t="str">
            <v>50051</v>
          </cell>
          <cell r="D6211" t="str">
            <v>EC</v>
          </cell>
          <cell r="E6211">
            <v>4</v>
          </cell>
        </row>
        <row r="6212">
          <cell r="C6212" t="str">
            <v>50051</v>
          </cell>
          <cell r="D6212" t="str">
            <v>HT</v>
          </cell>
          <cell r="E6212">
            <v>6</v>
          </cell>
        </row>
        <row r="6213">
          <cell r="C6213" t="str">
            <v>50051</v>
          </cell>
          <cell r="D6213" t="str">
            <v>K1</v>
          </cell>
          <cell r="E6213">
            <v>1</v>
          </cell>
        </row>
        <row r="6214">
          <cell r="C6214" t="str">
            <v>50051</v>
          </cell>
          <cell r="D6214" t="str">
            <v>KT</v>
          </cell>
          <cell r="E6214">
            <v>7</v>
          </cell>
        </row>
        <row r="6215">
          <cell r="C6215" t="str">
            <v>50051</v>
          </cell>
          <cell r="D6215" t="str">
            <v>KT1</v>
          </cell>
          <cell r="E6215">
            <v>7</v>
          </cell>
        </row>
        <row r="6216">
          <cell r="C6216" t="str">
            <v>50051</v>
          </cell>
          <cell r="D6216" t="str">
            <v>MT</v>
          </cell>
          <cell r="E6216">
            <v>10</v>
          </cell>
        </row>
        <row r="6217">
          <cell r="C6217" t="str">
            <v>50051</v>
          </cell>
          <cell r="D6217" t="str">
            <v>MT1</v>
          </cell>
          <cell r="E6217">
            <v>10</v>
          </cell>
        </row>
        <row r="6218">
          <cell r="C6218" t="str">
            <v>50051</v>
          </cell>
          <cell r="D6218" t="str">
            <v>OA</v>
          </cell>
          <cell r="E6218">
            <v>9</v>
          </cell>
        </row>
        <row r="6219">
          <cell r="C6219" t="str">
            <v>50051</v>
          </cell>
          <cell r="D6219" t="str">
            <v>RP</v>
          </cell>
          <cell r="E6219">
            <v>29</v>
          </cell>
        </row>
        <row r="6220">
          <cell r="C6220" t="str">
            <v>50051</v>
          </cell>
          <cell r="D6220" t="str">
            <v>UZC</v>
          </cell>
          <cell r="E6220">
            <v>1</v>
          </cell>
        </row>
        <row r="6221">
          <cell r="C6221" t="str">
            <v>50005</v>
          </cell>
          <cell r="D6221" t="str">
            <v>CD2</v>
          </cell>
          <cell r="E6221">
            <v>130</v>
          </cell>
        </row>
        <row r="6222">
          <cell r="C6222" t="str">
            <v>50005</v>
          </cell>
          <cell r="D6222" t="str">
            <v>CHT</v>
          </cell>
          <cell r="E6222">
            <v>9</v>
          </cell>
        </row>
        <row r="6223">
          <cell r="C6223" t="str">
            <v>50005</v>
          </cell>
          <cell r="D6223" t="str">
            <v>CK1</v>
          </cell>
          <cell r="E6223">
            <v>1</v>
          </cell>
        </row>
        <row r="6224">
          <cell r="C6224" t="str">
            <v>50005</v>
          </cell>
          <cell r="D6224" t="str">
            <v>GIS</v>
          </cell>
          <cell r="E6224">
            <v>18</v>
          </cell>
        </row>
        <row r="6225">
          <cell r="C6225" t="str">
            <v>50005</v>
          </cell>
          <cell r="D6225" t="str">
            <v>HT</v>
          </cell>
          <cell r="E6225">
            <v>7</v>
          </cell>
        </row>
        <row r="6226">
          <cell r="C6226" t="str">
            <v>50006</v>
          </cell>
          <cell r="D6226" t="str">
            <v>CD2</v>
          </cell>
          <cell r="E6226">
            <v>139</v>
          </cell>
        </row>
        <row r="6227">
          <cell r="C6227" t="str">
            <v>50006</v>
          </cell>
          <cell r="D6227" t="str">
            <v>CHT</v>
          </cell>
          <cell r="E6227">
            <v>11</v>
          </cell>
        </row>
        <row r="6228">
          <cell r="C6228" t="str">
            <v>50006</v>
          </cell>
          <cell r="D6228" t="str">
            <v>CK1</v>
          </cell>
          <cell r="E6228">
            <v>1</v>
          </cell>
        </row>
        <row r="6229">
          <cell r="C6229" t="str">
            <v>50006</v>
          </cell>
          <cell r="D6229" t="str">
            <v>GIS</v>
          </cell>
          <cell r="E6229">
            <v>11</v>
          </cell>
        </row>
        <row r="6230">
          <cell r="C6230" t="str">
            <v>50006</v>
          </cell>
          <cell r="D6230" t="str">
            <v>HT</v>
          </cell>
          <cell r="E6230">
            <v>2</v>
          </cell>
        </row>
        <row r="6231">
          <cell r="C6231" t="str">
            <v>50012</v>
          </cell>
          <cell r="D6231" t="str">
            <v>CD2</v>
          </cell>
          <cell r="E6231">
            <v>1</v>
          </cell>
        </row>
        <row r="6232">
          <cell r="C6232" t="str">
            <v>50012</v>
          </cell>
          <cell r="D6232" t="str">
            <v>GIS</v>
          </cell>
          <cell r="E6232">
            <v>4</v>
          </cell>
        </row>
        <row r="6233">
          <cell r="C6233" t="str">
            <v>50046</v>
          </cell>
          <cell r="D6233" t="str">
            <v>CD2</v>
          </cell>
          <cell r="E6233">
            <v>136</v>
          </cell>
        </row>
        <row r="6234">
          <cell r="C6234" t="str">
            <v>50046</v>
          </cell>
          <cell r="D6234" t="str">
            <v>CHT</v>
          </cell>
          <cell r="E6234">
            <v>11</v>
          </cell>
        </row>
        <row r="6235">
          <cell r="C6235" t="str">
            <v>50046</v>
          </cell>
          <cell r="D6235" t="str">
            <v>CK1</v>
          </cell>
          <cell r="E6235">
            <v>3</v>
          </cell>
        </row>
        <row r="6236">
          <cell r="C6236" t="str">
            <v>50046</v>
          </cell>
          <cell r="D6236" t="str">
            <v>GIS</v>
          </cell>
          <cell r="E6236">
            <v>10</v>
          </cell>
        </row>
        <row r="6237">
          <cell r="C6237" t="str">
            <v>50046</v>
          </cell>
          <cell r="D6237" t="str">
            <v>HT</v>
          </cell>
          <cell r="E6237">
            <v>9</v>
          </cell>
        </row>
        <row r="6238">
          <cell r="C6238" t="str">
            <v>50051</v>
          </cell>
          <cell r="D6238" t="str">
            <v>CD2</v>
          </cell>
          <cell r="E6238">
            <v>11</v>
          </cell>
        </row>
        <row r="6239">
          <cell r="C6239" t="str">
            <v>50051</v>
          </cell>
          <cell r="D6239" t="str">
            <v>CHT</v>
          </cell>
          <cell r="E6239">
            <v>2</v>
          </cell>
        </row>
        <row r="6240">
          <cell r="C6240" t="str">
            <v>50005</v>
          </cell>
          <cell r="D6240" t="str">
            <v>EC</v>
          </cell>
          <cell r="E6240">
            <v>16</v>
          </cell>
        </row>
        <row r="6241">
          <cell r="C6241" t="str">
            <v>50006</v>
          </cell>
          <cell r="D6241" t="str">
            <v>EC</v>
          </cell>
          <cell r="E6241">
            <v>4</v>
          </cell>
        </row>
        <row r="6242">
          <cell r="C6242" t="str">
            <v>50046</v>
          </cell>
          <cell r="D6242" t="str">
            <v>EC</v>
          </cell>
          <cell r="E6242">
            <v>7</v>
          </cell>
        </row>
        <row r="6243">
          <cell r="C6243" t="str">
            <v>50005</v>
          </cell>
          <cell r="D6243" t="str">
            <v>GD</v>
          </cell>
          <cell r="E6243">
            <v>831</v>
          </cell>
        </row>
        <row r="6244">
          <cell r="C6244" t="str">
            <v>50005</v>
          </cell>
          <cell r="D6244" t="str">
            <v>PD</v>
          </cell>
          <cell r="E6244">
            <v>230</v>
          </cell>
        </row>
        <row r="6245">
          <cell r="C6245" t="str">
            <v>50006</v>
          </cell>
          <cell r="D6245" t="str">
            <v>GD</v>
          </cell>
          <cell r="E6245">
            <v>26</v>
          </cell>
        </row>
        <row r="6246">
          <cell r="C6246" t="str">
            <v>50006</v>
          </cell>
          <cell r="D6246" t="str">
            <v>PD</v>
          </cell>
          <cell r="E6246">
            <v>31</v>
          </cell>
        </row>
        <row r="6247">
          <cell r="C6247" t="str">
            <v>50046</v>
          </cell>
          <cell r="D6247" t="str">
            <v>GD</v>
          </cell>
          <cell r="E6247">
            <v>536</v>
          </cell>
        </row>
        <row r="6248">
          <cell r="C6248" t="str">
            <v>50046</v>
          </cell>
          <cell r="D6248" t="str">
            <v>PD</v>
          </cell>
          <cell r="E6248">
            <v>62</v>
          </cell>
        </row>
        <row r="6249">
          <cell r="C6249" t="str">
            <v>50006</v>
          </cell>
          <cell r="D6249" t="str">
            <v>EC</v>
          </cell>
          <cell r="E6249">
            <v>1</v>
          </cell>
        </row>
        <row r="6250">
          <cell r="C6250" t="str">
            <v>50046</v>
          </cell>
          <cell r="D6250" t="str">
            <v>EC</v>
          </cell>
          <cell r="E6250">
            <v>1</v>
          </cell>
        </row>
        <row r="6251">
          <cell r="C6251" t="str">
            <v>50051</v>
          </cell>
          <cell r="D6251" t="str">
            <v>EC</v>
          </cell>
          <cell r="E6251">
            <v>1</v>
          </cell>
        </row>
        <row r="6252">
          <cell r="C6252" t="str">
            <v>50005</v>
          </cell>
          <cell r="D6252" t="str">
            <v>EC</v>
          </cell>
          <cell r="E6252">
            <v>1</v>
          </cell>
        </row>
        <row r="6253">
          <cell r="C6253" t="str">
            <v>50005</v>
          </cell>
          <cell r="D6253" t="str">
            <v>GD</v>
          </cell>
          <cell r="E6253">
            <v>1240</v>
          </cell>
        </row>
        <row r="6254">
          <cell r="C6254" t="str">
            <v>50006</v>
          </cell>
          <cell r="D6254" t="str">
            <v>GD</v>
          </cell>
          <cell r="E6254">
            <v>700</v>
          </cell>
        </row>
        <row r="6255">
          <cell r="C6255" t="str">
            <v>50012</v>
          </cell>
          <cell r="D6255" t="str">
            <v>GD</v>
          </cell>
          <cell r="E6255">
            <v>38</v>
          </cell>
        </row>
        <row r="6256">
          <cell r="C6256" t="str">
            <v>50046</v>
          </cell>
          <cell r="D6256" t="str">
            <v>GD</v>
          </cell>
          <cell r="E6256">
            <v>1911</v>
          </cell>
        </row>
        <row r="6257">
          <cell r="C6257" t="str">
            <v>50005</v>
          </cell>
          <cell r="D6257" t="str">
            <v>CD2</v>
          </cell>
          <cell r="E6257">
            <v>4</v>
          </cell>
        </row>
        <row r="6258">
          <cell r="C6258" t="str">
            <v>50006</v>
          </cell>
          <cell r="D6258" t="str">
            <v>CD2</v>
          </cell>
          <cell r="E6258">
            <v>7</v>
          </cell>
        </row>
        <row r="6259">
          <cell r="C6259" t="str">
            <v>50046</v>
          </cell>
          <cell r="D6259" t="str">
            <v>CD2</v>
          </cell>
          <cell r="E6259">
            <v>5</v>
          </cell>
        </row>
        <row r="6260">
          <cell r="C6260" t="str">
            <v>50051</v>
          </cell>
          <cell r="D6260" t="str">
            <v>CD2</v>
          </cell>
          <cell r="E6260">
            <v>2</v>
          </cell>
        </row>
        <row r="6261">
          <cell r="C6261" t="str">
            <v>50005</v>
          </cell>
          <cell r="D6261" t="str">
            <v>EC</v>
          </cell>
          <cell r="E6261">
            <v>1</v>
          </cell>
        </row>
        <row r="6262">
          <cell r="C6262" t="str">
            <v>50005</v>
          </cell>
          <cell r="D6262" t="str">
            <v>MT</v>
          </cell>
          <cell r="E6262">
            <v>1</v>
          </cell>
        </row>
        <row r="6263">
          <cell r="C6263" t="str">
            <v>50005</v>
          </cell>
          <cell r="D6263" t="str">
            <v>MT1</v>
          </cell>
          <cell r="E6263">
            <v>1</v>
          </cell>
        </row>
        <row r="6264">
          <cell r="C6264" t="str">
            <v>50006</v>
          </cell>
          <cell r="D6264" t="str">
            <v>KT</v>
          </cell>
          <cell r="E6264">
            <v>51</v>
          </cell>
        </row>
        <row r="6265">
          <cell r="C6265" t="str">
            <v>50006</v>
          </cell>
          <cell r="D6265" t="str">
            <v>KT1</v>
          </cell>
          <cell r="E6265">
            <v>51</v>
          </cell>
        </row>
        <row r="6266">
          <cell r="C6266" t="str">
            <v>50006</v>
          </cell>
          <cell r="D6266" t="str">
            <v>MT</v>
          </cell>
          <cell r="E6266">
            <v>21</v>
          </cell>
        </row>
        <row r="6267">
          <cell r="C6267" t="str">
            <v>50006</v>
          </cell>
          <cell r="D6267" t="str">
            <v>MT1</v>
          </cell>
          <cell r="E6267">
            <v>21</v>
          </cell>
        </row>
        <row r="6268">
          <cell r="C6268" t="str">
            <v>50046</v>
          </cell>
          <cell r="D6268" t="str">
            <v>KT</v>
          </cell>
          <cell r="E6268">
            <v>1</v>
          </cell>
        </row>
        <row r="6269">
          <cell r="C6269" t="str">
            <v>50046</v>
          </cell>
          <cell r="D6269" t="str">
            <v>KT1</v>
          </cell>
          <cell r="E6269">
            <v>1</v>
          </cell>
        </row>
        <row r="6270">
          <cell r="C6270" t="str">
            <v>50005</v>
          </cell>
          <cell r="D6270" t="str">
            <v>HT</v>
          </cell>
          <cell r="E6270">
            <v>3</v>
          </cell>
        </row>
        <row r="6271">
          <cell r="C6271" t="str">
            <v>50005</v>
          </cell>
          <cell r="D6271" t="str">
            <v>K1</v>
          </cell>
          <cell r="E6271">
            <v>6</v>
          </cell>
        </row>
        <row r="6272">
          <cell r="C6272" t="str">
            <v>50006</v>
          </cell>
          <cell r="D6272" t="str">
            <v>HT</v>
          </cell>
          <cell r="E6272">
            <v>2</v>
          </cell>
        </row>
        <row r="6273">
          <cell r="C6273" t="str">
            <v>50006</v>
          </cell>
          <cell r="D6273" t="str">
            <v>K1</v>
          </cell>
          <cell r="E6273">
            <v>2</v>
          </cell>
        </row>
        <row r="6274">
          <cell r="C6274" t="str">
            <v>50012</v>
          </cell>
          <cell r="D6274" t="str">
            <v>K1</v>
          </cell>
          <cell r="E6274">
            <v>2</v>
          </cell>
        </row>
        <row r="6275">
          <cell r="C6275" t="str">
            <v>50046</v>
          </cell>
          <cell r="D6275" t="str">
            <v>HT</v>
          </cell>
          <cell r="E6275">
            <v>6</v>
          </cell>
        </row>
        <row r="6276">
          <cell r="C6276" t="str">
            <v>50046</v>
          </cell>
          <cell r="D6276" t="str">
            <v>K1</v>
          </cell>
          <cell r="E6276">
            <v>16</v>
          </cell>
        </row>
        <row r="6277">
          <cell r="C6277" t="str">
            <v>50005</v>
          </cell>
          <cell r="D6277" t="str">
            <v>OA</v>
          </cell>
          <cell r="E6277">
            <v>1</v>
          </cell>
        </row>
        <row r="6278">
          <cell r="C6278" t="str">
            <v>50005</v>
          </cell>
          <cell r="D6278" t="str">
            <v>RP</v>
          </cell>
          <cell r="E6278">
            <v>2</v>
          </cell>
        </row>
        <row r="6279">
          <cell r="C6279" t="str">
            <v>50046</v>
          </cell>
          <cell r="D6279" t="str">
            <v>OA</v>
          </cell>
          <cell r="E6279">
            <v>4</v>
          </cell>
        </row>
        <row r="6280">
          <cell r="C6280" t="str">
            <v>50046</v>
          </cell>
          <cell r="D6280" t="str">
            <v>RP</v>
          </cell>
          <cell r="E6280">
            <v>11</v>
          </cell>
        </row>
        <row r="6281">
          <cell r="C6281" t="str">
            <v>50051</v>
          </cell>
          <cell r="D6281" t="str">
            <v>RP</v>
          </cell>
          <cell r="E6281">
            <v>1</v>
          </cell>
        </row>
        <row r="6282">
          <cell r="C6282" t="str">
            <v>50006</v>
          </cell>
          <cell r="D6282" t="str">
            <v>OA</v>
          </cell>
          <cell r="E6282">
            <v>3</v>
          </cell>
        </row>
        <row r="6283">
          <cell r="C6283" t="str">
            <v>50046</v>
          </cell>
          <cell r="D6283" t="str">
            <v>OA</v>
          </cell>
          <cell r="E6283">
            <v>1</v>
          </cell>
        </row>
        <row r="6284">
          <cell r="C6284" t="str">
            <v>50046</v>
          </cell>
          <cell r="D6284" t="str">
            <v>RP</v>
          </cell>
          <cell r="E6284">
            <v>3</v>
          </cell>
        </row>
        <row r="6285">
          <cell r="C6285" t="str">
            <v>50006</v>
          </cell>
          <cell r="D6285" t="str">
            <v>EC</v>
          </cell>
          <cell r="E6285">
            <v>1</v>
          </cell>
        </row>
        <row r="6286">
          <cell r="C6286" t="str">
            <v>50046</v>
          </cell>
          <cell r="D6286" t="str">
            <v>EC</v>
          </cell>
          <cell r="E6286">
            <v>1</v>
          </cell>
        </row>
        <row r="6287">
          <cell r="C6287" t="str">
            <v>50006</v>
          </cell>
          <cell r="D6287" t="str">
            <v>EC</v>
          </cell>
          <cell r="E6287">
            <v>2</v>
          </cell>
        </row>
        <row r="6288">
          <cell r="C6288" t="str">
            <v>50046</v>
          </cell>
          <cell r="D6288" t="str">
            <v>EC</v>
          </cell>
          <cell r="E6288">
            <v>1</v>
          </cell>
        </row>
        <row r="6289">
          <cell r="C6289" t="str">
            <v>50005</v>
          </cell>
          <cell r="D6289" t="str">
            <v>GD</v>
          </cell>
          <cell r="E6289">
            <v>29</v>
          </cell>
        </row>
        <row r="6290">
          <cell r="C6290" t="str">
            <v>50046</v>
          </cell>
          <cell r="D6290" t="str">
            <v>GD</v>
          </cell>
          <cell r="E6290">
            <v>65</v>
          </cell>
        </row>
        <row r="6291">
          <cell r="C6291" t="str">
            <v>50046</v>
          </cell>
          <cell r="D6291" t="str">
            <v>EC</v>
          </cell>
          <cell r="E6291">
            <v>2</v>
          </cell>
        </row>
        <row r="6292">
          <cell r="C6292" t="str">
            <v>50005</v>
          </cell>
          <cell r="D6292" t="str">
            <v>BIO</v>
          </cell>
          <cell r="E6292">
            <v>13</v>
          </cell>
        </row>
        <row r="6293">
          <cell r="C6293" t="str">
            <v>50005</v>
          </cell>
          <cell r="D6293" t="str">
            <v>CD2</v>
          </cell>
          <cell r="E6293">
            <v>130</v>
          </cell>
        </row>
        <row r="6294">
          <cell r="C6294" t="str">
            <v>50005</v>
          </cell>
          <cell r="D6294" t="str">
            <v>CK1</v>
          </cell>
          <cell r="E6294">
            <v>134</v>
          </cell>
        </row>
        <row r="6295">
          <cell r="C6295" t="str">
            <v>50005</v>
          </cell>
          <cell r="D6295" t="str">
            <v>D2</v>
          </cell>
          <cell r="E6295">
            <v>18</v>
          </cell>
        </row>
        <row r="6296">
          <cell r="C6296" t="str">
            <v>50005</v>
          </cell>
          <cell r="D6296" t="str">
            <v>END</v>
          </cell>
          <cell r="E6296">
            <v>96</v>
          </cell>
        </row>
        <row r="6297">
          <cell r="C6297" t="str">
            <v>50005</v>
          </cell>
          <cell r="D6297" t="str">
            <v>GIS</v>
          </cell>
          <cell r="E6297">
            <v>1</v>
          </cell>
        </row>
        <row r="6298">
          <cell r="C6298" t="str">
            <v>50005</v>
          </cell>
          <cell r="D6298" t="str">
            <v>K1</v>
          </cell>
          <cell r="E6298">
            <v>2</v>
          </cell>
        </row>
        <row r="6299">
          <cell r="C6299" t="str">
            <v>50005</v>
          </cell>
          <cell r="D6299" t="str">
            <v>KT</v>
          </cell>
          <cell r="E6299">
            <v>237</v>
          </cell>
        </row>
        <row r="6300">
          <cell r="C6300" t="str">
            <v>50005</v>
          </cell>
          <cell r="D6300" t="str">
            <v>KT1</v>
          </cell>
          <cell r="E6300">
            <v>237</v>
          </cell>
        </row>
        <row r="6301">
          <cell r="C6301" t="str">
            <v>50005</v>
          </cell>
          <cell r="D6301" t="str">
            <v>LBC</v>
          </cell>
          <cell r="E6301">
            <v>264</v>
          </cell>
        </row>
        <row r="6302">
          <cell r="C6302" t="str">
            <v>50005</v>
          </cell>
          <cell r="D6302" t="str">
            <v>MT</v>
          </cell>
          <cell r="E6302">
            <v>111</v>
          </cell>
        </row>
        <row r="6303">
          <cell r="C6303" t="str">
            <v>50005</v>
          </cell>
          <cell r="D6303" t="str">
            <v>MT1</v>
          </cell>
          <cell r="E6303">
            <v>111</v>
          </cell>
        </row>
        <row r="6304">
          <cell r="C6304" t="str">
            <v>50005</v>
          </cell>
          <cell r="D6304" t="str">
            <v>PP</v>
          </cell>
          <cell r="E6304">
            <v>26</v>
          </cell>
        </row>
        <row r="6305">
          <cell r="C6305" t="str">
            <v>50005</v>
          </cell>
          <cell r="D6305" t="str">
            <v>RGC</v>
          </cell>
          <cell r="E6305">
            <v>12</v>
          </cell>
        </row>
        <row r="6306">
          <cell r="C6306" t="str">
            <v>50005</v>
          </cell>
          <cell r="D6306" t="str">
            <v>RP</v>
          </cell>
          <cell r="E6306">
            <v>182</v>
          </cell>
        </row>
        <row r="6307">
          <cell r="C6307" t="str">
            <v>50005</v>
          </cell>
          <cell r="D6307" t="str">
            <v>UZC</v>
          </cell>
          <cell r="E6307">
            <v>90</v>
          </cell>
        </row>
        <row r="6308">
          <cell r="C6308" t="str">
            <v>50006</v>
          </cell>
          <cell r="D6308" t="str">
            <v>BIO</v>
          </cell>
          <cell r="E6308">
            <v>19</v>
          </cell>
        </row>
        <row r="6309">
          <cell r="C6309" t="str">
            <v>50006</v>
          </cell>
          <cell r="D6309" t="str">
            <v>CD2</v>
          </cell>
          <cell r="E6309">
            <v>151</v>
          </cell>
        </row>
        <row r="6310">
          <cell r="C6310" t="str">
            <v>50006</v>
          </cell>
          <cell r="D6310" t="str">
            <v>CK1</v>
          </cell>
          <cell r="E6310">
            <v>166</v>
          </cell>
        </row>
        <row r="6311">
          <cell r="C6311" t="str">
            <v>50006</v>
          </cell>
          <cell r="D6311" t="str">
            <v>D2</v>
          </cell>
          <cell r="E6311">
            <v>19</v>
          </cell>
        </row>
        <row r="6312">
          <cell r="C6312" t="str">
            <v>50006</v>
          </cell>
          <cell r="D6312" t="str">
            <v>END</v>
          </cell>
          <cell r="E6312">
            <v>72</v>
          </cell>
        </row>
        <row r="6313">
          <cell r="C6313" t="str">
            <v>50006</v>
          </cell>
          <cell r="D6313" t="str">
            <v>GIS</v>
          </cell>
          <cell r="E6313">
            <v>1</v>
          </cell>
        </row>
        <row r="6314">
          <cell r="C6314" t="str">
            <v>50006</v>
          </cell>
          <cell r="D6314" t="str">
            <v>K1</v>
          </cell>
          <cell r="E6314">
            <v>3</v>
          </cell>
        </row>
        <row r="6315">
          <cell r="C6315" t="str">
            <v>50006</v>
          </cell>
          <cell r="D6315" t="str">
            <v>KT</v>
          </cell>
          <cell r="E6315">
            <v>218</v>
          </cell>
        </row>
        <row r="6316">
          <cell r="C6316" t="str">
            <v>50006</v>
          </cell>
          <cell r="D6316" t="str">
            <v>KT1</v>
          </cell>
          <cell r="E6316">
            <v>218</v>
          </cell>
        </row>
        <row r="6317">
          <cell r="C6317" t="str">
            <v>50006</v>
          </cell>
          <cell r="D6317" t="str">
            <v>LBC</v>
          </cell>
          <cell r="E6317">
            <v>362</v>
          </cell>
        </row>
        <row r="6318">
          <cell r="C6318" t="str">
            <v>50006</v>
          </cell>
          <cell r="D6318" t="str">
            <v>MG</v>
          </cell>
          <cell r="E6318">
            <v>7</v>
          </cell>
        </row>
        <row r="6319">
          <cell r="C6319" t="str">
            <v>50006</v>
          </cell>
          <cell r="D6319" t="str">
            <v>MT</v>
          </cell>
          <cell r="E6319">
            <v>99</v>
          </cell>
        </row>
        <row r="6320">
          <cell r="C6320" t="str">
            <v>50006</v>
          </cell>
          <cell r="D6320" t="str">
            <v>MT1</v>
          </cell>
          <cell r="E6320">
            <v>99</v>
          </cell>
        </row>
        <row r="6321">
          <cell r="C6321" t="str">
            <v>50006</v>
          </cell>
          <cell r="D6321" t="str">
            <v>PP</v>
          </cell>
          <cell r="E6321">
            <v>19</v>
          </cell>
        </row>
        <row r="6322">
          <cell r="C6322" t="str">
            <v>50006</v>
          </cell>
          <cell r="D6322" t="str">
            <v>RGC</v>
          </cell>
          <cell r="E6322">
            <v>16</v>
          </cell>
        </row>
        <row r="6323">
          <cell r="C6323" t="str">
            <v>50006</v>
          </cell>
          <cell r="D6323" t="str">
            <v>RP</v>
          </cell>
          <cell r="E6323">
            <v>276</v>
          </cell>
        </row>
        <row r="6324">
          <cell r="C6324" t="str">
            <v>50006</v>
          </cell>
          <cell r="D6324" t="str">
            <v>UZC</v>
          </cell>
          <cell r="E6324">
            <v>88</v>
          </cell>
        </row>
        <row r="6325">
          <cell r="C6325" t="str">
            <v>50012</v>
          </cell>
          <cell r="D6325" t="str">
            <v>CD2</v>
          </cell>
          <cell r="E6325">
            <v>2</v>
          </cell>
        </row>
        <row r="6326">
          <cell r="C6326" t="str">
            <v>50012</v>
          </cell>
          <cell r="D6326" t="str">
            <v>CK1</v>
          </cell>
          <cell r="E6326">
            <v>3</v>
          </cell>
        </row>
        <row r="6327">
          <cell r="C6327" t="str">
            <v>50012</v>
          </cell>
          <cell r="D6327" t="str">
            <v>KT</v>
          </cell>
          <cell r="E6327">
            <v>2</v>
          </cell>
        </row>
        <row r="6328">
          <cell r="C6328" t="str">
            <v>50012</v>
          </cell>
          <cell r="D6328" t="str">
            <v>KT1</v>
          </cell>
          <cell r="E6328">
            <v>2</v>
          </cell>
        </row>
        <row r="6329">
          <cell r="C6329" t="str">
            <v>50046</v>
          </cell>
          <cell r="D6329" t="str">
            <v>BIO</v>
          </cell>
          <cell r="E6329">
            <v>1</v>
          </cell>
        </row>
        <row r="6330">
          <cell r="C6330" t="str">
            <v>50046</v>
          </cell>
          <cell r="D6330" t="str">
            <v>CD2</v>
          </cell>
          <cell r="E6330">
            <v>44</v>
          </cell>
        </row>
        <row r="6331">
          <cell r="C6331" t="str">
            <v>50046</v>
          </cell>
          <cell r="D6331" t="str">
            <v>CK1</v>
          </cell>
          <cell r="E6331">
            <v>41</v>
          </cell>
        </row>
        <row r="6332">
          <cell r="C6332" t="str">
            <v>50046</v>
          </cell>
          <cell r="D6332" t="str">
            <v>D2</v>
          </cell>
          <cell r="E6332">
            <v>1</v>
          </cell>
        </row>
        <row r="6333">
          <cell r="C6333" t="str">
            <v>50046</v>
          </cell>
          <cell r="D6333" t="str">
            <v>END</v>
          </cell>
          <cell r="E6333">
            <v>4</v>
          </cell>
        </row>
        <row r="6334">
          <cell r="C6334" t="str">
            <v>50046</v>
          </cell>
          <cell r="D6334" t="str">
            <v>GIS</v>
          </cell>
          <cell r="E6334">
            <v>1</v>
          </cell>
        </row>
        <row r="6335">
          <cell r="C6335" t="str">
            <v>50046</v>
          </cell>
          <cell r="D6335" t="str">
            <v>K1</v>
          </cell>
          <cell r="E6335">
            <v>1</v>
          </cell>
        </row>
        <row r="6336">
          <cell r="C6336" t="str">
            <v>50046</v>
          </cell>
          <cell r="D6336" t="str">
            <v>KT</v>
          </cell>
          <cell r="E6336">
            <v>54</v>
          </cell>
        </row>
        <row r="6337">
          <cell r="C6337" t="str">
            <v>50046</v>
          </cell>
          <cell r="D6337" t="str">
            <v>KT1</v>
          </cell>
          <cell r="E6337">
            <v>54</v>
          </cell>
        </row>
        <row r="6338">
          <cell r="C6338" t="str">
            <v>50046</v>
          </cell>
          <cell r="D6338" t="str">
            <v>LBC</v>
          </cell>
          <cell r="E6338">
            <v>27</v>
          </cell>
        </row>
        <row r="6339">
          <cell r="C6339" t="str">
            <v>50046</v>
          </cell>
          <cell r="D6339" t="str">
            <v>MG</v>
          </cell>
          <cell r="E6339">
            <v>3</v>
          </cell>
        </row>
        <row r="6340">
          <cell r="C6340" t="str">
            <v>50046</v>
          </cell>
          <cell r="D6340" t="str">
            <v>MT</v>
          </cell>
          <cell r="E6340">
            <v>39</v>
          </cell>
        </row>
        <row r="6341">
          <cell r="C6341" t="str">
            <v>50046</v>
          </cell>
          <cell r="D6341" t="str">
            <v>MT1</v>
          </cell>
          <cell r="E6341">
            <v>39</v>
          </cell>
        </row>
        <row r="6342">
          <cell r="C6342" t="str">
            <v>50046</v>
          </cell>
          <cell r="D6342" t="str">
            <v>PP</v>
          </cell>
          <cell r="E6342">
            <v>6</v>
          </cell>
        </row>
        <row r="6343">
          <cell r="C6343" t="str">
            <v>50046</v>
          </cell>
          <cell r="D6343" t="str">
            <v>RGC</v>
          </cell>
          <cell r="E6343">
            <v>2</v>
          </cell>
        </row>
        <row r="6344">
          <cell r="C6344" t="str">
            <v>50046</v>
          </cell>
          <cell r="D6344" t="str">
            <v>RP</v>
          </cell>
          <cell r="E6344">
            <v>31</v>
          </cell>
        </row>
        <row r="6345">
          <cell r="C6345" t="str">
            <v>50046</v>
          </cell>
          <cell r="D6345" t="str">
            <v>UZC</v>
          </cell>
          <cell r="E6345">
            <v>12</v>
          </cell>
        </row>
        <row r="6346">
          <cell r="C6346" t="str">
            <v>50051</v>
          </cell>
          <cell r="D6346" t="str">
            <v>BIO</v>
          </cell>
          <cell r="E6346">
            <v>2</v>
          </cell>
        </row>
        <row r="6347">
          <cell r="C6347" t="str">
            <v>50051</v>
          </cell>
          <cell r="D6347" t="str">
            <v>CD2</v>
          </cell>
          <cell r="E6347">
            <v>15</v>
          </cell>
        </row>
        <row r="6348">
          <cell r="C6348" t="str">
            <v>50051</v>
          </cell>
          <cell r="D6348" t="str">
            <v>CK1</v>
          </cell>
          <cell r="E6348">
            <v>10</v>
          </cell>
        </row>
        <row r="6349">
          <cell r="C6349" t="str">
            <v>50051</v>
          </cell>
          <cell r="D6349" t="str">
            <v>END</v>
          </cell>
          <cell r="E6349">
            <v>6</v>
          </cell>
        </row>
        <row r="6350">
          <cell r="C6350" t="str">
            <v>50051</v>
          </cell>
          <cell r="D6350" t="str">
            <v>KT</v>
          </cell>
          <cell r="E6350">
            <v>5</v>
          </cell>
        </row>
        <row r="6351">
          <cell r="C6351" t="str">
            <v>50051</v>
          </cell>
          <cell r="D6351" t="str">
            <v>KT1</v>
          </cell>
          <cell r="E6351">
            <v>5</v>
          </cell>
        </row>
        <row r="6352">
          <cell r="C6352" t="str">
            <v>50051</v>
          </cell>
          <cell r="D6352" t="str">
            <v>LBC</v>
          </cell>
          <cell r="E6352">
            <v>32</v>
          </cell>
        </row>
        <row r="6353">
          <cell r="C6353" t="str">
            <v>50051</v>
          </cell>
          <cell r="D6353" t="str">
            <v>MT</v>
          </cell>
          <cell r="E6353">
            <v>4</v>
          </cell>
        </row>
        <row r="6354">
          <cell r="C6354" t="str">
            <v>50051</v>
          </cell>
          <cell r="D6354" t="str">
            <v>MT1</v>
          </cell>
          <cell r="E6354">
            <v>4</v>
          </cell>
        </row>
        <row r="6355">
          <cell r="C6355" t="str">
            <v>50051</v>
          </cell>
          <cell r="D6355" t="str">
            <v>RGC</v>
          </cell>
          <cell r="E6355">
            <v>2</v>
          </cell>
        </row>
        <row r="6356">
          <cell r="C6356" t="str">
            <v>50051</v>
          </cell>
          <cell r="D6356" t="str">
            <v>RP</v>
          </cell>
          <cell r="E6356">
            <v>6</v>
          </cell>
        </row>
        <row r="6357">
          <cell r="C6357" t="str">
            <v>50051</v>
          </cell>
          <cell r="D6357" t="str">
            <v>UZC</v>
          </cell>
          <cell r="E6357">
            <v>3</v>
          </cell>
        </row>
        <row r="6358">
          <cell r="C6358" t="str">
            <v>50006</v>
          </cell>
          <cell r="D6358" t="str">
            <v>D2</v>
          </cell>
          <cell r="E6358">
            <v>1</v>
          </cell>
        </row>
        <row r="6359">
          <cell r="C6359" t="str">
            <v>50006</v>
          </cell>
          <cell r="D6359" t="str">
            <v>RP</v>
          </cell>
          <cell r="E6359">
            <v>1</v>
          </cell>
        </row>
        <row r="6360">
          <cell r="C6360" t="str">
            <v>50046</v>
          </cell>
          <cell r="D6360" t="str">
            <v>D2</v>
          </cell>
          <cell r="E6360">
            <v>1</v>
          </cell>
        </row>
        <row r="6361">
          <cell r="C6361" t="str">
            <v>50046</v>
          </cell>
          <cell r="D6361" t="str">
            <v>RP</v>
          </cell>
          <cell r="E6361">
            <v>1</v>
          </cell>
        </row>
        <row r="6362">
          <cell r="C6362" t="str">
            <v>50006</v>
          </cell>
          <cell r="D6362" t="str">
            <v>D2</v>
          </cell>
          <cell r="E6362">
            <v>2</v>
          </cell>
        </row>
        <row r="6363">
          <cell r="C6363" t="str">
            <v>50006</v>
          </cell>
          <cell r="D6363" t="str">
            <v>RP</v>
          </cell>
          <cell r="E6363">
            <v>2</v>
          </cell>
        </row>
        <row r="6364">
          <cell r="C6364" t="str">
            <v>50005</v>
          </cell>
          <cell r="D6364" t="str">
            <v>D2</v>
          </cell>
          <cell r="E6364">
            <v>1</v>
          </cell>
        </row>
        <row r="6365">
          <cell r="C6365" t="str">
            <v>50046</v>
          </cell>
          <cell r="D6365" t="str">
            <v>D2</v>
          </cell>
          <cell r="E6365">
            <v>6</v>
          </cell>
        </row>
        <row r="6366">
          <cell r="C6366" t="str">
            <v>50005</v>
          </cell>
          <cell r="D6366" t="str">
            <v>CD2</v>
          </cell>
          <cell r="E6366">
            <v>3</v>
          </cell>
        </row>
        <row r="6367">
          <cell r="C6367" t="str">
            <v>50005</v>
          </cell>
          <cell r="D6367" t="str">
            <v>CK1</v>
          </cell>
          <cell r="E6367">
            <v>1</v>
          </cell>
        </row>
        <row r="6368">
          <cell r="C6368" t="str">
            <v>50006</v>
          </cell>
          <cell r="D6368" t="str">
            <v>CD2</v>
          </cell>
          <cell r="E6368">
            <v>1</v>
          </cell>
        </row>
        <row r="6369">
          <cell r="C6369" t="str">
            <v>50006</v>
          </cell>
          <cell r="D6369" t="str">
            <v>CK1</v>
          </cell>
          <cell r="E6369">
            <v>2</v>
          </cell>
        </row>
        <row r="6370">
          <cell r="C6370" t="str">
            <v>50046</v>
          </cell>
          <cell r="D6370" t="str">
            <v>CD2</v>
          </cell>
          <cell r="E6370">
            <v>3</v>
          </cell>
        </row>
        <row r="6371">
          <cell r="C6371" t="str">
            <v>50046</v>
          </cell>
          <cell r="D6371" t="str">
            <v>CK1</v>
          </cell>
          <cell r="E6371">
            <v>3</v>
          </cell>
        </row>
        <row r="6372">
          <cell r="C6372" t="str">
            <v>50051</v>
          </cell>
          <cell r="D6372" t="str">
            <v>CK1</v>
          </cell>
          <cell r="E6372">
            <v>1</v>
          </cell>
        </row>
        <row r="6373">
          <cell r="C6373" t="str">
            <v>50005</v>
          </cell>
          <cell r="D6373" t="str">
            <v>D2</v>
          </cell>
          <cell r="E6373">
            <v>9</v>
          </cell>
        </row>
        <row r="6374">
          <cell r="C6374" t="str">
            <v>50006</v>
          </cell>
          <cell r="D6374" t="str">
            <v>D2</v>
          </cell>
          <cell r="E6374">
            <v>5</v>
          </cell>
        </row>
        <row r="6375">
          <cell r="C6375" t="str">
            <v>50046</v>
          </cell>
          <cell r="D6375" t="str">
            <v>D2</v>
          </cell>
          <cell r="E6375">
            <v>12</v>
          </cell>
        </row>
        <row r="6376">
          <cell r="C6376" t="str">
            <v>50046</v>
          </cell>
          <cell r="D6376" t="str">
            <v>EC</v>
          </cell>
          <cell r="E6376">
            <v>1</v>
          </cell>
        </row>
        <row r="6377">
          <cell r="C6377" t="str">
            <v>50005</v>
          </cell>
          <cell r="D6377" t="str">
            <v>BIO</v>
          </cell>
          <cell r="E6377">
            <v>143</v>
          </cell>
        </row>
        <row r="6378">
          <cell r="C6378" t="str">
            <v>50005</v>
          </cell>
          <cell r="D6378" t="str">
            <v>CD2</v>
          </cell>
          <cell r="E6378">
            <v>34</v>
          </cell>
        </row>
        <row r="6379">
          <cell r="C6379" t="str">
            <v>50005</v>
          </cell>
          <cell r="D6379" t="str">
            <v>CHT</v>
          </cell>
          <cell r="E6379">
            <v>7</v>
          </cell>
        </row>
        <row r="6380">
          <cell r="C6380" t="str">
            <v>50005</v>
          </cell>
          <cell r="D6380" t="str">
            <v>CK1</v>
          </cell>
          <cell r="E6380">
            <v>68</v>
          </cell>
        </row>
        <row r="6381">
          <cell r="C6381" t="str">
            <v>50005</v>
          </cell>
          <cell r="D6381" t="str">
            <v>D2</v>
          </cell>
          <cell r="E6381">
            <v>172</v>
          </cell>
        </row>
        <row r="6382">
          <cell r="C6382" t="str">
            <v>50005</v>
          </cell>
          <cell r="D6382" t="str">
            <v>END</v>
          </cell>
          <cell r="E6382">
            <v>51</v>
          </cell>
        </row>
        <row r="6383">
          <cell r="C6383" t="str">
            <v>50005</v>
          </cell>
          <cell r="D6383" t="str">
            <v>GIS</v>
          </cell>
          <cell r="E6383">
            <v>559</v>
          </cell>
        </row>
        <row r="6384">
          <cell r="C6384" t="str">
            <v>50005</v>
          </cell>
          <cell r="D6384" t="str">
            <v>HT</v>
          </cell>
          <cell r="E6384">
            <v>114</v>
          </cell>
        </row>
        <row r="6385">
          <cell r="C6385" t="str">
            <v>50005</v>
          </cell>
          <cell r="D6385" t="str">
            <v>K1</v>
          </cell>
          <cell r="E6385">
            <v>630</v>
          </cell>
        </row>
        <row r="6386">
          <cell r="C6386" t="str">
            <v>50005</v>
          </cell>
          <cell r="D6386" t="str">
            <v>KT</v>
          </cell>
          <cell r="E6386">
            <v>139</v>
          </cell>
        </row>
        <row r="6387">
          <cell r="C6387" t="str">
            <v>50005</v>
          </cell>
          <cell r="D6387" t="str">
            <v>KT1</v>
          </cell>
          <cell r="E6387">
            <v>501</v>
          </cell>
        </row>
        <row r="6388">
          <cell r="C6388" t="str">
            <v>50005</v>
          </cell>
          <cell r="D6388" t="str">
            <v>MG</v>
          </cell>
          <cell r="E6388">
            <v>37</v>
          </cell>
        </row>
        <row r="6389">
          <cell r="C6389" t="str">
            <v>50005</v>
          </cell>
          <cell r="D6389" t="str">
            <v>MT</v>
          </cell>
          <cell r="E6389">
            <v>137</v>
          </cell>
        </row>
        <row r="6390">
          <cell r="C6390" t="str">
            <v>50005</v>
          </cell>
          <cell r="D6390" t="str">
            <v>NP</v>
          </cell>
          <cell r="E6390">
            <v>89</v>
          </cell>
        </row>
        <row r="6391">
          <cell r="C6391" t="str">
            <v>50005</v>
          </cell>
          <cell r="D6391" t="str">
            <v>PD</v>
          </cell>
          <cell r="E6391">
            <v>187</v>
          </cell>
        </row>
        <row r="6392">
          <cell r="C6392" t="str">
            <v>50005</v>
          </cell>
          <cell r="D6392" t="str">
            <v>PP</v>
          </cell>
          <cell r="E6392">
            <v>11</v>
          </cell>
        </row>
        <row r="6393">
          <cell r="C6393" t="str">
            <v>50005</v>
          </cell>
          <cell r="D6393" t="str">
            <v>RP</v>
          </cell>
          <cell r="E6393">
            <v>5127</v>
          </cell>
        </row>
        <row r="6394">
          <cell r="C6394" t="str">
            <v>50005</v>
          </cell>
          <cell r="D6394" t="str">
            <v>RPM</v>
          </cell>
          <cell r="E6394">
            <v>1869</v>
          </cell>
        </row>
        <row r="6395">
          <cell r="C6395" t="str">
            <v>50005</v>
          </cell>
          <cell r="D6395" t="str">
            <v>RS</v>
          </cell>
          <cell r="E6395">
            <v>38</v>
          </cell>
        </row>
        <row r="6396">
          <cell r="C6396" t="str">
            <v>50005</v>
          </cell>
          <cell r="D6396" t="str">
            <v>UE</v>
          </cell>
          <cell r="E6396">
            <v>31</v>
          </cell>
        </row>
        <row r="6397">
          <cell r="C6397" t="str">
            <v>50005</v>
          </cell>
          <cell r="D6397" t="str">
            <v>UZI</v>
          </cell>
          <cell r="E6397">
            <v>114</v>
          </cell>
        </row>
        <row r="6398">
          <cell r="C6398" t="str">
            <v>50006</v>
          </cell>
          <cell r="D6398" t="str">
            <v>BIO</v>
          </cell>
          <cell r="E6398">
            <v>103</v>
          </cell>
        </row>
        <row r="6399">
          <cell r="C6399" t="str">
            <v>50006</v>
          </cell>
          <cell r="D6399" t="str">
            <v>CD2</v>
          </cell>
          <cell r="E6399">
            <v>29</v>
          </cell>
        </row>
        <row r="6400">
          <cell r="C6400" t="str">
            <v>50006</v>
          </cell>
          <cell r="D6400" t="str">
            <v>CHT</v>
          </cell>
          <cell r="E6400">
            <v>7</v>
          </cell>
        </row>
        <row r="6401">
          <cell r="C6401" t="str">
            <v>50006</v>
          </cell>
          <cell r="D6401" t="str">
            <v>CK1</v>
          </cell>
          <cell r="E6401">
            <v>69</v>
          </cell>
        </row>
        <row r="6402">
          <cell r="C6402" t="str">
            <v>50006</v>
          </cell>
          <cell r="D6402" t="str">
            <v>D2</v>
          </cell>
          <cell r="E6402">
            <v>159</v>
          </cell>
        </row>
        <row r="6403">
          <cell r="C6403" t="str">
            <v>50006</v>
          </cell>
          <cell r="D6403" t="str">
            <v>END</v>
          </cell>
          <cell r="E6403">
            <v>29</v>
          </cell>
        </row>
        <row r="6404">
          <cell r="C6404" t="str">
            <v>50006</v>
          </cell>
          <cell r="D6404" t="str">
            <v>GIS</v>
          </cell>
          <cell r="E6404">
            <v>381</v>
          </cell>
        </row>
        <row r="6405">
          <cell r="C6405" t="str">
            <v>50006</v>
          </cell>
          <cell r="D6405" t="str">
            <v>HT</v>
          </cell>
          <cell r="E6405">
            <v>78</v>
          </cell>
        </row>
        <row r="6406">
          <cell r="C6406" t="str">
            <v>50006</v>
          </cell>
          <cell r="D6406" t="str">
            <v>K1</v>
          </cell>
          <cell r="E6406">
            <v>439</v>
          </cell>
        </row>
        <row r="6407">
          <cell r="C6407" t="str">
            <v>50006</v>
          </cell>
          <cell r="D6407" t="str">
            <v>KT</v>
          </cell>
          <cell r="E6407">
            <v>123</v>
          </cell>
        </row>
        <row r="6408">
          <cell r="C6408" t="str">
            <v>50006</v>
          </cell>
          <cell r="D6408" t="str">
            <v>KT1</v>
          </cell>
          <cell r="E6408">
            <v>375</v>
          </cell>
        </row>
        <row r="6409">
          <cell r="C6409" t="str">
            <v>50006</v>
          </cell>
          <cell r="D6409" t="str">
            <v>MG</v>
          </cell>
          <cell r="E6409">
            <v>19</v>
          </cell>
        </row>
        <row r="6410">
          <cell r="C6410" t="str">
            <v>50006</v>
          </cell>
          <cell r="D6410" t="str">
            <v>MT</v>
          </cell>
          <cell r="E6410">
            <v>105</v>
          </cell>
        </row>
        <row r="6411">
          <cell r="C6411" t="str">
            <v>50006</v>
          </cell>
          <cell r="D6411" t="str">
            <v>NP</v>
          </cell>
          <cell r="E6411">
            <v>85</v>
          </cell>
        </row>
        <row r="6412">
          <cell r="C6412" t="str">
            <v>50006</v>
          </cell>
          <cell r="D6412" t="str">
            <v>PD</v>
          </cell>
          <cell r="E6412">
            <v>270</v>
          </cell>
        </row>
        <row r="6413">
          <cell r="C6413" t="str">
            <v>50006</v>
          </cell>
          <cell r="D6413" t="str">
            <v>PP</v>
          </cell>
          <cell r="E6413">
            <v>17</v>
          </cell>
        </row>
        <row r="6414">
          <cell r="C6414" t="str">
            <v>50006</v>
          </cell>
          <cell r="D6414" t="str">
            <v>RP</v>
          </cell>
          <cell r="E6414">
            <v>4144</v>
          </cell>
        </row>
        <row r="6415">
          <cell r="C6415" t="str">
            <v>50006</v>
          </cell>
          <cell r="D6415" t="str">
            <v>RPM</v>
          </cell>
          <cell r="E6415">
            <v>4748</v>
          </cell>
        </row>
        <row r="6416">
          <cell r="C6416" t="str">
            <v>50006</v>
          </cell>
          <cell r="D6416" t="str">
            <v>RS</v>
          </cell>
          <cell r="E6416">
            <v>44</v>
          </cell>
        </row>
        <row r="6417">
          <cell r="C6417" t="str">
            <v>50006</v>
          </cell>
          <cell r="D6417" t="str">
            <v>UE</v>
          </cell>
          <cell r="E6417">
            <v>55</v>
          </cell>
        </row>
        <row r="6418">
          <cell r="C6418" t="str">
            <v>50006</v>
          </cell>
          <cell r="D6418" t="str">
            <v>UZI</v>
          </cell>
          <cell r="E6418">
            <v>78</v>
          </cell>
        </row>
        <row r="6419">
          <cell r="C6419" t="str">
            <v>50012</v>
          </cell>
          <cell r="D6419" t="str">
            <v>CK1</v>
          </cell>
          <cell r="E6419">
            <v>1</v>
          </cell>
        </row>
        <row r="6420">
          <cell r="C6420" t="str">
            <v>50012</v>
          </cell>
          <cell r="D6420" t="str">
            <v>D2</v>
          </cell>
          <cell r="E6420">
            <v>3</v>
          </cell>
        </row>
        <row r="6421">
          <cell r="C6421" t="str">
            <v>50012</v>
          </cell>
          <cell r="D6421" t="str">
            <v>K1</v>
          </cell>
          <cell r="E6421">
            <v>6</v>
          </cell>
        </row>
        <row r="6422">
          <cell r="C6422" t="str">
            <v>50012</v>
          </cell>
          <cell r="D6422" t="str">
            <v>KT1</v>
          </cell>
          <cell r="E6422">
            <v>1</v>
          </cell>
        </row>
        <row r="6423">
          <cell r="C6423" t="str">
            <v>50012</v>
          </cell>
          <cell r="D6423" t="str">
            <v>NP</v>
          </cell>
          <cell r="E6423">
            <v>1</v>
          </cell>
        </row>
        <row r="6424">
          <cell r="C6424" t="str">
            <v>50012</v>
          </cell>
          <cell r="D6424" t="str">
            <v>RP</v>
          </cell>
          <cell r="E6424">
            <v>77</v>
          </cell>
        </row>
        <row r="6425">
          <cell r="C6425" t="str">
            <v>50012</v>
          </cell>
          <cell r="D6425" t="str">
            <v>RPM</v>
          </cell>
          <cell r="E6425">
            <v>50</v>
          </cell>
        </row>
        <row r="6426">
          <cell r="C6426" t="str">
            <v>50046</v>
          </cell>
          <cell r="D6426" t="str">
            <v>BIO</v>
          </cell>
          <cell r="E6426">
            <v>190</v>
          </cell>
        </row>
        <row r="6427">
          <cell r="C6427" t="str">
            <v>50046</v>
          </cell>
          <cell r="D6427" t="str">
            <v>CD2</v>
          </cell>
          <cell r="E6427">
            <v>36</v>
          </cell>
        </row>
        <row r="6428">
          <cell r="C6428" t="str">
            <v>50046</v>
          </cell>
          <cell r="D6428" t="str">
            <v>CHT</v>
          </cell>
          <cell r="E6428">
            <v>14</v>
          </cell>
        </row>
        <row r="6429">
          <cell r="C6429" t="str">
            <v>50046</v>
          </cell>
          <cell r="D6429" t="str">
            <v>CK1</v>
          </cell>
          <cell r="E6429">
            <v>81</v>
          </cell>
        </row>
        <row r="6430">
          <cell r="C6430" t="str">
            <v>50046</v>
          </cell>
          <cell r="D6430" t="str">
            <v>D2</v>
          </cell>
          <cell r="E6430">
            <v>220</v>
          </cell>
        </row>
        <row r="6431">
          <cell r="C6431" t="str">
            <v>50046</v>
          </cell>
          <cell r="D6431" t="str">
            <v>END</v>
          </cell>
          <cell r="E6431">
            <v>61</v>
          </cell>
        </row>
        <row r="6432">
          <cell r="C6432" t="str">
            <v>50046</v>
          </cell>
          <cell r="D6432" t="str">
            <v>GIS</v>
          </cell>
          <cell r="E6432">
            <v>672</v>
          </cell>
        </row>
        <row r="6433">
          <cell r="C6433" t="str">
            <v>50046</v>
          </cell>
          <cell r="D6433" t="str">
            <v>HT</v>
          </cell>
          <cell r="E6433">
            <v>239</v>
          </cell>
        </row>
        <row r="6434">
          <cell r="C6434" t="str">
            <v>50046</v>
          </cell>
          <cell r="D6434" t="str">
            <v>K1</v>
          </cell>
          <cell r="E6434">
            <v>640</v>
          </cell>
        </row>
        <row r="6435">
          <cell r="C6435" t="str">
            <v>50046</v>
          </cell>
          <cell r="D6435" t="str">
            <v>KT</v>
          </cell>
          <cell r="E6435">
            <v>177</v>
          </cell>
        </row>
        <row r="6436">
          <cell r="C6436" t="str">
            <v>50046</v>
          </cell>
          <cell r="D6436" t="str">
            <v>KT1</v>
          </cell>
          <cell r="E6436">
            <v>589</v>
          </cell>
        </row>
        <row r="6437">
          <cell r="C6437" t="str">
            <v>50046</v>
          </cell>
          <cell r="D6437" t="str">
            <v>MG</v>
          </cell>
          <cell r="E6437">
            <v>24</v>
          </cell>
        </row>
        <row r="6438">
          <cell r="C6438" t="str">
            <v>50046</v>
          </cell>
          <cell r="D6438" t="str">
            <v>MT</v>
          </cell>
          <cell r="E6438">
            <v>139</v>
          </cell>
        </row>
        <row r="6439">
          <cell r="C6439" t="str">
            <v>50046</v>
          </cell>
          <cell r="D6439" t="str">
            <v>MT1</v>
          </cell>
          <cell r="E6439">
            <v>1</v>
          </cell>
        </row>
        <row r="6440">
          <cell r="C6440" t="str">
            <v>50046</v>
          </cell>
          <cell r="D6440" t="str">
            <v>NP</v>
          </cell>
          <cell r="E6440">
            <v>72</v>
          </cell>
        </row>
        <row r="6441">
          <cell r="C6441" t="str">
            <v>50046</v>
          </cell>
          <cell r="D6441" t="str">
            <v>PD</v>
          </cell>
          <cell r="E6441">
            <v>267</v>
          </cell>
        </row>
        <row r="6442">
          <cell r="C6442" t="str">
            <v>50046</v>
          </cell>
          <cell r="D6442" t="str">
            <v>PP</v>
          </cell>
          <cell r="E6442">
            <v>32</v>
          </cell>
        </row>
        <row r="6443">
          <cell r="C6443" t="str">
            <v>50046</v>
          </cell>
          <cell r="D6443" t="str">
            <v>RP</v>
          </cell>
          <cell r="E6443">
            <v>6050</v>
          </cell>
        </row>
        <row r="6444">
          <cell r="C6444" t="str">
            <v>50046</v>
          </cell>
          <cell r="D6444" t="str">
            <v>RPM</v>
          </cell>
          <cell r="E6444">
            <v>1997</v>
          </cell>
        </row>
        <row r="6445">
          <cell r="C6445" t="str">
            <v>50046</v>
          </cell>
          <cell r="D6445" t="str">
            <v>RS</v>
          </cell>
          <cell r="E6445">
            <v>78</v>
          </cell>
        </row>
        <row r="6446">
          <cell r="C6446" t="str">
            <v>50046</v>
          </cell>
          <cell r="D6446" t="str">
            <v>UE</v>
          </cell>
          <cell r="E6446">
            <v>36</v>
          </cell>
        </row>
        <row r="6447">
          <cell r="C6447" t="str">
            <v>50046</v>
          </cell>
          <cell r="D6447" t="str">
            <v>UZI</v>
          </cell>
          <cell r="E6447">
            <v>117</v>
          </cell>
        </row>
        <row r="6448">
          <cell r="C6448" t="str">
            <v>50051</v>
          </cell>
          <cell r="D6448" t="str">
            <v>BIO</v>
          </cell>
          <cell r="E6448">
            <v>5</v>
          </cell>
        </row>
        <row r="6449">
          <cell r="C6449" t="str">
            <v>50051</v>
          </cell>
          <cell r="D6449" t="str">
            <v>CK1</v>
          </cell>
          <cell r="E6449">
            <v>1</v>
          </cell>
        </row>
        <row r="6450">
          <cell r="C6450" t="str">
            <v>50051</v>
          </cell>
          <cell r="D6450" t="str">
            <v>D2</v>
          </cell>
          <cell r="E6450">
            <v>5</v>
          </cell>
        </row>
        <row r="6451">
          <cell r="C6451" t="str">
            <v>50051</v>
          </cell>
          <cell r="D6451" t="str">
            <v>END</v>
          </cell>
          <cell r="E6451">
            <v>5</v>
          </cell>
        </row>
        <row r="6452">
          <cell r="C6452" t="str">
            <v>50051</v>
          </cell>
          <cell r="D6452" t="str">
            <v>GIS</v>
          </cell>
          <cell r="E6452">
            <v>21</v>
          </cell>
        </row>
        <row r="6453">
          <cell r="C6453" t="str">
            <v>50051</v>
          </cell>
          <cell r="D6453" t="str">
            <v>HT</v>
          </cell>
          <cell r="E6453">
            <v>14</v>
          </cell>
        </row>
        <row r="6454">
          <cell r="C6454" t="str">
            <v>50051</v>
          </cell>
          <cell r="D6454" t="str">
            <v>K1</v>
          </cell>
          <cell r="E6454">
            <v>27</v>
          </cell>
        </row>
        <row r="6455">
          <cell r="C6455" t="str">
            <v>50051</v>
          </cell>
          <cell r="D6455" t="str">
            <v>KT</v>
          </cell>
          <cell r="E6455">
            <v>9</v>
          </cell>
        </row>
        <row r="6456">
          <cell r="C6456" t="str">
            <v>50051</v>
          </cell>
          <cell r="D6456" t="str">
            <v>KT1</v>
          </cell>
          <cell r="E6456">
            <v>23</v>
          </cell>
        </row>
        <row r="6457">
          <cell r="C6457" t="str">
            <v>50051</v>
          </cell>
          <cell r="D6457" t="str">
            <v>MG</v>
          </cell>
          <cell r="E6457">
            <v>1</v>
          </cell>
        </row>
        <row r="6458">
          <cell r="C6458" t="str">
            <v>50051</v>
          </cell>
          <cell r="D6458" t="str">
            <v>MT</v>
          </cell>
          <cell r="E6458">
            <v>2</v>
          </cell>
        </row>
        <row r="6459">
          <cell r="C6459" t="str">
            <v>50051</v>
          </cell>
          <cell r="D6459" t="str">
            <v>NP</v>
          </cell>
          <cell r="E6459">
            <v>2</v>
          </cell>
        </row>
        <row r="6460">
          <cell r="C6460" t="str">
            <v>50051</v>
          </cell>
          <cell r="D6460" t="str">
            <v>PP</v>
          </cell>
          <cell r="E6460">
            <v>2</v>
          </cell>
        </row>
        <row r="6461">
          <cell r="C6461" t="str">
            <v>50051</v>
          </cell>
          <cell r="D6461" t="str">
            <v>RP</v>
          </cell>
          <cell r="E6461">
            <v>203</v>
          </cell>
        </row>
        <row r="6462">
          <cell r="C6462" t="str">
            <v>50051</v>
          </cell>
          <cell r="D6462" t="str">
            <v>RPM</v>
          </cell>
          <cell r="E6462">
            <v>61</v>
          </cell>
        </row>
        <row r="6463">
          <cell r="C6463" t="str">
            <v>50051</v>
          </cell>
          <cell r="D6463" t="str">
            <v>RS</v>
          </cell>
          <cell r="E6463">
            <v>2</v>
          </cell>
        </row>
        <row r="6464">
          <cell r="C6464" t="str">
            <v>50051</v>
          </cell>
          <cell r="D6464" t="str">
            <v>UZI</v>
          </cell>
          <cell r="E6464">
            <v>2</v>
          </cell>
        </row>
        <row r="6465">
          <cell r="C6465" t="str">
            <v>50005</v>
          </cell>
          <cell r="D6465" t="str">
            <v>CK1</v>
          </cell>
          <cell r="E6465">
            <v>1</v>
          </cell>
        </row>
        <row r="6466">
          <cell r="C6466" t="str">
            <v>50005</v>
          </cell>
          <cell r="D6466" t="str">
            <v>D2</v>
          </cell>
          <cell r="E6466">
            <v>22</v>
          </cell>
        </row>
        <row r="6467">
          <cell r="C6467" t="str">
            <v>50005</v>
          </cell>
          <cell r="D6467" t="str">
            <v>EC</v>
          </cell>
          <cell r="E6467">
            <v>28</v>
          </cell>
        </row>
        <row r="6468">
          <cell r="C6468" t="str">
            <v>50005</v>
          </cell>
          <cell r="D6468" t="str">
            <v>END</v>
          </cell>
          <cell r="E6468">
            <v>22</v>
          </cell>
        </row>
        <row r="6469">
          <cell r="C6469" t="str">
            <v>50005</v>
          </cell>
          <cell r="D6469" t="str">
            <v>GIS</v>
          </cell>
          <cell r="E6469">
            <v>291</v>
          </cell>
        </row>
        <row r="6470">
          <cell r="C6470" t="str">
            <v>50005</v>
          </cell>
          <cell r="D6470" t="str">
            <v>HT</v>
          </cell>
          <cell r="E6470">
            <v>6</v>
          </cell>
        </row>
        <row r="6471">
          <cell r="C6471" t="str">
            <v>50005</v>
          </cell>
          <cell r="D6471" t="str">
            <v>K1</v>
          </cell>
          <cell r="E6471">
            <v>142</v>
          </cell>
        </row>
        <row r="6472">
          <cell r="C6472" t="str">
            <v>50005</v>
          </cell>
          <cell r="D6472" t="str">
            <v>OA</v>
          </cell>
          <cell r="E6472">
            <v>62</v>
          </cell>
        </row>
        <row r="6473">
          <cell r="C6473" t="str">
            <v>50005</v>
          </cell>
          <cell r="D6473" t="str">
            <v>RP</v>
          </cell>
          <cell r="E6473">
            <v>834</v>
          </cell>
        </row>
        <row r="6474">
          <cell r="C6474" t="str">
            <v>50005</v>
          </cell>
          <cell r="D6474" t="str">
            <v>RPM</v>
          </cell>
          <cell r="E6474">
            <v>170</v>
          </cell>
        </row>
        <row r="6475">
          <cell r="C6475" t="str">
            <v>50005</v>
          </cell>
          <cell r="D6475" t="str">
            <v>UZI</v>
          </cell>
          <cell r="E6475">
            <v>3</v>
          </cell>
        </row>
        <row r="6476">
          <cell r="C6476" t="str">
            <v>50006</v>
          </cell>
          <cell r="D6476" t="str">
            <v>CK1</v>
          </cell>
          <cell r="E6476">
            <v>1</v>
          </cell>
        </row>
        <row r="6477">
          <cell r="C6477" t="str">
            <v>50006</v>
          </cell>
          <cell r="D6477" t="str">
            <v>D2</v>
          </cell>
          <cell r="E6477">
            <v>22</v>
          </cell>
        </row>
        <row r="6478">
          <cell r="C6478" t="str">
            <v>50006</v>
          </cell>
          <cell r="D6478" t="str">
            <v>EC</v>
          </cell>
          <cell r="E6478">
            <v>16</v>
          </cell>
        </row>
        <row r="6479">
          <cell r="C6479" t="str">
            <v>50006</v>
          </cell>
          <cell r="D6479" t="str">
            <v>END</v>
          </cell>
          <cell r="E6479">
            <v>10</v>
          </cell>
        </row>
        <row r="6480">
          <cell r="C6480" t="str">
            <v>50006</v>
          </cell>
          <cell r="D6480" t="str">
            <v>GIS</v>
          </cell>
          <cell r="E6480">
            <v>161</v>
          </cell>
        </row>
        <row r="6481">
          <cell r="C6481" t="str">
            <v>50006</v>
          </cell>
          <cell r="D6481" t="str">
            <v>HT</v>
          </cell>
          <cell r="E6481">
            <v>8</v>
          </cell>
        </row>
        <row r="6482">
          <cell r="C6482" t="str">
            <v>50006</v>
          </cell>
          <cell r="D6482" t="str">
            <v>K1</v>
          </cell>
          <cell r="E6482">
            <v>104</v>
          </cell>
        </row>
        <row r="6483">
          <cell r="C6483" t="str">
            <v>50006</v>
          </cell>
          <cell r="D6483" t="str">
            <v>OA</v>
          </cell>
          <cell r="E6483">
            <v>57</v>
          </cell>
        </row>
        <row r="6484">
          <cell r="C6484" t="str">
            <v>50006</v>
          </cell>
          <cell r="D6484" t="str">
            <v>RP</v>
          </cell>
          <cell r="E6484">
            <v>720</v>
          </cell>
        </row>
        <row r="6485">
          <cell r="C6485" t="str">
            <v>50006</v>
          </cell>
          <cell r="D6485" t="str">
            <v>RPM</v>
          </cell>
          <cell r="E6485">
            <v>118</v>
          </cell>
        </row>
        <row r="6486">
          <cell r="C6486" t="str">
            <v>50006</v>
          </cell>
          <cell r="D6486" t="str">
            <v>UZI</v>
          </cell>
          <cell r="E6486">
            <v>3</v>
          </cell>
        </row>
        <row r="6487">
          <cell r="C6487" t="str">
            <v>50012</v>
          </cell>
          <cell r="D6487" t="str">
            <v>D2</v>
          </cell>
          <cell r="E6487">
            <v>1</v>
          </cell>
        </row>
        <row r="6488">
          <cell r="C6488" t="str">
            <v>50012</v>
          </cell>
          <cell r="D6488" t="str">
            <v>END</v>
          </cell>
          <cell r="E6488">
            <v>1</v>
          </cell>
        </row>
        <row r="6489">
          <cell r="C6489" t="str">
            <v>50012</v>
          </cell>
          <cell r="D6489" t="str">
            <v>GIS</v>
          </cell>
          <cell r="E6489">
            <v>2</v>
          </cell>
        </row>
        <row r="6490">
          <cell r="C6490" t="str">
            <v>50012</v>
          </cell>
          <cell r="D6490" t="str">
            <v>OA</v>
          </cell>
          <cell r="E6490">
            <v>1</v>
          </cell>
        </row>
        <row r="6491">
          <cell r="C6491" t="str">
            <v>50012</v>
          </cell>
          <cell r="D6491" t="str">
            <v>RP</v>
          </cell>
          <cell r="E6491">
            <v>7</v>
          </cell>
        </row>
        <row r="6492">
          <cell r="C6492" t="str">
            <v>50012</v>
          </cell>
          <cell r="D6492" t="str">
            <v>RPM</v>
          </cell>
          <cell r="E6492">
            <v>2</v>
          </cell>
        </row>
        <row r="6493">
          <cell r="C6493" t="str">
            <v>50046</v>
          </cell>
          <cell r="D6493" t="str">
            <v>D2</v>
          </cell>
          <cell r="E6493">
            <v>26</v>
          </cell>
        </row>
        <row r="6494">
          <cell r="C6494" t="str">
            <v>50046</v>
          </cell>
          <cell r="D6494" t="str">
            <v>EC</v>
          </cell>
          <cell r="E6494">
            <v>22</v>
          </cell>
        </row>
        <row r="6495">
          <cell r="C6495" t="str">
            <v>50046</v>
          </cell>
          <cell r="D6495" t="str">
            <v>END</v>
          </cell>
          <cell r="E6495">
            <v>28</v>
          </cell>
        </row>
        <row r="6496">
          <cell r="C6496" t="str">
            <v>50046</v>
          </cell>
          <cell r="D6496" t="str">
            <v>GIS</v>
          </cell>
          <cell r="E6496">
            <v>279</v>
          </cell>
        </row>
        <row r="6497">
          <cell r="C6497" t="str">
            <v>50046</v>
          </cell>
          <cell r="D6497" t="str">
            <v>HT</v>
          </cell>
          <cell r="E6497">
            <v>4</v>
          </cell>
        </row>
        <row r="6498">
          <cell r="C6498" t="str">
            <v>50046</v>
          </cell>
          <cell r="D6498" t="str">
            <v>K1</v>
          </cell>
          <cell r="E6498">
            <v>143</v>
          </cell>
        </row>
        <row r="6499">
          <cell r="C6499" t="str">
            <v>50046</v>
          </cell>
          <cell r="D6499" t="str">
            <v>OA</v>
          </cell>
          <cell r="E6499">
            <v>71</v>
          </cell>
        </row>
        <row r="6500">
          <cell r="C6500" t="str">
            <v>50046</v>
          </cell>
          <cell r="D6500" t="str">
            <v>RP</v>
          </cell>
          <cell r="E6500">
            <v>920</v>
          </cell>
        </row>
        <row r="6501">
          <cell r="C6501" t="str">
            <v>50046</v>
          </cell>
          <cell r="D6501" t="str">
            <v>RPM</v>
          </cell>
          <cell r="E6501">
            <v>179</v>
          </cell>
        </row>
        <row r="6502">
          <cell r="C6502" t="str">
            <v>50046</v>
          </cell>
          <cell r="D6502" t="str">
            <v>UZI</v>
          </cell>
          <cell r="E6502">
            <v>1</v>
          </cell>
        </row>
        <row r="6503">
          <cell r="C6503" t="str">
            <v>50051</v>
          </cell>
          <cell r="D6503" t="str">
            <v>GIS</v>
          </cell>
          <cell r="E6503">
            <v>11</v>
          </cell>
        </row>
        <row r="6504">
          <cell r="C6504" t="str">
            <v>50051</v>
          </cell>
          <cell r="D6504" t="str">
            <v>HT</v>
          </cell>
          <cell r="E6504">
            <v>1</v>
          </cell>
        </row>
        <row r="6505">
          <cell r="C6505" t="str">
            <v>50051</v>
          </cell>
          <cell r="D6505" t="str">
            <v>K1</v>
          </cell>
          <cell r="E6505">
            <v>8</v>
          </cell>
        </row>
        <row r="6506">
          <cell r="C6506" t="str">
            <v>50051</v>
          </cell>
          <cell r="D6506" t="str">
            <v>OA</v>
          </cell>
          <cell r="E6506">
            <v>2</v>
          </cell>
        </row>
        <row r="6507">
          <cell r="C6507" t="str">
            <v>50051</v>
          </cell>
          <cell r="D6507" t="str">
            <v>RP</v>
          </cell>
          <cell r="E6507">
            <v>28</v>
          </cell>
        </row>
        <row r="6508">
          <cell r="C6508" t="str">
            <v>50005</v>
          </cell>
          <cell r="D6508" t="str">
            <v>HT</v>
          </cell>
          <cell r="E6508">
            <v>17</v>
          </cell>
        </row>
        <row r="6509">
          <cell r="C6509" t="str">
            <v>50005</v>
          </cell>
          <cell r="D6509" t="str">
            <v>K1</v>
          </cell>
          <cell r="E6509">
            <v>103</v>
          </cell>
        </row>
        <row r="6510">
          <cell r="C6510" t="str">
            <v>50005</v>
          </cell>
          <cell r="D6510" t="str">
            <v>KT</v>
          </cell>
          <cell r="E6510">
            <v>4</v>
          </cell>
        </row>
        <row r="6511">
          <cell r="C6511" t="str">
            <v>50005</v>
          </cell>
          <cell r="D6511" t="str">
            <v>KT1</v>
          </cell>
          <cell r="E6511">
            <v>4</v>
          </cell>
        </row>
        <row r="6512">
          <cell r="C6512" t="str">
            <v>50005</v>
          </cell>
          <cell r="D6512" t="str">
            <v>OA</v>
          </cell>
          <cell r="E6512">
            <v>10</v>
          </cell>
        </row>
        <row r="6513">
          <cell r="C6513" t="str">
            <v>50005</v>
          </cell>
          <cell r="D6513" t="str">
            <v>RP</v>
          </cell>
          <cell r="E6513">
            <v>223</v>
          </cell>
        </row>
        <row r="6514">
          <cell r="C6514" t="str">
            <v>50006</v>
          </cell>
          <cell r="D6514" t="str">
            <v>HT</v>
          </cell>
          <cell r="E6514">
            <v>4</v>
          </cell>
        </row>
        <row r="6515">
          <cell r="C6515" t="str">
            <v>50006</v>
          </cell>
          <cell r="D6515" t="str">
            <v>K1</v>
          </cell>
          <cell r="E6515">
            <v>62</v>
          </cell>
        </row>
        <row r="6516">
          <cell r="C6516" t="str">
            <v>50006</v>
          </cell>
          <cell r="D6516" t="str">
            <v>KT</v>
          </cell>
          <cell r="E6516">
            <v>4</v>
          </cell>
        </row>
        <row r="6517">
          <cell r="C6517" t="str">
            <v>50006</v>
          </cell>
          <cell r="D6517" t="str">
            <v>KT1</v>
          </cell>
          <cell r="E6517">
            <v>4</v>
          </cell>
        </row>
        <row r="6518">
          <cell r="C6518" t="str">
            <v>50006</v>
          </cell>
          <cell r="D6518" t="str">
            <v>OA</v>
          </cell>
          <cell r="E6518">
            <v>8</v>
          </cell>
        </row>
        <row r="6519">
          <cell r="C6519" t="str">
            <v>50006</v>
          </cell>
          <cell r="D6519" t="str">
            <v>RP</v>
          </cell>
          <cell r="E6519">
            <v>119</v>
          </cell>
        </row>
        <row r="6520">
          <cell r="C6520" t="str">
            <v>50012</v>
          </cell>
          <cell r="D6520" t="str">
            <v>K1</v>
          </cell>
          <cell r="E6520">
            <v>1</v>
          </cell>
        </row>
        <row r="6521">
          <cell r="C6521" t="str">
            <v>50012</v>
          </cell>
          <cell r="D6521" t="str">
            <v>RP</v>
          </cell>
          <cell r="E6521">
            <v>1</v>
          </cell>
        </row>
        <row r="6522">
          <cell r="C6522" t="str">
            <v>50046</v>
          </cell>
          <cell r="D6522" t="str">
            <v>HT</v>
          </cell>
          <cell r="E6522">
            <v>12</v>
          </cell>
        </row>
        <row r="6523">
          <cell r="C6523" t="str">
            <v>50046</v>
          </cell>
          <cell r="D6523" t="str">
            <v>K1</v>
          </cell>
          <cell r="E6523">
            <v>84</v>
          </cell>
        </row>
        <row r="6524">
          <cell r="C6524" t="str">
            <v>50046</v>
          </cell>
          <cell r="D6524" t="str">
            <v>OA</v>
          </cell>
          <cell r="E6524">
            <v>8</v>
          </cell>
        </row>
        <row r="6525">
          <cell r="C6525" t="str">
            <v>50046</v>
          </cell>
          <cell r="D6525" t="str">
            <v>RP</v>
          </cell>
          <cell r="E6525">
            <v>215</v>
          </cell>
        </row>
        <row r="6526">
          <cell r="C6526" t="str">
            <v>50051</v>
          </cell>
          <cell r="D6526" t="str">
            <v>K1</v>
          </cell>
          <cell r="E6526">
            <v>2</v>
          </cell>
        </row>
        <row r="6527">
          <cell r="C6527" t="str">
            <v>50051</v>
          </cell>
          <cell r="D6527" t="str">
            <v>RP</v>
          </cell>
          <cell r="E6527">
            <v>5</v>
          </cell>
        </row>
        <row r="6528">
          <cell r="C6528" t="str">
            <v>50005</v>
          </cell>
          <cell r="D6528" t="str">
            <v>K1</v>
          </cell>
          <cell r="E6528">
            <v>67</v>
          </cell>
        </row>
        <row r="6529">
          <cell r="C6529" t="str">
            <v>50006</v>
          </cell>
          <cell r="D6529" t="str">
            <v>K1</v>
          </cell>
          <cell r="E6529">
            <v>68</v>
          </cell>
        </row>
        <row r="6530">
          <cell r="C6530" t="str">
            <v>50012</v>
          </cell>
          <cell r="D6530" t="str">
            <v>K1</v>
          </cell>
          <cell r="E6530">
            <v>1</v>
          </cell>
        </row>
        <row r="6531">
          <cell r="C6531" t="str">
            <v>50046</v>
          </cell>
          <cell r="D6531" t="str">
            <v>K1</v>
          </cell>
          <cell r="E6531">
            <v>376</v>
          </cell>
        </row>
        <row r="6532">
          <cell r="C6532" t="str">
            <v>50051</v>
          </cell>
          <cell r="D6532" t="str">
            <v>K1</v>
          </cell>
          <cell r="E6532">
            <v>3</v>
          </cell>
        </row>
        <row r="6533">
          <cell r="C6533" t="str">
            <v>50005</v>
          </cell>
          <cell r="D6533" t="str">
            <v>ANE</v>
          </cell>
          <cell r="E6533">
            <v>52</v>
          </cell>
        </row>
        <row r="6534">
          <cell r="C6534" t="str">
            <v>50005</v>
          </cell>
          <cell r="D6534" t="str">
            <v>BIO</v>
          </cell>
          <cell r="E6534">
            <v>6</v>
          </cell>
        </row>
        <row r="6535">
          <cell r="C6535" t="str">
            <v>50005</v>
          </cell>
          <cell r="D6535" t="str">
            <v>CD2</v>
          </cell>
          <cell r="E6535">
            <v>72</v>
          </cell>
        </row>
        <row r="6536">
          <cell r="C6536" t="str">
            <v>50005</v>
          </cell>
          <cell r="D6536" t="str">
            <v>CHT</v>
          </cell>
          <cell r="E6536">
            <v>64</v>
          </cell>
        </row>
        <row r="6537">
          <cell r="C6537" t="str">
            <v>50005</v>
          </cell>
          <cell r="D6537" t="str">
            <v>CK1</v>
          </cell>
          <cell r="E6537">
            <v>362</v>
          </cell>
        </row>
        <row r="6538">
          <cell r="C6538" t="str">
            <v>50005</v>
          </cell>
          <cell r="D6538" t="str">
            <v>D2</v>
          </cell>
          <cell r="E6538">
            <v>3</v>
          </cell>
        </row>
        <row r="6539">
          <cell r="C6539" t="str">
            <v>50005</v>
          </cell>
          <cell r="D6539" t="str">
            <v>END</v>
          </cell>
          <cell r="E6539">
            <v>52</v>
          </cell>
        </row>
        <row r="6540">
          <cell r="C6540" t="str">
            <v>50005</v>
          </cell>
          <cell r="D6540" t="str">
            <v>GIS</v>
          </cell>
          <cell r="E6540">
            <v>382</v>
          </cell>
        </row>
        <row r="6541">
          <cell r="C6541" t="str">
            <v>50005</v>
          </cell>
          <cell r="D6541" t="str">
            <v>K1</v>
          </cell>
          <cell r="E6541">
            <v>23</v>
          </cell>
        </row>
        <row r="6542">
          <cell r="C6542" t="str">
            <v>50005</v>
          </cell>
          <cell r="D6542" t="str">
            <v>KT</v>
          </cell>
          <cell r="E6542">
            <v>104</v>
          </cell>
        </row>
        <row r="6543">
          <cell r="C6543" t="str">
            <v>50005</v>
          </cell>
          <cell r="D6543" t="str">
            <v>KT1</v>
          </cell>
          <cell r="E6543">
            <v>100</v>
          </cell>
        </row>
        <row r="6544">
          <cell r="C6544" t="str">
            <v>50005</v>
          </cell>
          <cell r="D6544" t="str">
            <v>MT</v>
          </cell>
          <cell r="E6544">
            <v>47</v>
          </cell>
        </row>
        <row r="6545">
          <cell r="C6545" t="str">
            <v>50005</v>
          </cell>
          <cell r="D6545" t="str">
            <v>MT1</v>
          </cell>
          <cell r="E6545">
            <v>48</v>
          </cell>
        </row>
        <row r="6546">
          <cell r="C6546" t="str">
            <v>50005</v>
          </cell>
          <cell r="D6546" t="str">
            <v>OA</v>
          </cell>
          <cell r="E6546">
            <v>249</v>
          </cell>
        </row>
        <row r="6547">
          <cell r="C6547" t="str">
            <v>50005</v>
          </cell>
          <cell r="D6547" t="str">
            <v>PP</v>
          </cell>
          <cell r="E6547">
            <v>245</v>
          </cell>
        </row>
        <row r="6548">
          <cell r="C6548" t="str">
            <v>50005</v>
          </cell>
          <cell r="D6548" t="str">
            <v>RP</v>
          </cell>
          <cell r="E6548">
            <v>1588</v>
          </cell>
        </row>
        <row r="6549">
          <cell r="C6549" t="str">
            <v>50005</v>
          </cell>
          <cell r="D6549" t="str">
            <v>RPM</v>
          </cell>
          <cell r="E6549">
            <v>64</v>
          </cell>
        </row>
        <row r="6550">
          <cell r="C6550" t="str">
            <v>50005</v>
          </cell>
          <cell r="D6550" t="str">
            <v>ST</v>
          </cell>
          <cell r="E6550">
            <v>49</v>
          </cell>
        </row>
        <row r="6551">
          <cell r="C6551" t="str">
            <v>50006</v>
          </cell>
          <cell r="D6551" t="str">
            <v>ANE</v>
          </cell>
          <cell r="E6551">
            <v>35</v>
          </cell>
        </row>
        <row r="6552">
          <cell r="C6552" t="str">
            <v>50006</v>
          </cell>
          <cell r="D6552" t="str">
            <v>BIO</v>
          </cell>
          <cell r="E6552">
            <v>2</v>
          </cell>
        </row>
        <row r="6553">
          <cell r="C6553" t="str">
            <v>50006</v>
          </cell>
          <cell r="D6553" t="str">
            <v>CD2</v>
          </cell>
          <cell r="E6553">
            <v>43</v>
          </cell>
        </row>
        <row r="6554">
          <cell r="C6554" t="str">
            <v>50006</v>
          </cell>
          <cell r="D6554" t="str">
            <v>CHT</v>
          </cell>
          <cell r="E6554">
            <v>33</v>
          </cell>
        </row>
        <row r="6555">
          <cell r="C6555" t="str">
            <v>50006</v>
          </cell>
          <cell r="D6555" t="str">
            <v>CK1</v>
          </cell>
          <cell r="E6555">
            <v>219</v>
          </cell>
        </row>
        <row r="6556">
          <cell r="C6556" t="str">
            <v>50006</v>
          </cell>
          <cell r="D6556" t="str">
            <v>END</v>
          </cell>
          <cell r="E6556">
            <v>37</v>
          </cell>
        </row>
        <row r="6557">
          <cell r="C6557" t="str">
            <v>50006</v>
          </cell>
          <cell r="D6557" t="str">
            <v>GIS</v>
          </cell>
          <cell r="E6557">
            <v>254</v>
          </cell>
        </row>
        <row r="6558">
          <cell r="C6558" t="str">
            <v>50006</v>
          </cell>
          <cell r="D6558" t="str">
            <v>K1</v>
          </cell>
          <cell r="E6558">
            <v>28</v>
          </cell>
        </row>
        <row r="6559">
          <cell r="C6559" t="str">
            <v>50006</v>
          </cell>
          <cell r="D6559" t="str">
            <v>KT</v>
          </cell>
          <cell r="E6559">
            <v>76</v>
          </cell>
        </row>
        <row r="6560">
          <cell r="C6560" t="str">
            <v>50006</v>
          </cell>
          <cell r="D6560" t="str">
            <v>KT1</v>
          </cell>
          <cell r="E6560">
            <v>78</v>
          </cell>
        </row>
        <row r="6561">
          <cell r="C6561" t="str">
            <v>50006</v>
          </cell>
          <cell r="D6561" t="str">
            <v>MT</v>
          </cell>
          <cell r="E6561">
            <v>33</v>
          </cell>
        </row>
        <row r="6562">
          <cell r="C6562" t="str">
            <v>50006</v>
          </cell>
          <cell r="D6562" t="str">
            <v>MT1</v>
          </cell>
          <cell r="E6562">
            <v>32</v>
          </cell>
        </row>
        <row r="6563">
          <cell r="C6563" t="str">
            <v>50006</v>
          </cell>
          <cell r="D6563" t="str">
            <v>OA</v>
          </cell>
          <cell r="E6563">
            <v>155</v>
          </cell>
        </row>
        <row r="6564">
          <cell r="C6564" t="str">
            <v>50006</v>
          </cell>
          <cell r="D6564" t="str">
            <v>PP</v>
          </cell>
          <cell r="E6564">
            <v>186</v>
          </cell>
        </row>
        <row r="6565">
          <cell r="C6565" t="str">
            <v>50006</v>
          </cell>
          <cell r="D6565" t="str">
            <v>RP</v>
          </cell>
          <cell r="E6565">
            <v>1051</v>
          </cell>
        </row>
        <row r="6566">
          <cell r="C6566" t="str">
            <v>50006</v>
          </cell>
          <cell r="D6566" t="str">
            <v>RPM</v>
          </cell>
          <cell r="E6566">
            <v>34</v>
          </cell>
        </row>
        <row r="6567">
          <cell r="C6567" t="str">
            <v>50006</v>
          </cell>
          <cell r="D6567" t="str">
            <v>ST</v>
          </cell>
          <cell r="E6567">
            <v>39</v>
          </cell>
        </row>
        <row r="6568">
          <cell r="C6568" t="str">
            <v>50012</v>
          </cell>
          <cell r="D6568" t="str">
            <v>ANE</v>
          </cell>
          <cell r="E6568">
            <v>4</v>
          </cell>
        </row>
        <row r="6569">
          <cell r="C6569" t="str">
            <v>50012</v>
          </cell>
          <cell r="D6569" t="str">
            <v>CD2</v>
          </cell>
          <cell r="E6569">
            <v>2</v>
          </cell>
        </row>
        <row r="6570">
          <cell r="C6570" t="str">
            <v>50012</v>
          </cell>
          <cell r="D6570" t="str">
            <v>CHT</v>
          </cell>
          <cell r="E6570">
            <v>2</v>
          </cell>
        </row>
        <row r="6571">
          <cell r="C6571" t="str">
            <v>50012</v>
          </cell>
          <cell r="D6571" t="str">
            <v>CK1</v>
          </cell>
          <cell r="E6571">
            <v>6</v>
          </cell>
        </row>
        <row r="6572">
          <cell r="C6572" t="str">
            <v>50012</v>
          </cell>
          <cell r="D6572" t="str">
            <v>END</v>
          </cell>
          <cell r="E6572">
            <v>4</v>
          </cell>
        </row>
        <row r="6573">
          <cell r="C6573" t="str">
            <v>50012</v>
          </cell>
          <cell r="D6573" t="str">
            <v>GIS</v>
          </cell>
          <cell r="E6573">
            <v>21</v>
          </cell>
        </row>
        <row r="6574">
          <cell r="C6574" t="str">
            <v>50012</v>
          </cell>
          <cell r="D6574" t="str">
            <v>KT</v>
          </cell>
          <cell r="E6574">
            <v>2</v>
          </cell>
        </row>
        <row r="6575">
          <cell r="C6575" t="str">
            <v>50012</v>
          </cell>
          <cell r="D6575" t="str">
            <v>KT1</v>
          </cell>
          <cell r="E6575">
            <v>2</v>
          </cell>
        </row>
        <row r="6576">
          <cell r="C6576" t="str">
            <v>50012</v>
          </cell>
          <cell r="D6576" t="str">
            <v>MT</v>
          </cell>
          <cell r="E6576">
            <v>1</v>
          </cell>
        </row>
        <row r="6577">
          <cell r="C6577" t="str">
            <v>50012</v>
          </cell>
          <cell r="D6577" t="str">
            <v>MT1</v>
          </cell>
          <cell r="E6577">
            <v>2</v>
          </cell>
        </row>
        <row r="6578">
          <cell r="C6578" t="str">
            <v>50012</v>
          </cell>
          <cell r="D6578" t="str">
            <v>OA</v>
          </cell>
          <cell r="E6578">
            <v>7</v>
          </cell>
        </row>
        <row r="6579">
          <cell r="C6579" t="str">
            <v>50012</v>
          </cell>
          <cell r="D6579" t="str">
            <v>PP</v>
          </cell>
          <cell r="E6579">
            <v>3</v>
          </cell>
        </row>
        <row r="6580">
          <cell r="C6580" t="str">
            <v>50012</v>
          </cell>
          <cell r="D6580" t="str">
            <v>RP</v>
          </cell>
          <cell r="E6580">
            <v>47</v>
          </cell>
        </row>
        <row r="6581">
          <cell r="C6581" t="str">
            <v>50012</v>
          </cell>
          <cell r="D6581" t="str">
            <v>ST</v>
          </cell>
          <cell r="E6581">
            <v>3</v>
          </cell>
        </row>
        <row r="6582">
          <cell r="C6582" t="str">
            <v>50046</v>
          </cell>
          <cell r="D6582" t="str">
            <v>ANE</v>
          </cell>
          <cell r="E6582">
            <v>72</v>
          </cell>
        </row>
        <row r="6583">
          <cell r="C6583" t="str">
            <v>50046</v>
          </cell>
          <cell r="D6583" t="str">
            <v>BIO</v>
          </cell>
          <cell r="E6583">
            <v>4</v>
          </cell>
        </row>
        <row r="6584">
          <cell r="C6584" t="str">
            <v>50046</v>
          </cell>
          <cell r="D6584" t="str">
            <v>CD2</v>
          </cell>
          <cell r="E6584">
            <v>131</v>
          </cell>
        </row>
        <row r="6585">
          <cell r="C6585" t="str">
            <v>50046</v>
          </cell>
          <cell r="D6585" t="str">
            <v>CHT</v>
          </cell>
          <cell r="E6585">
            <v>82</v>
          </cell>
        </row>
        <row r="6586">
          <cell r="C6586" t="str">
            <v>50046</v>
          </cell>
          <cell r="D6586" t="str">
            <v>CK1</v>
          </cell>
          <cell r="E6586">
            <v>388</v>
          </cell>
        </row>
        <row r="6587">
          <cell r="C6587" t="str">
            <v>50046</v>
          </cell>
          <cell r="D6587" t="str">
            <v>D2</v>
          </cell>
          <cell r="E6587">
            <v>1</v>
          </cell>
        </row>
        <row r="6588">
          <cell r="C6588" t="str">
            <v>50046</v>
          </cell>
          <cell r="D6588" t="str">
            <v>END</v>
          </cell>
          <cell r="E6588">
            <v>76</v>
          </cell>
        </row>
        <row r="6589">
          <cell r="C6589" t="str">
            <v>50046</v>
          </cell>
          <cell r="D6589" t="str">
            <v>GIS</v>
          </cell>
          <cell r="E6589">
            <v>515</v>
          </cell>
        </row>
        <row r="6590">
          <cell r="C6590" t="str">
            <v>50046</v>
          </cell>
          <cell r="D6590" t="str">
            <v>K1</v>
          </cell>
          <cell r="E6590">
            <v>20</v>
          </cell>
        </row>
        <row r="6591">
          <cell r="C6591" t="str">
            <v>50046</v>
          </cell>
          <cell r="D6591" t="str">
            <v>KT</v>
          </cell>
          <cell r="E6591">
            <v>129</v>
          </cell>
        </row>
        <row r="6592">
          <cell r="C6592" t="str">
            <v>50046</v>
          </cell>
          <cell r="D6592" t="str">
            <v>KT1</v>
          </cell>
          <cell r="E6592">
            <v>129</v>
          </cell>
        </row>
        <row r="6593">
          <cell r="C6593" t="str">
            <v>50046</v>
          </cell>
          <cell r="D6593" t="str">
            <v>MT</v>
          </cell>
          <cell r="E6593">
            <v>38</v>
          </cell>
        </row>
        <row r="6594">
          <cell r="C6594" t="str">
            <v>50046</v>
          </cell>
          <cell r="D6594" t="str">
            <v>MT1</v>
          </cell>
          <cell r="E6594">
            <v>38</v>
          </cell>
        </row>
        <row r="6595">
          <cell r="C6595" t="str">
            <v>50046</v>
          </cell>
          <cell r="D6595" t="str">
            <v>OA</v>
          </cell>
          <cell r="E6595">
            <v>291</v>
          </cell>
        </row>
        <row r="6596">
          <cell r="C6596" t="str">
            <v>50046</v>
          </cell>
          <cell r="D6596" t="str">
            <v>PP</v>
          </cell>
          <cell r="E6596">
            <v>294</v>
          </cell>
        </row>
        <row r="6597">
          <cell r="C6597" t="str">
            <v>50046</v>
          </cell>
          <cell r="D6597" t="str">
            <v>RP</v>
          </cell>
          <cell r="E6597">
            <v>1790</v>
          </cell>
        </row>
        <row r="6598">
          <cell r="C6598" t="str">
            <v>50046</v>
          </cell>
          <cell r="D6598" t="str">
            <v>RPM</v>
          </cell>
          <cell r="E6598">
            <v>55</v>
          </cell>
        </row>
        <row r="6599">
          <cell r="C6599" t="str">
            <v>50046</v>
          </cell>
          <cell r="D6599" t="str">
            <v>ST</v>
          </cell>
          <cell r="E6599">
            <v>69</v>
          </cell>
        </row>
        <row r="6600">
          <cell r="C6600" t="str">
            <v>50051</v>
          </cell>
          <cell r="D6600" t="str">
            <v>CD2</v>
          </cell>
          <cell r="E6600">
            <v>2</v>
          </cell>
        </row>
        <row r="6601">
          <cell r="C6601" t="str">
            <v>50051</v>
          </cell>
          <cell r="D6601" t="str">
            <v>CHT</v>
          </cell>
          <cell r="E6601">
            <v>1</v>
          </cell>
        </row>
        <row r="6602">
          <cell r="C6602" t="str">
            <v>50051</v>
          </cell>
          <cell r="D6602" t="str">
            <v>CK1</v>
          </cell>
          <cell r="E6602">
            <v>5</v>
          </cell>
        </row>
        <row r="6603">
          <cell r="C6603" t="str">
            <v>50051</v>
          </cell>
          <cell r="D6603" t="str">
            <v>D2</v>
          </cell>
          <cell r="E6603">
            <v>1</v>
          </cell>
        </row>
        <row r="6604">
          <cell r="C6604" t="str">
            <v>50051</v>
          </cell>
          <cell r="D6604" t="str">
            <v>GIS</v>
          </cell>
          <cell r="E6604">
            <v>9</v>
          </cell>
        </row>
        <row r="6605">
          <cell r="C6605" t="str">
            <v>50051</v>
          </cell>
          <cell r="D6605" t="str">
            <v>K1</v>
          </cell>
          <cell r="E6605">
            <v>2</v>
          </cell>
        </row>
        <row r="6606">
          <cell r="C6606" t="str">
            <v>50051</v>
          </cell>
          <cell r="D6606" t="str">
            <v>KT</v>
          </cell>
          <cell r="E6606">
            <v>8</v>
          </cell>
        </row>
        <row r="6607">
          <cell r="C6607" t="str">
            <v>50051</v>
          </cell>
          <cell r="D6607" t="str">
            <v>KT1</v>
          </cell>
          <cell r="E6607">
            <v>8</v>
          </cell>
        </row>
        <row r="6608">
          <cell r="C6608" t="str">
            <v>50051</v>
          </cell>
          <cell r="D6608" t="str">
            <v>MT</v>
          </cell>
          <cell r="E6608">
            <v>1</v>
          </cell>
        </row>
        <row r="6609">
          <cell r="C6609" t="str">
            <v>50051</v>
          </cell>
          <cell r="D6609" t="str">
            <v>MT1</v>
          </cell>
          <cell r="E6609">
            <v>1</v>
          </cell>
        </row>
        <row r="6610">
          <cell r="C6610" t="str">
            <v>50051</v>
          </cell>
          <cell r="D6610" t="str">
            <v>OA</v>
          </cell>
          <cell r="E6610">
            <v>6</v>
          </cell>
        </row>
        <row r="6611">
          <cell r="C6611" t="str">
            <v>50051</v>
          </cell>
          <cell r="D6611" t="str">
            <v>PP</v>
          </cell>
          <cell r="E6611">
            <v>7</v>
          </cell>
        </row>
        <row r="6612">
          <cell r="C6612" t="str">
            <v>50051</v>
          </cell>
          <cell r="D6612" t="str">
            <v>RP</v>
          </cell>
          <cell r="E6612">
            <v>36</v>
          </cell>
        </row>
        <row r="6613">
          <cell r="C6613" t="str">
            <v>50051</v>
          </cell>
          <cell r="D6613" t="str">
            <v>RPM</v>
          </cell>
          <cell r="E6613">
            <v>3</v>
          </cell>
        </row>
        <row r="6614">
          <cell r="C6614" t="str">
            <v>50051</v>
          </cell>
          <cell r="D6614" t="str">
            <v>ST</v>
          </cell>
          <cell r="E6614">
            <v>2</v>
          </cell>
        </row>
        <row r="6615">
          <cell r="C6615" t="str">
            <v>50005</v>
          </cell>
          <cell r="D6615" t="str">
            <v>ANE</v>
          </cell>
          <cell r="E6615">
            <v>24</v>
          </cell>
        </row>
        <row r="6616">
          <cell r="C6616" t="str">
            <v>50005</v>
          </cell>
          <cell r="D6616" t="str">
            <v>D2</v>
          </cell>
          <cell r="E6616">
            <v>62</v>
          </cell>
        </row>
        <row r="6617">
          <cell r="C6617" t="str">
            <v>50005</v>
          </cell>
          <cell r="D6617" t="str">
            <v>END</v>
          </cell>
          <cell r="E6617">
            <v>24</v>
          </cell>
        </row>
        <row r="6618">
          <cell r="C6618" t="str">
            <v>50005</v>
          </cell>
          <cell r="D6618" t="str">
            <v>HT</v>
          </cell>
          <cell r="E6618">
            <v>2</v>
          </cell>
        </row>
        <row r="6619">
          <cell r="C6619" t="str">
            <v>50005</v>
          </cell>
          <cell r="D6619" t="str">
            <v>K1</v>
          </cell>
          <cell r="E6619">
            <v>105</v>
          </cell>
        </row>
        <row r="6620">
          <cell r="C6620" t="str">
            <v>50005</v>
          </cell>
          <cell r="D6620" t="str">
            <v>OA</v>
          </cell>
          <cell r="E6620">
            <v>130</v>
          </cell>
        </row>
        <row r="6621">
          <cell r="C6621" t="str">
            <v>50005</v>
          </cell>
          <cell r="D6621" t="str">
            <v>PP</v>
          </cell>
          <cell r="E6621">
            <v>4</v>
          </cell>
        </row>
        <row r="6622">
          <cell r="C6622" t="str">
            <v>50005</v>
          </cell>
          <cell r="D6622" t="str">
            <v>RP</v>
          </cell>
          <cell r="E6622">
            <v>1930</v>
          </cell>
        </row>
        <row r="6623">
          <cell r="C6623" t="str">
            <v>50005</v>
          </cell>
          <cell r="D6623" t="str">
            <v>RS</v>
          </cell>
          <cell r="E6623">
            <v>5</v>
          </cell>
        </row>
        <row r="6624">
          <cell r="C6624" t="str">
            <v>50005</v>
          </cell>
          <cell r="D6624" t="str">
            <v>UZI</v>
          </cell>
          <cell r="E6624">
            <v>114</v>
          </cell>
        </row>
        <row r="6625">
          <cell r="C6625" t="str">
            <v>50006</v>
          </cell>
          <cell r="D6625" t="str">
            <v>ANE</v>
          </cell>
          <cell r="E6625">
            <v>17</v>
          </cell>
        </row>
        <row r="6626">
          <cell r="C6626" t="str">
            <v>50006</v>
          </cell>
          <cell r="D6626" t="str">
            <v>D2</v>
          </cell>
          <cell r="E6626">
            <v>42</v>
          </cell>
        </row>
        <row r="6627">
          <cell r="C6627" t="str">
            <v>50006</v>
          </cell>
          <cell r="D6627" t="str">
            <v>END</v>
          </cell>
          <cell r="E6627">
            <v>17</v>
          </cell>
        </row>
        <row r="6628">
          <cell r="C6628" t="str">
            <v>50006</v>
          </cell>
          <cell r="D6628" t="str">
            <v>HT</v>
          </cell>
          <cell r="E6628">
            <v>1</v>
          </cell>
        </row>
        <row r="6629">
          <cell r="C6629" t="str">
            <v>50006</v>
          </cell>
          <cell r="D6629" t="str">
            <v>K1</v>
          </cell>
          <cell r="E6629">
            <v>80</v>
          </cell>
        </row>
        <row r="6630">
          <cell r="C6630" t="str">
            <v>50006</v>
          </cell>
          <cell r="D6630" t="str">
            <v>OA</v>
          </cell>
          <cell r="E6630">
            <v>108</v>
          </cell>
        </row>
        <row r="6631">
          <cell r="C6631" t="str">
            <v>50006</v>
          </cell>
          <cell r="D6631" t="str">
            <v>PP</v>
          </cell>
          <cell r="E6631">
            <v>2</v>
          </cell>
        </row>
        <row r="6632">
          <cell r="C6632" t="str">
            <v>50006</v>
          </cell>
          <cell r="D6632" t="str">
            <v>RP</v>
          </cell>
          <cell r="E6632">
            <v>1433</v>
          </cell>
        </row>
        <row r="6633">
          <cell r="C6633" t="str">
            <v>50006</v>
          </cell>
          <cell r="D6633" t="str">
            <v>RS</v>
          </cell>
          <cell r="E6633">
            <v>7</v>
          </cell>
        </row>
        <row r="6634">
          <cell r="C6634" t="str">
            <v>50006</v>
          </cell>
          <cell r="D6634" t="str">
            <v>UZI</v>
          </cell>
          <cell r="E6634">
            <v>196</v>
          </cell>
        </row>
        <row r="6635">
          <cell r="C6635" t="str">
            <v>50012</v>
          </cell>
          <cell r="D6635" t="str">
            <v>K1</v>
          </cell>
          <cell r="E6635">
            <v>1</v>
          </cell>
        </row>
        <row r="6636">
          <cell r="C6636" t="str">
            <v>50012</v>
          </cell>
          <cell r="D6636" t="str">
            <v>OA</v>
          </cell>
          <cell r="E6636">
            <v>1</v>
          </cell>
        </row>
        <row r="6637">
          <cell r="C6637" t="str">
            <v>50012</v>
          </cell>
          <cell r="D6637" t="str">
            <v>RP</v>
          </cell>
          <cell r="E6637">
            <v>11</v>
          </cell>
        </row>
        <row r="6638">
          <cell r="C6638" t="str">
            <v>50012</v>
          </cell>
          <cell r="D6638" t="str">
            <v>UZI</v>
          </cell>
          <cell r="E6638">
            <v>1</v>
          </cell>
        </row>
        <row r="6639">
          <cell r="C6639" t="str">
            <v>50046</v>
          </cell>
          <cell r="D6639" t="str">
            <v>ANE</v>
          </cell>
          <cell r="E6639">
            <v>13</v>
          </cell>
        </row>
        <row r="6640">
          <cell r="C6640" t="str">
            <v>50046</v>
          </cell>
          <cell r="D6640" t="str">
            <v>D2</v>
          </cell>
          <cell r="E6640">
            <v>43</v>
          </cell>
        </row>
        <row r="6641">
          <cell r="C6641" t="str">
            <v>50046</v>
          </cell>
          <cell r="D6641" t="str">
            <v>END</v>
          </cell>
          <cell r="E6641">
            <v>13</v>
          </cell>
        </row>
        <row r="6642">
          <cell r="C6642" t="str">
            <v>50046</v>
          </cell>
          <cell r="D6642" t="str">
            <v>HT</v>
          </cell>
          <cell r="E6642">
            <v>4</v>
          </cell>
        </row>
        <row r="6643">
          <cell r="C6643" t="str">
            <v>50046</v>
          </cell>
          <cell r="D6643" t="str">
            <v>K1</v>
          </cell>
          <cell r="E6643">
            <v>98</v>
          </cell>
        </row>
        <row r="6644">
          <cell r="C6644" t="str">
            <v>50046</v>
          </cell>
          <cell r="D6644" t="str">
            <v>OA</v>
          </cell>
          <cell r="E6644">
            <v>174</v>
          </cell>
        </row>
        <row r="6645">
          <cell r="C6645" t="str">
            <v>50046</v>
          </cell>
          <cell r="D6645" t="str">
            <v>PP</v>
          </cell>
          <cell r="E6645">
            <v>5</v>
          </cell>
        </row>
        <row r="6646">
          <cell r="C6646" t="str">
            <v>50046</v>
          </cell>
          <cell r="D6646" t="str">
            <v>RP</v>
          </cell>
          <cell r="E6646">
            <v>2062</v>
          </cell>
        </row>
        <row r="6647">
          <cell r="C6647" t="str">
            <v>50046</v>
          </cell>
          <cell r="D6647" t="str">
            <v>RS</v>
          </cell>
          <cell r="E6647">
            <v>6</v>
          </cell>
        </row>
        <row r="6648">
          <cell r="C6648" t="str">
            <v>50046</v>
          </cell>
          <cell r="D6648" t="str">
            <v>UZI</v>
          </cell>
          <cell r="E6648">
            <v>145</v>
          </cell>
        </row>
        <row r="6649">
          <cell r="C6649" t="str">
            <v>50051</v>
          </cell>
          <cell r="D6649" t="str">
            <v>ANE</v>
          </cell>
          <cell r="E6649">
            <v>2</v>
          </cell>
        </row>
        <row r="6650">
          <cell r="C6650" t="str">
            <v>50051</v>
          </cell>
          <cell r="D6650" t="str">
            <v>D2</v>
          </cell>
          <cell r="E6650">
            <v>1</v>
          </cell>
        </row>
        <row r="6651">
          <cell r="C6651" t="str">
            <v>50051</v>
          </cell>
          <cell r="D6651" t="str">
            <v>END</v>
          </cell>
          <cell r="E6651">
            <v>2</v>
          </cell>
        </row>
        <row r="6652">
          <cell r="C6652" t="str">
            <v>50051</v>
          </cell>
          <cell r="D6652" t="str">
            <v>K1</v>
          </cell>
          <cell r="E6652">
            <v>6</v>
          </cell>
        </row>
        <row r="6653">
          <cell r="C6653" t="str">
            <v>50051</v>
          </cell>
          <cell r="D6653" t="str">
            <v>OA</v>
          </cell>
          <cell r="E6653">
            <v>7</v>
          </cell>
        </row>
        <row r="6654">
          <cell r="C6654" t="str">
            <v>50051</v>
          </cell>
          <cell r="D6654" t="str">
            <v>RP</v>
          </cell>
          <cell r="E6654">
            <v>65</v>
          </cell>
        </row>
        <row r="6655">
          <cell r="C6655" t="str">
            <v>50051</v>
          </cell>
          <cell r="D6655" t="str">
            <v>UZI</v>
          </cell>
          <cell r="E6655">
            <v>13</v>
          </cell>
        </row>
        <row r="6656">
          <cell r="C6656" t="str">
            <v>50005</v>
          </cell>
          <cell r="D6656" t="str">
            <v>D2</v>
          </cell>
          <cell r="E6656">
            <v>22</v>
          </cell>
        </row>
        <row r="6657">
          <cell r="C6657" t="str">
            <v>50005</v>
          </cell>
          <cell r="D6657" t="str">
            <v>UE</v>
          </cell>
          <cell r="E6657">
            <v>8208</v>
          </cell>
        </row>
        <row r="6658">
          <cell r="C6658" t="str">
            <v>50006</v>
          </cell>
          <cell r="D6658" t="str">
            <v>D2</v>
          </cell>
          <cell r="E6658">
            <v>20</v>
          </cell>
        </row>
        <row r="6659">
          <cell r="C6659" t="str">
            <v>50006</v>
          </cell>
          <cell r="D6659" t="str">
            <v>UE</v>
          </cell>
          <cell r="E6659">
            <v>9655</v>
          </cell>
        </row>
        <row r="6660">
          <cell r="C6660" t="str">
            <v>50012</v>
          </cell>
          <cell r="D6660" t="str">
            <v>UE</v>
          </cell>
          <cell r="E6660">
            <v>100</v>
          </cell>
        </row>
        <row r="6661">
          <cell r="C6661" t="str">
            <v>50046</v>
          </cell>
          <cell r="D6661" t="str">
            <v>D2</v>
          </cell>
          <cell r="E6661">
            <v>14</v>
          </cell>
        </row>
        <row r="6662">
          <cell r="C6662" t="str">
            <v>50046</v>
          </cell>
          <cell r="D6662" t="str">
            <v>UE</v>
          </cell>
          <cell r="E6662">
            <v>8521</v>
          </cell>
        </row>
        <row r="6663">
          <cell r="C6663" t="str">
            <v>50051</v>
          </cell>
          <cell r="D6663" t="str">
            <v>UE</v>
          </cell>
          <cell r="E6663">
            <v>289</v>
          </cell>
        </row>
        <row r="6664">
          <cell r="C6664" t="str">
            <v>50005</v>
          </cell>
          <cell r="D6664" t="str">
            <v>D2</v>
          </cell>
          <cell r="E6664">
            <v>46</v>
          </cell>
        </row>
        <row r="6665">
          <cell r="C6665" t="str">
            <v>50005</v>
          </cell>
          <cell r="D6665" t="str">
            <v>EC</v>
          </cell>
          <cell r="E6665">
            <v>14</v>
          </cell>
        </row>
        <row r="6666">
          <cell r="C6666" t="str">
            <v>50005</v>
          </cell>
          <cell r="D6666" t="str">
            <v>GIS</v>
          </cell>
          <cell r="E6666">
            <v>935</v>
          </cell>
        </row>
        <row r="6667">
          <cell r="C6667" t="str">
            <v>50005</v>
          </cell>
          <cell r="D6667" t="str">
            <v>HT</v>
          </cell>
          <cell r="E6667">
            <v>1</v>
          </cell>
        </row>
        <row r="6668">
          <cell r="C6668" t="str">
            <v>50005</v>
          </cell>
          <cell r="D6668" t="str">
            <v>K1</v>
          </cell>
          <cell r="E6668">
            <v>318</v>
          </cell>
        </row>
        <row r="6669">
          <cell r="C6669" t="str">
            <v>50005</v>
          </cell>
          <cell r="D6669" t="str">
            <v>MT</v>
          </cell>
          <cell r="E6669">
            <v>37</v>
          </cell>
        </row>
        <row r="6670">
          <cell r="C6670" t="str">
            <v>50005</v>
          </cell>
          <cell r="D6670" t="str">
            <v>MT1</v>
          </cell>
          <cell r="E6670">
            <v>38</v>
          </cell>
        </row>
        <row r="6671">
          <cell r="C6671" t="str">
            <v>50005</v>
          </cell>
          <cell r="D6671" t="str">
            <v>NP</v>
          </cell>
          <cell r="E6671">
            <v>4</v>
          </cell>
        </row>
        <row r="6672">
          <cell r="C6672" t="str">
            <v>50005</v>
          </cell>
          <cell r="D6672" t="str">
            <v>OA</v>
          </cell>
          <cell r="E6672">
            <v>55</v>
          </cell>
        </row>
        <row r="6673">
          <cell r="C6673" t="str">
            <v>50005</v>
          </cell>
          <cell r="D6673" t="str">
            <v>PP</v>
          </cell>
          <cell r="E6673">
            <v>98</v>
          </cell>
        </row>
        <row r="6674">
          <cell r="C6674" t="str">
            <v>50005</v>
          </cell>
          <cell r="D6674" t="str">
            <v>PS</v>
          </cell>
          <cell r="E6674">
            <v>167</v>
          </cell>
        </row>
        <row r="6675">
          <cell r="C6675" t="str">
            <v>50005</v>
          </cell>
          <cell r="D6675" t="str">
            <v>RP</v>
          </cell>
          <cell r="E6675">
            <v>598</v>
          </cell>
        </row>
        <row r="6676">
          <cell r="C6676" t="str">
            <v>50005</v>
          </cell>
          <cell r="D6676" t="str">
            <v>RPM</v>
          </cell>
          <cell r="E6676">
            <v>408</v>
          </cell>
        </row>
        <row r="6677">
          <cell r="C6677" t="str">
            <v>50006</v>
          </cell>
          <cell r="D6677" t="str">
            <v>D2</v>
          </cell>
          <cell r="E6677">
            <v>18</v>
          </cell>
        </row>
        <row r="6678">
          <cell r="C6678" t="str">
            <v>50006</v>
          </cell>
          <cell r="D6678" t="str">
            <v>EC</v>
          </cell>
          <cell r="E6678">
            <v>16</v>
          </cell>
        </row>
        <row r="6679">
          <cell r="C6679" t="str">
            <v>50006</v>
          </cell>
          <cell r="D6679" t="str">
            <v>GIS</v>
          </cell>
          <cell r="E6679">
            <v>417</v>
          </cell>
        </row>
        <row r="6680">
          <cell r="C6680" t="str">
            <v>50006</v>
          </cell>
          <cell r="D6680" t="str">
            <v>HT</v>
          </cell>
          <cell r="E6680">
            <v>2</v>
          </cell>
        </row>
        <row r="6681">
          <cell r="C6681" t="str">
            <v>50006</v>
          </cell>
          <cell r="D6681" t="str">
            <v>K1</v>
          </cell>
          <cell r="E6681">
            <v>96</v>
          </cell>
        </row>
        <row r="6682">
          <cell r="C6682" t="str">
            <v>50006</v>
          </cell>
          <cell r="D6682" t="str">
            <v>MT</v>
          </cell>
          <cell r="E6682">
            <v>3</v>
          </cell>
        </row>
        <row r="6683">
          <cell r="C6683" t="str">
            <v>50006</v>
          </cell>
          <cell r="D6683" t="str">
            <v>MT1</v>
          </cell>
          <cell r="E6683">
            <v>3</v>
          </cell>
        </row>
        <row r="6684">
          <cell r="C6684" t="str">
            <v>50006</v>
          </cell>
          <cell r="D6684" t="str">
            <v>OA</v>
          </cell>
          <cell r="E6684">
            <v>16</v>
          </cell>
        </row>
        <row r="6685">
          <cell r="C6685" t="str">
            <v>50006</v>
          </cell>
          <cell r="D6685" t="str">
            <v>PP</v>
          </cell>
          <cell r="E6685">
            <v>13</v>
          </cell>
        </row>
        <row r="6686">
          <cell r="C6686" t="str">
            <v>50006</v>
          </cell>
          <cell r="D6686" t="str">
            <v>PS</v>
          </cell>
          <cell r="E6686">
            <v>20</v>
          </cell>
        </row>
        <row r="6687">
          <cell r="C6687" t="str">
            <v>50006</v>
          </cell>
          <cell r="D6687" t="str">
            <v>RP</v>
          </cell>
          <cell r="E6687">
            <v>242</v>
          </cell>
        </row>
        <row r="6688">
          <cell r="C6688" t="str">
            <v>50006</v>
          </cell>
          <cell r="D6688" t="str">
            <v>RPM</v>
          </cell>
          <cell r="E6688">
            <v>205</v>
          </cell>
        </row>
        <row r="6689">
          <cell r="C6689" t="str">
            <v>50012</v>
          </cell>
          <cell r="D6689" t="str">
            <v>GIS</v>
          </cell>
          <cell r="E6689">
            <v>15</v>
          </cell>
        </row>
        <row r="6690">
          <cell r="C6690" t="str">
            <v>50012</v>
          </cell>
          <cell r="D6690" t="str">
            <v>HT</v>
          </cell>
          <cell r="E6690">
            <v>1</v>
          </cell>
        </row>
        <row r="6691">
          <cell r="C6691" t="str">
            <v>50012</v>
          </cell>
          <cell r="D6691" t="str">
            <v>K1</v>
          </cell>
          <cell r="E6691">
            <v>11</v>
          </cell>
        </row>
        <row r="6692">
          <cell r="C6692" t="str">
            <v>50012</v>
          </cell>
          <cell r="D6692" t="str">
            <v>MT</v>
          </cell>
          <cell r="E6692">
            <v>4</v>
          </cell>
        </row>
        <row r="6693">
          <cell r="C6693" t="str">
            <v>50012</v>
          </cell>
          <cell r="D6693" t="str">
            <v>MT1</v>
          </cell>
          <cell r="E6693">
            <v>4</v>
          </cell>
        </row>
        <row r="6694">
          <cell r="C6694" t="str">
            <v>50012</v>
          </cell>
          <cell r="D6694" t="str">
            <v>OA</v>
          </cell>
          <cell r="E6694">
            <v>3</v>
          </cell>
        </row>
        <row r="6695">
          <cell r="C6695" t="str">
            <v>50012</v>
          </cell>
          <cell r="D6695" t="str">
            <v>PP</v>
          </cell>
          <cell r="E6695">
            <v>16</v>
          </cell>
        </row>
        <row r="6696">
          <cell r="C6696" t="str">
            <v>50012</v>
          </cell>
          <cell r="D6696" t="str">
            <v>PS</v>
          </cell>
          <cell r="E6696">
            <v>16</v>
          </cell>
        </row>
        <row r="6697">
          <cell r="C6697" t="str">
            <v>50012</v>
          </cell>
          <cell r="D6697" t="str">
            <v>RP</v>
          </cell>
          <cell r="E6697">
            <v>40</v>
          </cell>
        </row>
        <row r="6698">
          <cell r="C6698" t="str">
            <v>50012</v>
          </cell>
          <cell r="D6698" t="str">
            <v>RPM</v>
          </cell>
          <cell r="E6698">
            <v>8</v>
          </cell>
        </row>
        <row r="6699">
          <cell r="C6699" t="str">
            <v>50046</v>
          </cell>
          <cell r="D6699" t="str">
            <v>D2</v>
          </cell>
          <cell r="E6699">
            <v>104</v>
          </cell>
        </row>
        <row r="6700">
          <cell r="C6700" t="str">
            <v>50046</v>
          </cell>
          <cell r="D6700" t="str">
            <v>EC</v>
          </cell>
          <cell r="E6700">
            <v>11</v>
          </cell>
        </row>
        <row r="6701">
          <cell r="C6701" t="str">
            <v>50046</v>
          </cell>
          <cell r="D6701" t="str">
            <v>GIS</v>
          </cell>
          <cell r="E6701">
            <v>1113</v>
          </cell>
        </row>
        <row r="6702">
          <cell r="C6702" t="str">
            <v>50046</v>
          </cell>
          <cell r="D6702" t="str">
            <v>HT</v>
          </cell>
          <cell r="E6702">
            <v>12</v>
          </cell>
        </row>
        <row r="6703">
          <cell r="C6703" t="str">
            <v>50046</v>
          </cell>
          <cell r="D6703" t="str">
            <v>K1</v>
          </cell>
          <cell r="E6703">
            <v>406</v>
          </cell>
        </row>
        <row r="6704">
          <cell r="C6704" t="str">
            <v>50046</v>
          </cell>
          <cell r="D6704" t="str">
            <v>MT</v>
          </cell>
          <cell r="E6704">
            <v>44</v>
          </cell>
        </row>
        <row r="6705">
          <cell r="C6705" t="str">
            <v>50046</v>
          </cell>
          <cell r="D6705" t="str">
            <v>MT1</v>
          </cell>
          <cell r="E6705">
            <v>45</v>
          </cell>
        </row>
        <row r="6706">
          <cell r="C6706" t="str">
            <v>50046</v>
          </cell>
          <cell r="D6706" t="str">
            <v>NP</v>
          </cell>
          <cell r="E6706">
            <v>8</v>
          </cell>
        </row>
        <row r="6707">
          <cell r="C6707" t="str">
            <v>50046</v>
          </cell>
          <cell r="D6707" t="str">
            <v>OA</v>
          </cell>
          <cell r="E6707">
            <v>75</v>
          </cell>
        </row>
        <row r="6708">
          <cell r="C6708" t="str">
            <v>50046</v>
          </cell>
          <cell r="D6708" t="str">
            <v>PP</v>
          </cell>
          <cell r="E6708">
            <v>187</v>
          </cell>
        </row>
        <row r="6709">
          <cell r="C6709" t="str">
            <v>50046</v>
          </cell>
          <cell r="D6709" t="str">
            <v>PS</v>
          </cell>
          <cell r="E6709">
            <v>162</v>
          </cell>
        </row>
        <row r="6710">
          <cell r="C6710" t="str">
            <v>50046</v>
          </cell>
          <cell r="D6710" t="str">
            <v>RP</v>
          </cell>
          <cell r="E6710">
            <v>1070</v>
          </cell>
        </row>
        <row r="6711">
          <cell r="C6711" t="str">
            <v>50046</v>
          </cell>
          <cell r="D6711" t="str">
            <v>RPM</v>
          </cell>
          <cell r="E6711">
            <v>503</v>
          </cell>
        </row>
        <row r="6712">
          <cell r="C6712" t="str">
            <v>50051</v>
          </cell>
          <cell r="D6712" t="str">
            <v>D2</v>
          </cell>
          <cell r="E6712">
            <v>1</v>
          </cell>
        </row>
        <row r="6713">
          <cell r="C6713" t="str">
            <v>50051</v>
          </cell>
          <cell r="D6713" t="str">
            <v>EC</v>
          </cell>
          <cell r="E6713">
            <v>1</v>
          </cell>
        </row>
        <row r="6714">
          <cell r="C6714" t="str">
            <v>50051</v>
          </cell>
          <cell r="D6714" t="str">
            <v>GIS</v>
          </cell>
          <cell r="E6714">
            <v>4</v>
          </cell>
        </row>
        <row r="6715">
          <cell r="C6715" t="str">
            <v>50051</v>
          </cell>
          <cell r="D6715" t="str">
            <v>HT</v>
          </cell>
          <cell r="E6715">
            <v>1</v>
          </cell>
        </row>
        <row r="6716">
          <cell r="C6716" t="str">
            <v>50051</v>
          </cell>
          <cell r="D6716" t="str">
            <v>K1</v>
          </cell>
          <cell r="E6716">
            <v>11</v>
          </cell>
        </row>
        <row r="6717">
          <cell r="C6717" t="str">
            <v>50051</v>
          </cell>
          <cell r="D6717" t="str">
            <v>MT</v>
          </cell>
          <cell r="E6717">
            <v>1</v>
          </cell>
        </row>
        <row r="6718">
          <cell r="C6718" t="str">
            <v>50051</v>
          </cell>
          <cell r="D6718" t="str">
            <v>MT1</v>
          </cell>
          <cell r="E6718">
            <v>1</v>
          </cell>
        </row>
        <row r="6719">
          <cell r="C6719" t="str">
            <v>50051</v>
          </cell>
          <cell r="D6719" t="str">
            <v>OA</v>
          </cell>
          <cell r="E6719">
            <v>1</v>
          </cell>
        </row>
        <row r="6720">
          <cell r="C6720" t="str">
            <v>50051</v>
          </cell>
          <cell r="D6720" t="str">
            <v>PP</v>
          </cell>
          <cell r="E6720">
            <v>3</v>
          </cell>
        </row>
        <row r="6721">
          <cell r="C6721" t="str">
            <v>50051</v>
          </cell>
          <cell r="D6721" t="str">
            <v>PS</v>
          </cell>
          <cell r="E6721">
            <v>1</v>
          </cell>
        </row>
        <row r="6722">
          <cell r="C6722" t="str">
            <v>50051</v>
          </cell>
          <cell r="D6722" t="str">
            <v>RP</v>
          </cell>
          <cell r="E6722">
            <v>26</v>
          </cell>
        </row>
        <row r="6723">
          <cell r="C6723" t="str">
            <v>50051</v>
          </cell>
          <cell r="D6723" t="str">
            <v>RPM</v>
          </cell>
          <cell r="E6723">
            <v>1</v>
          </cell>
        </row>
        <row r="6724">
          <cell r="C6724" t="str">
            <v>50005</v>
          </cell>
          <cell r="D6724" t="str">
            <v>OA</v>
          </cell>
          <cell r="E6724">
            <v>15</v>
          </cell>
        </row>
        <row r="6725">
          <cell r="C6725" t="str">
            <v>50005</v>
          </cell>
          <cell r="D6725" t="str">
            <v>RP</v>
          </cell>
          <cell r="E6725">
            <v>195</v>
          </cell>
        </row>
        <row r="6726">
          <cell r="C6726" t="str">
            <v>50006</v>
          </cell>
          <cell r="D6726" t="str">
            <v>OA</v>
          </cell>
          <cell r="E6726">
            <v>11</v>
          </cell>
        </row>
        <row r="6727">
          <cell r="C6727" t="str">
            <v>50006</v>
          </cell>
          <cell r="D6727" t="str">
            <v>RP</v>
          </cell>
          <cell r="E6727">
            <v>185</v>
          </cell>
        </row>
        <row r="6728">
          <cell r="C6728" t="str">
            <v>50012</v>
          </cell>
          <cell r="D6728" t="str">
            <v>RP</v>
          </cell>
          <cell r="E6728">
            <v>3</v>
          </cell>
        </row>
        <row r="6729">
          <cell r="C6729" t="str">
            <v>50046</v>
          </cell>
          <cell r="D6729" t="str">
            <v>OA</v>
          </cell>
          <cell r="E6729">
            <v>24</v>
          </cell>
        </row>
        <row r="6730">
          <cell r="C6730" t="str">
            <v>50046</v>
          </cell>
          <cell r="D6730" t="str">
            <v>RP</v>
          </cell>
          <cell r="E6730">
            <v>254</v>
          </cell>
        </row>
        <row r="6731">
          <cell r="C6731" t="str">
            <v>50051</v>
          </cell>
          <cell r="D6731" t="str">
            <v>RP</v>
          </cell>
          <cell r="E6731">
            <v>9</v>
          </cell>
        </row>
        <row r="6732">
          <cell r="C6732" t="str">
            <v>50005</v>
          </cell>
          <cell r="D6732" t="str">
            <v>K1</v>
          </cell>
          <cell r="E6732">
            <v>4</v>
          </cell>
        </row>
        <row r="6733">
          <cell r="C6733" t="str">
            <v>50005</v>
          </cell>
          <cell r="D6733" t="str">
            <v>MT</v>
          </cell>
          <cell r="E6733">
            <v>10</v>
          </cell>
        </row>
        <row r="6734">
          <cell r="C6734" t="str">
            <v>50005</v>
          </cell>
          <cell r="D6734" t="str">
            <v>RP</v>
          </cell>
          <cell r="E6734">
            <v>71</v>
          </cell>
        </row>
        <row r="6735">
          <cell r="C6735" t="str">
            <v>50006</v>
          </cell>
          <cell r="D6735" t="str">
            <v>K1</v>
          </cell>
          <cell r="E6735">
            <v>5</v>
          </cell>
        </row>
        <row r="6736">
          <cell r="C6736" t="str">
            <v>50006</v>
          </cell>
          <cell r="D6736" t="str">
            <v>MT</v>
          </cell>
          <cell r="E6736">
            <v>11</v>
          </cell>
        </row>
        <row r="6737">
          <cell r="C6737" t="str">
            <v>50006</v>
          </cell>
          <cell r="D6737" t="str">
            <v>RP</v>
          </cell>
          <cell r="E6737">
            <v>50</v>
          </cell>
        </row>
        <row r="6738">
          <cell r="C6738" t="str">
            <v>50046</v>
          </cell>
          <cell r="D6738" t="str">
            <v>K1</v>
          </cell>
          <cell r="E6738">
            <v>2</v>
          </cell>
        </row>
        <row r="6739">
          <cell r="C6739" t="str">
            <v>50046</v>
          </cell>
          <cell r="D6739" t="str">
            <v>MT</v>
          </cell>
          <cell r="E6739">
            <v>10</v>
          </cell>
        </row>
        <row r="6740">
          <cell r="C6740" t="str">
            <v>50046</v>
          </cell>
          <cell r="D6740" t="str">
            <v>PP</v>
          </cell>
          <cell r="E6740">
            <v>2</v>
          </cell>
        </row>
        <row r="6741">
          <cell r="C6741" t="str">
            <v>50046</v>
          </cell>
          <cell r="D6741" t="str">
            <v>RP</v>
          </cell>
          <cell r="E6741">
            <v>76</v>
          </cell>
        </row>
        <row r="6742">
          <cell r="C6742" t="str">
            <v>50051</v>
          </cell>
          <cell r="D6742" t="str">
            <v>K1</v>
          </cell>
          <cell r="E6742">
            <v>2</v>
          </cell>
        </row>
        <row r="6743">
          <cell r="C6743" t="str">
            <v>50051</v>
          </cell>
          <cell r="D6743" t="str">
            <v>RP</v>
          </cell>
          <cell r="E6743">
            <v>2</v>
          </cell>
        </row>
        <row r="6744">
          <cell r="C6744" t="str">
            <v>50005</v>
          </cell>
          <cell r="D6744" t="str">
            <v>CD2</v>
          </cell>
          <cell r="E6744">
            <v>5</v>
          </cell>
        </row>
        <row r="6745">
          <cell r="C6745" t="str">
            <v>50005</v>
          </cell>
          <cell r="D6745" t="str">
            <v>D2</v>
          </cell>
          <cell r="E6745">
            <v>103</v>
          </cell>
        </row>
        <row r="6746">
          <cell r="C6746" t="str">
            <v>50005</v>
          </cell>
          <cell r="D6746" t="str">
            <v>DP</v>
          </cell>
          <cell r="E6746">
            <v>1318</v>
          </cell>
        </row>
        <row r="6747">
          <cell r="C6747" t="str">
            <v>50005</v>
          </cell>
          <cell r="D6747" t="str">
            <v>DPU</v>
          </cell>
          <cell r="E6747">
            <v>82</v>
          </cell>
        </row>
        <row r="6748">
          <cell r="C6748" t="str">
            <v>50005</v>
          </cell>
          <cell r="D6748" t="str">
            <v>END</v>
          </cell>
          <cell r="E6748">
            <v>61</v>
          </cell>
        </row>
        <row r="6749">
          <cell r="C6749" t="str">
            <v>50005</v>
          </cell>
          <cell r="D6749" t="str">
            <v>GD</v>
          </cell>
          <cell r="E6749">
            <v>45</v>
          </cell>
        </row>
        <row r="6750">
          <cell r="C6750" t="str">
            <v>50005</v>
          </cell>
          <cell r="D6750" t="str">
            <v>GIS</v>
          </cell>
          <cell r="E6750">
            <v>1</v>
          </cell>
        </row>
        <row r="6751">
          <cell r="C6751" t="str">
            <v>50005</v>
          </cell>
          <cell r="D6751" t="str">
            <v>K1</v>
          </cell>
          <cell r="E6751">
            <v>779</v>
          </cell>
        </row>
        <row r="6752">
          <cell r="C6752" t="str">
            <v>50005</v>
          </cell>
          <cell r="D6752" t="str">
            <v>KT</v>
          </cell>
          <cell r="E6752">
            <v>435</v>
          </cell>
        </row>
        <row r="6753">
          <cell r="C6753" t="str">
            <v>50005</v>
          </cell>
          <cell r="D6753" t="str">
            <v>MT</v>
          </cell>
          <cell r="E6753">
            <v>40</v>
          </cell>
        </row>
        <row r="6754">
          <cell r="C6754" t="str">
            <v>50005</v>
          </cell>
          <cell r="D6754" t="str">
            <v>NP</v>
          </cell>
          <cell r="E6754">
            <v>5176</v>
          </cell>
        </row>
        <row r="6755">
          <cell r="C6755" t="str">
            <v>50005</v>
          </cell>
          <cell r="D6755" t="str">
            <v>OA</v>
          </cell>
          <cell r="E6755">
            <v>20881</v>
          </cell>
        </row>
        <row r="6756">
          <cell r="C6756" t="str">
            <v>50005</v>
          </cell>
          <cell r="D6756" t="str">
            <v>PP</v>
          </cell>
          <cell r="E6756">
            <v>3802</v>
          </cell>
        </row>
        <row r="6757">
          <cell r="C6757" t="str">
            <v>50005</v>
          </cell>
          <cell r="D6757" t="str">
            <v>RP</v>
          </cell>
          <cell r="E6757">
            <v>10793</v>
          </cell>
        </row>
        <row r="6758">
          <cell r="C6758" t="str">
            <v>50005</v>
          </cell>
          <cell r="D6758" t="str">
            <v>RPM</v>
          </cell>
          <cell r="E6758">
            <v>424</v>
          </cell>
        </row>
        <row r="6759">
          <cell r="C6759" t="str">
            <v>50005</v>
          </cell>
          <cell r="D6759" t="str">
            <v>UE</v>
          </cell>
          <cell r="E6759">
            <v>753</v>
          </cell>
        </row>
        <row r="6760">
          <cell r="C6760" t="str">
            <v>50005</v>
          </cell>
          <cell r="D6760" t="str">
            <v>UZC</v>
          </cell>
          <cell r="E6760">
            <v>2</v>
          </cell>
        </row>
        <row r="6761">
          <cell r="C6761" t="str">
            <v>50005</v>
          </cell>
          <cell r="D6761" t="str">
            <v>UZI</v>
          </cell>
          <cell r="E6761">
            <v>985</v>
          </cell>
        </row>
        <row r="6762">
          <cell r="C6762" t="str">
            <v>50005</v>
          </cell>
          <cell r="D6762" t="str">
            <v>VAC</v>
          </cell>
          <cell r="E6762">
            <v>1187</v>
          </cell>
        </row>
        <row r="6763">
          <cell r="C6763" t="str">
            <v>50006</v>
          </cell>
          <cell r="D6763" t="str">
            <v>D2</v>
          </cell>
          <cell r="E6763">
            <v>6</v>
          </cell>
        </row>
        <row r="6764">
          <cell r="C6764" t="str">
            <v>50006</v>
          </cell>
          <cell r="D6764" t="str">
            <v>DP</v>
          </cell>
          <cell r="E6764">
            <v>90</v>
          </cell>
        </row>
        <row r="6765">
          <cell r="C6765" t="str">
            <v>50006</v>
          </cell>
          <cell r="D6765" t="str">
            <v>DPU</v>
          </cell>
          <cell r="E6765">
            <v>2</v>
          </cell>
        </row>
        <row r="6766">
          <cell r="C6766" t="str">
            <v>50006</v>
          </cell>
          <cell r="D6766" t="str">
            <v>END</v>
          </cell>
          <cell r="E6766">
            <v>4</v>
          </cell>
        </row>
        <row r="6767">
          <cell r="C6767" t="str">
            <v>50006</v>
          </cell>
          <cell r="D6767" t="str">
            <v>K1</v>
          </cell>
          <cell r="E6767">
            <v>226</v>
          </cell>
        </row>
        <row r="6768">
          <cell r="C6768" t="str">
            <v>50006</v>
          </cell>
          <cell r="D6768" t="str">
            <v>KT</v>
          </cell>
          <cell r="E6768">
            <v>30</v>
          </cell>
        </row>
        <row r="6769">
          <cell r="C6769" t="str">
            <v>50006</v>
          </cell>
          <cell r="D6769" t="str">
            <v>MT</v>
          </cell>
          <cell r="E6769">
            <v>5</v>
          </cell>
        </row>
        <row r="6770">
          <cell r="C6770" t="str">
            <v>50006</v>
          </cell>
          <cell r="D6770" t="str">
            <v>NP</v>
          </cell>
          <cell r="E6770">
            <v>370</v>
          </cell>
        </row>
        <row r="6771">
          <cell r="C6771" t="str">
            <v>50006</v>
          </cell>
          <cell r="D6771" t="str">
            <v>OA</v>
          </cell>
          <cell r="E6771">
            <v>1136</v>
          </cell>
        </row>
        <row r="6772">
          <cell r="C6772" t="str">
            <v>50006</v>
          </cell>
          <cell r="D6772" t="str">
            <v>PP</v>
          </cell>
          <cell r="E6772">
            <v>274</v>
          </cell>
        </row>
        <row r="6773">
          <cell r="C6773" t="str">
            <v>50006</v>
          </cell>
          <cell r="D6773" t="str">
            <v>RP</v>
          </cell>
          <cell r="E6773">
            <v>602</v>
          </cell>
        </row>
        <row r="6774">
          <cell r="C6774" t="str">
            <v>50006</v>
          </cell>
          <cell r="D6774" t="str">
            <v>RPM</v>
          </cell>
          <cell r="E6774">
            <v>29</v>
          </cell>
        </row>
        <row r="6775">
          <cell r="C6775" t="str">
            <v>50006</v>
          </cell>
          <cell r="D6775" t="str">
            <v>UE</v>
          </cell>
          <cell r="E6775">
            <v>30</v>
          </cell>
        </row>
        <row r="6776">
          <cell r="C6776" t="str">
            <v>50006</v>
          </cell>
          <cell r="D6776" t="str">
            <v>UZC</v>
          </cell>
          <cell r="E6776">
            <v>1</v>
          </cell>
        </row>
        <row r="6777">
          <cell r="C6777" t="str">
            <v>50006</v>
          </cell>
          <cell r="D6777" t="str">
            <v>UZI</v>
          </cell>
          <cell r="E6777">
            <v>96</v>
          </cell>
        </row>
        <row r="6778">
          <cell r="C6778" t="str">
            <v>50006</v>
          </cell>
          <cell r="D6778" t="str">
            <v>VAC</v>
          </cell>
          <cell r="E6778">
            <v>92</v>
          </cell>
        </row>
        <row r="6779">
          <cell r="C6779" t="str">
            <v>50012</v>
          </cell>
          <cell r="D6779" t="str">
            <v>CD2</v>
          </cell>
          <cell r="E6779">
            <v>2</v>
          </cell>
        </row>
        <row r="6780">
          <cell r="C6780" t="str">
            <v>50012</v>
          </cell>
          <cell r="D6780" t="str">
            <v>D2</v>
          </cell>
          <cell r="E6780">
            <v>34</v>
          </cell>
        </row>
        <row r="6781">
          <cell r="C6781" t="str">
            <v>50012</v>
          </cell>
          <cell r="D6781" t="str">
            <v>DP</v>
          </cell>
          <cell r="E6781">
            <v>104</v>
          </cell>
        </row>
        <row r="6782">
          <cell r="C6782" t="str">
            <v>50012</v>
          </cell>
          <cell r="D6782" t="str">
            <v>DPU</v>
          </cell>
          <cell r="E6782">
            <v>9</v>
          </cell>
        </row>
        <row r="6783">
          <cell r="C6783" t="str">
            <v>50012</v>
          </cell>
          <cell r="D6783" t="str">
            <v>END</v>
          </cell>
          <cell r="E6783">
            <v>10</v>
          </cell>
        </row>
        <row r="6784">
          <cell r="C6784" t="str">
            <v>50012</v>
          </cell>
          <cell r="D6784" t="str">
            <v>GD</v>
          </cell>
          <cell r="E6784">
            <v>6</v>
          </cell>
        </row>
        <row r="6785">
          <cell r="C6785" t="str">
            <v>50012</v>
          </cell>
          <cell r="D6785" t="str">
            <v>K1</v>
          </cell>
          <cell r="E6785">
            <v>117</v>
          </cell>
        </row>
        <row r="6786">
          <cell r="C6786" t="str">
            <v>50012</v>
          </cell>
          <cell r="D6786" t="str">
            <v>KT</v>
          </cell>
          <cell r="E6786">
            <v>80</v>
          </cell>
        </row>
        <row r="6787">
          <cell r="C6787" t="str">
            <v>50012</v>
          </cell>
          <cell r="D6787" t="str">
            <v>MT</v>
          </cell>
          <cell r="E6787">
            <v>17</v>
          </cell>
        </row>
        <row r="6788">
          <cell r="C6788" t="str">
            <v>50012</v>
          </cell>
          <cell r="D6788" t="str">
            <v>NP</v>
          </cell>
          <cell r="E6788">
            <v>1187</v>
          </cell>
        </row>
        <row r="6789">
          <cell r="C6789" t="str">
            <v>50012</v>
          </cell>
          <cell r="D6789" t="str">
            <v>OA</v>
          </cell>
          <cell r="E6789">
            <v>3110</v>
          </cell>
        </row>
        <row r="6790">
          <cell r="C6790" t="str">
            <v>50012</v>
          </cell>
          <cell r="D6790" t="str">
            <v>PP</v>
          </cell>
          <cell r="E6790">
            <v>485</v>
          </cell>
        </row>
        <row r="6791">
          <cell r="C6791" t="str">
            <v>50012</v>
          </cell>
          <cell r="D6791" t="str">
            <v>RP</v>
          </cell>
          <cell r="E6791">
            <v>1339</v>
          </cell>
        </row>
        <row r="6792">
          <cell r="C6792" t="str">
            <v>50012</v>
          </cell>
          <cell r="D6792" t="str">
            <v>RPM</v>
          </cell>
          <cell r="E6792">
            <v>65</v>
          </cell>
        </row>
        <row r="6793">
          <cell r="C6793" t="str">
            <v>50012</v>
          </cell>
          <cell r="D6793" t="str">
            <v>UE</v>
          </cell>
          <cell r="E6793">
            <v>130</v>
          </cell>
        </row>
        <row r="6794">
          <cell r="C6794" t="str">
            <v>50012</v>
          </cell>
          <cell r="D6794" t="str">
            <v>UZI</v>
          </cell>
          <cell r="E6794">
            <v>215</v>
          </cell>
        </row>
        <row r="6795">
          <cell r="C6795" t="str">
            <v>50012</v>
          </cell>
          <cell r="D6795" t="str">
            <v>VAC</v>
          </cell>
          <cell r="E6795">
            <v>187</v>
          </cell>
        </row>
        <row r="6796">
          <cell r="C6796" t="str">
            <v>50046</v>
          </cell>
          <cell r="D6796" t="str">
            <v>CD2</v>
          </cell>
          <cell r="E6796">
            <v>11</v>
          </cell>
        </row>
        <row r="6797">
          <cell r="C6797" t="str">
            <v>50046</v>
          </cell>
          <cell r="D6797" t="str">
            <v>D2</v>
          </cell>
          <cell r="E6797">
            <v>326</v>
          </cell>
        </row>
        <row r="6798">
          <cell r="C6798" t="str">
            <v>50046</v>
          </cell>
          <cell r="D6798" t="str">
            <v>DP</v>
          </cell>
          <cell r="E6798">
            <v>4630</v>
          </cell>
        </row>
        <row r="6799">
          <cell r="C6799" t="str">
            <v>50046</v>
          </cell>
          <cell r="D6799" t="str">
            <v>DPU</v>
          </cell>
          <cell r="E6799">
            <v>349</v>
          </cell>
        </row>
        <row r="6800">
          <cell r="C6800" t="str">
            <v>50046</v>
          </cell>
          <cell r="D6800" t="str">
            <v>END</v>
          </cell>
          <cell r="E6800">
            <v>139</v>
          </cell>
        </row>
        <row r="6801">
          <cell r="C6801" t="str">
            <v>50046</v>
          </cell>
          <cell r="D6801" t="str">
            <v>GD</v>
          </cell>
          <cell r="E6801">
            <v>228</v>
          </cell>
        </row>
        <row r="6802">
          <cell r="C6802" t="str">
            <v>50046</v>
          </cell>
          <cell r="D6802" t="str">
            <v>GIS</v>
          </cell>
          <cell r="E6802">
            <v>8</v>
          </cell>
        </row>
        <row r="6803">
          <cell r="C6803" t="str">
            <v>50046</v>
          </cell>
          <cell r="D6803" t="str">
            <v>K1</v>
          </cell>
          <cell r="E6803">
            <v>1674</v>
          </cell>
        </row>
        <row r="6804">
          <cell r="C6804" t="str">
            <v>50046</v>
          </cell>
          <cell r="D6804" t="str">
            <v>KT</v>
          </cell>
          <cell r="E6804">
            <v>959</v>
          </cell>
        </row>
        <row r="6805">
          <cell r="C6805" t="str">
            <v>50046</v>
          </cell>
          <cell r="D6805" t="str">
            <v>MT</v>
          </cell>
          <cell r="E6805">
            <v>137</v>
          </cell>
        </row>
        <row r="6806">
          <cell r="C6806" t="str">
            <v>50046</v>
          </cell>
          <cell r="D6806" t="str">
            <v>NP</v>
          </cell>
          <cell r="E6806">
            <v>13322</v>
          </cell>
        </row>
        <row r="6807">
          <cell r="C6807" t="str">
            <v>50046</v>
          </cell>
          <cell r="D6807" t="str">
            <v>OA</v>
          </cell>
          <cell r="E6807">
            <v>48165</v>
          </cell>
        </row>
        <row r="6808">
          <cell r="C6808" t="str">
            <v>50046</v>
          </cell>
          <cell r="D6808" t="str">
            <v>PP</v>
          </cell>
          <cell r="E6808">
            <v>8447</v>
          </cell>
        </row>
        <row r="6809">
          <cell r="C6809" t="str">
            <v>50046</v>
          </cell>
          <cell r="D6809" t="str">
            <v>RP</v>
          </cell>
          <cell r="E6809">
            <v>23472</v>
          </cell>
        </row>
        <row r="6810">
          <cell r="C6810" t="str">
            <v>50046</v>
          </cell>
          <cell r="D6810" t="str">
            <v>RPM</v>
          </cell>
          <cell r="E6810">
            <v>962</v>
          </cell>
        </row>
        <row r="6811">
          <cell r="C6811" t="str">
            <v>50046</v>
          </cell>
          <cell r="D6811" t="str">
            <v>UE</v>
          </cell>
          <cell r="E6811">
            <v>1355</v>
          </cell>
        </row>
        <row r="6812">
          <cell r="C6812" t="str">
            <v>50046</v>
          </cell>
          <cell r="D6812" t="str">
            <v>UZC</v>
          </cell>
          <cell r="E6812">
            <v>6</v>
          </cell>
        </row>
        <row r="6813">
          <cell r="C6813" t="str">
            <v>50046</v>
          </cell>
          <cell r="D6813" t="str">
            <v>UZI</v>
          </cell>
          <cell r="E6813">
            <v>3005</v>
          </cell>
        </row>
        <row r="6814">
          <cell r="C6814" t="str">
            <v>50046</v>
          </cell>
          <cell r="D6814" t="str">
            <v>VAC</v>
          </cell>
          <cell r="E6814">
            <v>3017</v>
          </cell>
        </row>
        <row r="6815">
          <cell r="C6815" t="str">
            <v>50051</v>
          </cell>
          <cell r="D6815" t="str">
            <v>DP</v>
          </cell>
          <cell r="E6815">
            <v>35</v>
          </cell>
        </row>
        <row r="6816">
          <cell r="C6816" t="str">
            <v>50051</v>
          </cell>
          <cell r="D6816" t="str">
            <v>DPU</v>
          </cell>
          <cell r="E6816">
            <v>2</v>
          </cell>
        </row>
        <row r="6817">
          <cell r="C6817" t="str">
            <v>50051</v>
          </cell>
          <cell r="D6817" t="str">
            <v>GD</v>
          </cell>
          <cell r="E6817">
            <v>12</v>
          </cell>
        </row>
        <row r="6818">
          <cell r="C6818" t="str">
            <v>50051</v>
          </cell>
          <cell r="D6818" t="str">
            <v>K1</v>
          </cell>
          <cell r="E6818">
            <v>11</v>
          </cell>
        </row>
        <row r="6819">
          <cell r="C6819" t="str">
            <v>50051</v>
          </cell>
          <cell r="D6819" t="str">
            <v>KT</v>
          </cell>
          <cell r="E6819">
            <v>4</v>
          </cell>
        </row>
        <row r="6820">
          <cell r="C6820" t="str">
            <v>50051</v>
          </cell>
          <cell r="D6820" t="str">
            <v>MT</v>
          </cell>
          <cell r="E6820">
            <v>1</v>
          </cell>
        </row>
        <row r="6821">
          <cell r="C6821" t="str">
            <v>50051</v>
          </cell>
          <cell r="D6821" t="str">
            <v>NP</v>
          </cell>
          <cell r="E6821">
            <v>44</v>
          </cell>
        </row>
        <row r="6822">
          <cell r="C6822" t="str">
            <v>50051</v>
          </cell>
          <cell r="D6822" t="str">
            <v>OA</v>
          </cell>
          <cell r="E6822">
            <v>137</v>
          </cell>
        </row>
        <row r="6823">
          <cell r="C6823" t="str">
            <v>50051</v>
          </cell>
          <cell r="D6823" t="str">
            <v>PP</v>
          </cell>
          <cell r="E6823">
            <v>67</v>
          </cell>
        </row>
        <row r="6824">
          <cell r="C6824" t="str">
            <v>50051</v>
          </cell>
          <cell r="D6824" t="str">
            <v>RP</v>
          </cell>
          <cell r="E6824">
            <v>105</v>
          </cell>
        </row>
        <row r="6825">
          <cell r="C6825" t="str">
            <v>50051</v>
          </cell>
          <cell r="D6825" t="str">
            <v>RPM</v>
          </cell>
          <cell r="E6825">
            <v>2</v>
          </cell>
        </row>
        <row r="6826">
          <cell r="C6826" t="str">
            <v>50051</v>
          </cell>
          <cell r="D6826" t="str">
            <v>UE</v>
          </cell>
          <cell r="E6826">
            <v>4</v>
          </cell>
        </row>
        <row r="6827">
          <cell r="C6827" t="str">
            <v>50051</v>
          </cell>
          <cell r="D6827" t="str">
            <v>UZI</v>
          </cell>
          <cell r="E6827">
            <v>6</v>
          </cell>
        </row>
        <row r="6828">
          <cell r="C6828" t="str">
            <v>50051</v>
          </cell>
          <cell r="D6828" t="str">
            <v>VAC</v>
          </cell>
          <cell r="E6828">
            <v>12</v>
          </cell>
        </row>
        <row r="6829">
          <cell r="C6829" t="str">
            <v>50005</v>
          </cell>
          <cell r="D6829" t="str">
            <v>UE</v>
          </cell>
          <cell r="E6829">
            <v>14431</v>
          </cell>
        </row>
        <row r="6830">
          <cell r="C6830" t="str">
            <v>50006</v>
          </cell>
          <cell r="D6830" t="str">
            <v>UE</v>
          </cell>
          <cell r="E6830">
            <v>1525</v>
          </cell>
        </row>
        <row r="6831">
          <cell r="C6831" t="str">
            <v>50012</v>
          </cell>
          <cell r="D6831" t="str">
            <v>UE</v>
          </cell>
          <cell r="E6831">
            <v>4298</v>
          </cell>
        </row>
        <row r="6832">
          <cell r="C6832" t="str">
            <v>50046</v>
          </cell>
          <cell r="D6832" t="str">
            <v>UE</v>
          </cell>
          <cell r="E6832">
            <v>52098</v>
          </cell>
        </row>
        <row r="6833">
          <cell r="C6833" t="str">
            <v>50051</v>
          </cell>
          <cell r="D6833" t="str">
            <v>UE</v>
          </cell>
          <cell r="E6833">
            <v>41</v>
          </cell>
        </row>
        <row r="6834">
          <cell r="C6834" t="str">
            <v>50005</v>
          </cell>
          <cell r="D6834" t="str">
            <v>UE</v>
          </cell>
          <cell r="E6834">
            <v>126</v>
          </cell>
        </row>
        <row r="6835">
          <cell r="C6835" t="str">
            <v>50012</v>
          </cell>
          <cell r="D6835" t="str">
            <v>UE</v>
          </cell>
          <cell r="E6835">
            <v>10</v>
          </cell>
        </row>
        <row r="6836">
          <cell r="C6836" t="str">
            <v>50046</v>
          </cell>
          <cell r="D6836" t="str">
            <v>UE</v>
          </cell>
          <cell r="E6836">
            <v>815</v>
          </cell>
        </row>
        <row r="6837">
          <cell r="C6837" t="str">
            <v>50005</v>
          </cell>
          <cell r="D6837" t="str">
            <v>D2</v>
          </cell>
          <cell r="E6837">
            <v>68</v>
          </cell>
        </row>
        <row r="6838">
          <cell r="C6838" t="str">
            <v>50005</v>
          </cell>
          <cell r="D6838" t="str">
            <v>END</v>
          </cell>
          <cell r="E6838">
            <v>94</v>
          </cell>
        </row>
        <row r="6839">
          <cell r="C6839" t="str">
            <v>50005</v>
          </cell>
          <cell r="D6839" t="str">
            <v>HT</v>
          </cell>
          <cell r="E6839">
            <v>3</v>
          </cell>
        </row>
        <row r="6840">
          <cell r="C6840" t="str">
            <v>50005</v>
          </cell>
          <cell r="D6840" t="str">
            <v>K1</v>
          </cell>
          <cell r="E6840">
            <v>273</v>
          </cell>
        </row>
        <row r="6841">
          <cell r="C6841" t="str">
            <v>50005</v>
          </cell>
          <cell r="D6841" t="str">
            <v>OA</v>
          </cell>
          <cell r="E6841">
            <v>1445</v>
          </cell>
        </row>
        <row r="6842">
          <cell r="C6842" t="str">
            <v>50005</v>
          </cell>
          <cell r="D6842" t="str">
            <v>PS</v>
          </cell>
          <cell r="E6842">
            <v>207</v>
          </cell>
        </row>
        <row r="6843">
          <cell r="C6843" t="str">
            <v>50005</v>
          </cell>
          <cell r="D6843" t="str">
            <v>RP</v>
          </cell>
          <cell r="E6843">
            <v>43</v>
          </cell>
        </row>
        <row r="6844">
          <cell r="C6844" t="str">
            <v>50006</v>
          </cell>
          <cell r="D6844" t="str">
            <v>D2</v>
          </cell>
          <cell r="E6844">
            <v>5</v>
          </cell>
        </row>
        <row r="6845">
          <cell r="C6845" t="str">
            <v>50006</v>
          </cell>
          <cell r="D6845" t="str">
            <v>END</v>
          </cell>
          <cell r="E6845">
            <v>9</v>
          </cell>
        </row>
        <row r="6846">
          <cell r="C6846" t="str">
            <v>50006</v>
          </cell>
          <cell r="D6846" t="str">
            <v>K1</v>
          </cell>
          <cell r="E6846">
            <v>43</v>
          </cell>
        </row>
        <row r="6847">
          <cell r="C6847" t="str">
            <v>50006</v>
          </cell>
          <cell r="D6847" t="str">
            <v>OA</v>
          </cell>
          <cell r="E6847">
            <v>102</v>
          </cell>
        </row>
        <row r="6848">
          <cell r="C6848" t="str">
            <v>50006</v>
          </cell>
          <cell r="D6848" t="str">
            <v>PS</v>
          </cell>
          <cell r="E6848">
            <v>58</v>
          </cell>
        </row>
        <row r="6849">
          <cell r="C6849" t="str">
            <v>50006</v>
          </cell>
          <cell r="D6849" t="str">
            <v>RP</v>
          </cell>
          <cell r="E6849">
            <v>4</v>
          </cell>
        </row>
        <row r="6850">
          <cell r="C6850" t="str">
            <v>50012</v>
          </cell>
          <cell r="D6850" t="str">
            <v>D2</v>
          </cell>
          <cell r="E6850">
            <v>1</v>
          </cell>
        </row>
        <row r="6851">
          <cell r="C6851" t="str">
            <v>50012</v>
          </cell>
          <cell r="D6851" t="str">
            <v>K1</v>
          </cell>
          <cell r="E6851">
            <v>4</v>
          </cell>
        </row>
        <row r="6852">
          <cell r="C6852" t="str">
            <v>50012</v>
          </cell>
          <cell r="D6852" t="str">
            <v>OA</v>
          </cell>
          <cell r="E6852">
            <v>9</v>
          </cell>
        </row>
        <row r="6853">
          <cell r="C6853" t="str">
            <v>50012</v>
          </cell>
          <cell r="D6853" t="str">
            <v>PS</v>
          </cell>
          <cell r="E6853">
            <v>2</v>
          </cell>
        </row>
        <row r="6854">
          <cell r="C6854" t="str">
            <v>50046</v>
          </cell>
          <cell r="D6854" t="str">
            <v>D2</v>
          </cell>
          <cell r="E6854">
            <v>25</v>
          </cell>
        </row>
        <row r="6855">
          <cell r="C6855" t="str">
            <v>50046</v>
          </cell>
          <cell r="D6855" t="str">
            <v>END</v>
          </cell>
          <cell r="E6855">
            <v>73</v>
          </cell>
        </row>
        <row r="6856">
          <cell r="C6856" t="str">
            <v>50046</v>
          </cell>
          <cell r="D6856" t="str">
            <v>HT</v>
          </cell>
          <cell r="E6856">
            <v>2</v>
          </cell>
        </row>
        <row r="6857">
          <cell r="C6857" t="str">
            <v>50046</v>
          </cell>
          <cell r="D6857" t="str">
            <v>K1</v>
          </cell>
          <cell r="E6857">
            <v>156</v>
          </cell>
        </row>
        <row r="6858">
          <cell r="C6858" t="str">
            <v>50046</v>
          </cell>
          <cell r="D6858" t="str">
            <v>OA</v>
          </cell>
          <cell r="E6858">
            <v>952</v>
          </cell>
        </row>
        <row r="6859">
          <cell r="C6859" t="str">
            <v>50046</v>
          </cell>
          <cell r="D6859" t="str">
            <v>PS</v>
          </cell>
          <cell r="E6859">
            <v>149</v>
          </cell>
        </row>
        <row r="6860">
          <cell r="C6860" t="str">
            <v>50046</v>
          </cell>
          <cell r="D6860" t="str">
            <v>RP</v>
          </cell>
          <cell r="E6860">
            <v>25</v>
          </cell>
        </row>
        <row r="6861">
          <cell r="C6861" t="str">
            <v>50051</v>
          </cell>
          <cell r="D6861" t="str">
            <v>D2</v>
          </cell>
          <cell r="E6861">
            <v>1</v>
          </cell>
        </row>
        <row r="6862">
          <cell r="C6862" t="str">
            <v>50051</v>
          </cell>
          <cell r="D6862" t="str">
            <v>END</v>
          </cell>
          <cell r="E6862">
            <v>1</v>
          </cell>
        </row>
        <row r="6863">
          <cell r="C6863" t="str">
            <v>50051</v>
          </cell>
          <cell r="D6863" t="str">
            <v>K1</v>
          </cell>
          <cell r="E6863">
            <v>1</v>
          </cell>
        </row>
        <row r="6864">
          <cell r="C6864" t="str">
            <v>50051</v>
          </cell>
          <cell r="D6864" t="str">
            <v>OA</v>
          </cell>
          <cell r="E6864">
            <v>5</v>
          </cell>
        </row>
        <row r="6865">
          <cell r="C6865" t="str">
            <v>50051</v>
          </cell>
          <cell r="D6865" t="str">
            <v>PS</v>
          </cell>
          <cell r="E6865">
            <v>1</v>
          </cell>
        </row>
        <row r="6866">
          <cell r="C6866" t="str">
            <v>50005</v>
          </cell>
          <cell r="D6866" t="str">
            <v>CD2</v>
          </cell>
          <cell r="E6866">
            <v>466</v>
          </cell>
        </row>
        <row r="6867">
          <cell r="C6867" t="str">
            <v>50005</v>
          </cell>
          <cell r="D6867" t="str">
            <v>KT</v>
          </cell>
          <cell r="E6867">
            <v>157</v>
          </cell>
        </row>
        <row r="6868">
          <cell r="C6868" t="str">
            <v>50005</v>
          </cell>
          <cell r="D6868" t="str">
            <v>KT1</v>
          </cell>
          <cell r="E6868">
            <v>158</v>
          </cell>
        </row>
        <row r="6869">
          <cell r="C6869" t="str">
            <v>50005</v>
          </cell>
          <cell r="D6869" t="str">
            <v>MT</v>
          </cell>
          <cell r="E6869">
            <v>121</v>
          </cell>
        </row>
        <row r="6870">
          <cell r="C6870" t="str">
            <v>50005</v>
          </cell>
          <cell r="D6870" t="str">
            <v>MT1</v>
          </cell>
          <cell r="E6870">
            <v>121</v>
          </cell>
        </row>
        <row r="6871">
          <cell r="C6871" t="str">
            <v>50005</v>
          </cell>
          <cell r="D6871" t="str">
            <v>ST</v>
          </cell>
          <cell r="E6871">
            <v>63</v>
          </cell>
        </row>
        <row r="6872">
          <cell r="C6872" t="str">
            <v>50006</v>
          </cell>
          <cell r="D6872" t="str">
            <v>CD2</v>
          </cell>
          <cell r="E6872">
            <v>494</v>
          </cell>
        </row>
        <row r="6873">
          <cell r="C6873" t="str">
            <v>50006</v>
          </cell>
          <cell r="D6873" t="str">
            <v>D2</v>
          </cell>
          <cell r="E6873">
            <v>1</v>
          </cell>
        </row>
        <row r="6874">
          <cell r="C6874" t="str">
            <v>50006</v>
          </cell>
          <cell r="D6874" t="str">
            <v>KT</v>
          </cell>
          <cell r="E6874">
            <v>109</v>
          </cell>
        </row>
        <row r="6875">
          <cell r="C6875" t="str">
            <v>50006</v>
          </cell>
          <cell r="D6875" t="str">
            <v>KT1</v>
          </cell>
          <cell r="E6875">
            <v>109</v>
          </cell>
        </row>
        <row r="6876">
          <cell r="C6876" t="str">
            <v>50006</v>
          </cell>
          <cell r="D6876" t="str">
            <v>MT</v>
          </cell>
          <cell r="E6876">
            <v>60</v>
          </cell>
        </row>
        <row r="6877">
          <cell r="C6877" t="str">
            <v>50006</v>
          </cell>
          <cell r="D6877" t="str">
            <v>MT1</v>
          </cell>
          <cell r="E6877">
            <v>62</v>
          </cell>
        </row>
        <row r="6878">
          <cell r="C6878" t="str">
            <v>50006</v>
          </cell>
          <cell r="D6878" t="str">
            <v>ST</v>
          </cell>
          <cell r="E6878">
            <v>79</v>
          </cell>
        </row>
        <row r="6879">
          <cell r="C6879" t="str">
            <v>50012</v>
          </cell>
          <cell r="D6879" t="str">
            <v>CD2</v>
          </cell>
          <cell r="E6879">
            <v>11</v>
          </cell>
        </row>
        <row r="6880">
          <cell r="C6880" t="str">
            <v>50012</v>
          </cell>
          <cell r="D6880" t="str">
            <v>KT</v>
          </cell>
          <cell r="E6880">
            <v>3</v>
          </cell>
        </row>
        <row r="6881">
          <cell r="C6881" t="str">
            <v>50012</v>
          </cell>
          <cell r="D6881" t="str">
            <v>KT1</v>
          </cell>
          <cell r="E6881">
            <v>3</v>
          </cell>
        </row>
        <row r="6882">
          <cell r="C6882" t="str">
            <v>50012</v>
          </cell>
          <cell r="D6882" t="str">
            <v>MT</v>
          </cell>
          <cell r="E6882">
            <v>3</v>
          </cell>
        </row>
        <row r="6883">
          <cell r="C6883" t="str">
            <v>50012</v>
          </cell>
          <cell r="D6883" t="str">
            <v>MT1</v>
          </cell>
          <cell r="E6883">
            <v>3</v>
          </cell>
        </row>
        <row r="6884">
          <cell r="C6884" t="str">
            <v>50046</v>
          </cell>
          <cell r="D6884" t="str">
            <v>CD2</v>
          </cell>
          <cell r="E6884">
            <v>503</v>
          </cell>
        </row>
        <row r="6885">
          <cell r="C6885" t="str">
            <v>50046</v>
          </cell>
          <cell r="D6885" t="str">
            <v>KT</v>
          </cell>
          <cell r="E6885">
            <v>187</v>
          </cell>
        </row>
        <row r="6886">
          <cell r="C6886" t="str">
            <v>50046</v>
          </cell>
          <cell r="D6886" t="str">
            <v>KT1</v>
          </cell>
          <cell r="E6886">
            <v>186</v>
          </cell>
        </row>
        <row r="6887">
          <cell r="C6887" t="str">
            <v>50046</v>
          </cell>
          <cell r="D6887" t="str">
            <v>MT</v>
          </cell>
          <cell r="E6887">
            <v>166</v>
          </cell>
        </row>
        <row r="6888">
          <cell r="C6888" t="str">
            <v>50046</v>
          </cell>
          <cell r="D6888" t="str">
            <v>MT1</v>
          </cell>
          <cell r="E6888">
            <v>166</v>
          </cell>
        </row>
        <row r="6889">
          <cell r="C6889" t="str">
            <v>50046</v>
          </cell>
          <cell r="D6889" t="str">
            <v>ST</v>
          </cell>
          <cell r="E6889">
            <v>40</v>
          </cell>
        </row>
        <row r="6890">
          <cell r="C6890" t="str">
            <v>50051</v>
          </cell>
          <cell r="D6890" t="str">
            <v>CD2</v>
          </cell>
          <cell r="E6890">
            <v>18</v>
          </cell>
        </row>
        <row r="6891">
          <cell r="C6891" t="str">
            <v>50051</v>
          </cell>
          <cell r="D6891" t="str">
            <v>KT</v>
          </cell>
          <cell r="E6891">
            <v>2</v>
          </cell>
        </row>
        <row r="6892">
          <cell r="C6892" t="str">
            <v>50051</v>
          </cell>
          <cell r="D6892" t="str">
            <v>KT1</v>
          </cell>
          <cell r="E6892">
            <v>2</v>
          </cell>
        </row>
        <row r="6893">
          <cell r="C6893" t="str">
            <v>50051</v>
          </cell>
          <cell r="D6893" t="str">
            <v>MT</v>
          </cell>
          <cell r="E6893">
            <v>1</v>
          </cell>
        </row>
        <row r="6894">
          <cell r="C6894" t="str">
            <v>50051</v>
          </cell>
          <cell r="D6894" t="str">
            <v>MT1</v>
          </cell>
          <cell r="E6894">
            <v>1</v>
          </cell>
        </row>
        <row r="6895">
          <cell r="C6895" t="str">
            <v>50051</v>
          </cell>
          <cell r="D6895" t="str">
            <v>ST</v>
          </cell>
          <cell r="E6895">
            <v>3</v>
          </cell>
        </row>
        <row r="6896">
          <cell r="C6896" t="str">
            <v>50005</v>
          </cell>
          <cell r="D6896" t="str">
            <v>CD2</v>
          </cell>
          <cell r="E6896">
            <v>20</v>
          </cell>
        </row>
        <row r="6897">
          <cell r="C6897" t="str">
            <v>50005</v>
          </cell>
          <cell r="D6897" t="str">
            <v>D2</v>
          </cell>
          <cell r="E6897">
            <v>3</v>
          </cell>
        </row>
        <row r="6898">
          <cell r="C6898" t="str">
            <v>50005</v>
          </cell>
          <cell r="D6898" t="str">
            <v>DP</v>
          </cell>
          <cell r="E6898">
            <v>50</v>
          </cell>
        </row>
        <row r="6899">
          <cell r="C6899" t="str">
            <v>50005</v>
          </cell>
          <cell r="D6899" t="str">
            <v>END</v>
          </cell>
          <cell r="E6899">
            <v>22</v>
          </cell>
        </row>
        <row r="6900">
          <cell r="C6900" t="str">
            <v>50005</v>
          </cell>
          <cell r="D6900" t="str">
            <v>K1</v>
          </cell>
          <cell r="E6900">
            <v>139</v>
          </cell>
        </row>
        <row r="6901">
          <cell r="C6901" t="str">
            <v>50005</v>
          </cell>
          <cell r="D6901" t="str">
            <v>KT</v>
          </cell>
          <cell r="E6901">
            <v>167</v>
          </cell>
        </row>
        <row r="6902">
          <cell r="C6902" t="str">
            <v>50005</v>
          </cell>
          <cell r="D6902" t="str">
            <v>NP</v>
          </cell>
          <cell r="E6902">
            <v>607</v>
          </cell>
        </row>
        <row r="6903">
          <cell r="C6903" t="str">
            <v>50005</v>
          </cell>
          <cell r="D6903" t="str">
            <v>OA</v>
          </cell>
          <cell r="E6903">
            <v>683</v>
          </cell>
        </row>
        <row r="6904">
          <cell r="C6904" t="str">
            <v>50005</v>
          </cell>
          <cell r="D6904" t="str">
            <v>PP</v>
          </cell>
          <cell r="E6904">
            <v>852</v>
          </cell>
        </row>
        <row r="6905">
          <cell r="C6905" t="str">
            <v>50005</v>
          </cell>
          <cell r="D6905" t="str">
            <v>RP</v>
          </cell>
          <cell r="E6905">
            <v>1887</v>
          </cell>
        </row>
        <row r="6906">
          <cell r="C6906" t="str">
            <v>50005</v>
          </cell>
          <cell r="D6906" t="str">
            <v>UE</v>
          </cell>
          <cell r="E6906">
            <v>739</v>
          </cell>
        </row>
        <row r="6907">
          <cell r="C6907" t="str">
            <v>50005</v>
          </cell>
          <cell r="D6907" t="str">
            <v>VAC</v>
          </cell>
          <cell r="E6907">
            <v>381</v>
          </cell>
        </row>
        <row r="6908">
          <cell r="C6908" t="str">
            <v>50006</v>
          </cell>
          <cell r="D6908" t="str">
            <v>END</v>
          </cell>
          <cell r="E6908">
            <v>2</v>
          </cell>
        </row>
        <row r="6909">
          <cell r="C6909" t="str">
            <v>50006</v>
          </cell>
          <cell r="D6909" t="str">
            <v>K1</v>
          </cell>
          <cell r="E6909">
            <v>13</v>
          </cell>
        </row>
        <row r="6910">
          <cell r="C6910" t="str">
            <v>50006</v>
          </cell>
          <cell r="D6910" t="str">
            <v>KT</v>
          </cell>
          <cell r="E6910">
            <v>5</v>
          </cell>
        </row>
        <row r="6911">
          <cell r="C6911" t="str">
            <v>50006</v>
          </cell>
          <cell r="D6911" t="str">
            <v>NP</v>
          </cell>
          <cell r="E6911">
            <v>12</v>
          </cell>
        </row>
        <row r="6912">
          <cell r="C6912" t="str">
            <v>50006</v>
          </cell>
          <cell r="D6912" t="str">
            <v>OA</v>
          </cell>
          <cell r="E6912">
            <v>14</v>
          </cell>
        </row>
        <row r="6913">
          <cell r="C6913" t="str">
            <v>50006</v>
          </cell>
          <cell r="D6913" t="str">
            <v>PP</v>
          </cell>
          <cell r="E6913">
            <v>32</v>
          </cell>
        </row>
        <row r="6914">
          <cell r="C6914" t="str">
            <v>50006</v>
          </cell>
          <cell r="D6914" t="str">
            <v>RP</v>
          </cell>
          <cell r="E6914">
            <v>45</v>
          </cell>
        </row>
        <row r="6915">
          <cell r="C6915" t="str">
            <v>50006</v>
          </cell>
          <cell r="D6915" t="str">
            <v>UE</v>
          </cell>
          <cell r="E6915">
            <v>28</v>
          </cell>
        </row>
        <row r="6916">
          <cell r="C6916" t="str">
            <v>50006</v>
          </cell>
          <cell r="D6916" t="str">
            <v>VAC</v>
          </cell>
          <cell r="E6916">
            <v>18</v>
          </cell>
        </row>
        <row r="6917">
          <cell r="C6917" t="str">
            <v>50012</v>
          </cell>
          <cell r="D6917" t="str">
            <v>NP</v>
          </cell>
          <cell r="E6917">
            <v>1</v>
          </cell>
        </row>
        <row r="6918">
          <cell r="C6918" t="str">
            <v>50012</v>
          </cell>
          <cell r="D6918" t="str">
            <v>PP</v>
          </cell>
          <cell r="E6918">
            <v>1</v>
          </cell>
        </row>
        <row r="6919">
          <cell r="C6919" t="str">
            <v>50012</v>
          </cell>
          <cell r="D6919" t="str">
            <v>RP</v>
          </cell>
          <cell r="E6919">
            <v>1</v>
          </cell>
        </row>
        <row r="6920">
          <cell r="C6920" t="str">
            <v>50046</v>
          </cell>
          <cell r="D6920" t="str">
            <v>CD2</v>
          </cell>
          <cell r="E6920">
            <v>35</v>
          </cell>
        </row>
        <row r="6921">
          <cell r="C6921" t="str">
            <v>50046</v>
          </cell>
          <cell r="D6921" t="str">
            <v>D2</v>
          </cell>
          <cell r="E6921">
            <v>8</v>
          </cell>
        </row>
        <row r="6922">
          <cell r="C6922" t="str">
            <v>50046</v>
          </cell>
          <cell r="D6922" t="str">
            <v>DP</v>
          </cell>
          <cell r="E6922">
            <v>104</v>
          </cell>
        </row>
        <row r="6923">
          <cell r="C6923" t="str">
            <v>50046</v>
          </cell>
          <cell r="D6923" t="str">
            <v>END</v>
          </cell>
          <cell r="E6923">
            <v>51</v>
          </cell>
        </row>
        <row r="6924">
          <cell r="C6924" t="str">
            <v>50046</v>
          </cell>
          <cell r="D6924" t="str">
            <v>K1</v>
          </cell>
          <cell r="E6924">
            <v>303</v>
          </cell>
        </row>
        <row r="6925">
          <cell r="C6925" t="str">
            <v>50046</v>
          </cell>
          <cell r="D6925" t="str">
            <v>KT</v>
          </cell>
          <cell r="E6925">
            <v>391</v>
          </cell>
        </row>
        <row r="6926">
          <cell r="C6926" t="str">
            <v>50046</v>
          </cell>
          <cell r="D6926" t="str">
            <v>NP</v>
          </cell>
          <cell r="E6926">
            <v>1146</v>
          </cell>
        </row>
        <row r="6927">
          <cell r="C6927" t="str">
            <v>50046</v>
          </cell>
          <cell r="D6927" t="str">
            <v>OA</v>
          </cell>
          <cell r="E6927">
            <v>1395</v>
          </cell>
        </row>
        <row r="6928">
          <cell r="C6928" t="str">
            <v>50046</v>
          </cell>
          <cell r="D6928" t="str">
            <v>PP</v>
          </cell>
          <cell r="E6928">
            <v>1948</v>
          </cell>
        </row>
        <row r="6929">
          <cell r="C6929" t="str">
            <v>50046</v>
          </cell>
          <cell r="D6929" t="str">
            <v>RP</v>
          </cell>
          <cell r="E6929">
            <v>4119</v>
          </cell>
        </row>
        <row r="6930">
          <cell r="C6930" t="str">
            <v>50046</v>
          </cell>
          <cell r="D6930" t="str">
            <v>UE</v>
          </cell>
          <cell r="E6930">
            <v>1575</v>
          </cell>
        </row>
        <row r="6931">
          <cell r="C6931" t="str">
            <v>50046</v>
          </cell>
          <cell r="D6931" t="str">
            <v>VAC</v>
          </cell>
          <cell r="E6931">
            <v>669</v>
          </cell>
        </row>
        <row r="6932">
          <cell r="C6932" t="str">
            <v>50051</v>
          </cell>
          <cell r="D6932" t="str">
            <v>DP</v>
          </cell>
          <cell r="E6932">
            <v>4</v>
          </cell>
        </row>
        <row r="6933">
          <cell r="C6933" t="str">
            <v>50051</v>
          </cell>
          <cell r="D6933" t="str">
            <v>K1</v>
          </cell>
          <cell r="E6933">
            <v>8</v>
          </cell>
        </row>
        <row r="6934">
          <cell r="C6934" t="str">
            <v>50051</v>
          </cell>
          <cell r="D6934" t="str">
            <v>KT</v>
          </cell>
          <cell r="E6934">
            <v>14</v>
          </cell>
        </row>
        <row r="6935">
          <cell r="C6935" t="str">
            <v>50051</v>
          </cell>
          <cell r="D6935" t="str">
            <v>NP</v>
          </cell>
          <cell r="E6935">
            <v>69</v>
          </cell>
        </row>
        <row r="6936">
          <cell r="C6936" t="str">
            <v>50051</v>
          </cell>
          <cell r="D6936" t="str">
            <v>OA</v>
          </cell>
          <cell r="E6936">
            <v>71</v>
          </cell>
        </row>
        <row r="6937">
          <cell r="C6937" t="str">
            <v>50051</v>
          </cell>
          <cell r="D6937" t="str">
            <v>PP</v>
          </cell>
          <cell r="E6937">
            <v>79</v>
          </cell>
        </row>
        <row r="6938">
          <cell r="C6938" t="str">
            <v>50051</v>
          </cell>
          <cell r="D6938" t="str">
            <v>RP</v>
          </cell>
          <cell r="E6938">
            <v>150</v>
          </cell>
        </row>
        <row r="6939">
          <cell r="C6939" t="str">
            <v>50051</v>
          </cell>
          <cell r="D6939" t="str">
            <v>UE</v>
          </cell>
          <cell r="E6939">
            <v>58</v>
          </cell>
        </row>
        <row r="6940">
          <cell r="C6940" t="str">
            <v>50051</v>
          </cell>
          <cell r="D6940" t="str">
            <v>VAC</v>
          </cell>
          <cell r="E6940">
            <v>56</v>
          </cell>
        </row>
        <row r="6941">
          <cell r="C6941" t="str">
            <v>50005</v>
          </cell>
          <cell r="D6941" t="str">
            <v>UE</v>
          </cell>
          <cell r="E6941">
            <v>11333</v>
          </cell>
        </row>
        <row r="6942">
          <cell r="C6942" t="str">
            <v>50006</v>
          </cell>
          <cell r="D6942" t="str">
            <v>UE</v>
          </cell>
          <cell r="E6942">
            <v>388</v>
          </cell>
        </row>
        <row r="6943">
          <cell r="C6943" t="str">
            <v>50012</v>
          </cell>
          <cell r="D6943" t="str">
            <v>UE</v>
          </cell>
          <cell r="E6943">
            <v>3</v>
          </cell>
        </row>
        <row r="6944">
          <cell r="C6944" t="str">
            <v>50046</v>
          </cell>
          <cell r="D6944" t="str">
            <v>UE</v>
          </cell>
          <cell r="E6944">
            <v>11097</v>
          </cell>
        </row>
        <row r="6945">
          <cell r="C6945" t="str">
            <v>50005</v>
          </cell>
          <cell r="D6945" t="str">
            <v>MT</v>
          </cell>
          <cell r="E6945">
            <v>71</v>
          </cell>
        </row>
        <row r="6946">
          <cell r="C6946" t="str">
            <v>50005</v>
          </cell>
          <cell r="D6946" t="str">
            <v>MT1</v>
          </cell>
          <cell r="E6946">
            <v>71</v>
          </cell>
        </row>
        <row r="6947">
          <cell r="C6947" t="str">
            <v>50006</v>
          </cell>
          <cell r="D6947" t="str">
            <v>MT</v>
          </cell>
          <cell r="E6947">
            <v>35</v>
          </cell>
        </row>
        <row r="6948">
          <cell r="C6948" t="str">
            <v>50006</v>
          </cell>
          <cell r="D6948" t="str">
            <v>MT1</v>
          </cell>
          <cell r="E6948">
            <v>35</v>
          </cell>
        </row>
        <row r="6949">
          <cell r="C6949" t="str">
            <v>50012</v>
          </cell>
          <cell r="D6949" t="str">
            <v>MT</v>
          </cell>
          <cell r="E6949">
            <v>1</v>
          </cell>
        </row>
        <row r="6950">
          <cell r="C6950" t="str">
            <v>50012</v>
          </cell>
          <cell r="D6950" t="str">
            <v>MT1</v>
          </cell>
          <cell r="E6950">
            <v>1</v>
          </cell>
        </row>
        <row r="6951">
          <cell r="C6951" t="str">
            <v>50046</v>
          </cell>
          <cell r="D6951" t="str">
            <v>MT</v>
          </cell>
          <cell r="E6951">
            <v>65</v>
          </cell>
        </row>
        <row r="6952">
          <cell r="C6952" t="str">
            <v>50046</v>
          </cell>
          <cell r="D6952" t="str">
            <v>MT1</v>
          </cell>
          <cell r="E6952">
            <v>65</v>
          </cell>
        </row>
        <row r="6953">
          <cell r="C6953" t="str">
            <v>50051</v>
          </cell>
          <cell r="D6953" t="str">
            <v>MT</v>
          </cell>
          <cell r="E6953">
            <v>1</v>
          </cell>
        </row>
        <row r="6954">
          <cell r="C6954" t="str">
            <v>50051</v>
          </cell>
          <cell r="D6954" t="str">
            <v>MT1</v>
          </cell>
          <cell r="E6954">
            <v>1</v>
          </cell>
        </row>
        <row r="6955">
          <cell r="C6955" t="str">
            <v>50005</v>
          </cell>
          <cell r="D6955" t="str">
            <v>MT</v>
          </cell>
          <cell r="E6955">
            <v>1</v>
          </cell>
        </row>
        <row r="6956">
          <cell r="C6956" t="str">
            <v>50005</v>
          </cell>
          <cell r="D6956" t="str">
            <v>MT1</v>
          </cell>
          <cell r="E6956">
            <v>1</v>
          </cell>
        </row>
        <row r="6957">
          <cell r="C6957" t="str">
            <v>50006</v>
          </cell>
          <cell r="D6957" t="str">
            <v>MT</v>
          </cell>
          <cell r="E6957">
            <v>2</v>
          </cell>
        </row>
        <row r="6958">
          <cell r="C6958" t="str">
            <v>50006</v>
          </cell>
          <cell r="D6958" t="str">
            <v>MT1</v>
          </cell>
          <cell r="E6958">
            <v>2</v>
          </cell>
        </row>
        <row r="6959">
          <cell r="C6959" t="str">
            <v>50046</v>
          </cell>
          <cell r="D6959" t="str">
            <v>MT</v>
          </cell>
          <cell r="E6959">
            <v>7</v>
          </cell>
        </row>
        <row r="6960">
          <cell r="C6960" t="str">
            <v>50046</v>
          </cell>
          <cell r="D6960" t="str">
            <v>MT1</v>
          </cell>
          <cell r="E6960">
            <v>6</v>
          </cell>
        </row>
        <row r="6961">
          <cell r="C6961" t="str">
            <v>50005</v>
          </cell>
          <cell r="D6961" t="str">
            <v>ANE</v>
          </cell>
          <cell r="E6961">
            <v>61</v>
          </cell>
        </row>
        <row r="6962">
          <cell r="C6962" t="str">
            <v>50005</v>
          </cell>
          <cell r="D6962" t="str">
            <v>CK1</v>
          </cell>
          <cell r="E6962">
            <v>45</v>
          </cell>
        </row>
        <row r="6963">
          <cell r="C6963" t="str">
            <v>50005</v>
          </cell>
          <cell r="D6963" t="str">
            <v>D2</v>
          </cell>
          <cell r="E6963">
            <v>69</v>
          </cell>
        </row>
        <row r="6964">
          <cell r="C6964" t="str">
            <v>50005</v>
          </cell>
          <cell r="D6964" t="str">
            <v>DP</v>
          </cell>
          <cell r="E6964">
            <v>167</v>
          </cell>
        </row>
        <row r="6965">
          <cell r="C6965" t="str">
            <v>50005</v>
          </cell>
          <cell r="D6965" t="str">
            <v>DPU</v>
          </cell>
          <cell r="E6965">
            <v>9</v>
          </cell>
        </row>
        <row r="6966">
          <cell r="C6966" t="str">
            <v>50005</v>
          </cell>
          <cell r="D6966" t="str">
            <v>END</v>
          </cell>
          <cell r="E6966">
            <v>69</v>
          </cell>
        </row>
        <row r="6967">
          <cell r="C6967" t="str">
            <v>50005</v>
          </cell>
          <cell r="D6967" t="str">
            <v>GIS</v>
          </cell>
          <cell r="E6967">
            <v>5</v>
          </cell>
        </row>
        <row r="6968">
          <cell r="C6968" t="str">
            <v>50005</v>
          </cell>
          <cell r="D6968" t="str">
            <v>K1</v>
          </cell>
          <cell r="E6968">
            <v>715</v>
          </cell>
        </row>
        <row r="6969">
          <cell r="C6969" t="str">
            <v>50005</v>
          </cell>
          <cell r="D6969" t="str">
            <v>KT</v>
          </cell>
          <cell r="E6969">
            <v>370</v>
          </cell>
        </row>
        <row r="6970">
          <cell r="C6970" t="str">
            <v>50005</v>
          </cell>
          <cell r="D6970" t="str">
            <v>KT1</v>
          </cell>
          <cell r="E6970">
            <v>287</v>
          </cell>
        </row>
        <row r="6971">
          <cell r="C6971" t="str">
            <v>50005</v>
          </cell>
          <cell r="D6971" t="str">
            <v>NP</v>
          </cell>
          <cell r="E6971">
            <v>5043</v>
          </cell>
        </row>
        <row r="6972">
          <cell r="C6972" t="str">
            <v>50005</v>
          </cell>
          <cell r="D6972" t="str">
            <v>OA</v>
          </cell>
          <cell r="E6972">
            <v>5815</v>
          </cell>
        </row>
        <row r="6973">
          <cell r="C6973" t="str">
            <v>50005</v>
          </cell>
          <cell r="D6973" t="str">
            <v>PP</v>
          </cell>
          <cell r="E6973">
            <v>5210</v>
          </cell>
        </row>
        <row r="6974">
          <cell r="C6974" t="str">
            <v>50005</v>
          </cell>
          <cell r="D6974" t="str">
            <v>RP</v>
          </cell>
          <cell r="E6974">
            <v>8607</v>
          </cell>
        </row>
        <row r="6975">
          <cell r="C6975" t="str">
            <v>50005</v>
          </cell>
          <cell r="D6975" t="str">
            <v>UE</v>
          </cell>
          <cell r="E6975">
            <v>601</v>
          </cell>
        </row>
        <row r="6976">
          <cell r="C6976" t="str">
            <v>50005</v>
          </cell>
          <cell r="D6976" t="str">
            <v>UZI</v>
          </cell>
          <cell r="E6976">
            <v>137</v>
          </cell>
        </row>
        <row r="6977">
          <cell r="C6977" t="str">
            <v>50005</v>
          </cell>
          <cell r="D6977" t="str">
            <v>VAC</v>
          </cell>
          <cell r="E6977">
            <v>1487</v>
          </cell>
        </row>
        <row r="6978">
          <cell r="C6978" t="str">
            <v>50006</v>
          </cell>
          <cell r="D6978" t="str">
            <v>ANE</v>
          </cell>
          <cell r="E6978">
            <v>3</v>
          </cell>
        </row>
        <row r="6979">
          <cell r="C6979" t="str">
            <v>50006</v>
          </cell>
          <cell r="D6979" t="str">
            <v>CK1</v>
          </cell>
          <cell r="E6979">
            <v>1</v>
          </cell>
        </row>
        <row r="6980">
          <cell r="C6980" t="str">
            <v>50006</v>
          </cell>
          <cell r="D6980" t="str">
            <v>D2</v>
          </cell>
          <cell r="E6980">
            <v>1</v>
          </cell>
        </row>
        <row r="6981">
          <cell r="C6981" t="str">
            <v>50006</v>
          </cell>
          <cell r="D6981" t="str">
            <v>DP</v>
          </cell>
          <cell r="E6981">
            <v>10</v>
          </cell>
        </row>
        <row r="6982">
          <cell r="C6982" t="str">
            <v>50006</v>
          </cell>
          <cell r="D6982" t="str">
            <v>END</v>
          </cell>
          <cell r="E6982">
            <v>3</v>
          </cell>
        </row>
        <row r="6983">
          <cell r="C6983" t="str">
            <v>50006</v>
          </cell>
          <cell r="D6983" t="str">
            <v>GIS</v>
          </cell>
          <cell r="E6983">
            <v>1</v>
          </cell>
        </row>
        <row r="6984">
          <cell r="C6984" t="str">
            <v>50006</v>
          </cell>
          <cell r="D6984" t="str">
            <v>K1</v>
          </cell>
          <cell r="E6984">
            <v>69</v>
          </cell>
        </row>
        <row r="6985">
          <cell r="C6985" t="str">
            <v>50006</v>
          </cell>
          <cell r="D6985" t="str">
            <v>KT</v>
          </cell>
          <cell r="E6985">
            <v>24</v>
          </cell>
        </row>
        <row r="6986">
          <cell r="C6986" t="str">
            <v>50006</v>
          </cell>
          <cell r="D6986" t="str">
            <v>KT1</v>
          </cell>
          <cell r="E6986">
            <v>23</v>
          </cell>
        </row>
        <row r="6987">
          <cell r="C6987" t="str">
            <v>50006</v>
          </cell>
          <cell r="D6987" t="str">
            <v>NP</v>
          </cell>
          <cell r="E6987">
            <v>278</v>
          </cell>
        </row>
        <row r="6988">
          <cell r="C6988" t="str">
            <v>50006</v>
          </cell>
          <cell r="D6988" t="str">
            <v>OA</v>
          </cell>
          <cell r="E6988">
            <v>418</v>
          </cell>
        </row>
        <row r="6989">
          <cell r="C6989" t="str">
            <v>50006</v>
          </cell>
          <cell r="D6989" t="str">
            <v>PP</v>
          </cell>
          <cell r="E6989">
            <v>343</v>
          </cell>
        </row>
        <row r="6990">
          <cell r="C6990" t="str">
            <v>50006</v>
          </cell>
          <cell r="D6990" t="str">
            <v>RP</v>
          </cell>
          <cell r="E6990">
            <v>468</v>
          </cell>
        </row>
        <row r="6991">
          <cell r="C6991" t="str">
            <v>50006</v>
          </cell>
          <cell r="D6991" t="str">
            <v>UE</v>
          </cell>
          <cell r="E6991">
            <v>43</v>
          </cell>
        </row>
        <row r="6992">
          <cell r="C6992" t="str">
            <v>50006</v>
          </cell>
          <cell r="D6992" t="str">
            <v>UZI</v>
          </cell>
          <cell r="E6992">
            <v>12</v>
          </cell>
        </row>
        <row r="6993">
          <cell r="C6993" t="str">
            <v>50006</v>
          </cell>
          <cell r="D6993" t="str">
            <v>VAC</v>
          </cell>
          <cell r="E6993">
            <v>130</v>
          </cell>
        </row>
        <row r="6994">
          <cell r="C6994" t="str">
            <v>50012</v>
          </cell>
          <cell r="D6994" t="str">
            <v>K1</v>
          </cell>
          <cell r="E6994">
            <v>1</v>
          </cell>
        </row>
        <row r="6995">
          <cell r="C6995" t="str">
            <v>50012</v>
          </cell>
          <cell r="D6995" t="str">
            <v>KT</v>
          </cell>
          <cell r="E6995">
            <v>1</v>
          </cell>
        </row>
        <row r="6996">
          <cell r="C6996" t="str">
            <v>50012</v>
          </cell>
          <cell r="D6996" t="str">
            <v>KT1</v>
          </cell>
          <cell r="E6996">
            <v>1</v>
          </cell>
        </row>
        <row r="6997">
          <cell r="C6997" t="str">
            <v>50012</v>
          </cell>
          <cell r="D6997" t="str">
            <v>NP</v>
          </cell>
          <cell r="E6997">
            <v>4</v>
          </cell>
        </row>
        <row r="6998">
          <cell r="C6998" t="str">
            <v>50012</v>
          </cell>
          <cell r="D6998" t="str">
            <v>OA</v>
          </cell>
          <cell r="E6998">
            <v>7</v>
          </cell>
        </row>
        <row r="6999">
          <cell r="C6999" t="str">
            <v>50012</v>
          </cell>
          <cell r="D6999" t="str">
            <v>PP</v>
          </cell>
          <cell r="E6999">
            <v>8</v>
          </cell>
        </row>
        <row r="7000">
          <cell r="C7000" t="str">
            <v>50012</v>
          </cell>
          <cell r="D7000" t="str">
            <v>RP</v>
          </cell>
          <cell r="E7000">
            <v>9</v>
          </cell>
        </row>
        <row r="7001">
          <cell r="C7001" t="str">
            <v>50012</v>
          </cell>
          <cell r="D7001" t="str">
            <v>VAC</v>
          </cell>
          <cell r="E7001">
            <v>1</v>
          </cell>
        </row>
        <row r="7002">
          <cell r="C7002" t="str">
            <v>50046</v>
          </cell>
          <cell r="D7002" t="str">
            <v>ANE</v>
          </cell>
          <cell r="E7002">
            <v>73</v>
          </cell>
        </row>
        <row r="7003">
          <cell r="C7003" t="str">
            <v>50046</v>
          </cell>
          <cell r="D7003" t="str">
            <v>CK1</v>
          </cell>
          <cell r="E7003">
            <v>38</v>
          </cell>
        </row>
        <row r="7004">
          <cell r="C7004" t="str">
            <v>50046</v>
          </cell>
          <cell r="D7004" t="str">
            <v>D2</v>
          </cell>
          <cell r="E7004">
            <v>43</v>
          </cell>
        </row>
        <row r="7005">
          <cell r="C7005" t="str">
            <v>50046</v>
          </cell>
          <cell r="D7005" t="str">
            <v>DP</v>
          </cell>
          <cell r="E7005">
            <v>52</v>
          </cell>
        </row>
        <row r="7006">
          <cell r="C7006" t="str">
            <v>50046</v>
          </cell>
          <cell r="D7006" t="str">
            <v>DPU</v>
          </cell>
          <cell r="E7006">
            <v>3</v>
          </cell>
        </row>
        <row r="7007">
          <cell r="C7007" t="str">
            <v>50046</v>
          </cell>
          <cell r="D7007" t="str">
            <v>END</v>
          </cell>
          <cell r="E7007">
            <v>81</v>
          </cell>
        </row>
        <row r="7008">
          <cell r="C7008" t="str">
            <v>50046</v>
          </cell>
          <cell r="D7008" t="str">
            <v>GIS</v>
          </cell>
          <cell r="E7008">
            <v>11</v>
          </cell>
        </row>
        <row r="7009">
          <cell r="C7009" t="str">
            <v>50046</v>
          </cell>
          <cell r="D7009" t="str">
            <v>K1</v>
          </cell>
          <cell r="E7009">
            <v>710</v>
          </cell>
        </row>
        <row r="7010">
          <cell r="C7010" t="str">
            <v>50046</v>
          </cell>
          <cell r="D7010" t="str">
            <v>KT</v>
          </cell>
          <cell r="E7010">
            <v>418</v>
          </cell>
        </row>
        <row r="7011">
          <cell r="C7011" t="str">
            <v>50046</v>
          </cell>
          <cell r="D7011" t="str">
            <v>KT1</v>
          </cell>
          <cell r="E7011">
            <v>300</v>
          </cell>
        </row>
        <row r="7012">
          <cell r="C7012" t="str">
            <v>50046</v>
          </cell>
          <cell r="D7012" t="str">
            <v>NP</v>
          </cell>
          <cell r="E7012">
            <v>4827</v>
          </cell>
        </row>
        <row r="7013">
          <cell r="C7013" t="str">
            <v>50046</v>
          </cell>
          <cell r="D7013" t="str">
            <v>OA</v>
          </cell>
          <cell r="E7013">
            <v>5704</v>
          </cell>
        </row>
        <row r="7014">
          <cell r="C7014" t="str">
            <v>50046</v>
          </cell>
          <cell r="D7014" t="str">
            <v>PP</v>
          </cell>
          <cell r="E7014">
            <v>4367</v>
          </cell>
        </row>
        <row r="7015">
          <cell r="C7015" t="str">
            <v>50046</v>
          </cell>
          <cell r="D7015" t="str">
            <v>RP</v>
          </cell>
          <cell r="E7015">
            <v>8280</v>
          </cell>
        </row>
        <row r="7016">
          <cell r="C7016" t="str">
            <v>50046</v>
          </cell>
          <cell r="D7016" t="str">
            <v>UE</v>
          </cell>
          <cell r="E7016">
            <v>748</v>
          </cell>
        </row>
        <row r="7017">
          <cell r="C7017" t="str">
            <v>50046</v>
          </cell>
          <cell r="D7017" t="str">
            <v>UZI</v>
          </cell>
          <cell r="E7017">
            <v>142</v>
          </cell>
        </row>
        <row r="7018">
          <cell r="C7018" t="str">
            <v>50046</v>
          </cell>
          <cell r="D7018" t="str">
            <v>VAC</v>
          </cell>
          <cell r="E7018">
            <v>1549</v>
          </cell>
        </row>
        <row r="7019">
          <cell r="C7019" t="str">
            <v>50051</v>
          </cell>
          <cell r="D7019" t="str">
            <v>K1</v>
          </cell>
          <cell r="E7019">
            <v>2</v>
          </cell>
        </row>
        <row r="7020">
          <cell r="C7020" t="str">
            <v>50051</v>
          </cell>
          <cell r="D7020" t="str">
            <v>NP</v>
          </cell>
          <cell r="E7020">
            <v>4</v>
          </cell>
        </row>
        <row r="7021">
          <cell r="C7021" t="str">
            <v>50051</v>
          </cell>
          <cell r="D7021" t="str">
            <v>OA</v>
          </cell>
          <cell r="E7021">
            <v>2</v>
          </cell>
        </row>
        <row r="7022">
          <cell r="C7022" t="str">
            <v>50051</v>
          </cell>
          <cell r="D7022" t="str">
            <v>PP</v>
          </cell>
          <cell r="E7022">
            <v>1</v>
          </cell>
        </row>
        <row r="7023">
          <cell r="C7023" t="str">
            <v>50051</v>
          </cell>
          <cell r="D7023" t="str">
            <v>RP</v>
          </cell>
          <cell r="E7023">
            <v>2</v>
          </cell>
        </row>
        <row r="7024">
          <cell r="C7024" t="str">
            <v>50005</v>
          </cell>
          <cell r="D7024" t="str">
            <v>UE</v>
          </cell>
          <cell r="E7024">
            <v>1300</v>
          </cell>
        </row>
        <row r="7025">
          <cell r="C7025" t="str">
            <v>50006</v>
          </cell>
          <cell r="D7025" t="str">
            <v>UE</v>
          </cell>
          <cell r="E7025">
            <v>14573</v>
          </cell>
        </row>
        <row r="7026">
          <cell r="C7026" t="str">
            <v>50012</v>
          </cell>
          <cell r="D7026" t="str">
            <v>UE</v>
          </cell>
          <cell r="E7026">
            <v>4</v>
          </cell>
        </row>
        <row r="7027">
          <cell r="C7027" t="str">
            <v>50046</v>
          </cell>
          <cell r="D7027" t="str">
            <v>UE</v>
          </cell>
          <cell r="E7027">
            <v>9875</v>
          </cell>
        </row>
        <row r="7028">
          <cell r="C7028" t="str">
            <v>50051</v>
          </cell>
          <cell r="D7028" t="str">
            <v>UE</v>
          </cell>
          <cell r="E7028">
            <v>7</v>
          </cell>
        </row>
        <row r="7029">
          <cell r="C7029" t="str">
            <v>50005</v>
          </cell>
          <cell r="D7029" t="str">
            <v>CD2</v>
          </cell>
          <cell r="E7029">
            <v>13</v>
          </cell>
        </row>
        <row r="7030">
          <cell r="C7030" t="str">
            <v>50005</v>
          </cell>
          <cell r="D7030" t="str">
            <v>D2</v>
          </cell>
          <cell r="E7030">
            <v>17</v>
          </cell>
        </row>
        <row r="7031">
          <cell r="C7031" t="str">
            <v>50005</v>
          </cell>
          <cell r="D7031" t="str">
            <v>DP</v>
          </cell>
          <cell r="E7031">
            <v>89</v>
          </cell>
        </row>
        <row r="7032">
          <cell r="C7032" t="str">
            <v>50005</v>
          </cell>
          <cell r="D7032" t="str">
            <v>END</v>
          </cell>
          <cell r="E7032">
            <v>68</v>
          </cell>
        </row>
        <row r="7033">
          <cell r="C7033" t="str">
            <v>50005</v>
          </cell>
          <cell r="D7033" t="str">
            <v>HT</v>
          </cell>
          <cell r="E7033">
            <v>14</v>
          </cell>
        </row>
        <row r="7034">
          <cell r="C7034" t="str">
            <v>50005</v>
          </cell>
          <cell r="D7034" t="str">
            <v>K1</v>
          </cell>
          <cell r="E7034">
            <v>423</v>
          </cell>
        </row>
        <row r="7035">
          <cell r="C7035" t="str">
            <v>50005</v>
          </cell>
          <cell r="D7035" t="str">
            <v>KT</v>
          </cell>
          <cell r="E7035">
            <v>223</v>
          </cell>
        </row>
        <row r="7036">
          <cell r="C7036" t="str">
            <v>50005</v>
          </cell>
          <cell r="D7036" t="str">
            <v>KT1</v>
          </cell>
          <cell r="E7036">
            <v>225</v>
          </cell>
        </row>
        <row r="7037">
          <cell r="C7037" t="str">
            <v>50005</v>
          </cell>
          <cell r="D7037" t="str">
            <v>MT</v>
          </cell>
          <cell r="E7037">
            <v>22</v>
          </cell>
        </row>
        <row r="7038">
          <cell r="C7038" t="str">
            <v>50005</v>
          </cell>
          <cell r="D7038" t="str">
            <v>MT1</v>
          </cell>
          <cell r="E7038">
            <v>22</v>
          </cell>
        </row>
        <row r="7039">
          <cell r="C7039" t="str">
            <v>50005</v>
          </cell>
          <cell r="D7039" t="str">
            <v>NP</v>
          </cell>
          <cell r="E7039">
            <v>810</v>
          </cell>
        </row>
        <row r="7040">
          <cell r="C7040" t="str">
            <v>50005</v>
          </cell>
          <cell r="D7040" t="str">
            <v>OA</v>
          </cell>
          <cell r="E7040">
            <v>1366</v>
          </cell>
        </row>
        <row r="7041">
          <cell r="C7041" t="str">
            <v>50005</v>
          </cell>
          <cell r="D7041" t="str">
            <v>PP</v>
          </cell>
          <cell r="E7041">
            <v>1300</v>
          </cell>
        </row>
        <row r="7042">
          <cell r="C7042" t="str">
            <v>50005</v>
          </cell>
          <cell r="D7042" t="str">
            <v>RP</v>
          </cell>
          <cell r="E7042">
            <v>2814</v>
          </cell>
        </row>
        <row r="7043">
          <cell r="C7043" t="str">
            <v>50005</v>
          </cell>
          <cell r="D7043" t="str">
            <v>UE</v>
          </cell>
          <cell r="E7043">
            <v>733</v>
          </cell>
        </row>
        <row r="7044">
          <cell r="C7044" t="str">
            <v>50005</v>
          </cell>
          <cell r="D7044" t="str">
            <v>UZI</v>
          </cell>
          <cell r="E7044">
            <v>34</v>
          </cell>
        </row>
        <row r="7045">
          <cell r="C7045" t="str">
            <v>50005</v>
          </cell>
          <cell r="D7045" t="str">
            <v>VAC</v>
          </cell>
          <cell r="E7045">
            <v>647</v>
          </cell>
        </row>
        <row r="7046">
          <cell r="C7046" t="str">
            <v>50006</v>
          </cell>
          <cell r="D7046" t="str">
            <v>CD2</v>
          </cell>
          <cell r="E7046">
            <v>77</v>
          </cell>
        </row>
        <row r="7047">
          <cell r="C7047" t="str">
            <v>50006</v>
          </cell>
          <cell r="D7047" t="str">
            <v>D2</v>
          </cell>
          <cell r="E7047">
            <v>91</v>
          </cell>
        </row>
        <row r="7048">
          <cell r="C7048" t="str">
            <v>50006</v>
          </cell>
          <cell r="D7048" t="str">
            <v>DP</v>
          </cell>
          <cell r="E7048">
            <v>401</v>
          </cell>
        </row>
        <row r="7049">
          <cell r="C7049" t="str">
            <v>50006</v>
          </cell>
          <cell r="D7049" t="str">
            <v>DPU</v>
          </cell>
          <cell r="E7049">
            <v>16</v>
          </cell>
        </row>
        <row r="7050">
          <cell r="C7050" t="str">
            <v>50006</v>
          </cell>
          <cell r="D7050" t="str">
            <v>END</v>
          </cell>
          <cell r="E7050">
            <v>421</v>
          </cell>
        </row>
        <row r="7051">
          <cell r="C7051" t="str">
            <v>50006</v>
          </cell>
          <cell r="D7051" t="str">
            <v>HT</v>
          </cell>
          <cell r="E7051">
            <v>21</v>
          </cell>
        </row>
        <row r="7052">
          <cell r="C7052" t="str">
            <v>50006</v>
          </cell>
          <cell r="D7052" t="str">
            <v>K1</v>
          </cell>
          <cell r="E7052">
            <v>842</v>
          </cell>
        </row>
        <row r="7053">
          <cell r="C7053" t="str">
            <v>50006</v>
          </cell>
          <cell r="D7053" t="str">
            <v>KT</v>
          </cell>
          <cell r="E7053">
            <v>871</v>
          </cell>
        </row>
        <row r="7054">
          <cell r="C7054" t="str">
            <v>50006</v>
          </cell>
          <cell r="D7054" t="str">
            <v>KT1</v>
          </cell>
          <cell r="E7054">
            <v>867</v>
          </cell>
        </row>
        <row r="7055">
          <cell r="C7055" t="str">
            <v>50006</v>
          </cell>
          <cell r="D7055" t="str">
            <v>MT</v>
          </cell>
          <cell r="E7055">
            <v>144</v>
          </cell>
        </row>
        <row r="7056">
          <cell r="C7056" t="str">
            <v>50006</v>
          </cell>
          <cell r="D7056" t="str">
            <v>MT1</v>
          </cell>
          <cell r="E7056">
            <v>142</v>
          </cell>
        </row>
        <row r="7057">
          <cell r="C7057" t="str">
            <v>50006</v>
          </cell>
          <cell r="D7057" t="str">
            <v>NP</v>
          </cell>
          <cell r="E7057">
            <v>4427</v>
          </cell>
        </row>
        <row r="7058">
          <cell r="C7058" t="str">
            <v>50006</v>
          </cell>
          <cell r="D7058" t="str">
            <v>OA</v>
          </cell>
          <cell r="E7058">
            <v>6441</v>
          </cell>
        </row>
        <row r="7059">
          <cell r="C7059" t="str">
            <v>50006</v>
          </cell>
          <cell r="D7059" t="str">
            <v>PP</v>
          </cell>
          <cell r="E7059">
            <v>6552</v>
          </cell>
        </row>
        <row r="7060">
          <cell r="C7060" t="str">
            <v>50006</v>
          </cell>
          <cell r="D7060" t="str">
            <v>RP</v>
          </cell>
          <cell r="E7060">
            <v>15636</v>
          </cell>
        </row>
        <row r="7061">
          <cell r="C7061" t="str">
            <v>50006</v>
          </cell>
          <cell r="D7061" t="str">
            <v>UE</v>
          </cell>
          <cell r="E7061">
            <v>2727</v>
          </cell>
        </row>
        <row r="7062">
          <cell r="C7062" t="str">
            <v>50006</v>
          </cell>
          <cell r="D7062" t="str">
            <v>UZI</v>
          </cell>
          <cell r="E7062">
            <v>199</v>
          </cell>
        </row>
        <row r="7063">
          <cell r="C7063" t="str">
            <v>50006</v>
          </cell>
          <cell r="D7063" t="str">
            <v>VAC</v>
          </cell>
          <cell r="E7063">
            <v>1892</v>
          </cell>
        </row>
        <row r="7064">
          <cell r="C7064" t="str">
            <v>50012</v>
          </cell>
          <cell r="D7064" t="str">
            <v>K1</v>
          </cell>
          <cell r="E7064">
            <v>1</v>
          </cell>
        </row>
        <row r="7065">
          <cell r="C7065" t="str">
            <v>50012</v>
          </cell>
          <cell r="D7065" t="str">
            <v>KT</v>
          </cell>
          <cell r="E7065">
            <v>5</v>
          </cell>
        </row>
        <row r="7066">
          <cell r="C7066" t="str">
            <v>50012</v>
          </cell>
          <cell r="D7066" t="str">
            <v>KT1</v>
          </cell>
          <cell r="E7066">
            <v>5</v>
          </cell>
        </row>
        <row r="7067">
          <cell r="C7067" t="str">
            <v>50012</v>
          </cell>
          <cell r="D7067" t="str">
            <v>NP</v>
          </cell>
          <cell r="E7067">
            <v>5</v>
          </cell>
        </row>
        <row r="7068">
          <cell r="C7068" t="str">
            <v>50012</v>
          </cell>
          <cell r="D7068" t="str">
            <v>OA</v>
          </cell>
          <cell r="E7068">
            <v>6</v>
          </cell>
        </row>
        <row r="7069">
          <cell r="C7069" t="str">
            <v>50012</v>
          </cell>
          <cell r="D7069" t="str">
            <v>PP</v>
          </cell>
          <cell r="E7069">
            <v>2</v>
          </cell>
        </row>
        <row r="7070">
          <cell r="C7070" t="str">
            <v>50012</v>
          </cell>
          <cell r="D7070" t="str">
            <v>RP</v>
          </cell>
          <cell r="E7070">
            <v>6</v>
          </cell>
        </row>
        <row r="7071">
          <cell r="C7071" t="str">
            <v>50012</v>
          </cell>
          <cell r="D7071" t="str">
            <v>VAC</v>
          </cell>
          <cell r="E7071">
            <v>2</v>
          </cell>
        </row>
        <row r="7072">
          <cell r="C7072" t="str">
            <v>50046</v>
          </cell>
          <cell r="D7072" t="str">
            <v>CD2</v>
          </cell>
          <cell r="E7072">
            <v>34</v>
          </cell>
        </row>
        <row r="7073">
          <cell r="C7073" t="str">
            <v>50046</v>
          </cell>
          <cell r="D7073" t="str">
            <v>D2</v>
          </cell>
          <cell r="E7073">
            <v>47</v>
          </cell>
        </row>
        <row r="7074">
          <cell r="C7074" t="str">
            <v>50046</v>
          </cell>
          <cell r="D7074" t="str">
            <v>DP</v>
          </cell>
          <cell r="E7074">
            <v>231</v>
          </cell>
        </row>
        <row r="7075">
          <cell r="C7075" t="str">
            <v>50046</v>
          </cell>
          <cell r="D7075" t="str">
            <v>DPU</v>
          </cell>
          <cell r="E7075">
            <v>22</v>
          </cell>
        </row>
        <row r="7076">
          <cell r="C7076" t="str">
            <v>50046</v>
          </cell>
          <cell r="D7076" t="str">
            <v>END</v>
          </cell>
          <cell r="E7076">
            <v>258</v>
          </cell>
        </row>
        <row r="7077">
          <cell r="C7077" t="str">
            <v>50046</v>
          </cell>
          <cell r="D7077" t="str">
            <v>HT</v>
          </cell>
          <cell r="E7077">
            <v>7</v>
          </cell>
        </row>
        <row r="7078">
          <cell r="C7078" t="str">
            <v>50046</v>
          </cell>
          <cell r="D7078" t="str">
            <v>K1</v>
          </cell>
          <cell r="E7078">
            <v>554</v>
          </cell>
        </row>
        <row r="7079">
          <cell r="C7079" t="str">
            <v>50046</v>
          </cell>
          <cell r="D7079" t="str">
            <v>KT</v>
          </cell>
          <cell r="E7079">
            <v>610</v>
          </cell>
        </row>
        <row r="7080">
          <cell r="C7080" t="str">
            <v>50046</v>
          </cell>
          <cell r="D7080" t="str">
            <v>KT1</v>
          </cell>
          <cell r="E7080">
            <v>607</v>
          </cell>
        </row>
        <row r="7081">
          <cell r="C7081" t="str">
            <v>50046</v>
          </cell>
          <cell r="D7081" t="str">
            <v>MT</v>
          </cell>
          <cell r="E7081">
            <v>87</v>
          </cell>
        </row>
        <row r="7082">
          <cell r="C7082" t="str">
            <v>50046</v>
          </cell>
          <cell r="D7082" t="str">
            <v>MT1</v>
          </cell>
          <cell r="E7082">
            <v>87</v>
          </cell>
        </row>
        <row r="7083">
          <cell r="C7083" t="str">
            <v>50046</v>
          </cell>
          <cell r="D7083" t="str">
            <v>NP</v>
          </cell>
          <cell r="E7083">
            <v>3098</v>
          </cell>
        </row>
        <row r="7084">
          <cell r="C7084" t="str">
            <v>50046</v>
          </cell>
          <cell r="D7084" t="str">
            <v>OA</v>
          </cell>
          <cell r="E7084">
            <v>4949</v>
          </cell>
        </row>
        <row r="7085">
          <cell r="C7085" t="str">
            <v>50046</v>
          </cell>
          <cell r="D7085" t="str">
            <v>PP</v>
          </cell>
          <cell r="E7085">
            <v>4462</v>
          </cell>
        </row>
        <row r="7086">
          <cell r="C7086" t="str">
            <v>50046</v>
          </cell>
          <cell r="D7086" t="str">
            <v>RP</v>
          </cell>
          <cell r="E7086">
            <v>10810</v>
          </cell>
        </row>
        <row r="7087">
          <cell r="C7087" t="str">
            <v>50046</v>
          </cell>
          <cell r="D7087" t="str">
            <v>UE</v>
          </cell>
          <cell r="E7087">
            <v>2413</v>
          </cell>
        </row>
        <row r="7088">
          <cell r="C7088" t="str">
            <v>50046</v>
          </cell>
          <cell r="D7088" t="str">
            <v>UZI</v>
          </cell>
          <cell r="E7088">
            <v>114</v>
          </cell>
        </row>
        <row r="7089">
          <cell r="C7089" t="str">
            <v>50046</v>
          </cell>
          <cell r="D7089" t="str">
            <v>VAC</v>
          </cell>
          <cell r="E7089">
            <v>1438</v>
          </cell>
        </row>
        <row r="7090">
          <cell r="C7090" t="str">
            <v>50051</v>
          </cell>
          <cell r="D7090" t="str">
            <v>K1</v>
          </cell>
          <cell r="E7090">
            <v>1</v>
          </cell>
        </row>
        <row r="7091">
          <cell r="C7091" t="str">
            <v>50051</v>
          </cell>
          <cell r="D7091" t="str">
            <v>KT</v>
          </cell>
          <cell r="E7091">
            <v>3</v>
          </cell>
        </row>
        <row r="7092">
          <cell r="C7092" t="str">
            <v>50051</v>
          </cell>
          <cell r="D7092" t="str">
            <v>KT1</v>
          </cell>
          <cell r="E7092">
            <v>3</v>
          </cell>
        </row>
        <row r="7093">
          <cell r="C7093" t="str">
            <v>50051</v>
          </cell>
          <cell r="D7093" t="str">
            <v>NP</v>
          </cell>
          <cell r="E7093">
            <v>3</v>
          </cell>
        </row>
        <row r="7094">
          <cell r="C7094" t="str">
            <v>50051</v>
          </cell>
          <cell r="D7094" t="str">
            <v>OA</v>
          </cell>
          <cell r="E7094">
            <v>6</v>
          </cell>
        </row>
        <row r="7095">
          <cell r="C7095" t="str">
            <v>50051</v>
          </cell>
          <cell r="D7095" t="str">
            <v>PP</v>
          </cell>
          <cell r="E7095">
            <v>8</v>
          </cell>
        </row>
        <row r="7096">
          <cell r="C7096" t="str">
            <v>50051</v>
          </cell>
          <cell r="D7096" t="str">
            <v>RP</v>
          </cell>
          <cell r="E7096">
            <v>24</v>
          </cell>
        </row>
        <row r="7097">
          <cell r="C7097" t="str">
            <v>50051</v>
          </cell>
          <cell r="D7097" t="str">
            <v>VAC</v>
          </cell>
          <cell r="E7097">
            <v>6</v>
          </cell>
        </row>
        <row r="7098">
          <cell r="C7098" t="str">
            <v>50005</v>
          </cell>
          <cell r="D7098" t="str">
            <v>CD2</v>
          </cell>
          <cell r="E7098">
            <v>2</v>
          </cell>
        </row>
        <row r="7099">
          <cell r="C7099" t="str">
            <v>50005</v>
          </cell>
          <cell r="D7099" t="str">
            <v>DP</v>
          </cell>
          <cell r="E7099">
            <v>70</v>
          </cell>
        </row>
        <row r="7100">
          <cell r="C7100" t="str">
            <v>50005</v>
          </cell>
          <cell r="D7100" t="str">
            <v>GD</v>
          </cell>
          <cell r="E7100">
            <v>12</v>
          </cell>
        </row>
        <row r="7101">
          <cell r="C7101" t="str">
            <v>50005</v>
          </cell>
          <cell r="D7101" t="str">
            <v>HT</v>
          </cell>
          <cell r="E7101">
            <v>6</v>
          </cell>
        </row>
        <row r="7102">
          <cell r="C7102" t="str">
            <v>50005</v>
          </cell>
          <cell r="D7102" t="str">
            <v>K1</v>
          </cell>
          <cell r="E7102">
            <v>266</v>
          </cell>
        </row>
        <row r="7103">
          <cell r="C7103" t="str">
            <v>50005</v>
          </cell>
          <cell r="D7103" t="str">
            <v>KT</v>
          </cell>
          <cell r="E7103">
            <v>11</v>
          </cell>
        </row>
        <row r="7104">
          <cell r="C7104" t="str">
            <v>50005</v>
          </cell>
          <cell r="D7104" t="str">
            <v>KT1</v>
          </cell>
          <cell r="E7104">
            <v>10</v>
          </cell>
        </row>
        <row r="7105">
          <cell r="C7105" t="str">
            <v>50005</v>
          </cell>
          <cell r="D7105" t="str">
            <v>MT</v>
          </cell>
          <cell r="E7105">
            <v>6</v>
          </cell>
        </row>
        <row r="7106">
          <cell r="C7106" t="str">
            <v>50005</v>
          </cell>
          <cell r="D7106" t="str">
            <v>MT1</v>
          </cell>
          <cell r="E7106">
            <v>5</v>
          </cell>
        </row>
        <row r="7107">
          <cell r="C7107" t="str">
            <v>50005</v>
          </cell>
          <cell r="D7107" t="str">
            <v>NP</v>
          </cell>
          <cell r="E7107">
            <v>309</v>
          </cell>
        </row>
        <row r="7108">
          <cell r="C7108" t="str">
            <v>50005</v>
          </cell>
          <cell r="D7108" t="str">
            <v>OA</v>
          </cell>
          <cell r="E7108">
            <v>52</v>
          </cell>
        </row>
        <row r="7109">
          <cell r="C7109" t="str">
            <v>50005</v>
          </cell>
          <cell r="D7109" t="str">
            <v>PP</v>
          </cell>
          <cell r="E7109">
            <v>586</v>
          </cell>
        </row>
        <row r="7110">
          <cell r="C7110" t="str">
            <v>50005</v>
          </cell>
          <cell r="D7110" t="str">
            <v>RP</v>
          </cell>
          <cell r="E7110">
            <v>1077</v>
          </cell>
        </row>
        <row r="7111">
          <cell r="C7111" t="str">
            <v>50005</v>
          </cell>
          <cell r="D7111" t="str">
            <v>UE</v>
          </cell>
          <cell r="E7111">
            <v>280</v>
          </cell>
        </row>
        <row r="7112">
          <cell r="C7112" t="str">
            <v>50005</v>
          </cell>
          <cell r="D7112" t="str">
            <v>UZI</v>
          </cell>
          <cell r="E7112">
            <v>8</v>
          </cell>
        </row>
        <row r="7113">
          <cell r="C7113" t="str">
            <v>50005</v>
          </cell>
          <cell r="D7113" t="str">
            <v>VAC</v>
          </cell>
          <cell r="E7113">
            <v>72</v>
          </cell>
        </row>
        <row r="7114">
          <cell r="C7114" t="str">
            <v>50006</v>
          </cell>
          <cell r="D7114" t="str">
            <v>CD2</v>
          </cell>
          <cell r="E7114">
            <v>21</v>
          </cell>
        </row>
        <row r="7115">
          <cell r="C7115" t="str">
            <v>50006</v>
          </cell>
          <cell r="D7115" t="str">
            <v>D2</v>
          </cell>
          <cell r="E7115">
            <v>4</v>
          </cell>
        </row>
        <row r="7116">
          <cell r="C7116" t="str">
            <v>50006</v>
          </cell>
          <cell r="D7116" t="str">
            <v>DP</v>
          </cell>
          <cell r="E7116">
            <v>787</v>
          </cell>
        </row>
        <row r="7117">
          <cell r="C7117" t="str">
            <v>50006</v>
          </cell>
          <cell r="D7117" t="str">
            <v>END</v>
          </cell>
          <cell r="E7117">
            <v>1</v>
          </cell>
        </row>
        <row r="7118">
          <cell r="C7118" t="str">
            <v>50006</v>
          </cell>
          <cell r="D7118" t="str">
            <v>GD</v>
          </cell>
          <cell r="E7118">
            <v>209</v>
          </cell>
        </row>
        <row r="7119">
          <cell r="C7119" t="str">
            <v>50006</v>
          </cell>
          <cell r="D7119" t="str">
            <v>HT</v>
          </cell>
          <cell r="E7119">
            <v>20</v>
          </cell>
        </row>
        <row r="7120">
          <cell r="C7120" t="str">
            <v>50006</v>
          </cell>
          <cell r="D7120" t="str">
            <v>K1</v>
          </cell>
          <cell r="E7120">
            <v>721</v>
          </cell>
        </row>
        <row r="7121">
          <cell r="C7121" t="str">
            <v>50006</v>
          </cell>
          <cell r="D7121" t="str">
            <v>KT</v>
          </cell>
          <cell r="E7121">
            <v>185</v>
          </cell>
        </row>
        <row r="7122">
          <cell r="C7122" t="str">
            <v>50006</v>
          </cell>
          <cell r="D7122" t="str">
            <v>KT1</v>
          </cell>
          <cell r="E7122">
            <v>166</v>
          </cell>
        </row>
        <row r="7123">
          <cell r="C7123" t="str">
            <v>50006</v>
          </cell>
          <cell r="D7123" t="str">
            <v>MT</v>
          </cell>
          <cell r="E7123">
            <v>98</v>
          </cell>
        </row>
        <row r="7124">
          <cell r="C7124" t="str">
            <v>50006</v>
          </cell>
          <cell r="D7124" t="str">
            <v>MT1</v>
          </cell>
          <cell r="E7124">
            <v>80</v>
          </cell>
        </row>
        <row r="7125">
          <cell r="C7125" t="str">
            <v>50006</v>
          </cell>
          <cell r="D7125" t="str">
            <v>NP</v>
          </cell>
          <cell r="E7125">
            <v>3347</v>
          </cell>
        </row>
        <row r="7126">
          <cell r="C7126" t="str">
            <v>50006</v>
          </cell>
          <cell r="D7126" t="str">
            <v>OA</v>
          </cell>
          <cell r="E7126">
            <v>865</v>
          </cell>
        </row>
        <row r="7127">
          <cell r="C7127" t="str">
            <v>50006</v>
          </cell>
          <cell r="D7127" t="str">
            <v>PP</v>
          </cell>
          <cell r="E7127">
            <v>6362</v>
          </cell>
        </row>
        <row r="7128">
          <cell r="C7128" t="str">
            <v>50006</v>
          </cell>
          <cell r="D7128" t="str">
            <v>RP</v>
          </cell>
          <cell r="E7128">
            <v>15602</v>
          </cell>
        </row>
        <row r="7129">
          <cell r="C7129" t="str">
            <v>50006</v>
          </cell>
          <cell r="D7129" t="str">
            <v>UE</v>
          </cell>
          <cell r="E7129">
            <v>4720</v>
          </cell>
        </row>
        <row r="7130">
          <cell r="C7130" t="str">
            <v>50006</v>
          </cell>
          <cell r="D7130" t="str">
            <v>UZI</v>
          </cell>
          <cell r="E7130">
            <v>186</v>
          </cell>
        </row>
        <row r="7131">
          <cell r="C7131" t="str">
            <v>50006</v>
          </cell>
          <cell r="D7131" t="str">
            <v>VAC</v>
          </cell>
          <cell r="E7131">
            <v>868</v>
          </cell>
        </row>
        <row r="7132">
          <cell r="C7132" t="str">
            <v>50012</v>
          </cell>
          <cell r="D7132" t="str">
            <v>K1</v>
          </cell>
          <cell r="E7132">
            <v>2</v>
          </cell>
        </row>
        <row r="7133">
          <cell r="C7133" t="str">
            <v>50012</v>
          </cell>
          <cell r="D7133" t="str">
            <v>NP</v>
          </cell>
          <cell r="E7133">
            <v>5</v>
          </cell>
        </row>
        <row r="7134">
          <cell r="C7134" t="str">
            <v>50012</v>
          </cell>
          <cell r="D7134" t="str">
            <v>OA</v>
          </cell>
          <cell r="E7134">
            <v>2</v>
          </cell>
        </row>
        <row r="7135">
          <cell r="C7135" t="str">
            <v>50012</v>
          </cell>
          <cell r="D7135" t="str">
            <v>PP</v>
          </cell>
          <cell r="E7135">
            <v>17</v>
          </cell>
        </row>
        <row r="7136">
          <cell r="C7136" t="str">
            <v>50012</v>
          </cell>
          <cell r="D7136" t="str">
            <v>RP</v>
          </cell>
          <cell r="E7136">
            <v>36</v>
          </cell>
        </row>
        <row r="7137">
          <cell r="C7137" t="str">
            <v>50046</v>
          </cell>
          <cell r="D7137" t="str">
            <v>CD2</v>
          </cell>
          <cell r="E7137">
            <v>2</v>
          </cell>
        </row>
        <row r="7138">
          <cell r="C7138" t="str">
            <v>50046</v>
          </cell>
          <cell r="D7138" t="str">
            <v>DP</v>
          </cell>
          <cell r="E7138">
            <v>24</v>
          </cell>
        </row>
        <row r="7139">
          <cell r="C7139" t="str">
            <v>50046</v>
          </cell>
          <cell r="D7139" t="str">
            <v>END</v>
          </cell>
          <cell r="E7139">
            <v>1</v>
          </cell>
        </row>
        <row r="7140">
          <cell r="C7140" t="str">
            <v>50046</v>
          </cell>
          <cell r="D7140" t="str">
            <v>HT</v>
          </cell>
          <cell r="E7140">
            <v>5</v>
          </cell>
        </row>
        <row r="7141">
          <cell r="C7141" t="str">
            <v>50046</v>
          </cell>
          <cell r="D7141" t="str">
            <v>K1</v>
          </cell>
          <cell r="E7141">
            <v>136</v>
          </cell>
        </row>
        <row r="7142">
          <cell r="C7142" t="str">
            <v>50046</v>
          </cell>
          <cell r="D7142" t="str">
            <v>KT</v>
          </cell>
          <cell r="E7142">
            <v>8</v>
          </cell>
        </row>
        <row r="7143">
          <cell r="C7143" t="str">
            <v>50046</v>
          </cell>
          <cell r="D7143" t="str">
            <v>KT1</v>
          </cell>
          <cell r="E7143">
            <v>8</v>
          </cell>
        </row>
        <row r="7144">
          <cell r="C7144" t="str">
            <v>50046</v>
          </cell>
          <cell r="D7144" t="str">
            <v>MT</v>
          </cell>
          <cell r="E7144">
            <v>6</v>
          </cell>
        </row>
        <row r="7145">
          <cell r="C7145" t="str">
            <v>50046</v>
          </cell>
          <cell r="D7145" t="str">
            <v>MT1</v>
          </cell>
          <cell r="E7145">
            <v>4</v>
          </cell>
        </row>
        <row r="7146">
          <cell r="C7146" t="str">
            <v>50046</v>
          </cell>
          <cell r="D7146" t="str">
            <v>NP</v>
          </cell>
          <cell r="E7146">
            <v>165</v>
          </cell>
        </row>
        <row r="7147">
          <cell r="C7147" t="str">
            <v>50046</v>
          </cell>
          <cell r="D7147" t="str">
            <v>OA</v>
          </cell>
          <cell r="E7147">
            <v>35</v>
          </cell>
        </row>
        <row r="7148">
          <cell r="C7148" t="str">
            <v>50046</v>
          </cell>
          <cell r="D7148" t="str">
            <v>PP</v>
          </cell>
          <cell r="E7148">
            <v>213</v>
          </cell>
        </row>
        <row r="7149">
          <cell r="C7149" t="str">
            <v>50046</v>
          </cell>
          <cell r="D7149" t="str">
            <v>RP</v>
          </cell>
          <cell r="E7149">
            <v>630</v>
          </cell>
        </row>
        <row r="7150">
          <cell r="C7150" t="str">
            <v>50046</v>
          </cell>
          <cell r="D7150" t="str">
            <v>UE</v>
          </cell>
          <cell r="E7150">
            <v>109</v>
          </cell>
        </row>
        <row r="7151">
          <cell r="C7151" t="str">
            <v>50046</v>
          </cell>
          <cell r="D7151" t="str">
            <v>UZI</v>
          </cell>
          <cell r="E7151">
            <v>7</v>
          </cell>
        </row>
        <row r="7152">
          <cell r="C7152" t="str">
            <v>50046</v>
          </cell>
          <cell r="D7152" t="str">
            <v>VAC</v>
          </cell>
          <cell r="E7152">
            <v>56</v>
          </cell>
        </row>
        <row r="7153">
          <cell r="C7153" t="str">
            <v>50051</v>
          </cell>
          <cell r="D7153" t="str">
            <v>DP</v>
          </cell>
          <cell r="E7153">
            <v>6</v>
          </cell>
        </row>
        <row r="7154">
          <cell r="C7154" t="str">
            <v>50051</v>
          </cell>
          <cell r="D7154" t="str">
            <v>K1</v>
          </cell>
          <cell r="E7154">
            <v>11</v>
          </cell>
        </row>
        <row r="7155">
          <cell r="C7155" t="str">
            <v>50051</v>
          </cell>
          <cell r="D7155" t="str">
            <v>NP</v>
          </cell>
          <cell r="E7155">
            <v>6</v>
          </cell>
        </row>
        <row r="7156">
          <cell r="C7156" t="str">
            <v>50051</v>
          </cell>
          <cell r="D7156" t="str">
            <v>PP</v>
          </cell>
          <cell r="E7156">
            <v>21</v>
          </cell>
        </row>
        <row r="7157">
          <cell r="C7157" t="str">
            <v>50051</v>
          </cell>
          <cell r="D7157" t="str">
            <v>RP</v>
          </cell>
          <cell r="E7157">
            <v>30</v>
          </cell>
        </row>
        <row r="7158">
          <cell r="C7158" t="str">
            <v>50051</v>
          </cell>
          <cell r="D7158" t="str">
            <v>UZI</v>
          </cell>
          <cell r="E7158">
            <v>1</v>
          </cell>
        </row>
        <row r="7159">
          <cell r="C7159" t="str">
            <v>50005</v>
          </cell>
          <cell r="D7159" t="str">
            <v>CD2</v>
          </cell>
          <cell r="E7159">
            <v>85</v>
          </cell>
        </row>
        <row r="7160">
          <cell r="C7160" t="str">
            <v>50005</v>
          </cell>
          <cell r="D7160" t="str">
            <v>D2</v>
          </cell>
          <cell r="E7160">
            <v>45</v>
          </cell>
        </row>
        <row r="7161">
          <cell r="C7161" t="str">
            <v>50005</v>
          </cell>
          <cell r="D7161" t="str">
            <v>DP</v>
          </cell>
          <cell r="E7161">
            <v>182</v>
          </cell>
        </row>
        <row r="7162">
          <cell r="C7162" t="str">
            <v>50005</v>
          </cell>
          <cell r="D7162" t="str">
            <v>DPU</v>
          </cell>
          <cell r="E7162">
            <v>51</v>
          </cell>
        </row>
        <row r="7163">
          <cell r="C7163" t="str">
            <v>50005</v>
          </cell>
          <cell r="D7163" t="str">
            <v>END</v>
          </cell>
          <cell r="E7163">
            <v>52</v>
          </cell>
        </row>
        <row r="7164">
          <cell r="C7164" t="str">
            <v>50005</v>
          </cell>
          <cell r="D7164" t="str">
            <v>GIS</v>
          </cell>
          <cell r="E7164">
            <v>14</v>
          </cell>
        </row>
        <row r="7165">
          <cell r="C7165" t="str">
            <v>50005</v>
          </cell>
          <cell r="D7165" t="str">
            <v>HT</v>
          </cell>
          <cell r="E7165">
            <v>24</v>
          </cell>
        </row>
        <row r="7166">
          <cell r="C7166" t="str">
            <v>50005</v>
          </cell>
          <cell r="D7166" t="str">
            <v>K1</v>
          </cell>
          <cell r="E7166">
            <v>563</v>
          </cell>
        </row>
        <row r="7167">
          <cell r="C7167" t="str">
            <v>50005</v>
          </cell>
          <cell r="D7167" t="str">
            <v>KT</v>
          </cell>
          <cell r="E7167">
            <v>407</v>
          </cell>
        </row>
        <row r="7168">
          <cell r="C7168" t="str">
            <v>50005</v>
          </cell>
          <cell r="D7168" t="str">
            <v>KT1</v>
          </cell>
          <cell r="E7168">
            <v>398</v>
          </cell>
        </row>
        <row r="7169">
          <cell r="C7169" t="str">
            <v>50005</v>
          </cell>
          <cell r="D7169" t="str">
            <v>LBC</v>
          </cell>
          <cell r="E7169">
            <v>427</v>
          </cell>
        </row>
        <row r="7170">
          <cell r="C7170" t="str">
            <v>50005</v>
          </cell>
          <cell r="D7170" t="str">
            <v>NP</v>
          </cell>
          <cell r="E7170">
            <v>5405</v>
          </cell>
        </row>
        <row r="7171">
          <cell r="C7171" t="str">
            <v>50005</v>
          </cell>
          <cell r="D7171" t="str">
            <v>OA</v>
          </cell>
          <cell r="E7171">
            <v>6498</v>
          </cell>
        </row>
        <row r="7172">
          <cell r="C7172" t="str">
            <v>50005</v>
          </cell>
          <cell r="D7172" t="str">
            <v>PP</v>
          </cell>
          <cell r="E7172">
            <v>8880</v>
          </cell>
        </row>
        <row r="7173">
          <cell r="C7173" t="str">
            <v>50005</v>
          </cell>
          <cell r="D7173" t="str">
            <v>PS</v>
          </cell>
          <cell r="E7173">
            <v>52</v>
          </cell>
        </row>
        <row r="7174">
          <cell r="C7174" t="str">
            <v>50005</v>
          </cell>
          <cell r="D7174" t="str">
            <v>RP</v>
          </cell>
          <cell r="E7174">
            <v>15958</v>
          </cell>
        </row>
        <row r="7175">
          <cell r="C7175" t="str">
            <v>50005</v>
          </cell>
          <cell r="D7175" t="str">
            <v>RPM</v>
          </cell>
          <cell r="E7175">
            <v>36</v>
          </cell>
        </row>
        <row r="7176">
          <cell r="C7176" t="str">
            <v>50005</v>
          </cell>
          <cell r="D7176" t="str">
            <v>UZC</v>
          </cell>
          <cell r="E7176">
            <v>22</v>
          </cell>
        </row>
        <row r="7177">
          <cell r="C7177" t="str">
            <v>50005</v>
          </cell>
          <cell r="D7177" t="str">
            <v>UZI</v>
          </cell>
          <cell r="E7177">
            <v>260</v>
          </cell>
        </row>
        <row r="7178">
          <cell r="C7178" t="str">
            <v>50005</v>
          </cell>
          <cell r="D7178" t="str">
            <v>VAC</v>
          </cell>
          <cell r="E7178">
            <v>2038</v>
          </cell>
        </row>
        <row r="7179">
          <cell r="C7179" t="str">
            <v>50006</v>
          </cell>
          <cell r="D7179" t="str">
            <v>CD2</v>
          </cell>
          <cell r="E7179">
            <v>4</v>
          </cell>
        </row>
        <row r="7180">
          <cell r="C7180" t="str">
            <v>50006</v>
          </cell>
          <cell r="D7180" t="str">
            <v>D2</v>
          </cell>
          <cell r="E7180">
            <v>1</v>
          </cell>
        </row>
        <row r="7181">
          <cell r="C7181" t="str">
            <v>50006</v>
          </cell>
          <cell r="D7181" t="str">
            <v>DP</v>
          </cell>
          <cell r="E7181">
            <v>4</v>
          </cell>
        </row>
        <row r="7182">
          <cell r="C7182" t="str">
            <v>50006</v>
          </cell>
          <cell r="D7182" t="str">
            <v>DPU</v>
          </cell>
          <cell r="E7182">
            <v>5</v>
          </cell>
        </row>
        <row r="7183">
          <cell r="C7183" t="str">
            <v>50006</v>
          </cell>
          <cell r="D7183" t="str">
            <v>END</v>
          </cell>
          <cell r="E7183">
            <v>2</v>
          </cell>
        </row>
        <row r="7184">
          <cell r="C7184" t="str">
            <v>50006</v>
          </cell>
          <cell r="D7184" t="str">
            <v>HT</v>
          </cell>
          <cell r="E7184">
            <v>9</v>
          </cell>
        </row>
        <row r="7185">
          <cell r="C7185" t="str">
            <v>50006</v>
          </cell>
          <cell r="D7185" t="str">
            <v>K1</v>
          </cell>
          <cell r="E7185">
            <v>116</v>
          </cell>
        </row>
        <row r="7186">
          <cell r="C7186" t="str">
            <v>50006</v>
          </cell>
          <cell r="D7186" t="str">
            <v>KT</v>
          </cell>
          <cell r="E7186">
            <v>17</v>
          </cell>
        </row>
        <row r="7187">
          <cell r="C7187" t="str">
            <v>50006</v>
          </cell>
          <cell r="D7187" t="str">
            <v>KT1</v>
          </cell>
          <cell r="E7187">
            <v>17</v>
          </cell>
        </row>
        <row r="7188">
          <cell r="C7188" t="str">
            <v>50006</v>
          </cell>
          <cell r="D7188" t="str">
            <v>LBC</v>
          </cell>
          <cell r="E7188">
            <v>9</v>
          </cell>
        </row>
        <row r="7189">
          <cell r="C7189" t="str">
            <v>50006</v>
          </cell>
          <cell r="D7189" t="str">
            <v>NP</v>
          </cell>
          <cell r="E7189">
            <v>231</v>
          </cell>
        </row>
        <row r="7190">
          <cell r="C7190" t="str">
            <v>50006</v>
          </cell>
          <cell r="D7190" t="str">
            <v>OA</v>
          </cell>
          <cell r="E7190">
            <v>148</v>
          </cell>
        </row>
        <row r="7191">
          <cell r="C7191" t="str">
            <v>50006</v>
          </cell>
          <cell r="D7191" t="str">
            <v>PP</v>
          </cell>
          <cell r="E7191">
            <v>258</v>
          </cell>
        </row>
        <row r="7192">
          <cell r="C7192" t="str">
            <v>50006</v>
          </cell>
          <cell r="D7192" t="str">
            <v>PS</v>
          </cell>
          <cell r="E7192">
            <v>1</v>
          </cell>
        </row>
        <row r="7193">
          <cell r="C7193" t="str">
            <v>50006</v>
          </cell>
          <cell r="D7193" t="str">
            <v>RP</v>
          </cell>
          <cell r="E7193">
            <v>367</v>
          </cell>
        </row>
        <row r="7194">
          <cell r="C7194" t="str">
            <v>50006</v>
          </cell>
          <cell r="D7194" t="str">
            <v>RPM</v>
          </cell>
          <cell r="E7194">
            <v>2</v>
          </cell>
        </row>
        <row r="7195">
          <cell r="C7195" t="str">
            <v>50006</v>
          </cell>
          <cell r="D7195" t="str">
            <v>UZI</v>
          </cell>
          <cell r="E7195">
            <v>7</v>
          </cell>
        </row>
        <row r="7196">
          <cell r="C7196" t="str">
            <v>50006</v>
          </cell>
          <cell r="D7196" t="str">
            <v>VAC</v>
          </cell>
          <cell r="E7196">
            <v>62</v>
          </cell>
        </row>
        <row r="7197">
          <cell r="C7197" t="str">
            <v>50012</v>
          </cell>
          <cell r="D7197" t="str">
            <v>DPU</v>
          </cell>
          <cell r="E7197">
            <v>1</v>
          </cell>
        </row>
        <row r="7198">
          <cell r="C7198" t="str">
            <v>50012</v>
          </cell>
          <cell r="D7198" t="str">
            <v>K1</v>
          </cell>
          <cell r="E7198">
            <v>1</v>
          </cell>
        </row>
        <row r="7199">
          <cell r="C7199" t="str">
            <v>50012</v>
          </cell>
          <cell r="D7199" t="str">
            <v>KT</v>
          </cell>
          <cell r="E7199">
            <v>1</v>
          </cell>
        </row>
        <row r="7200">
          <cell r="C7200" t="str">
            <v>50012</v>
          </cell>
          <cell r="D7200" t="str">
            <v>KT1</v>
          </cell>
          <cell r="E7200">
            <v>1</v>
          </cell>
        </row>
        <row r="7201">
          <cell r="C7201" t="str">
            <v>50012</v>
          </cell>
          <cell r="D7201" t="str">
            <v>NP</v>
          </cell>
          <cell r="E7201">
            <v>7</v>
          </cell>
        </row>
        <row r="7202">
          <cell r="C7202" t="str">
            <v>50012</v>
          </cell>
          <cell r="D7202" t="str">
            <v>OA</v>
          </cell>
          <cell r="E7202">
            <v>8</v>
          </cell>
        </row>
        <row r="7203">
          <cell r="C7203" t="str">
            <v>50012</v>
          </cell>
          <cell r="D7203" t="str">
            <v>PP</v>
          </cell>
          <cell r="E7203">
            <v>5</v>
          </cell>
        </row>
        <row r="7204">
          <cell r="C7204" t="str">
            <v>50012</v>
          </cell>
          <cell r="D7204" t="str">
            <v>RP</v>
          </cell>
          <cell r="E7204">
            <v>15</v>
          </cell>
        </row>
        <row r="7205">
          <cell r="C7205" t="str">
            <v>50012</v>
          </cell>
          <cell r="D7205" t="str">
            <v>VAC</v>
          </cell>
          <cell r="E7205">
            <v>1</v>
          </cell>
        </row>
        <row r="7206">
          <cell r="C7206" t="str">
            <v>50046</v>
          </cell>
          <cell r="D7206" t="str">
            <v>CD2</v>
          </cell>
          <cell r="E7206">
            <v>79</v>
          </cell>
        </row>
        <row r="7207">
          <cell r="C7207" t="str">
            <v>50046</v>
          </cell>
          <cell r="D7207" t="str">
            <v>D2</v>
          </cell>
          <cell r="E7207">
            <v>41</v>
          </cell>
        </row>
        <row r="7208">
          <cell r="C7208" t="str">
            <v>50046</v>
          </cell>
          <cell r="D7208" t="str">
            <v>DP</v>
          </cell>
          <cell r="E7208">
            <v>298</v>
          </cell>
        </row>
        <row r="7209">
          <cell r="C7209" t="str">
            <v>50046</v>
          </cell>
          <cell r="D7209" t="str">
            <v>DPU</v>
          </cell>
          <cell r="E7209">
            <v>84</v>
          </cell>
        </row>
        <row r="7210">
          <cell r="C7210" t="str">
            <v>50046</v>
          </cell>
          <cell r="D7210" t="str">
            <v>END</v>
          </cell>
          <cell r="E7210">
            <v>50</v>
          </cell>
        </row>
        <row r="7211">
          <cell r="C7211" t="str">
            <v>50046</v>
          </cell>
          <cell r="D7211" t="str">
            <v>GIS</v>
          </cell>
          <cell r="E7211">
            <v>7</v>
          </cell>
        </row>
        <row r="7212">
          <cell r="C7212" t="str">
            <v>50046</v>
          </cell>
          <cell r="D7212" t="str">
            <v>HT</v>
          </cell>
          <cell r="E7212">
            <v>37</v>
          </cell>
        </row>
        <row r="7213">
          <cell r="C7213" t="str">
            <v>50046</v>
          </cell>
          <cell r="D7213" t="str">
            <v>K1</v>
          </cell>
          <cell r="E7213">
            <v>611</v>
          </cell>
        </row>
        <row r="7214">
          <cell r="C7214" t="str">
            <v>50046</v>
          </cell>
          <cell r="D7214" t="str">
            <v>KT</v>
          </cell>
          <cell r="E7214">
            <v>359</v>
          </cell>
        </row>
        <row r="7215">
          <cell r="C7215" t="str">
            <v>50046</v>
          </cell>
          <cell r="D7215" t="str">
            <v>KT1</v>
          </cell>
          <cell r="E7215">
            <v>349</v>
          </cell>
        </row>
        <row r="7216">
          <cell r="C7216" t="str">
            <v>50046</v>
          </cell>
          <cell r="D7216" t="str">
            <v>LBC</v>
          </cell>
          <cell r="E7216">
            <v>429</v>
          </cell>
        </row>
        <row r="7217">
          <cell r="C7217" t="str">
            <v>50046</v>
          </cell>
          <cell r="D7217" t="str">
            <v>NP</v>
          </cell>
          <cell r="E7217">
            <v>5200</v>
          </cell>
        </row>
        <row r="7218">
          <cell r="C7218" t="str">
            <v>50046</v>
          </cell>
          <cell r="D7218" t="str">
            <v>OA</v>
          </cell>
          <cell r="E7218">
            <v>6189</v>
          </cell>
        </row>
        <row r="7219">
          <cell r="C7219" t="str">
            <v>50046</v>
          </cell>
          <cell r="D7219" t="str">
            <v>PP</v>
          </cell>
          <cell r="E7219">
            <v>9620</v>
          </cell>
        </row>
        <row r="7220">
          <cell r="C7220" t="str">
            <v>50046</v>
          </cell>
          <cell r="D7220" t="str">
            <v>PS</v>
          </cell>
          <cell r="E7220">
            <v>65</v>
          </cell>
        </row>
        <row r="7221">
          <cell r="C7221" t="str">
            <v>50046</v>
          </cell>
          <cell r="D7221" t="str">
            <v>RP</v>
          </cell>
          <cell r="E7221">
            <v>15975</v>
          </cell>
        </row>
        <row r="7222">
          <cell r="C7222" t="str">
            <v>50046</v>
          </cell>
          <cell r="D7222" t="str">
            <v>RPM</v>
          </cell>
          <cell r="E7222">
            <v>13</v>
          </cell>
        </row>
        <row r="7223">
          <cell r="C7223" t="str">
            <v>50046</v>
          </cell>
          <cell r="D7223" t="str">
            <v>UZC</v>
          </cell>
          <cell r="E7223">
            <v>19</v>
          </cell>
        </row>
        <row r="7224">
          <cell r="C7224" t="str">
            <v>50046</v>
          </cell>
          <cell r="D7224" t="str">
            <v>UZI</v>
          </cell>
          <cell r="E7224">
            <v>263</v>
          </cell>
        </row>
        <row r="7225">
          <cell r="C7225" t="str">
            <v>50046</v>
          </cell>
          <cell r="D7225" t="str">
            <v>VAC</v>
          </cell>
          <cell r="E7225">
            <v>1900</v>
          </cell>
        </row>
        <row r="7226">
          <cell r="C7226" t="str">
            <v>50051</v>
          </cell>
          <cell r="D7226" t="str">
            <v>DP</v>
          </cell>
          <cell r="E7226">
            <v>1</v>
          </cell>
        </row>
        <row r="7227">
          <cell r="C7227" t="str">
            <v>50051</v>
          </cell>
          <cell r="D7227" t="str">
            <v>END</v>
          </cell>
          <cell r="E7227">
            <v>1</v>
          </cell>
        </row>
        <row r="7228">
          <cell r="C7228" t="str">
            <v>50051</v>
          </cell>
          <cell r="D7228" t="str">
            <v>HT</v>
          </cell>
          <cell r="E7228">
            <v>1</v>
          </cell>
        </row>
        <row r="7229">
          <cell r="C7229" t="str">
            <v>50051</v>
          </cell>
          <cell r="D7229" t="str">
            <v>K1</v>
          </cell>
          <cell r="E7229">
            <v>8</v>
          </cell>
        </row>
        <row r="7230">
          <cell r="C7230" t="str">
            <v>50051</v>
          </cell>
          <cell r="D7230" t="str">
            <v>KT</v>
          </cell>
          <cell r="E7230">
            <v>3</v>
          </cell>
        </row>
        <row r="7231">
          <cell r="C7231" t="str">
            <v>50051</v>
          </cell>
          <cell r="D7231" t="str">
            <v>KT1</v>
          </cell>
          <cell r="E7231">
            <v>3</v>
          </cell>
        </row>
        <row r="7232">
          <cell r="C7232" t="str">
            <v>50051</v>
          </cell>
          <cell r="D7232" t="str">
            <v>NP</v>
          </cell>
          <cell r="E7232">
            <v>12</v>
          </cell>
        </row>
        <row r="7233">
          <cell r="C7233" t="str">
            <v>50051</v>
          </cell>
          <cell r="D7233" t="str">
            <v>OA</v>
          </cell>
          <cell r="E7233">
            <v>24</v>
          </cell>
        </row>
        <row r="7234">
          <cell r="C7234" t="str">
            <v>50051</v>
          </cell>
          <cell r="D7234" t="str">
            <v>PP</v>
          </cell>
          <cell r="E7234">
            <v>37</v>
          </cell>
        </row>
        <row r="7235">
          <cell r="C7235" t="str">
            <v>50051</v>
          </cell>
          <cell r="D7235" t="str">
            <v>PS</v>
          </cell>
          <cell r="E7235">
            <v>1</v>
          </cell>
        </row>
        <row r="7236">
          <cell r="C7236" t="str">
            <v>50051</v>
          </cell>
          <cell r="D7236" t="str">
            <v>RP</v>
          </cell>
          <cell r="E7236">
            <v>50</v>
          </cell>
        </row>
        <row r="7237">
          <cell r="C7237" t="str">
            <v>50051</v>
          </cell>
          <cell r="D7237" t="str">
            <v>RPM</v>
          </cell>
          <cell r="E7237">
            <v>2</v>
          </cell>
        </row>
        <row r="7238">
          <cell r="C7238" t="str">
            <v>50051</v>
          </cell>
          <cell r="D7238" t="str">
            <v>VAC</v>
          </cell>
          <cell r="E7238">
            <v>2</v>
          </cell>
        </row>
        <row r="7239">
          <cell r="C7239" t="str">
            <v>50005</v>
          </cell>
          <cell r="D7239" t="str">
            <v>OA</v>
          </cell>
          <cell r="E7239">
            <v>160</v>
          </cell>
        </row>
        <row r="7240">
          <cell r="C7240" t="str">
            <v>50005</v>
          </cell>
          <cell r="D7240" t="str">
            <v>PP</v>
          </cell>
          <cell r="E7240">
            <v>772</v>
          </cell>
        </row>
        <row r="7241">
          <cell r="C7241" t="str">
            <v>50005</v>
          </cell>
          <cell r="D7241" t="str">
            <v>RP</v>
          </cell>
          <cell r="E7241">
            <v>329</v>
          </cell>
        </row>
        <row r="7242">
          <cell r="C7242" t="str">
            <v>50006</v>
          </cell>
          <cell r="D7242" t="str">
            <v>OA</v>
          </cell>
          <cell r="E7242">
            <v>2</v>
          </cell>
        </row>
        <row r="7243">
          <cell r="C7243" t="str">
            <v>50006</v>
          </cell>
          <cell r="D7243" t="str">
            <v>PP</v>
          </cell>
          <cell r="E7243">
            <v>16</v>
          </cell>
        </row>
        <row r="7244">
          <cell r="C7244" t="str">
            <v>50006</v>
          </cell>
          <cell r="D7244" t="str">
            <v>RP</v>
          </cell>
          <cell r="E7244">
            <v>5</v>
          </cell>
        </row>
        <row r="7245">
          <cell r="C7245" t="str">
            <v>50012</v>
          </cell>
          <cell r="D7245" t="str">
            <v>PP</v>
          </cell>
          <cell r="E7245">
            <v>1</v>
          </cell>
        </row>
        <row r="7246">
          <cell r="C7246" t="str">
            <v>50046</v>
          </cell>
          <cell r="D7246" t="str">
            <v>OA</v>
          </cell>
          <cell r="E7246">
            <v>181</v>
          </cell>
        </row>
        <row r="7247">
          <cell r="C7247" t="str">
            <v>50046</v>
          </cell>
          <cell r="D7247" t="str">
            <v>PP</v>
          </cell>
          <cell r="E7247">
            <v>761</v>
          </cell>
        </row>
        <row r="7248">
          <cell r="C7248" t="str">
            <v>50046</v>
          </cell>
          <cell r="D7248" t="str">
            <v>RP</v>
          </cell>
          <cell r="E7248">
            <v>302</v>
          </cell>
        </row>
        <row r="7249">
          <cell r="C7249" t="str">
            <v>50051</v>
          </cell>
          <cell r="D7249" t="str">
            <v>PP</v>
          </cell>
          <cell r="E7249">
            <v>4</v>
          </cell>
        </row>
        <row r="7250">
          <cell r="C7250" t="str">
            <v>50005</v>
          </cell>
          <cell r="D7250" t="str">
            <v>UE</v>
          </cell>
          <cell r="E7250">
            <v>35572</v>
          </cell>
        </row>
        <row r="7251">
          <cell r="C7251" t="str">
            <v>50006</v>
          </cell>
          <cell r="D7251" t="str">
            <v>UE</v>
          </cell>
          <cell r="E7251">
            <v>1028</v>
          </cell>
        </row>
        <row r="7252">
          <cell r="C7252" t="str">
            <v>50012</v>
          </cell>
          <cell r="D7252" t="str">
            <v>UE</v>
          </cell>
          <cell r="E7252">
            <v>93</v>
          </cell>
        </row>
        <row r="7253">
          <cell r="C7253" t="str">
            <v>50046</v>
          </cell>
          <cell r="D7253" t="str">
            <v>UE</v>
          </cell>
          <cell r="E7253">
            <v>34476</v>
          </cell>
        </row>
        <row r="7254">
          <cell r="C7254" t="str">
            <v>50051</v>
          </cell>
          <cell r="D7254" t="str">
            <v>UE</v>
          </cell>
          <cell r="E7254">
            <v>112</v>
          </cell>
        </row>
        <row r="7255">
          <cell r="C7255" t="str">
            <v>50005</v>
          </cell>
          <cell r="D7255" t="str">
            <v>MT</v>
          </cell>
          <cell r="E7255">
            <v>118</v>
          </cell>
        </row>
        <row r="7256">
          <cell r="C7256" t="str">
            <v>50005</v>
          </cell>
          <cell r="D7256" t="str">
            <v>MT1</v>
          </cell>
          <cell r="E7256">
            <v>111</v>
          </cell>
        </row>
        <row r="7257">
          <cell r="C7257" t="str">
            <v>50006</v>
          </cell>
          <cell r="D7257" t="str">
            <v>MT</v>
          </cell>
          <cell r="E7257">
            <v>7</v>
          </cell>
        </row>
        <row r="7258">
          <cell r="C7258" t="str">
            <v>50006</v>
          </cell>
          <cell r="D7258" t="str">
            <v>MT1</v>
          </cell>
          <cell r="E7258">
            <v>4</v>
          </cell>
        </row>
        <row r="7259">
          <cell r="C7259" t="str">
            <v>50046</v>
          </cell>
          <cell r="D7259" t="str">
            <v>MT</v>
          </cell>
          <cell r="E7259">
            <v>111</v>
          </cell>
        </row>
        <row r="7260">
          <cell r="C7260" t="str">
            <v>50046</v>
          </cell>
          <cell r="D7260" t="str">
            <v>MT1</v>
          </cell>
          <cell r="E7260">
            <v>122</v>
          </cell>
        </row>
        <row r="7261">
          <cell r="C7261" t="str">
            <v>50005</v>
          </cell>
          <cell r="D7261" t="str">
            <v>D2</v>
          </cell>
          <cell r="E7261">
            <v>30</v>
          </cell>
        </row>
        <row r="7262">
          <cell r="C7262" t="str">
            <v>50005</v>
          </cell>
          <cell r="D7262" t="str">
            <v>RP</v>
          </cell>
          <cell r="E7262">
            <v>43</v>
          </cell>
        </row>
        <row r="7263">
          <cell r="C7263" t="str">
            <v>50005</v>
          </cell>
          <cell r="D7263" t="str">
            <v>UZI</v>
          </cell>
          <cell r="E7263">
            <v>1</v>
          </cell>
        </row>
        <row r="7264">
          <cell r="C7264" t="str">
            <v>50006</v>
          </cell>
          <cell r="D7264" t="str">
            <v>D2</v>
          </cell>
          <cell r="E7264">
            <v>21</v>
          </cell>
        </row>
        <row r="7265">
          <cell r="C7265" t="str">
            <v>50006</v>
          </cell>
          <cell r="D7265" t="str">
            <v>RP</v>
          </cell>
          <cell r="E7265">
            <v>22</v>
          </cell>
        </row>
        <row r="7266">
          <cell r="C7266" t="str">
            <v>50046</v>
          </cell>
          <cell r="D7266" t="str">
            <v>D2</v>
          </cell>
          <cell r="E7266">
            <v>30</v>
          </cell>
        </row>
        <row r="7267">
          <cell r="C7267" t="str">
            <v>50046</v>
          </cell>
          <cell r="D7267" t="str">
            <v>RP</v>
          </cell>
          <cell r="E7267">
            <v>30</v>
          </cell>
        </row>
        <row r="7268">
          <cell r="C7268" t="str">
            <v>50046</v>
          </cell>
          <cell r="D7268" t="str">
            <v>UZI</v>
          </cell>
          <cell r="E7268">
            <v>1</v>
          </cell>
        </row>
        <row r="7269">
          <cell r="C7269" t="str">
            <v>50051</v>
          </cell>
          <cell r="D7269" t="str">
            <v>D2</v>
          </cell>
          <cell r="E7269">
            <v>2</v>
          </cell>
        </row>
        <row r="7270">
          <cell r="C7270" t="str">
            <v>50051</v>
          </cell>
          <cell r="D7270" t="str">
            <v>RP</v>
          </cell>
          <cell r="E7270">
            <v>1</v>
          </cell>
        </row>
        <row r="7271">
          <cell r="C7271" t="str">
            <v>50005</v>
          </cell>
          <cell r="D7271" t="str">
            <v>CD2</v>
          </cell>
          <cell r="E7271">
            <v>1</v>
          </cell>
        </row>
        <row r="7272">
          <cell r="C7272" t="str">
            <v>50005</v>
          </cell>
          <cell r="D7272" t="str">
            <v>CK1</v>
          </cell>
          <cell r="E7272">
            <v>3</v>
          </cell>
        </row>
        <row r="7273">
          <cell r="C7273" t="str">
            <v>50005</v>
          </cell>
          <cell r="D7273" t="str">
            <v>D2</v>
          </cell>
          <cell r="E7273">
            <v>1</v>
          </cell>
        </row>
        <row r="7274">
          <cell r="C7274" t="str">
            <v>50005</v>
          </cell>
          <cell r="D7274" t="str">
            <v>K1</v>
          </cell>
          <cell r="E7274">
            <v>72</v>
          </cell>
        </row>
        <row r="7275">
          <cell r="C7275" t="str">
            <v>50005</v>
          </cell>
          <cell r="D7275" t="str">
            <v>KT</v>
          </cell>
          <cell r="E7275">
            <v>5</v>
          </cell>
        </row>
        <row r="7276">
          <cell r="C7276" t="str">
            <v>50005</v>
          </cell>
          <cell r="D7276" t="str">
            <v>KT1</v>
          </cell>
          <cell r="E7276">
            <v>1</v>
          </cell>
        </row>
        <row r="7277">
          <cell r="C7277" t="str">
            <v>50005</v>
          </cell>
          <cell r="D7277" t="str">
            <v>MT</v>
          </cell>
          <cell r="E7277">
            <v>3</v>
          </cell>
        </row>
        <row r="7278">
          <cell r="C7278" t="str">
            <v>50005</v>
          </cell>
          <cell r="D7278" t="str">
            <v>MT1</v>
          </cell>
          <cell r="E7278">
            <v>3</v>
          </cell>
        </row>
        <row r="7279">
          <cell r="C7279" t="str">
            <v>50005</v>
          </cell>
          <cell r="D7279" t="str">
            <v>NP</v>
          </cell>
          <cell r="E7279">
            <v>45</v>
          </cell>
        </row>
        <row r="7280">
          <cell r="C7280" t="str">
            <v>50005</v>
          </cell>
          <cell r="D7280" t="str">
            <v>OA</v>
          </cell>
          <cell r="E7280">
            <v>16</v>
          </cell>
        </row>
        <row r="7281">
          <cell r="C7281" t="str">
            <v>50005</v>
          </cell>
          <cell r="D7281" t="str">
            <v>PP</v>
          </cell>
          <cell r="E7281">
            <v>24</v>
          </cell>
        </row>
        <row r="7282">
          <cell r="C7282" t="str">
            <v>50005</v>
          </cell>
          <cell r="D7282" t="str">
            <v>PS</v>
          </cell>
          <cell r="E7282">
            <v>7</v>
          </cell>
        </row>
        <row r="7283">
          <cell r="C7283" t="str">
            <v>50005</v>
          </cell>
          <cell r="D7283" t="str">
            <v>RP</v>
          </cell>
          <cell r="E7283">
            <v>73</v>
          </cell>
        </row>
        <row r="7284">
          <cell r="C7284" t="str">
            <v>50005</v>
          </cell>
          <cell r="D7284" t="str">
            <v>VAC</v>
          </cell>
          <cell r="E7284">
            <v>5</v>
          </cell>
        </row>
        <row r="7285">
          <cell r="C7285" t="str">
            <v>50006</v>
          </cell>
          <cell r="D7285" t="str">
            <v>CD2</v>
          </cell>
          <cell r="E7285">
            <v>113</v>
          </cell>
        </row>
        <row r="7286">
          <cell r="C7286" t="str">
            <v>50006</v>
          </cell>
          <cell r="D7286" t="str">
            <v>CK1</v>
          </cell>
          <cell r="E7286">
            <v>66</v>
          </cell>
        </row>
        <row r="7287">
          <cell r="C7287" t="str">
            <v>50006</v>
          </cell>
          <cell r="D7287" t="str">
            <v>D2</v>
          </cell>
          <cell r="E7287">
            <v>141</v>
          </cell>
        </row>
        <row r="7288">
          <cell r="C7288" t="str">
            <v>50006</v>
          </cell>
          <cell r="D7288" t="str">
            <v>DP</v>
          </cell>
          <cell r="E7288">
            <v>741</v>
          </cell>
        </row>
        <row r="7289">
          <cell r="C7289" t="str">
            <v>50006</v>
          </cell>
          <cell r="D7289" t="str">
            <v>END</v>
          </cell>
          <cell r="E7289">
            <v>86</v>
          </cell>
        </row>
        <row r="7290">
          <cell r="C7290" t="str">
            <v>50006</v>
          </cell>
          <cell r="D7290" t="str">
            <v>GD</v>
          </cell>
          <cell r="E7290">
            <v>152</v>
          </cell>
        </row>
        <row r="7291">
          <cell r="C7291" t="str">
            <v>50006</v>
          </cell>
          <cell r="D7291" t="str">
            <v>GIS</v>
          </cell>
          <cell r="E7291">
            <v>5</v>
          </cell>
        </row>
        <row r="7292">
          <cell r="C7292" t="str">
            <v>50006</v>
          </cell>
          <cell r="D7292" t="str">
            <v>K1</v>
          </cell>
          <cell r="E7292">
            <v>738</v>
          </cell>
        </row>
        <row r="7293">
          <cell r="C7293" t="str">
            <v>50006</v>
          </cell>
          <cell r="D7293" t="str">
            <v>KT</v>
          </cell>
          <cell r="E7293">
            <v>199</v>
          </cell>
        </row>
        <row r="7294">
          <cell r="C7294" t="str">
            <v>50006</v>
          </cell>
          <cell r="D7294" t="str">
            <v>KT1</v>
          </cell>
          <cell r="E7294">
            <v>57</v>
          </cell>
        </row>
        <row r="7295">
          <cell r="C7295" t="str">
            <v>50006</v>
          </cell>
          <cell r="D7295" t="str">
            <v>MT</v>
          </cell>
          <cell r="E7295">
            <v>365</v>
          </cell>
        </row>
        <row r="7296">
          <cell r="C7296" t="str">
            <v>50006</v>
          </cell>
          <cell r="D7296" t="str">
            <v>MT1</v>
          </cell>
          <cell r="E7296">
            <v>365</v>
          </cell>
        </row>
        <row r="7297">
          <cell r="C7297" t="str">
            <v>50006</v>
          </cell>
          <cell r="D7297" t="str">
            <v>NP</v>
          </cell>
          <cell r="E7297">
            <v>6184</v>
          </cell>
        </row>
        <row r="7298">
          <cell r="C7298" t="str">
            <v>50006</v>
          </cell>
          <cell r="D7298" t="str">
            <v>OA</v>
          </cell>
          <cell r="E7298">
            <v>2569</v>
          </cell>
        </row>
        <row r="7299">
          <cell r="C7299" t="str">
            <v>50006</v>
          </cell>
          <cell r="D7299" t="str">
            <v>PP</v>
          </cell>
          <cell r="E7299">
            <v>4309</v>
          </cell>
        </row>
        <row r="7300">
          <cell r="C7300" t="str">
            <v>50006</v>
          </cell>
          <cell r="D7300" t="str">
            <v>PS</v>
          </cell>
          <cell r="E7300">
            <v>65</v>
          </cell>
        </row>
        <row r="7301">
          <cell r="C7301" t="str">
            <v>50006</v>
          </cell>
          <cell r="D7301" t="str">
            <v>RP</v>
          </cell>
          <cell r="E7301">
            <v>9769</v>
          </cell>
        </row>
        <row r="7302">
          <cell r="C7302" t="str">
            <v>50006</v>
          </cell>
          <cell r="D7302" t="str">
            <v>UZI</v>
          </cell>
          <cell r="E7302">
            <v>72</v>
          </cell>
        </row>
        <row r="7303">
          <cell r="C7303" t="str">
            <v>50006</v>
          </cell>
          <cell r="D7303" t="str">
            <v>VAC</v>
          </cell>
          <cell r="E7303">
            <v>1017</v>
          </cell>
        </row>
        <row r="7304">
          <cell r="C7304" t="str">
            <v>50012</v>
          </cell>
          <cell r="D7304" t="str">
            <v>K1</v>
          </cell>
          <cell r="E7304">
            <v>1</v>
          </cell>
        </row>
        <row r="7305">
          <cell r="C7305" t="str">
            <v>50012</v>
          </cell>
          <cell r="D7305" t="str">
            <v>OA</v>
          </cell>
          <cell r="E7305">
            <v>1</v>
          </cell>
        </row>
        <row r="7306">
          <cell r="C7306" t="str">
            <v>50046</v>
          </cell>
          <cell r="D7306" t="str">
            <v>CD2</v>
          </cell>
          <cell r="E7306">
            <v>1</v>
          </cell>
        </row>
        <row r="7307">
          <cell r="C7307" t="str">
            <v>50046</v>
          </cell>
          <cell r="D7307" t="str">
            <v>D2</v>
          </cell>
          <cell r="E7307">
            <v>1</v>
          </cell>
        </row>
        <row r="7308">
          <cell r="C7308" t="str">
            <v>50046</v>
          </cell>
          <cell r="D7308" t="str">
            <v>DP</v>
          </cell>
          <cell r="E7308">
            <v>3</v>
          </cell>
        </row>
        <row r="7309">
          <cell r="C7309" t="str">
            <v>50046</v>
          </cell>
          <cell r="D7309" t="str">
            <v>K1</v>
          </cell>
          <cell r="E7309">
            <v>56</v>
          </cell>
        </row>
        <row r="7310">
          <cell r="C7310" t="str">
            <v>50046</v>
          </cell>
          <cell r="D7310" t="str">
            <v>KT</v>
          </cell>
          <cell r="E7310">
            <v>2</v>
          </cell>
        </row>
        <row r="7311">
          <cell r="C7311" t="str">
            <v>50046</v>
          </cell>
          <cell r="D7311" t="str">
            <v>KT1</v>
          </cell>
          <cell r="E7311">
            <v>1</v>
          </cell>
        </row>
        <row r="7312">
          <cell r="C7312" t="str">
            <v>50046</v>
          </cell>
          <cell r="D7312" t="str">
            <v>MT</v>
          </cell>
          <cell r="E7312">
            <v>32</v>
          </cell>
        </row>
        <row r="7313">
          <cell r="C7313" t="str">
            <v>50046</v>
          </cell>
          <cell r="D7313" t="str">
            <v>MT1</v>
          </cell>
          <cell r="E7313">
            <v>32</v>
          </cell>
        </row>
        <row r="7314">
          <cell r="C7314" t="str">
            <v>50046</v>
          </cell>
          <cell r="D7314" t="str">
            <v>NP</v>
          </cell>
          <cell r="E7314">
            <v>35</v>
          </cell>
        </row>
        <row r="7315">
          <cell r="C7315" t="str">
            <v>50046</v>
          </cell>
          <cell r="D7315" t="str">
            <v>OA</v>
          </cell>
          <cell r="E7315">
            <v>12</v>
          </cell>
        </row>
        <row r="7316">
          <cell r="C7316" t="str">
            <v>50046</v>
          </cell>
          <cell r="D7316" t="str">
            <v>PP</v>
          </cell>
          <cell r="E7316">
            <v>15</v>
          </cell>
        </row>
        <row r="7317">
          <cell r="C7317" t="str">
            <v>50046</v>
          </cell>
          <cell r="D7317" t="str">
            <v>PS</v>
          </cell>
          <cell r="E7317">
            <v>7</v>
          </cell>
        </row>
        <row r="7318">
          <cell r="C7318" t="str">
            <v>50046</v>
          </cell>
          <cell r="D7318" t="str">
            <v>RP</v>
          </cell>
          <cell r="E7318">
            <v>54</v>
          </cell>
        </row>
        <row r="7319">
          <cell r="C7319" t="str">
            <v>50046</v>
          </cell>
          <cell r="D7319" t="str">
            <v>VAC</v>
          </cell>
          <cell r="E7319">
            <v>6</v>
          </cell>
        </row>
        <row r="7320">
          <cell r="C7320" t="str">
            <v>50051</v>
          </cell>
          <cell r="D7320" t="str">
            <v>PP</v>
          </cell>
          <cell r="E7320">
            <v>1</v>
          </cell>
        </row>
        <row r="7321">
          <cell r="C7321" t="str">
            <v>50051</v>
          </cell>
          <cell r="D7321" t="str">
            <v>RP</v>
          </cell>
          <cell r="E7321">
            <v>5</v>
          </cell>
        </row>
        <row r="7322">
          <cell r="C7322" t="str">
            <v>50005</v>
          </cell>
          <cell r="D7322" t="str">
            <v>END</v>
          </cell>
          <cell r="E7322">
            <v>1</v>
          </cell>
        </row>
        <row r="7323">
          <cell r="C7323" t="str">
            <v>50005</v>
          </cell>
          <cell r="D7323" t="str">
            <v>NP</v>
          </cell>
          <cell r="E7323">
            <v>13</v>
          </cell>
        </row>
        <row r="7324">
          <cell r="C7324" t="str">
            <v>50005</v>
          </cell>
          <cell r="D7324" t="str">
            <v>OA</v>
          </cell>
          <cell r="E7324">
            <v>8</v>
          </cell>
        </row>
        <row r="7325">
          <cell r="C7325" t="str">
            <v>50005</v>
          </cell>
          <cell r="D7325" t="str">
            <v>PP</v>
          </cell>
          <cell r="E7325">
            <v>3</v>
          </cell>
        </row>
        <row r="7326">
          <cell r="C7326" t="str">
            <v>50005</v>
          </cell>
          <cell r="D7326" t="str">
            <v>RP</v>
          </cell>
          <cell r="E7326">
            <v>20</v>
          </cell>
        </row>
        <row r="7327">
          <cell r="C7327" t="str">
            <v>50005</v>
          </cell>
          <cell r="D7327" t="str">
            <v>UE</v>
          </cell>
          <cell r="E7327">
            <v>15</v>
          </cell>
        </row>
        <row r="7328">
          <cell r="C7328" t="str">
            <v>50005</v>
          </cell>
          <cell r="D7328" t="str">
            <v>VAC</v>
          </cell>
          <cell r="E7328">
            <v>4</v>
          </cell>
        </row>
        <row r="7329">
          <cell r="C7329" t="str">
            <v>50006</v>
          </cell>
          <cell r="D7329" t="str">
            <v>DP</v>
          </cell>
          <cell r="E7329">
            <v>95</v>
          </cell>
        </row>
        <row r="7330">
          <cell r="C7330" t="str">
            <v>50006</v>
          </cell>
          <cell r="D7330" t="str">
            <v>DPU</v>
          </cell>
          <cell r="E7330">
            <v>31</v>
          </cell>
        </row>
        <row r="7331">
          <cell r="C7331" t="str">
            <v>50006</v>
          </cell>
          <cell r="D7331" t="str">
            <v>END</v>
          </cell>
          <cell r="E7331">
            <v>60</v>
          </cell>
        </row>
        <row r="7332">
          <cell r="C7332" t="str">
            <v>50006</v>
          </cell>
          <cell r="D7332" t="str">
            <v>GIS</v>
          </cell>
          <cell r="E7332">
            <v>31</v>
          </cell>
        </row>
        <row r="7333">
          <cell r="C7333" t="str">
            <v>50006</v>
          </cell>
          <cell r="D7333" t="str">
            <v>K1</v>
          </cell>
          <cell r="E7333">
            <v>35</v>
          </cell>
        </row>
        <row r="7334">
          <cell r="C7334" t="str">
            <v>50006</v>
          </cell>
          <cell r="D7334" t="str">
            <v>KT</v>
          </cell>
          <cell r="E7334">
            <v>140</v>
          </cell>
        </row>
        <row r="7335">
          <cell r="C7335" t="str">
            <v>50006</v>
          </cell>
          <cell r="D7335" t="str">
            <v>NP</v>
          </cell>
          <cell r="E7335">
            <v>2141</v>
          </cell>
        </row>
        <row r="7336">
          <cell r="C7336" t="str">
            <v>50006</v>
          </cell>
          <cell r="D7336" t="str">
            <v>OA</v>
          </cell>
          <cell r="E7336">
            <v>1409</v>
          </cell>
        </row>
        <row r="7337">
          <cell r="C7337" t="str">
            <v>50006</v>
          </cell>
          <cell r="D7337" t="str">
            <v>PP</v>
          </cell>
          <cell r="E7337">
            <v>494</v>
          </cell>
        </row>
        <row r="7338">
          <cell r="C7338" t="str">
            <v>50006</v>
          </cell>
          <cell r="D7338" t="str">
            <v>RP</v>
          </cell>
          <cell r="E7338">
            <v>2932</v>
          </cell>
        </row>
        <row r="7339">
          <cell r="C7339" t="str">
            <v>50006</v>
          </cell>
          <cell r="D7339" t="str">
            <v>UE</v>
          </cell>
          <cell r="E7339">
            <v>4899</v>
          </cell>
        </row>
        <row r="7340">
          <cell r="C7340" t="str">
            <v>50006</v>
          </cell>
          <cell r="D7340" t="str">
            <v>UZI</v>
          </cell>
          <cell r="E7340">
            <v>82</v>
          </cell>
        </row>
        <row r="7341">
          <cell r="C7341" t="str">
            <v>50006</v>
          </cell>
          <cell r="D7341" t="str">
            <v>VAC</v>
          </cell>
          <cell r="E7341">
            <v>641</v>
          </cell>
        </row>
        <row r="7342">
          <cell r="C7342" t="str">
            <v>50012</v>
          </cell>
          <cell r="D7342" t="str">
            <v>NP</v>
          </cell>
          <cell r="E7342">
            <v>1</v>
          </cell>
        </row>
        <row r="7343">
          <cell r="C7343" t="str">
            <v>50046</v>
          </cell>
          <cell r="D7343" t="str">
            <v>NP</v>
          </cell>
          <cell r="E7343">
            <v>10</v>
          </cell>
        </row>
        <row r="7344">
          <cell r="C7344" t="str">
            <v>50046</v>
          </cell>
          <cell r="D7344" t="str">
            <v>OA</v>
          </cell>
          <cell r="E7344">
            <v>6</v>
          </cell>
        </row>
        <row r="7345">
          <cell r="C7345" t="str">
            <v>50046</v>
          </cell>
          <cell r="D7345" t="str">
            <v>PP</v>
          </cell>
          <cell r="E7345">
            <v>2</v>
          </cell>
        </row>
        <row r="7346">
          <cell r="C7346" t="str">
            <v>50046</v>
          </cell>
          <cell r="D7346" t="str">
            <v>RP</v>
          </cell>
          <cell r="E7346">
            <v>11</v>
          </cell>
        </row>
        <row r="7347">
          <cell r="C7347" t="str">
            <v>50046</v>
          </cell>
          <cell r="D7347" t="str">
            <v>UE</v>
          </cell>
          <cell r="E7347">
            <v>24</v>
          </cell>
        </row>
        <row r="7348">
          <cell r="C7348" t="str">
            <v>50046</v>
          </cell>
          <cell r="D7348" t="str">
            <v>VAC</v>
          </cell>
          <cell r="E7348">
            <v>3</v>
          </cell>
        </row>
        <row r="7349">
          <cell r="C7349" t="str">
            <v>50051</v>
          </cell>
          <cell r="D7349" t="str">
            <v>NP</v>
          </cell>
          <cell r="E7349">
            <v>2</v>
          </cell>
        </row>
        <row r="7350">
          <cell r="C7350" t="str">
            <v>50005</v>
          </cell>
          <cell r="D7350" t="str">
            <v>UE</v>
          </cell>
          <cell r="E7350">
            <v>125</v>
          </cell>
        </row>
        <row r="7351">
          <cell r="C7351" t="str">
            <v>50006</v>
          </cell>
          <cell r="D7351" t="str">
            <v>UE</v>
          </cell>
          <cell r="E7351">
            <v>20311</v>
          </cell>
        </row>
        <row r="7352">
          <cell r="C7352" t="str">
            <v>50046</v>
          </cell>
          <cell r="D7352" t="str">
            <v>UE</v>
          </cell>
          <cell r="E7352">
            <v>61</v>
          </cell>
        </row>
        <row r="7353">
          <cell r="C7353" t="str">
            <v>50005</v>
          </cell>
          <cell r="D7353" t="str">
            <v>CK1</v>
          </cell>
          <cell r="E7353">
            <v>56</v>
          </cell>
        </row>
        <row r="7354">
          <cell r="C7354" t="str">
            <v>50005</v>
          </cell>
          <cell r="D7354" t="str">
            <v>D2</v>
          </cell>
          <cell r="E7354">
            <v>49</v>
          </cell>
        </row>
        <row r="7355">
          <cell r="C7355" t="str">
            <v>50005</v>
          </cell>
          <cell r="D7355" t="str">
            <v>DP</v>
          </cell>
          <cell r="E7355">
            <v>1311</v>
          </cell>
        </row>
        <row r="7356">
          <cell r="C7356" t="str">
            <v>50005</v>
          </cell>
          <cell r="D7356" t="str">
            <v>DPU</v>
          </cell>
          <cell r="E7356">
            <v>725</v>
          </cell>
        </row>
        <row r="7357">
          <cell r="C7357" t="str">
            <v>50005</v>
          </cell>
          <cell r="D7357" t="str">
            <v>END</v>
          </cell>
          <cell r="E7357">
            <v>49</v>
          </cell>
        </row>
        <row r="7358">
          <cell r="C7358" t="str">
            <v>50005</v>
          </cell>
          <cell r="D7358" t="str">
            <v>GIS</v>
          </cell>
          <cell r="E7358">
            <v>17</v>
          </cell>
        </row>
        <row r="7359">
          <cell r="C7359" t="str">
            <v>50005</v>
          </cell>
          <cell r="D7359" t="str">
            <v>HT</v>
          </cell>
          <cell r="E7359">
            <v>10</v>
          </cell>
        </row>
        <row r="7360">
          <cell r="C7360" t="str">
            <v>50005</v>
          </cell>
          <cell r="D7360" t="str">
            <v>K1</v>
          </cell>
          <cell r="E7360">
            <v>582</v>
          </cell>
        </row>
        <row r="7361">
          <cell r="C7361" t="str">
            <v>50005</v>
          </cell>
          <cell r="D7361" t="str">
            <v>KT</v>
          </cell>
          <cell r="E7361">
            <v>406</v>
          </cell>
        </row>
        <row r="7362">
          <cell r="C7362" t="str">
            <v>50005</v>
          </cell>
          <cell r="D7362" t="str">
            <v>KT1</v>
          </cell>
          <cell r="E7362">
            <v>406</v>
          </cell>
        </row>
        <row r="7363">
          <cell r="C7363" t="str">
            <v>50005</v>
          </cell>
          <cell r="D7363" t="str">
            <v>MT</v>
          </cell>
          <cell r="E7363">
            <v>35</v>
          </cell>
        </row>
        <row r="7364">
          <cell r="C7364" t="str">
            <v>50005</v>
          </cell>
          <cell r="D7364" t="str">
            <v>MT1</v>
          </cell>
          <cell r="E7364">
            <v>37</v>
          </cell>
        </row>
        <row r="7365">
          <cell r="C7365" t="str">
            <v>50005</v>
          </cell>
          <cell r="D7365" t="str">
            <v>NP</v>
          </cell>
          <cell r="E7365">
            <v>4794</v>
          </cell>
        </row>
        <row r="7366">
          <cell r="C7366" t="str">
            <v>50005</v>
          </cell>
          <cell r="D7366" t="str">
            <v>OA</v>
          </cell>
          <cell r="E7366">
            <v>2305</v>
          </cell>
        </row>
        <row r="7367">
          <cell r="C7367" t="str">
            <v>50005</v>
          </cell>
          <cell r="D7367" t="str">
            <v>PP</v>
          </cell>
          <cell r="E7367">
            <v>4392</v>
          </cell>
        </row>
        <row r="7368">
          <cell r="C7368" t="str">
            <v>50005</v>
          </cell>
          <cell r="D7368" t="str">
            <v>RP</v>
          </cell>
          <cell r="E7368">
            <v>6210</v>
          </cell>
        </row>
        <row r="7369">
          <cell r="C7369" t="str">
            <v>50005</v>
          </cell>
          <cell r="D7369" t="str">
            <v>UZI</v>
          </cell>
          <cell r="E7369">
            <v>331</v>
          </cell>
        </row>
        <row r="7370">
          <cell r="C7370" t="str">
            <v>50005</v>
          </cell>
          <cell r="D7370" t="str">
            <v>VAC</v>
          </cell>
          <cell r="E7370">
            <v>1208</v>
          </cell>
        </row>
        <row r="7371">
          <cell r="C7371" t="str">
            <v>50006</v>
          </cell>
          <cell r="D7371" t="str">
            <v>CK1</v>
          </cell>
          <cell r="E7371">
            <v>35</v>
          </cell>
        </row>
        <row r="7372">
          <cell r="C7372" t="str">
            <v>50006</v>
          </cell>
          <cell r="D7372" t="str">
            <v>D2</v>
          </cell>
          <cell r="E7372">
            <v>2</v>
          </cell>
        </row>
        <row r="7373">
          <cell r="C7373" t="str">
            <v>50006</v>
          </cell>
          <cell r="D7373" t="str">
            <v>DP</v>
          </cell>
          <cell r="E7373">
            <v>98</v>
          </cell>
        </row>
        <row r="7374">
          <cell r="C7374" t="str">
            <v>50006</v>
          </cell>
          <cell r="D7374" t="str">
            <v>DPU</v>
          </cell>
          <cell r="E7374">
            <v>124</v>
          </cell>
        </row>
        <row r="7375">
          <cell r="C7375" t="str">
            <v>50006</v>
          </cell>
          <cell r="D7375" t="str">
            <v>END</v>
          </cell>
          <cell r="E7375">
            <v>17</v>
          </cell>
        </row>
        <row r="7376">
          <cell r="C7376" t="str">
            <v>50006</v>
          </cell>
          <cell r="D7376" t="str">
            <v>GIS</v>
          </cell>
          <cell r="E7376">
            <v>3</v>
          </cell>
        </row>
        <row r="7377">
          <cell r="C7377" t="str">
            <v>50006</v>
          </cell>
          <cell r="D7377" t="str">
            <v>HT</v>
          </cell>
          <cell r="E7377">
            <v>5</v>
          </cell>
        </row>
        <row r="7378">
          <cell r="C7378" t="str">
            <v>50006</v>
          </cell>
          <cell r="D7378" t="str">
            <v>K1</v>
          </cell>
          <cell r="E7378">
            <v>139</v>
          </cell>
        </row>
        <row r="7379">
          <cell r="C7379" t="str">
            <v>50006</v>
          </cell>
          <cell r="D7379" t="str">
            <v>KT</v>
          </cell>
          <cell r="E7379">
            <v>60</v>
          </cell>
        </row>
        <row r="7380">
          <cell r="C7380" t="str">
            <v>50006</v>
          </cell>
          <cell r="D7380" t="str">
            <v>KT1</v>
          </cell>
          <cell r="E7380">
            <v>60</v>
          </cell>
        </row>
        <row r="7381">
          <cell r="C7381" t="str">
            <v>50006</v>
          </cell>
          <cell r="D7381" t="str">
            <v>MT</v>
          </cell>
          <cell r="E7381">
            <v>9</v>
          </cell>
        </row>
        <row r="7382">
          <cell r="C7382" t="str">
            <v>50006</v>
          </cell>
          <cell r="D7382" t="str">
            <v>MT1</v>
          </cell>
          <cell r="E7382">
            <v>10</v>
          </cell>
        </row>
        <row r="7383">
          <cell r="C7383" t="str">
            <v>50006</v>
          </cell>
          <cell r="D7383" t="str">
            <v>NP</v>
          </cell>
          <cell r="E7383">
            <v>454</v>
          </cell>
        </row>
        <row r="7384">
          <cell r="C7384" t="str">
            <v>50006</v>
          </cell>
          <cell r="D7384" t="str">
            <v>OA</v>
          </cell>
          <cell r="E7384">
            <v>271</v>
          </cell>
        </row>
        <row r="7385">
          <cell r="C7385" t="str">
            <v>50006</v>
          </cell>
          <cell r="D7385" t="str">
            <v>PP</v>
          </cell>
          <cell r="E7385">
            <v>252</v>
          </cell>
        </row>
        <row r="7386">
          <cell r="C7386" t="str">
            <v>50006</v>
          </cell>
          <cell r="D7386" t="str">
            <v>RP</v>
          </cell>
          <cell r="E7386">
            <v>1045</v>
          </cell>
        </row>
        <row r="7387">
          <cell r="C7387" t="str">
            <v>50006</v>
          </cell>
          <cell r="D7387" t="str">
            <v>UZI</v>
          </cell>
          <cell r="E7387">
            <v>45</v>
          </cell>
        </row>
        <row r="7388">
          <cell r="C7388" t="str">
            <v>50006</v>
          </cell>
          <cell r="D7388" t="str">
            <v>VAC</v>
          </cell>
          <cell r="E7388">
            <v>168</v>
          </cell>
        </row>
        <row r="7389">
          <cell r="C7389" t="str">
            <v>50012</v>
          </cell>
          <cell r="D7389" t="str">
            <v>DP</v>
          </cell>
          <cell r="E7389">
            <v>1</v>
          </cell>
        </row>
        <row r="7390">
          <cell r="C7390" t="str">
            <v>50012</v>
          </cell>
          <cell r="D7390" t="str">
            <v>HT</v>
          </cell>
          <cell r="E7390">
            <v>1</v>
          </cell>
        </row>
        <row r="7391">
          <cell r="C7391" t="str">
            <v>50012</v>
          </cell>
          <cell r="D7391" t="str">
            <v>K1</v>
          </cell>
          <cell r="E7391">
            <v>2</v>
          </cell>
        </row>
        <row r="7392">
          <cell r="C7392" t="str">
            <v>50012</v>
          </cell>
          <cell r="D7392" t="str">
            <v>NP</v>
          </cell>
          <cell r="E7392">
            <v>3</v>
          </cell>
        </row>
        <row r="7393">
          <cell r="C7393" t="str">
            <v>50012</v>
          </cell>
          <cell r="D7393" t="str">
            <v>OA</v>
          </cell>
          <cell r="E7393">
            <v>1</v>
          </cell>
        </row>
        <row r="7394">
          <cell r="C7394" t="str">
            <v>50012</v>
          </cell>
          <cell r="D7394" t="str">
            <v>RP</v>
          </cell>
          <cell r="E7394">
            <v>1</v>
          </cell>
        </row>
        <row r="7395">
          <cell r="C7395" t="str">
            <v>50046</v>
          </cell>
          <cell r="D7395" t="str">
            <v>CK1</v>
          </cell>
          <cell r="E7395">
            <v>15</v>
          </cell>
        </row>
        <row r="7396">
          <cell r="C7396" t="str">
            <v>50046</v>
          </cell>
          <cell r="D7396" t="str">
            <v>D2</v>
          </cell>
          <cell r="E7396">
            <v>14</v>
          </cell>
        </row>
        <row r="7397">
          <cell r="C7397" t="str">
            <v>50046</v>
          </cell>
          <cell r="D7397" t="str">
            <v>DP</v>
          </cell>
          <cell r="E7397">
            <v>779</v>
          </cell>
        </row>
        <row r="7398">
          <cell r="C7398" t="str">
            <v>50046</v>
          </cell>
          <cell r="D7398" t="str">
            <v>DPU</v>
          </cell>
          <cell r="E7398">
            <v>959</v>
          </cell>
        </row>
        <row r="7399">
          <cell r="C7399" t="str">
            <v>50046</v>
          </cell>
          <cell r="D7399" t="str">
            <v>END</v>
          </cell>
          <cell r="E7399">
            <v>39</v>
          </cell>
        </row>
        <row r="7400">
          <cell r="C7400" t="str">
            <v>50046</v>
          </cell>
          <cell r="D7400" t="str">
            <v>GIS</v>
          </cell>
          <cell r="E7400">
            <v>15</v>
          </cell>
        </row>
        <row r="7401">
          <cell r="C7401" t="str">
            <v>50046</v>
          </cell>
          <cell r="D7401" t="str">
            <v>HT</v>
          </cell>
          <cell r="E7401">
            <v>18</v>
          </cell>
        </row>
        <row r="7402">
          <cell r="C7402" t="str">
            <v>50046</v>
          </cell>
          <cell r="D7402" t="str">
            <v>K1</v>
          </cell>
          <cell r="E7402">
            <v>395</v>
          </cell>
        </row>
        <row r="7403">
          <cell r="C7403" t="str">
            <v>50046</v>
          </cell>
          <cell r="D7403" t="str">
            <v>KT</v>
          </cell>
          <cell r="E7403">
            <v>302</v>
          </cell>
        </row>
        <row r="7404">
          <cell r="C7404" t="str">
            <v>50046</v>
          </cell>
          <cell r="D7404" t="str">
            <v>KT1</v>
          </cell>
          <cell r="E7404">
            <v>300</v>
          </cell>
        </row>
        <row r="7405">
          <cell r="C7405" t="str">
            <v>50046</v>
          </cell>
          <cell r="D7405" t="str">
            <v>MT</v>
          </cell>
          <cell r="E7405">
            <v>14</v>
          </cell>
        </row>
        <row r="7406">
          <cell r="C7406" t="str">
            <v>50046</v>
          </cell>
          <cell r="D7406" t="str">
            <v>MT1</v>
          </cell>
          <cell r="E7406">
            <v>18</v>
          </cell>
        </row>
        <row r="7407">
          <cell r="C7407" t="str">
            <v>50046</v>
          </cell>
          <cell r="D7407" t="str">
            <v>NP</v>
          </cell>
          <cell r="E7407">
            <v>2540</v>
          </cell>
        </row>
        <row r="7408">
          <cell r="C7408" t="str">
            <v>50046</v>
          </cell>
          <cell r="D7408" t="str">
            <v>OA</v>
          </cell>
          <cell r="E7408">
            <v>1661</v>
          </cell>
        </row>
        <row r="7409">
          <cell r="C7409" t="str">
            <v>50046</v>
          </cell>
          <cell r="D7409" t="str">
            <v>PP</v>
          </cell>
          <cell r="E7409">
            <v>1845</v>
          </cell>
        </row>
        <row r="7410">
          <cell r="C7410" t="str">
            <v>50046</v>
          </cell>
          <cell r="D7410" t="str">
            <v>RP</v>
          </cell>
          <cell r="E7410">
            <v>3457</v>
          </cell>
        </row>
        <row r="7411">
          <cell r="C7411" t="str">
            <v>50046</v>
          </cell>
          <cell r="D7411" t="str">
            <v>UZI</v>
          </cell>
          <cell r="E7411">
            <v>134</v>
          </cell>
        </row>
        <row r="7412">
          <cell r="C7412" t="str">
            <v>50046</v>
          </cell>
          <cell r="D7412" t="str">
            <v>VAC</v>
          </cell>
          <cell r="E7412">
            <v>1049</v>
          </cell>
        </row>
        <row r="7413">
          <cell r="C7413" t="str">
            <v>50051</v>
          </cell>
          <cell r="D7413" t="str">
            <v>DP</v>
          </cell>
          <cell r="E7413">
            <v>1</v>
          </cell>
        </row>
        <row r="7414">
          <cell r="C7414" t="str">
            <v>50051</v>
          </cell>
          <cell r="D7414" t="str">
            <v>K1</v>
          </cell>
          <cell r="E7414">
            <v>3</v>
          </cell>
        </row>
        <row r="7415">
          <cell r="C7415" t="str">
            <v>50051</v>
          </cell>
          <cell r="D7415" t="str">
            <v>KT</v>
          </cell>
          <cell r="E7415">
            <v>1</v>
          </cell>
        </row>
        <row r="7416">
          <cell r="C7416" t="str">
            <v>50051</v>
          </cell>
          <cell r="D7416" t="str">
            <v>KT1</v>
          </cell>
          <cell r="E7416">
            <v>1</v>
          </cell>
        </row>
        <row r="7417">
          <cell r="C7417" t="str">
            <v>50051</v>
          </cell>
          <cell r="D7417" t="str">
            <v>NP</v>
          </cell>
          <cell r="E7417">
            <v>1</v>
          </cell>
        </row>
        <row r="7418">
          <cell r="C7418" t="str">
            <v>50051</v>
          </cell>
          <cell r="D7418" t="str">
            <v>OA</v>
          </cell>
          <cell r="E7418">
            <v>4</v>
          </cell>
        </row>
        <row r="7419">
          <cell r="C7419" t="str">
            <v>50051</v>
          </cell>
          <cell r="D7419" t="str">
            <v>PP</v>
          </cell>
          <cell r="E7419">
            <v>3</v>
          </cell>
        </row>
        <row r="7420">
          <cell r="C7420" t="str">
            <v>50051</v>
          </cell>
          <cell r="D7420" t="str">
            <v>RP</v>
          </cell>
          <cell r="E7420">
            <v>5</v>
          </cell>
        </row>
        <row r="7421">
          <cell r="C7421" t="str">
            <v>50051</v>
          </cell>
          <cell r="D7421" t="str">
            <v>VAC</v>
          </cell>
          <cell r="E7421">
            <v>1</v>
          </cell>
        </row>
        <row r="7422">
          <cell r="C7422" t="str">
            <v>50005</v>
          </cell>
          <cell r="D7422" t="str">
            <v>UE</v>
          </cell>
          <cell r="E7422">
            <v>16184</v>
          </cell>
        </row>
        <row r="7423">
          <cell r="C7423" t="str">
            <v>50006</v>
          </cell>
          <cell r="D7423" t="str">
            <v>UE</v>
          </cell>
          <cell r="E7423">
            <v>1585</v>
          </cell>
        </row>
        <row r="7424">
          <cell r="C7424" t="str">
            <v>50046</v>
          </cell>
          <cell r="D7424" t="str">
            <v>UE</v>
          </cell>
          <cell r="E7424">
            <v>9350</v>
          </cell>
        </row>
        <row r="7425">
          <cell r="C7425" t="str">
            <v>50051</v>
          </cell>
          <cell r="D7425" t="str">
            <v>UE</v>
          </cell>
          <cell r="E7425">
            <v>7</v>
          </cell>
        </row>
        <row r="7426">
          <cell r="C7426" t="str">
            <v>50005</v>
          </cell>
          <cell r="D7426" t="str">
            <v>D2</v>
          </cell>
          <cell r="E7426">
            <v>12</v>
          </cell>
        </row>
        <row r="7427">
          <cell r="C7427" t="str">
            <v>50005</v>
          </cell>
          <cell r="D7427" t="str">
            <v>K1</v>
          </cell>
          <cell r="E7427">
            <v>19</v>
          </cell>
        </row>
        <row r="7428">
          <cell r="C7428" t="str">
            <v>50005</v>
          </cell>
          <cell r="D7428" t="str">
            <v>OA</v>
          </cell>
          <cell r="E7428">
            <v>127</v>
          </cell>
        </row>
        <row r="7429">
          <cell r="C7429" t="str">
            <v>50005</v>
          </cell>
          <cell r="D7429" t="str">
            <v>PP</v>
          </cell>
          <cell r="E7429">
            <v>676</v>
          </cell>
        </row>
        <row r="7430">
          <cell r="C7430" t="str">
            <v>50005</v>
          </cell>
          <cell r="D7430" t="str">
            <v>RP</v>
          </cell>
          <cell r="E7430">
            <v>493</v>
          </cell>
        </row>
        <row r="7431">
          <cell r="C7431" t="str">
            <v>50006</v>
          </cell>
          <cell r="D7431" t="str">
            <v>D2</v>
          </cell>
          <cell r="E7431">
            <v>5</v>
          </cell>
        </row>
        <row r="7432">
          <cell r="C7432" t="str">
            <v>50006</v>
          </cell>
          <cell r="D7432" t="str">
            <v>K1</v>
          </cell>
          <cell r="E7432">
            <v>1</v>
          </cell>
        </row>
        <row r="7433">
          <cell r="C7433" t="str">
            <v>50006</v>
          </cell>
          <cell r="D7433" t="str">
            <v>OA</v>
          </cell>
          <cell r="E7433">
            <v>16</v>
          </cell>
        </row>
        <row r="7434">
          <cell r="C7434" t="str">
            <v>50006</v>
          </cell>
          <cell r="D7434" t="str">
            <v>PP</v>
          </cell>
          <cell r="E7434">
            <v>6</v>
          </cell>
        </row>
        <row r="7435">
          <cell r="C7435" t="str">
            <v>50006</v>
          </cell>
          <cell r="D7435" t="str">
            <v>RP</v>
          </cell>
          <cell r="E7435">
            <v>52</v>
          </cell>
        </row>
        <row r="7436">
          <cell r="C7436" t="str">
            <v>50046</v>
          </cell>
          <cell r="D7436" t="str">
            <v>D2</v>
          </cell>
          <cell r="E7436">
            <v>15</v>
          </cell>
        </row>
        <row r="7437">
          <cell r="C7437" t="str">
            <v>50046</v>
          </cell>
          <cell r="D7437" t="str">
            <v>K1</v>
          </cell>
          <cell r="E7437">
            <v>13</v>
          </cell>
        </row>
        <row r="7438">
          <cell r="C7438" t="str">
            <v>50046</v>
          </cell>
          <cell r="D7438" t="str">
            <v>OA</v>
          </cell>
          <cell r="E7438">
            <v>82</v>
          </cell>
        </row>
        <row r="7439">
          <cell r="C7439" t="str">
            <v>50046</v>
          </cell>
          <cell r="D7439" t="str">
            <v>PP</v>
          </cell>
          <cell r="E7439">
            <v>109</v>
          </cell>
        </row>
        <row r="7440">
          <cell r="C7440" t="str">
            <v>50046</v>
          </cell>
          <cell r="D7440" t="str">
            <v>RP</v>
          </cell>
          <cell r="E7440">
            <v>274</v>
          </cell>
        </row>
        <row r="7441">
          <cell r="C7441" t="str">
            <v>50005</v>
          </cell>
          <cell r="D7441" t="str">
            <v>MT</v>
          </cell>
          <cell r="E7441">
            <v>88</v>
          </cell>
        </row>
        <row r="7442">
          <cell r="C7442" t="str">
            <v>50005</v>
          </cell>
          <cell r="D7442" t="str">
            <v>MT1</v>
          </cell>
          <cell r="E7442">
            <v>88</v>
          </cell>
        </row>
        <row r="7443">
          <cell r="C7443" t="str">
            <v>50006</v>
          </cell>
          <cell r="D7443" t="str">
            <v>MT</v>
          </cell>
          <cell r="E7443">
            <v>7</v>
          </cell>
        </row>
        <row r="7444">
          <cell r="C7444" t="str">
            <v>50006</v>
          </cell>
          <cell r="D7444" t="str">
            <v>MT1</v>
          </cell>
          <cell r="E7444">
            <v>7</v>
          </cell>
        </row>
        <row r="7445">
          <cell r="C7445" t="str">
            <v>50046</v>
          </cell>
          <cell r="D7445" t="str">
            <v>MT</v>
          </cell>
          <cell r="E7445">
            <v>54</v>
          </cell>
        </row>
        <row r="7446">
          <cell r="C7446" t="str">
            <v>50046</v>
          </cell>
          <cell r="D7446" t="str">
            <v>MT1</v>
          </cell>
          <cell r="E7446">
            <v>54</v>
          </cell>
        </row>
        <row r="7447">
          <cell r="C7447" t="str">
            <v>50051</v>
          </cell>
          <cell r="D7447" t="str">
            <v>MT</v>
          </cell>
          <cell r="E7447">
            <v>3</v>
          </cell>
        </row>
        <row r="7448">
          <cell r="C7448" t="str">
            <v>50051</v>
          </cell>
          <cell r="D7448" t="str">
            <v>MT1</v>
          </cell>
          <cell r="E7448">
            <v>3</v>
          </cell>
        </row>
        <row r="7449">
          <cell r="C7449" t="str">
            <v>50005</v>
          </cell>
          <cell r="D7449" t="str">
            <v>UE</v>
          </cell>
          <cell r="E7449">
            <v>13854</v>
          </cell>
        </row>
        <row r="7450">
          <cell r="C7450" t="str">
            <v>50006</v>
          </cell>
          <cell r="D7450" t="str">
            <v>UE</v>
          </cell>
          <cell r="E7450">
            <v>811</v>
          </cell>
        </row>
        <row r="7451">
          <cell r="C7451" t="str">
            <v>50012</v>
          </cell>
          <cell r="D7451" t="str">
            <v>UE</v>
          </cell>
          <cell r="E7451">
            <v>74</v>
          </cell>
        </row>
        <row r="7452">
          <cell r="C7452" t="str">
            <v>50046</v>
          </cell>
          <cell r="D7452" t="str">
            <v>UE</v>
          </cell>
          <cell r="E7452">
            <v>15773</v>
          </cell>
        </row>
        <row r="7453">
          <cell r="C7453" t="str">
            <v>50051</v>
          </cell>
          <cell r="D7453" t="str">
            <v>UE</v>
          </cell>
          <cell r="E7453">
            <v>81</v>
          </cell>
        </row>
        <row r="7454">
          <cell r="C7454" t="str">
            <v>50005</v>
          </cell>
          <cell r="D7454" t="str">
            <v>D2</v>
          </cell>
          <cell r="E7454">
            <v>33</v>
          </cell>
        </row>
        <row r="7455">
          <cell r="C7455" t="str">
            <v>50005</v>
          </cell>
          <cell r="D7455" t="str">
            <v>K1</v>
          </cell>
          <cell r="E7455">
            <v>1</v>
          </cell>
        </row>
        <row r="7456">
          <cell r="C7456" t="str">
            <v>50005</v>
          </cell>
          <cell r="D7456" t="str">
            <v>KT</v>
          </cell>
          <cell r="E7456">
            <v>27</v>
          </cell>
        </row>
        <row r="7457">
          <cell r="C7457" t="str">
            <v>50005</v>
          </cell>
          <cell r="D7457" t="str">
            <v>KT1</v>
          </cell>
          <cell r="E7457">
            <v>27</v>
          </cell>
        </row>
        <row r="7458">
          <cell r="C7458" t="str">
            <v>50005</v>
          </cell>
          <cell r="D7458" t="str">
            <v>MT</v>
          </cell>
          <cell r="E7458">
            <v>10</v>
          </cell>
        </row>
        <row r="7459">
          <cell r="C7459" t="str">
            <v>50005</v>
          </cell>
          <cell r="D7459" t="str">
            <v>MT1</v>
          </cell>
          <cell r="E7459">
            <v>10</v>
          </cell>
        </row>
        <row r="7460">
          <cell r="C7460" t="str">
            <v>50005</v>
          </cell>
          <cell r="D7460" t="str">
            <v>OA</v>
          </cell>
          <cell r="E7460">
            <v>31</v>
          </cell>
        </row>
        <row r="7461">
          <cell r="C7461" t="str">
            <v>50005</v>
          </cell>
          <cell r="D7461" t="str">
            <v>RP</v>
          </cell>
          <cell r="E7461">
            <v>36</v>
          </cell>
        </row>
        <row r="7462">
          <cell r="C7462" t="str">
            <v>50006</v>
          </cell>
          <cell r="D7462" t="str">
            <v>D2</v>
          </cell>
          <cell r="E7462">
            <v>4</v>
          </cell>
        </row>
        <row r="7463">
          <cell r="C7463" t="str">
            <v>50006</v>
          </cell>
          <cell r="D7463" t="str">
            <v>KT</v>
          </cell>
          <cell r="E7463">
            <v>5</v>
          </cell>
        </row>
        <row r="7464">
          <cell r="C7464" t="str">
            <v>50006</v>
          </cell>
          <cell r="D7464" t="str">
            <v>KT1</v>
          </cell>
          <cell r="E7464">
            <v>5</v>
          </cell>
        </row>
        <row r="7465">
          <cell r="C7465" t="str">
            <v>50006</v>
          </cell>
          <cell r="D7465" t="str">
            <v>RP</v>
          </cell>
          <cell r="E7465">
            <v>6</v>
          </cell>
        </row>
        <row r="7466">
          <cell r="C7466" t="str">
            <v>50012</v>
          </cell>
          <cell r="D7466" t="str">
            <v>KT</v>
          </cell>
          <cell r="E7466">
            <v>2</v>
          </cell>
        </row>
        <row r="7467">
          <cell r="C7467" t="str">
            <v>50012</v>
          </cell>
          <cell r="D7467" t="str">
            <v>KT1</v>
          </cell>
          <cell r="E7467">
            <v>2</v>
          </cell>
        </row>
        <row r="7468">
          <cell r="C7468" t="str">
            <v>50012</v>
          </cell>
          <cell r="D7468" t="str">
            <v>OA</v>
          </cell>
          <cell r="E7468">
            <v>1</v>
          </cell>
        </row>
        <row r="7469">
          <cell r="C7469" t="str">
            <v>50046</v>
          </cell>
          <cell r="D7469" t="str">
            <v>D2</v>
          </cell>
          <cell r="E7469">
            <v>45</v>
          </cell>
        </row>
        <row r="7470">
          <cell r="C7470" t="str">
            <v>50046</v>
          </cell>
          <cell r="D7470" t="str">
            <v>K1</v>
          </cell>
          <cell r="E7470">
            <v>5</v>
          </cell>
        </row>
        <row r="7471">
          <cell r="C7471" t="str">
            <v>50046</v>
          </cell>
          <cell r="D7471" t="str">
            <v>KT</v>
          </cell>
          <cell r="E7471">
            <v>44</v>
          </cell>
        </row>
        <row r="7472">
          <cell r="C7472" t="str">
            <v>50046</v>
          </cell>
          <cell r="D7472" t="str">
            <v>KT1</v>
          </cell>
          <cell r="E7472">
            <v>44</v>
          </cell>
        </row>
        <row r="7473">
          <cell r="C7473" t="str">
            <v>50046</v>
          </cell>
          <cell r="D7473" t="str">
            <v>MT</v>
          </cell>
          <cell r="E7473">
            <v>13</v>
          </cell>
        </row>
        <row r="7474">
          <cell r="C7474" t="str">
            <v>50046</v>
          </cell>
          <cell r="D7474" t="str">
            <v>MT1</v>
          </cell>
          <cell r="E7474">
            <v>13</v>
          </cell>
        </row>
        <row r="7475">
          <cell r="C7475" t="str">
            <v>50046</v>
          </cell>
          <cell r="D7475" t="str">
            <v>OA</v>
          </cell>
          <cell r="E7475">
            <v>28</v>
          </cell>
        </row>
        <row r="7476">
          <cell r="C7476" t="str">
            <v>50046</v>
          </cell>
          <cell r="D7476" t="str">
            <v>RP</v>
          </cell>
          <cell r="E7476">
            <v>72</v>
          </cell>
        </row>
        <row r="7477">
          <cell r="C7477" t="str">
            <v>50051</v>
          </cell>
          <cell r="D7477" t="str">
            <v>OA</v>
          </cell>
          <cell r="E7477">
            <v>1</v>
          </cell>
        </row>
        <row r="7478">
          <cell r="C7478" t="str">
            <v>50005</v>
          </cell>
          <cell r="D7478" t="str">
            <v>BIO</v>
          </cell>
          <cell r="E7478">
            <v>2</v>
          </cell>
        </row>
        <row r="7479">
          <cell r="C7479" t="str">
            <v>50005</v>
          </cell>
          <cell r="D7479" t="str">
            <v>CD2</v>
          </cell>
          <cell r="E7479">
            <v>34</v>
          </cell>
        </row>
        <row r="7480">
          <cell r="C7480" t="str">
            <v>50005</v>
          </cell>
          <cell r="D7480" t="str">
            <v>CK1</v>
          </cell>
          <cell r="E7480">
            <v>68</v>
          </cell>
        </row>
        <row r="7481">
          <cell r="C7481" t="str">
            <v>50005</v>
          </cell>
          <cell r="D7481" t="str">
            <v>D2</v>
          </cell>
          <cell r="E7481">
            <v>110</v>
          </cell>
        </row>
        <row r="7482">
          <cell r="C7482" t="str">
            <v>50005</v>
          </cell>
          <cell r="D7482" t="str">
            <v>DP</v>
          </cell>
          <cell r="E7482">
            <v>1125</v>
          </cell>
        </row>
        <row r="7483">
          <cell r="C7483" t="str">
            <v>50005</v>
          </cell>
          <cell r="D7483" t="str">
            <v>DPU</v>
          </cell>
          <cell r="E7483">
            <v>39</v>
          </cell>
        </row>
        <row r="7484">
          <cell r="C7484" t="str">
            <v>50005</v>
          </cell>
          <cell r="D7484" t="str">
            <v>END</v>
          </cell>
          <cell r="E7484">
            <v>31</v>
          </cell>
        </row>
        <row r="7485">
          <cell r="C7485" t="str">
            <v>50005</v>
          </cell>
          <cell r="D7485" t="str">
            <v>GD</v>
          </cell>
          <cell r="E7485">
            <v>372</v>
          </cell>
        </row>
        <row r="7486">
          <cell r="C7486" t="str">
            <v>50005</v>
          </cell>
          <cell r="D7486" t="str">
            <v>HT</v>
          </cell>
          <cell r="E7486">
            <v>59</v>
          </cell>
        </row>
        <row r="7487">
          <cell r="C7487" t="str">
            <v>50005</v>
          </cell>
          <cell r="D7487" t="str">
            <v>K1</v>
          </cell>
          <cell r="E7487">
            <v>701</v>
          </cell>
        </row>
        <row r="7488">
          <cell r="C7488" t="str">
            <v>50005</v>
          </cell>
          <cell r="D7488" t="str">
            <v>KT</v>
          </cell>
          <cell r="E7488">
            <v>516</v>
          </cell>
        </row>
        <row r="7489">
          <cell r="C7489" t="str">
            <v>50005</v>
          </cell>
          <cell r="D7489" t="str">
            <v>KT1</v>
          </cell>
          <cell r="E7489">
            <v>515</v>
          </cell>
        </row>
        <row r="7490">
          <cell r="C7490" t="str">
            <v>50005</v>
          </cell>
          <cell r="D7490" t="str">
            <v>MT</v>
          </cell>
          <cell r="E7490">
            <v>50</v>
          </cell>
        </row>
        <row r="7491">
          <cell r="C7491" t="str">
            <v>50005</v>
          </cell>
          <cell r="D7491" t="str">
            <v>MT1</v>
          </cell>
          <cell r="E7491">
            <v>50</v>
          </cell>
        </row>
        <row r="7492">
          <cell r="C7492" t="str">
            <v>50005</v>
          </cell>
          <cell r="D7492" t="str">
            <v>NP</v>
          </cell>
          <cell r="E7492">
            <v>2830</v>
          </cell>
        </row>
        <row r="7493">
          <cell r="C7493" t="str">
            <v>50005</v>
          </cell>
          <cell r="D7493" t="str">
            <v>OA</v>
          </cell>
          <cell r="E7493">
            <v>4172</v>
          </cell>
        </row>
        <row r="7494">
          <cell r="C7494" t="str">
            <v>50005</v>
          </cell>
          <cell r="D7494" t="str">
            <v>PP</v>
          </cell>
          <cell r="E7494">
            <v>3044</v>
          </cell>
        </row>
        <row r="7495">
          <cell r="C7495" t="str">
            <v>50005</v>
          </cell>
          <cell r="D7495" t="str">
            <v>RP</v>
          </cell>
          <cell r="E7495">
            <v>9223</v>
          </cell>
        </row>
        <row r="7496">
          <cell r="C7496" t="str">
            <v>50005</v>
          </cell>
          <cell r="D7496" t="str">
            <v>UZI</v>
          </cell>
          <cell r="E7496">
            <v>77</v>
          </cell>
        </row>
        <row r="7497">
          <cell r="C7497" t="str">
            <v>50005</v>
          </cell>
          <cell r="D7497" t="str">
            <v>VAC</v>
          </cell>
          <cell r="E7497">
            <v>1408</v>
          </cell>
        </row>
        <row r="7498">
          <cell r="C7498" t="str">
            <v>50006</v>
          </cell>
          <cell r="D7498" t="str">
            <v>BIO</v>
          </cell>
          <cell r="E7498">
            <v>2</v>
          </cell>
        </row>
        <row r="7499">
          <cell r="C7499" t="str">
            <v>50006</v>
          </cell>
          <cell r="D7499" t="str">
            <v>CD2</v>
          </cell>
          <cell r="E7499">
            <v>13</v>
          </cell>
        </row>
        <row r="7500">
          <cell r="C7500" t="str">
            <v>50006</v>
          </cell>
          <cell r="D7500" t="str">
            <v>CK1</v>
          </cell>
          <cell r="E7500">
            <v>23</v>
          </cell>
        </row>
        <row r="7501">
          <cell r="C7501" t="str">
            <v>50006</v>
          </cell>
          <cell r="D7501" t="str">
            <v>D2</v>
          </cell>
          <cell r="E7501">
            <v>19</v>
          </cell>
        </row>
        <row r="7502">
          <cell r="C7502" t="str">
            <v>50006</v>
          </cell>
          <cell r="D7502" t="str">
            <v>DP</v>
          </cell>
          <cell r="E7502">
            <v>198</v>
          </cell>
        </row>
        <row r="7503">
          <cell r="C7503" t="str">
            <v>50006</v>
          </cell>
          <cell r="D7503" t="str">
            <v>DPU</v>
          </cell>
          <cell r="E7503">
            <v>4</v>
          </cell>
        </row>
        <row r="7504">
          <cell r="C7504" t="str">
            <v>50006</v>
          </cell>
          <cell r="D7504" t="str">
            <v>END</v>
          </cell>
          <cell r="E7504">
            <v>1</v>
          </cell>
        </row>
        <row r="7505">
          <cell r="C7505" t="str">
            <v>50006</v>
          </cell>
          <cell r="D7505" t="str">
            <v>GD</v>
          </cell>
          <cell r="E7505">
            <v>53</v>
          </cell>
        </row>
        <row r="7506">
          <cell r="C7506" t="str">
            <v>50006</v>
          </cell>
          <cell r="D7506" t="str">
            <v>HT</v>
          </cell>
          <cell r="E7506">
            <v>49</v>
          </cell>
        </row>
        <row r="7507">
          <cell r="C7507" t="str">
            <v>50006</v>
          </cell>
          <cell r="D7507" t="str">
            <v>K1</v>
          </cell>
          <cell r="E7507">
            <v>447</v>
          </cell>
        </row>
        <row r="7508">
          <cell r="C7508" t="str">
            <v>50006</v>
          </cell>
          <cell r="D7508" t="str">
            <v>KT</v>
          </cell>
          <cell r="E7508">
            <v>41</v>
          </cell>
        </row>
        <row r="7509">
          <cell r="C7509" t="str">
            <v>50006</v>
          </cell>
          <cell r="D7509" t="str">
            <v>KT1</v>
          </cell>
          <cell r="E7509">
            <v>41</v>
          </cell>
        </row>
        <row r="7510">
          <cell r="C7510" t="str">
            <v>50006</v>
          </cell>
          <cell r="D7510" t="str">
            <v>MT</v>
          </cell>
          <cell r="E7510">
            <v>9</v>
          </cell>
        </row>
        <row r="7511">
          <cell r="C7511" t="str">
            <v>50006</v>
          </cell>
          <cell r="D7511" t="str">
            <v>MT1</v>
          </cell>
          <cell r="E7511">
            <v>9</v>
          </cell>
        </row>
        <row r="7512">
          <cell r="C7512" t="str">
            <v>50006</v>
          </cell>
          <cell r="D7512" t="str">
            <v>NP</v>
          </cell>
          <cell r="E7512">
            <v>504</v>
          </cell>
        </row>
        <row r="7513">
          <cell r="C7513" t="str">
            <v>50006</v>
          </cell>
          <cell r="D7513" t="str">
            <v>OA</v>
          </cell>
          <cell r="E7513">
            <v>489</v>
          </cell>
        </row>
        <row r="7514">
          <cell r="C7514" t="str">
            <v>50006</v>
          </cell>
          <cell r="D7514" t="str">
            <v>PP</v>
          </cell>
          <cell r="E7514">
            <v>821</v>
          </cell>
        </row>
        <row r="7515">
          <cell r="C7515" t="str">
            <v>50006</v>
          </cell>
          <cell r="D7515" t="str">
            <v>RP</v>
          </cell>
          <cell r="E7515">
            <v>949</v>
          </cell>
        </row>
        <row r="7516">
          <cell r="C7516" t="str">
            <v>50006</v>
          </cell>
          <cell r="D7516" t="str">
            <v>UZI</v>
          </cell>
          <cell r="E7516">
            <v>24</v>
          </cell>
        </row>
        <row r="7517">
          <cell r="C7517" t="str">
            <v>50006</v>
          </cell>
          <cell r="D7517" t="str">
            <v>VAC</v>
          </cell>
          <cell r="E7517">
            <v>381</v>
          </cell>
        </row>
        <row r="7518">
          <cell r="C7518" t="str">
            <v>50012</v>
          </cell>
          <cell r="D7518" t="str">
            <v>K1</v>
          </cell>
          <cell r="E7518">
            <v>4</v>
          </cell>
        </row>
        <row r="7519">
          <cell r="C7519" t="str">
            <v>50012</v>
          </cell>
          <cell r="D7519" t="str">
            <v>NP</v>
          </cell>
          <cell r="E7519">
            <v>9</v>
          </cell>
        </row>
        <row r="7520">
          <cell r="C7520" t="str">
            <v>50012</v>
          </cell>
          <cell r="D7520" t="str">
            <v>OA</v>
          </cell>
          <cell r="E7520">
            <v>5</v>
          </cell>
        </row>
        <row r="7521">
          <cell r="C7521" t="str">
            <v>50012</v>
          </cell>
          <cell r="D7521" t="str">
            <v>PP</v>
          </cell>
          <cell r="E7521">
            <v>2</v>
          </cell>
        </row>
        <row r="7522">
          <cell r="C7522" t="str">
            <v>50012</v>
          </cell>
          <cell r="D7522" t="str">
            <v>RP</v>
          </cell>
          <cell r="E7522">
            <v>4</v>
          </cell>
        </row>
        <row r="7523">
          <cell r="C7523" t="str">
            <v>50012</v>
          </cell>
          <cell r="D7523" t="str">
            <v>VAC</v>
          </cell>
          <cell r="E7523">
            <v>2</v>
          </cell>
        </row>
        <row r="7524">
          <cell r="C7524" t="str">
            <v>50046</v>
          </cell>
          <cell r="D7524" t="str">
            <v>CD2</v>
          </cell>
          <cell r="E7524">
            <v>13</v>
          </cell>
        </row>
        <row r="7525">
          <cell r="C7525" t="str">
            <v>50046</v>
          </cell>
          <cell r="D7525" t="str">
            <v>CK1</v>
          </cell>
          <cell r="E7525">
            <v>22</v>
          </cell>
        </row>
        <row r="7526">
          <cell r="C7526" t="str">
            <v>50046</v>
          </cell>
          <cell r="D7526" t="str">
            <v>D2</v>
          </cell>
          <cell r="E7526">
            <v>25</v>
          </cell>
        </row>
        <row r="7527">
          <cell r="C7527" t="str">
            <v>50046</v>
          </cell>
          <cell r="D7527" t="str">
            <v>DP</v>
          </cell>
          <cell r="E7527">
            <v>479</v>
          </cell>
        </row>
        <row r="7528">
          <cell r="C7528" t="str">
            <v>50046</v>
          </cell>
          <cell r="D7528" t="str">
            <v>DPU</v>
          </cell>
          <cell r="E7528">
            <v>11</v>
          </cell>
        </row>
        <row r="7529">
          <cell r="C7529" t="str">
            <v>50046</v>
          </cell>
          <cell r="D7529" t="str">
            <v>END</v>
          </cell>
          <cell r="E7529">
            <v>3</v>
          </cell>
        </row>
        <row r="7530">
          <cell r="C7530" t="str">
            <v>50046</v>
          </cell>
          <cell r="D7530" t="str">
            <v>GD</v>
          </cell>
          <cell r="E7530">
            <v>47</v>
          </cell>
        </row>
        <row r="7531">
          <cell r="C7531" t="str">
            <v>50046</v>
          </cell>
          <cell r="D7531" t="str">
            <v>HT</v>
          </cell>
          <cell r="E7531">
            <v>31</v>
          </cell>
        </row>
        <row r="7532">
          <cell r="C7532" t="str">
            <v>50046</v>
          </cell>
          <cell r="D7532" t="str">
            <v>K1</v>
          </cell>
          <cell r="E7532">
            <v>328</v>
          </cell>
        </row>
        <row r="7533">
          <cell r="C7533" t="str">
            <v>50046</v>
          </cell>
          <cell r="D7533" t="str">
            <v>KT</v>
          </cell>
          <cell r="E7533">
            <v>156</v>
          </cell>
        </row>
        <row r="7534">
          <cell r="C7534" t="str">
            <v>50046</v>
          </cell>
          <cell r="D7534" t="str">
            <v>KT1</v>
          </cell>
          <cell r="E7534">
            <v>156</v>
          </cell>
        </row>
        <row r="7535">
          <cell r="C7535" t="str">
            <v>50046</v>
          </cell>
          <cell r="D7535" t="str">
            <v>MT</v>
          </cell>
          <cell r="E7535">
            <v>17</v>
          </cell>
        </row>
        <row r="7536">
          <cell r="C7536" t="str">
            <v>50046</v>
          </cell>
          <cell r="D7536" t="str">
            <v>MT1</v>
          </cell>
          <cell r="E7536">
            <v>16</v>
          </cell>
        </row>
        <row r="7537">
          <cell r="C7537" t="str">
            <v>50046</v>
          </cell>
          <cell r="D7537" t="str">
            <v>NP</v>
          </cell>
          <cell r="E7537">
            <v>970</v>
          </cell>
        </row>
        <row r="7538">
          <cell r="C7538" t="str">
            <v>50046</v>
          </cell>
          <cell r="D7538" t="str">
            <v>OA</v>
          </cell>
          <cell r="E7538">
            <v>1340</v>
          </cell>
        </row>
        <row r="7539">
          <cell r="C7539" t="str">
            <v>50046</v>
          </cell>
          <cell r="D7539" t="str">
            <v>PP</v>
          </cell>
          <cell r="E7539">
            <v>1187</v>
          </cell>
        </row>
        <row r="7540">
          <cell r="C7540" t="str">
            <v>50046</v>
          </cell>
          <cell r="D7540" t="str">
            <v>RP</v>
          </cell>
          <cell r="E7540">
            <v>2701</v>
          </cell>
        </row>
        <row r="7541">
          <cell r="C7541" t="str">
            <v>50046</v>
          </cell>
          <cell r="D7541" t="str">
            <v>UZI</v>
          </cell>
          <cell r="E7541">
            <v>24</v>
          </cell>
        </row>
        <row r="7542">
          <cell r="C7542" t="str">
            <v>50046</v>
          </cell>
          <cell r="D7542" t="str">
            <v>VAC</v>
          </cell>
          <cell r="E7542">
            <v>511</v>
          </cell>
        </row>
        <row r="7543">
          <cell r="C7543" t="str">
            <v>50051</v>
          </cell>
          <cell r="D7543" t="str">
            <v>DP</v>
          </cell>
          <cell r="E7543">
            <v>2</v>
          </cell>
        </row>
        <row r="7544">
          <cell r="C7544" t="str">
            <v>50051</v>
          </cell>
          <cell r="D7544" t="str">
            <v>K1</v>
          </cell>
          <cell r="E7544">
            <v>2</v>
          </cell>
        </row>
        <row r="7545">
          <cell r="C7545" t="str">
            <v>50051</v>
          </cell>
          <cell r="D7545" t="str">
            <v>KT</v>
          </cell>
          <cell r="E7545">
            <v>1</v>
          </cell>
        </row>
        <row r="7546">
          <cell r="C7546" t="str">
            <v>50051</v>
          </cell>
          <cell r="D7546" t="str">
            <v>KT1</v>
          </cell>
          <cell r="E7546">
            <v>1</v>
          </cell>
        </row>
        <row r="7547">
          <cell r="C7547" t="str">
            <v>50051</v>
          </cell>
          <cell r="D7547" t="str">
            <v>NP</v>
          </cell>
          <cell r="E7547">
            <v>1</v>
          </cell>
        </row>
        <row r="7548">
          <cell r="C7548" t="str">
            <v>50051</v>
          </cell>
          <cell r="D7548" t="str">
            <v>OA</v>
          </cell>
          <cell r="E7548">
            <v>2</v>
          </cell>
        </row>
        <row r="7549">
          <cell r="C7549" t="str">
            <v>50051</v>
          </cell>
          <cell r="D7549" t="str">
            <v>PP</v>
          </cell>
          <cell r="E7549">
            <v>7</v>
          </cell>
        </row>
        <row r="7550">
          <cell r="C7550" t="str">
            <v>50051</v>
          </cell>
          <cell r="D7550" t="str">
            <v>RP</v>
          </cell>
          <cell r="E7550">
            <v>7</v>
          </cell>
        </row>
        <row r="7551">
          <cell r="C7551" t="str">
            <v>50051</v>
          </cell>
          <cell r="D7551" t="str">
            <v>UZI</v>
          </cell>
          <cell r="E7551">
            <v>1</v>
          </cell>
        </row>
        <row r="7552">
          <cell r="C7552" t="str">
            <v>50051</v>
          </cell>
          <cell r="D7552" t="str">
            <v>VAC</v>
          </cell>
          <cell r="E7552">
            <v>4</v>
          </cell>
        </row>
        <row r="7553">
          <cell r="C7553" t="str">
            <v>50005</v>
          </cell>
          <cell r="D7553" t="str">
            <v>D2</v>
          </cell>
          <cell r="E7553">
            <v>3</v>
          </cell>
        </row>
        <row r="7554">
          <cell r="C7554" t="str">
            <v>50005</v>
          </cell>
          <cell r="D7554" t="str">
            <v>END</v>
          </cell>
          <cell r="E7554">
            <v>14</v>
          </cell>
        </row>
        <row r="7555">
          <cell r="C7555" t="str">
            <v>50005</v>
          </cell>
          <cell r="D7555" t="str">
            <v>NP</v>
          </cell>
          <cell r="E7555">
            <v>426</v>
          </cell>
        </row>
        <row r="7556">
          <cell r="C7556" t="str">
            <v>50005</v>
          </cell>
          <cell r="D7556" t="str">
            <v>OA</v>
          </cell>
          <cell r="E7556">
            <v>805</v>
          </cell>
        </row>
        <row r="7557">
          <cell r="C7557" t="str">
            <v>50005</v>
          </cell>
          <cell r="D7557" t="str">
            <v>PP</v>
          </cell>
          <cell r="E7557">
            <v>185</v>
          </cell>
        </row>
        <row r="7558">
          <cell r="C7558" t="str">
            <v>50005</v>
          </cell>
          <cell r="D7558" t="str">
            <v>RP</v>
          </cell>
          <cell r="E7558">
            <v>1434</v>
          </cell>
        </row>
        <row r="7559">
          <cell r="C7559" t="str">
            <v>50005</v>
          </cell>
          <cell r="D7559" t="str">
            <v>UE</v>
          </cell>
          <cell r="E7559">
            <v>1067</v>
          </cell>
        </row>
        <row r="7560">
          <cell r="C7560" t="str">
            <v>50005</v>
          </cell>
          <cell r="D7560" t="str">
            <v>UZI</v>
          </cell>
          <cell r="E7560">
            <v>78</v>
          </cell>
        </row>
        <row r="7561">
          <cell r="C7561" t="str">
            <v>50005</v>
          </cell>
          <cell r="D7561" t="str">
            <v>VAC</v>
          </cell>
          <cell r="E7561">
            <v>126</v>
          </cell>
        </row>
        <row r="7562">
          <cell r="C7562" t="str">
            <v>50006</v>
          </cell>
          <cell r="D7562" t="str">
            <v>NP</v>
          </cell>
          <cell r="E7562">
            <v>23</v>
          </cell>
        </row>
        <row r="7563">
          <cell r="C7563" t="str">
            <v>50006</v>
          </cell>
          <cell r="D7563" t="str">
            <v>OA</v>
          </cell>
          <cell r="E7563">
            <v>40</v>
          </cell>
        </row>
        <row r="7564">
          <cell r="C7564" t="str">
            <v>50006</v>
          </cell>
          <cell r="D7564" t="str">
            <v>PP</v>
          </cell>
          <cell r="E7564">
            <v>17</v>
          </cell>
        </row>
        <row r="7565">
          <cell r="C7565" t="str">
            <v>50006</v>
          </cell>
          <cell r="D7565" t="str">
            <v>RP</v>
          </cell>
          <cell r="E7565">
            <v>81</v>
          </cell>
        </row>
        <row r="7566">
          <cell r="C7566" t="str">
            <v>50006</v>
          </cell>
          <cell r="D7566" t="str">
            <v>UE</v>
          </cell>
          <cell r="E7566">
            <v>56</v>
          </cell>
        </row>
        <row r="7567">
          <cell r="C7567" t="str">
            <v>50006</v>
          </cell>
          <cell r="D7567" t="str">
            <v>UZI</v>
          </cell>
          <cell r="E7567">
            <v>11</v>
          </cell>
        </row>
        <row r="7568">
          <cell r="C7568" t="str">
            <v>50006</v>
          </cell>
          <cell r="D7568" t="str">
            <v>VAC</v>
          </cell>
          <cell r="E7568">
            <v>11</v>
          </cell>
        </row>
        <row r="7569">
          <cell r="C7569" t="str">
            <v>50046</v>
          </cell>
          <cell r="D7569" t="str">
            <v>END</v>
          </cell>
          <cell r="E7569">
            <v>3</v>
          </cell>
        </row>
        <row r="7570">
          <cell r="C7570" t="str">
            <v>50046</v>
          </cell>
          <cell r="D7570" t="str">
            <v>NP</v>
          </cell>
          <cell r="E7570">
            <v>80</v>
          </cell>
        </row>
        <row r="7571">
          <cell r="C7571" t="str">
            <v>50046</v>
          </cell>
          <cell r="D7571" t="str">
            <v>OA</v>
          </cell>
          <cell r="E7571">
            <v>177</v>
          </cell>
        </row>
        <row r="7572">
          <cell r="C7572" t="str">
            <v>50046</v>
          </cell>
          <cell r="D7572" t="str">
            <v>PP</v>
          </cell>
          <cell r="E7572">
            <v>47</v>
          </cell>
        </row>
        <row r="7573">
          <cell r="C7573" t="str">
            <v>50046</v>
          </cell>
          <cell r="D7573" t="str">
            <v>RP</v>
          </cell>
          <cell r="E7573">
            <v>304</v>
          </cell>
        </row>
        <row r="7574">
          <cell r="C7574" t="str">
            <v>50046</v>
          </cell>
          <cell r="D7574" t="str">
            <v>UE</v>
          </cell>
          <cell r="E7574">
            <v>341</v>
          </cell>
        </row>
        <row r="7575">
          <cell r="C7575" t="str">
            <v>50046</v>
          </cell>
          <cell r="D7575" t="str">
            <v>UZI</v>
          </cell>
          <cell r="E7575">
            <v>14</v>
          </cell>
        </row>
        <row r="7576">
          <cell r="C7576" t="str">
            <v>50046</v>
          </cell>
          <cell r="D7576" t="str">
            <v>VAC</v>
          </cell>
          <cell r="E7576">
            <v>37</v>
          </cell>
        </row>
        <row r="7577">
          <cell r="C7577" t="str">
            <v>50051</v>
          </cell>
          <cell r="D7577" t="str">
            <v>OA</v>
          </cell>
          <cell r="E7577">
            <v>1</v>
          </cell>
        </row>
        <row r="7578">
          <cell r="C7578" t="str">
            <v>50051</v>
          </cell>
          <cell r="D7578" t="str">
            <v>RP</v>
          </cell>
          <cell r="E7578">
            <v>2</v>
          </cell>
        </row>
        <row r="7579">
          <cell r="C7579" t="str">
            <v>50005</v>
          </cell>
          <cell r="D7579" t="str">
            <v>END</v>
          </cell>
          <cell r="E7579">
            <v>6</v>
          </cell>
        </row>
        <row r="7580">
          <cell r="C7580" t="str">
            <v>50005</v>
          </cell>
          <cell r="D7580" t="str">
            <v>OA</v>
          </cell>
          <cell r="E7580">
            <v>673</v>
          </cell>
        </row>
        <row r="7581">
          <cell r="C7581" t="str">
            <v>50005</v>
          </cell>
          <cell r="D7581" t="str">
            <v>PP</v>
          </cell>
          <cell r="E7581">
            <v>123</v>
          </cell>
        </row>
        <row r="7582">
          <cell r="C7582" t="str">
            <v>50005</v>
          </cell>
          <cell r="D7582" t="str">
            <v>RP</v>
          </cell>
          <cell r="E7582">
            <v>373</v>
          </cell>
        </row>
        <row r="7583">
          <cell r="C7583" t="str">
            <v>50005</v>
          </cell>
          <cell r="D7583" t="str">
            <v>UE</v>
          </cell>
          <cell r="E7583">
            <v>1553</v>
          </cell>
        </row>
        <row r="7584">
          <cell r="C7584" t="str">
            <v>50005</v>
          </cell>
          <cell r="D7584" t="str">
            <v>UZI</v>
          </cell>
          <cell r="E7584">
            <v>48</v>
          </cell>
        </row>
        <row r="7585">
          <cell r="C7585" t="str">
            <v>50006</v>
          </cell>
          <cell r="D7585" t="str">
            <v>END</v>
          </cell>
          <cell r="E7585">
            <v>3</v>
          </cell>
        </row>
        <row r="7586">
          <cell r="C7586" t="str">
            <v>50006</v>
          </cell>
          <cell r="D7586" t="str">
            <v>OA</v>
          </cell>
          <cell r="E7586">
            <v>89</v>
          </cell>
        </row>
        <row r="7587">
          <cell r="C7587" t="str">
            <v>50006</v>
          </cell>
          <cell r="D7587" t="str">
            <v>PP</v>
          </cell>
          <cell r="E7587">
            <v>13</v>
          </cell>
        </row>
        <row r="7588">
          <cell r="C7588" t="str">
            <v>50006</v>
          </cell>
          <cell r="D7588" t="str">
            <v>RP</v>
          </cell>
          <cell r="E7588">
            <v>66</v>
          </cell>
        </row>
        <row r="7589">
          <cell r="C7589" t="str">
            <v>50006</v>
          </cell>
          <cell r="D7589" t="str">
            <v>UE</v>
          </cell>
          <cell r="E7589">
            <v>447</v>
          </cell>
        </row>
        <row r="7590">
          <cell r="C7590" t="str">
            <v>50006</v>
          </cell>
          <cell r="D7590" t="str">
            <v>UZI</v>
          </cell>
          <cell r="E7590">
            <v>7</v>
          </cell>
        </row>
        <row r="7591">
          <cell r="C7591" t="str">
            <v>50012</v>
          </cell>
          <cell r="D7591" t="str">
            <v>RP</v>
          </cell>
          <cell r="E7591">
            <v>1</v>
          </cell>
        </row>
        <row r="7592">
          <cell r="C7592" t="str">
            <v>50046</v>
          </cell>
          <cell r="D7592" t="str">
            <v>END</v>
          </cell>
          <cell r="E7592">
            <v>4</v>
          </cell>
        </row>
        <row r="7593">
          <cell r="C7593" t="str">
            <v>50046</v>
          </cell>
          <cell r="D7593" t="str">
            <v>OA</v>
          </cell>
          <cell r="E7593">
            <v>338</v>
          </cell>
        </row>
        <row r="7594">
          <cell r="C7594" t="str">
            <v>50046</v>
          </cell>
          <cell r="D7594" t="str">
            <v>PP</v>
          </cell>
          <cell r="E7594">
            <v>57</v>
          </cell>
        </row>
        <row r="7595">
          <cell r="C7595" t="str">
            <v>50046</v>
          </cell>
          <cell r="D7595" t="str">
            <v>RP</v>
          </cell>
          <cell r="E7595">
            <v>178</v>
          </cell>
        </row>
        <row r="7596">
          <cell r="C7596" t="str">
            <v>50046</v>
          </cell>
          <cell r="D7596" t="str">
            <v>UE</v>
          </cell>
          <cell r="E7596">
            <v>474</v>
          </cell>
        </row>
        <row r="7597">
          <cell r="C7597" t="str">
            <v>50046</v>
          </cell>
          <cell r="D7597" t="str">
            <v>UZI</v>
          </cell>
          <cell r="E7597">
            <v>27</v>
          </cell>
        </row>
        <row r="7598">
          <cell r="C7598" t="str">
            <v>50005</v>
          </cell>
          <cell r="D7598" t="str">
            <v>UE</v>
          </cell>
          <cell r="E7598">
            <v>9009</v>
          </cell>
        </row>
        <row r="7599">
          <cell r="C7599" t="str">
            <v>50006</v>
          </cell>
          <cell r="D7599" t="str">
            <v>UE</v>
          </cell>
          <cell r="E7599">
            <v>1409</v>
          </cell>
        </row>
        <row r="7600">
          <cell r="C7600" t="str">
            <v>50012</v>
          </cell>
          <cell r="D7600" t="str">
            <v>UE</v>
          </cell>
          <cell r="E7600">
            <v>12</v>
          </cell>
        </row>
        <row r="7601">
          <cell r="C7601" t="str">
            <v>50046</v>
          </cell>
          <cell r="D7601" t="str">
            <v>UE</v>
          </cell>
          <cell r="E7601">
            <v>3164</v>
          </cell>
        </row>
        <row r="7602">
          <cell r="C7602" t="str">
            <v>50005</v>
          </cell>
          <cell r="D7602" t="str">
            <v>K1</v>
          </cell>
          <cell r="E7602">
            <v>4</v>
          </cell>
        </row>
        <row r="7603">
          <cell r="C7603" t="str">
            <v>50006</v>
          </cell>
          <cell r="D7603" t="str">
            <v>K1</v>
          </cell>
          <cell r="E7603">
            <v>2</v>
          </cell>
        </row>
        <row r="7604">
          <cell r="C7604" t="str">
            <v>50046</v>
          </cell>
          <cell r="D7604" t="str">
            <v>K1</v>
          </cell>
          <cell r="E7604">
            <v>7</v>
          </cell>
        </row>
        <row r="7605">
          <cell r="C7605" t="str">
            <v>50005</v>
          </cell>
          <cell r="D7605" t="str">
            <v>D2</v>
          </cell>
          <cell r="E7605">
            <v>6</v>
          </cell>
        </row>
        <row r="7606">
          <cell r="C7606" t="str">
            <v>50005</v>
          </cell>
          <cell r="D7606" t="str">
            <v>OA</v>
          </cell>
          <cell r="E7606">
            <v>2</v>
          </cell>
        </row>
        <row r="7607">
          <cell r="C7607" t="str">
            <v>50005</v>
          </cell>
          <cell r="D7607" t="str">
            <v>RP</v>
          </cell>
          <cell r="E7607">
            <v>2</v>
          </cell>
        </row>
        <row r="7608">
          <cell r="C7608" t="str">
            <v>50006</v>
          </cell>
          <cell r="D7608" t="str">
            <v>RP</v>
          </cell>
          <cell r="E7608">
            <v>1</v>
          </cell>
        </row>
        <row r="7609">
          <cell r="C7609" t="str">
            <v>50046</v>
          </cell>
          <cell r="D7609" t="str">
            <v>D2</v>
          </cell>
          <cell r="E7609">
            <v>2</v>
          </cell>
        </row>
        <row r="7610">
          <cell r="C7610" t="str">
            <v>50046</v>
          </cell>
          <cell r="D7610" t="str">
            <v>OA</v>
          </cell>
          <cell r="E7610">
            <v>3</v>
          </cell>
        </row>
        <row r="7611">
          <cell r="C7611" t="str">
            <v>50005</v>
          </cell>
          <cell r="D7611" t="str">
            <v>CD2</v>
          </cell>
          <cell r="E7611">
            <v>2</v>
          </cell>
        </row>
        <row r="7612">
          <cell r="C7612" t="str">
            <v>50005</v>
          </cell>
          <cell r="D7612" t="str">
            <v>D2</v>
          </cell>
          <cell r="E7612">
            <v>21</v>
          </cell>
        </row>
        <row r="7613">
          <cell r="C7613" t="str">
            <v>50005</v>
          </cell>
          <cell r="D7613" t="str">
            <v>DP</v>
          </cell>
          <cell r="E7613">
            <v>77</v>
          </cell>
        </row>
        <row r="7614">
          <cell r="C7614" t="str">
            <v>50005</v>
          </cell>
          <cell r="D7614" t="str">
            <v>END</v>
          </cell>
          <cell r="E7614">
            <v>14</v>
          </cell>
        </row>
        <row r="7615">
          <cell r="C7615" t="str">
            <v>50005</v>
          </cell>
          <cell r="D7615" t="str">
            <v>K1</v>
          </cell>
          <cell r="E7615">
            <v>80</v>
          </cell>
        </row>
        <row r="7616">
          <cell r="C7616" t="str">
            <v>50005</v>
          </cell>
          <cell r="D7616" t="str">
            <v>KT</v>
          </cell>
          <cell r="E7616">
            <v>124</v>
          </cell>
        </row>
        <row r="7617">
          <cell r="C7617" t="str">
            <v>50005</v>
          </cell>
          <cell r="D7617" t="str">
            <v>KT1</v>
          </cell>
          <cell r="E7617">
            <v>127</v>
          </cell>
        </row>
        <row r="7618">
          <cell r="C7618" t="str">
            <v>50005</v>
          </cell>
          <cell r="D7618" t="str">
            <v>MT</v>
          </cell>
          <cell r="E7618">
            <v>40</v>
          </cell>
        </row>
        <row r="7619">
          <cell r="C7619" t="str">
            <v>50005</v>
          </cell>
          <cell r="D7619" t="str">
            <v>MT1</v>
          </cell>
          <cell r="E7619">
            <v>40</v>
          </cell>
        </row>
        <row r="7620">
          <cell r="C7620" t="str">
            <v>50005</v>
          </cell>
          <cell r="D7620" t="str">
            <v>NP</v>
          </cell>
          <cell r="E7620">
            <v>389</v>
          </cell>
        </row>
        <row r="7621">
          <cell r="C7621" t="str">
            <v>50005</v>
          </cell>
          <cell r="D7621" t="str">
            <v>OA</v>
          </cell>
          <cell r="E7621">
            <v>1906</v>
          </cell>
        </row>
        <row r="7622">
          <cell r="C7622" t="str">
            <v>50005</v>
          </cell>
          <cell r="D7622" t="str">
            <v>PP</v>
          </cell>
          <cell r="E7622">
            <v>350</v>
          </cell>
        </row>
        <row r="7623">
          <cell r="C7623" t="str">
            <v>50005</v>
          </cell>
          <cell r="D7623" t="str">
            <v>RP</v>
          </cell>
          <cell r="E7623">
            <v>355</v>
          </cell>
        </row>
        <row r="7624">
          <cell r="C7624" t="str">
            <v>50005</v>
          </cell>
          <cell r="D7624" t="str">
            <v>UE</v>
          </cell>
          <cell r="E7624">
            <v>880</v>
          </cell>
        </row>
        <row r="7625">
          <cell r="C7625" t="str">
            <v>50005</v>
          </cell>
          <cell r="D7625" t="str">
            <v>UZI</v>
          </cell>
          <cell r="E7625">
            <v>21</v>
          </cell>
        </row>
        <row r="7626">
          <cell r="C7626" t="str">
            <v>50005</v>
          </cell>
          <cell r="D7626" t="str">
            <v>VAC</v>
          </cell>
          <cell r="E7626">
            <v>92</v>
          </cell>
        </row>
        <row r="7627">
          <cell r="C7627" t="str">
            <v>50006</v>
          </cell>
          <cell r="D7627" t="str">
            <v>DP</v>
          </cell>
          <cell r="E7627">
            <v>2</v>
          </cell>
        </row>
        <row r="7628">
          <cell r="C7628" t="str">
            <v>50006</v>
          </cell>
          <cell r="D7628" t="str">
            <v>K1</v>
          </cell>
          <cell r="E7628">
            <v>3</v>
          </cell>
        </row>
        <row r="7629">
          <cell r="C7629" t="str">
            <v>50006</v>
          </cell>
          <cell r="D7629" t="str">
            <v>KT</v>
          </cell>
          <cell r="E7629">
            <v>2</v>
          </cell>
        </row>
        <row r="7630">
          <cell r="C7630" t="str">
            <v>50006</v>
          </cell>
          <cell r="D7630" t="str">
            <v>KT1</v>
          </cell>
          <cell r="E7630">
            <v>2</v>
          </cell>
        </row>
        <row r="7631">
          <cell r="C7631" t="str">
            <v>50006</v>
          </cell>
          <cell r="D7631" t="str">
            <v>NP</v>
          </cell>
          <cell r="E7631">
            <v>17</v>
          </cell>
        </row>
        <row r="7632">
          <cell r="C7632" t="str">
            <v>50006</v>
          </cell>
          <cell r="D7632" t="str">
            <v>OA</v>
          </cell>
          <cell r="E7632">
            <v>39</v>
          </cell>
        </row>
        <row r="7633">
          <cell r="C7633" t="str">
            <v>50006</v>
          </cell>
          <cell r="D7633" t="str">
            <v>PP</v>
          </cell>
          <cell r="E7633">
            <v>21</v>
          </cell>
        </row>
        <row r="7634">
          <cell r="C7634" t="str">
            <v>50006</v>
          </cell>
          <cell r="D7634" t="str">
            <v>RP</v>
          </cell>
          <cell r="E7634">
            <v>14</v>
          </cell>
        </row>
        <row r="7635">
          <cell r="C7635" t="str">
            <v>50006</v>
          </cell>
          <cell r="D7635" t="str">
            <v>UE</v>
          </cell>
          <cell r="E7635">
            <v>20</v>
          </cell>
        </row>
        <row r="7636">
          <cell r="C7636" t="str">
            <v>50006</v>
          </cell>
          <cell r="D7636" t="str">
            <v>VAC</v>
          </cell>
          <cell r="E7636">
            <v>9</v>
          </cell>
        </row>
        <row r="7637">
          <cell r="C7637" t="str">
            <v>50046</v>
          </cell>
          <cell r="D7637" t="str">
            <v>CD2</v>
          </cell>
          <cell r="E7637">
            <v>35</v>
          </cell>
        </row>
        <row r="7638">
          <cell r="C7638" t="str">
            <v>50046</v>
          </cell>
          <cell r="D7638" t="str">
            <v>D2</v>
          </cell>
          <cell r="E7638">
            <v>143</v>
          </cell>
        </row>
        <row r="7639">
          <cell r="C7639" t="str">
            <v>50046</v>
          </cell>
          <cell r="D7639" t="str">
            <v>DP</v>
          </cell>
          <cell r="E7639">
            <v>350</v>
          </cell>
        </row>
        <row r="7640">
          <cell r="C7640" t="str">
            <v>50046</v>
          </cell>
          <cell r="D7640" t="str">
            <v>END</v>
          </cell>
          <cell r="E7640">
            <v>72</v>
          </cell>
        </row>
        <row r="7641">
          <cell r="C7641" t="str">
            <v>50046</v>
          </cell>
          <cell r="D7641" t="str">
            <v>K1</v>
          </cell>
          <cell r="E7641">
            <v>443</v>
          </cell>
        </row>
        <row r="7642">
          <cell r="C7642" t="str">
            <v>50046</v>
          </cell>
          <cell r="D7642" t="str">
            <v>KT</v>
          </cell>
          <cell r="E7642">
            <v>359</v>
          </cell>
        </row>
        <row r="7643">
          <cell r="C7643" t="str">
            <v>50046</v>
          </cell>
          <cell r="D7643" t="str">
            <v>KT1</v>
          </cell>
          <cell r="E7643">
            <v>361</v>
          </cell>
        </row>
        <row r="7644">
          <cell r="C7644" t="str">
            <v>50046</v>
          </cell>
          <cell r="D7644" t="str">
            <v>MT</v>
          </cell>
          <cell r="E7644">
            <v>170</v>
          </cell>
        </row>
        <row r="7645">
          <cell r="C7645" t="str">
            <v>50046</v>
          </cell>
          <cell r="D7645" t="str">
            <v>MT1</v>
          </cell>
          <cell r="E7645">
            <v>172</v>
          </cell>
        </row>
        <row r="7646">
          <cell r="C7646" t="str">
            <v>50046</v>
          </cell>
          <cell r="D7646" t="str">
            <v>NP</v>
          </cell>
          <cell r="E7646">
            <v>2104</v>
          </cell>
        </row>
        <row r="7647">
          <cell r="C7647" t="str">
            <v>50046</v>
          </cell>
          <cell r="D7647" t="str">
            <v>OA</v>
          </cell>
          <cell r="E7647">
            <v>10122</v>
          </cell>
        </row>
        <row r="7648">
          <cell r="C7648" t="str">
            <v>50046</v>
          </cell>
          <cell r="D7648" t="str">
            <v>PP</v>
          </cell>
          <cell r="E7648">
            <v>1859</v>
          </cell>
        </row>
        <row r="7649">
          <cell r="C7649" t="str">
            <v>50046</v>
          </cell>
          <cell r="D7649" t="str">
            <v>RP</v>
          </cell>
          <cell r="E7649">
            <v>2089</v>
          </cell>
        </row>
        <row r="7650">
          <cell r="C7650" t="str">
            <v>50046</v>
          </cell>
          <cell r="D7650" t="str">
            <v>UE</v>
          </cell>
          <cell r="E7650">
            <v>7539</v>
          </cell>
        </row>
        <row r="7651">
          <cell r="C7651" t="str">
            <v>50046</v>
          </cell>
          <cell r="D7651" t="str">
            <v>UZI</v>
          </cell>
          <cell r="E7651">
            <v>170</v>
          </cell>
        </row>
        <row r="7652">
          <cell r="C7652" t="str">
            <v>50046</v>
          </cell>
          <cell r="D7652" t="str">
            <v>VAC</v>
          </cell>
          <cell r="E7652">
            <v>469</v>
          </cell>
        </row>
        <row r="7653">
          <cell r="C7653" t="str">
            <v>50051</v>
          </cell>
          <cell r="D7653" t="str">
            <v>OA</v>
          </cell>
          <cell r="E7653">
            <v>3</v>
          </cell>
        </row>
        <row r="7654">
          <cell r="C7654" t="str">
            <v>50051</v>
          </cell>
          <cell r="D7654" t="str">
            <v>PP</v>
          </cell>
          <cell r="E7654">
            <v>1</v>
          </cell>
        </row>
        <row r="7655">
          <cell r="C7655" t="str">
            <v>50005</v>
          </cell>
          <cell r="D7655" t="str">
            <v>ANE</v>
          </cell>
          <cell r="E7655">
            <v>50</v>
          </cell>
        </row>
        <row r="7656">
          <cell r="C7656" t="str">
            <v>50005</v>
          </cell>
          <cell r="D7656" t="str">
            <v>CD2</v>
          </cell>
          <cell r="E7656">
            <v>43</v>
          </cell>
        </row>
        <row r="7657">
          <cell r="C7657" t="str">
            <v>50005</v>
          </cell>
          <cell r="D7657" t="str">
            <v>D2</v>
          </cell>
          <cell r="E7657">
            <v>103</v>
          </cell>
        </row>
        <row r="7658">
          <cell r="C7658" t="str">
            <v>50005</v>
          </cell>
          <cell r="D7658" t="str">
            <v>DP</v>
          </cell>
          <cell r="E7658">
            <v>869</v>
          </cell>
        </row>
        <row r="7659">
          <cell r="C7659" t="str">
            <v>50005</v>
          </cell>
          <cell r="D7659" t="str">
            <v>DPU</v>
          </cell>
          <cell r="E7659">
            <v>114</v>
          </cell>
        </row>
        <row r="7660">
          <cell r="C7660" t="str">
            <v>50005</v>
          </cell>
          <cell r="D7660" t="str">
            <v>END</v>
          </cell>
          <cell r="E7660">
            <v>63</v>
          </cell>
        </row>
        <row r="7661">
          <cell r="C7661" t="str">
            <v>50005</v>
          </cell>
          <cell r="D7661" t="str">
            <v>GIS</v>
          </cell>
          <cell r="E7661">
            <v>10</v>
          </cell>
        </row>
        <row r="7662">
          <cell r="C7662" t="str">
            <v>50005</v>
          </cell>
          <cell r="D7662" t="str">
            <v>K1</v>
          </cell>
          <cell r="E7662">
            <v>563</v>
          </cell>
        </row>
        <row r="7663">
          <cell r="C7663" t="str">
            <v>50005</v>
          </cell>
          <cell r="D7663" t="str">
            <v>KT</v>
          </cell>
          <cell r="E7663">
            <v>252</v>
          </cell>
        </row>
        <row r="7664">
          <cell r="C7664" t="str">
            <v>50005</v>
          </cell>
          <cell r="D7664" t="str">
            <v>KT1</v>
          </cell>
          <cell r="E7664">
            <v>247</v>
          </cell>
        </row>
        <row r="7665">
          <cell r="C7665" t="str">
            <v>50005</v>
          </cell>
          <cell r="D7665" t="str">
            <v>NP</v>
          </cell>
          <cell r="E7665">
            <v>8573</v>
          </cell>
        </row>
        <row r="7666">
          <cell r="C7666" t="str">
            <v>50005</v>
          </cell>
          <cell r="D7666" t="str">
            <v>OA</v>
          </cell>
          <cell r="E7666">
            <v>2486</v>
          </cell>
        </row>
        <row r="7667">
          <cell r="C7667" t="str">
            <v>50005</v>
          </cell>
          <cell r="D7667" t="str">
            <v>PP</v>
          </cell>
          <cell r="E7667">
            <v>5443</v>
          </cell>
        </row>
        <row r="7668">
          <cell r="C7668" t="str">
            <v>50005</v>
          </cell>
          <cell r="D7668" t="str">
            <v>RP</v>
          </cell>
          <cell r="E7668">
            <v>7356</v>
          </cell>
        </row>
        <row r="7669">
          <cell r="C7669" t="str">
            <v>50005</v>
          </cell>
          <cell r="D7669" t="str">
            <v>UE</v>
          </cell>
          <cell r="E7669">
            <v>11509</v>
          </cell>
        </row>
        <row r="7670">
          <cell r="C7670" t="str">
            <v>50005</v>
          </cell>
          <cell r="D7670" t="str">
            <v>UZI</v>
          </cell>
          <cell r="E7670">
            <v>247</v>
          </cell>
        </row>
        <row r="7671">
          <cell r="C7671" t="str">
            <v>50005</v>
          </cell>
          <cell r="D7671" t="str">
            <v>VAC</v>
          </cell>
          <cell r="E7671">
            <v>1327</v>
          </cell>
        </row>
        <row r="7672">
          <cell r="C7672" t="str">
            <v>50006</v>
          </cell>
          <cell r="D7672" t="str">
            <v>ANE</v>
          </cell>
          <cell r="E7672">
            <v>1</v>
          </cell>
        </row>
        <row r="7673">
          <cell r="C7673" t="str">
            <v>50006</v>
          </cell>
          <cell r="D7673" t="str">
            <v>CD2</v>
          </cell>
          <cell r="E7673">
            <v>2</v>
          </cell>
        </row>
        <row r="7674">
          <cell r="C7674" t="str">
            <v>50006</v>
          </cell>
          <cell r="D7674" t="str">
            <v>D2</v>
          </cell>
          <cell r="E7674">
            <v>3</v>
          </cell>
        </row>
        <row r="7675">
          <cell r="C7675" t="str">
            <v>50006</v>
          </cell>
          <cell r="D7675" t="str">
            <v>DP</v>
          </cell>
          <cell r="E7675">
            <v>8</v>
          </cell>
        </row>
        <row r="7676">
          <cell r="C7676" t="str">
            <v>50006</v>
          </cell>
          <cell r="D7676" t="str">
            <v>DPU</v>
          </cell>
          <cell r="E7676">
            <v>2</v>
          </cell>
        </row>
        <row r="7677">
          <cell r="C7677" t="str">
            <v>50006</v>
          </cell>
          <cell r="D7677" t="str">
            <v>END</v>
          </cell>
          <cell r="E7677">
            <v>2</v>
          </cell>
        </row>
        <row r="7678">
          <cell r="C7678" t="str">
            <v>50006</v>
          </cell>
          <cell r="D7678" t="str">
            <v>K1</v>
          </cell>
          <cell r="E7678">
            <v>99</v>
          </cell>
        </row>
        <row r="7679">
          <cell r="C7679" t="str">
            <v>50006</v>
          </cell>
          <cell r="D7679" t="str">
            <v>KT</v>
          </cell>
          <cell r="E7679">
            <v>20</v>
          </cell>
        </row>
        <row r="7680">
          <cell r="C7680" t="str">
            <v>50006</v>
          </cell>
          <cell r="D7680" t="str">
            <v>KT1</v>
          </cell>
          <cell r="E7680">
            <v>20</v>
          </cell>
        </row>
        <row r="7681">
          <cell r="C7681" t="str">
            <v>50006</v>
          </cell>
          <cell r="D7681" t="str">
            <v>NP</v>
          </cell>
          <cell r="E7681">
            <v>460</v>
          </cell>
        </row>
        <row r="7682">
          <cell r="C7682" t="str">
            <v>50006</v>
          </cell>
          <cell r="D7682" t="str">
            <v>OA</v>
          </cell>
          <cell r="E7682">
            <v>83</v>
          </cell>
        </row>
        <row r="7683">
          <cell r="C7683" t="str">
            <v>50006</v>
          </cell>
          <cell r="D7683" t="str">
            <v>PP</v>
          </cell>
          <cell r="E7683">
            <v>231</v>
          </cell>
        </row>
        <row r="7684">
          <cell r="C7684" t="str">
            <v>50006</v>
          </cell>
          <cell r="D7684" t="str">
            <v>RP</v>
          </cell>
          <cell r="E7684">
            <v>262</v>
          </cell>
        </row>
        <row r="7685">
          <cell r="C7685" t="str">
            <v>50006</v>
          </cell>
          <cell r="D7685" t="str">
            <v>UE</v>
          </cell>
          <cell r="E7685">
            <v>577</v>
          </cell>
        </row>
        <row r="7686">
          <cell r="C7686" t="str">
            <v>50006</v>
          </cell>
          <cell r="D7686" t="str">
            <v>UZI</v>
          </cell>
          <cell r="E7686">
            <v>3</v>
          </cell>
        </row>
        <row r="7687">
          <cell r="C7687" t="str">
            <v>50006</v>
          </cell>
          <cell r="D7687" t="str">
            <v>VAC</v>
          </cell>
          <cell r="E7687">
            <v>45</v>
          </cell>
        </row>
        <row r="7688">
          <cell r="C7688" t="str">
            <v>50012</v>
          </cell>
          <cell r="D7688" t="str">
            <v>D2</v>
          </cell>
          <cell r="E7688">
            <v>1</v>
          </cell>
        </row>
        <row r="7689">
          <cell r="C7689" t="str">
            <v>50012</v>
          </cell>
          <cell r="D7689" t="str">
            <v>NP</v>
          </cell>
          <cell r="E7689">
            <v>8</v>
          </cell>
        </row>
        <row r="7690">
          <cell r="C7690" t="str">
            <v>50012</v>
          </cell>
          <cell r="D7690" t="str">
            <v>OA</v>
          </cell>
          <cell r="E7690">
            <v>2</v>
          </cell>
        </row>
        <row r="7691">
          <cell r="C7691" t="str">
            <v>50012</v>
          </cell>
          <cell r="D7691" t="str">
            <v>PP</v>
          </cell>
          <cell r="E7691">
            <v>7</v>
          </cell>
        </row>
        <row r="7692">
          <cell r="C7692" t="str">
            <v>50012</v>
          </cell>
          <cell r="D7692" t="str">
            <v>RP</v>
          </cell>
          <cell r="E7692">
            <v>11</v>
          </cell>
        </row>
        <row r="7693">
          <cell r="C7693" t="str">
            <v>50012</v>
          </cell>
          <cell r="D7693" t="str">
            <v>UE</v>
          </cell>
          <cell r="E7693">
            <v>20</v>
          </cell>
        </row>
        <row r="7694">
          <cell r="C7694" t="str">
            <v>50012</v>
          </cell>
          <cell r="D7694" t="str">
            <v>VAC</v>
          </cell>
          <cell r="E7694">
            <v>2</v>
          </cell>
        </row>
        <row r="7695">
          <cell r="C7695" t="str">
            <v>50046</v>
          </cell>
          <cell r="D7695" t="str">
            <v>D2</v>
          </cell>
          <cell r="E7695">
            <v>1</v>
          </cell>
        </row>
        <row r="7696">
          <cell r="C7696" t="str">
            <v>50046</v>
          </cell>
          <cell r="D7696" t="str">
            <v>DP</v>
          </cell>
          <cell r="E7696">
            <v>3</v>
          </cell>
        </row>
        <row r="7697">
          <cell r="C7697" t="str">
            <v>50046</v>
          </cell>
          <cell r="D7697" t="str">
            <v>K1</v>
          </cell>
          <cell r="E7697">
            <v>52</v>
          </cell>
        </row>
        <row r="7698">
          <cell r="C7698" t="str">
            <v>50046</v>
          </cell>
          <cell r="D7698" t="str">
            <v>KT</v>
          </cell>
          <cell r="E7698">
            <v>4</v>
          </cell>
        </row>
        <row r="7699">
          <cell r="C7699" t="str">
            <v>50046</v>
          </cell>
          <cell r="D7699" t="str">
            <v>KT1</v>
          </cell>
          <cell r="E7699">
            <v>4</v>
          </cell>
        </row>
        <row r="7700">
          <cell r="C7700" t="str">
            <v>50046</v>
          </cell>
          <cell r="D7700" t="str">
            <v>NP</v>
          </cell>
          <cell r="E7700">
            <v>308</v>
          </cell>
        </row>
        <row r="7701">
          <cell r="C7701" t="str">
            <v>50046</v>
          </cell>
          <cell r="D7701" t="str">
            <v>OA</v>
          </cell>
          <cell r="E7701">
            <v>76</v>
          </cell>
        </row>
        <row r="7702">
          <cell r="C7702" t="str">
            <v>50046</v>
          </cell>
          <cell r="D7702" t="str">
            <v>PP</v>
          </cell>
          <cell r="E7702">
            <v>264</v>
          </cell>
        </row>
        <row r="7703">
          <cell r="C7703" t="str">
            <v>50046</v>
          </cell>
          <cell r="D7703" t="str">
            <v>RP</v>
          </cell>
          <cell r="E7703">
            <v>244</v>
          </cell>
        </row>
        <row r="7704">
          <cell r="C7704" t="str">
            <v>50046</v>
          </cell>
          <cell r="D7704" t="str">
            <v>UE</v>
          </cell>
          <cell r="E7704">
            <v>249</v>
          </cell>
        </row>
        <row r="7705">
          <cell r="C7705" t="str">
            <v>50046</v>
          </cell>
          <cell r="D7705" t="str">
            <v>UZI</v>
          </cell>
          <cell r="E7705">
            <v>8</v>
          </cell>
        </row>
        <row r="7706">
          <cell r="C7706" t="str">
            <v>50046</v>
          </cell>
          <cell r="D7706" t="str">
            <v>VAC</v>
          </cell>
          <cell r="E7706">
            <v>45</v>
          </cell>
        </row>
        <row r="7707">
          <cell r="C7707" t="str">
            <v>50051</v>
          </cell>
          <cell r="D7707" t="str">
            <v>DP</v>
          </cell>
          <cell r="E7707">
            <v>2</v>
          </cell>
        </row>
        <row r="7708">
          <cell r="C7708" t="str">
            <v>50051</v>
          </cell>
          <cell r="D7708" t="str">
            <v>K1</v>
          </cell>
          <cell r="E7708">
            <v>2</v>
          </cell>
        </row>
        <row r="7709">
          <cell r="C7709" t="str">
            <v>50051</v>
          </cell>
          <cell r="D7709" t="str">
            <v>NP</v>
          </cell>
          <cell r="E7709">
            <v>9</v>
          </cell>
        </row>
        <row r="7710">
          <cell r="C7710" t="str">
            <v>50051</v>
          </cell>
          <cell r="D7710" t="str">
            <v>OA</v>
          </cell>
          <cell r="E7710">
            <v>6</v>
          </cell>
        </row>
        <row r="7711">
          <cell r="C7711" t="str">
            <v>50051</v>
          </cell>
          <cell r="D7711" t="str">
            <v>PP</v>
          </cell>
          <cell r="E7711">
            <v>13</v>
          </cell>
        </row>
        <row r="7712">
          <cell r="C7712" t="str">
            <v>50051</v>
          </cell>
          <cell r="D7712" t="str">
            <v>RP</v>
          </cell>
          <cell r="E7712">
            <v>15</v>
          </cell>
        </row>
        <row r="7713">
          <cell r="C7713" t="str">
            <v>50051</v>
          </cell>
          <cell r="D7713" t="str">
            <v>UE</v>
          </cell>
          <cell r="E7713">
            <v>34</v>
          </cell>
        </row>
        <row r="7714">
          <cell r="C7714" t="str">
            <v>50051</v>
          </cell>
          <cell r="D7714" t="str">
            <v>VAC</v>
          </cell>
          <cell r="E7714">
            <v>1</v>
          </cell>
        </row>
        <row r="7715">
          <cell r="C7715" t="str">
            <v>50005</v>
          </cell>
          <cell r="D7715" t="str">
            <v>GD</v>
          </cell>
          <cell r="E7715">
            <v>84</v>
          </cell>
        </row>
        <row r="7716">
          <cell r="C7716" t="str">
            <v>50006</v>
          </cell>
          <cell r="D7716" t="str">
            <v>GD</v>
          </cell>
          <cell r="E7716">
            <v>130</v>
          </cell>
        </row>
        <row r="7717">
          <cell r="C7717" t="str">
            <v>50046</v>
          </cell>
          <cell r="D7717" t="str">
            <v>GD</v>
          </cell>
          <cell r="E7717">
            <v>669</v>
          </cell>
        </row>
        <row r="7718">
          <cell r="C7718" t="str">
            <v>50046</v>
          </cell>
          <cell r="D7718" t="str">
            <v>PD</v>
          </cell>
          <cell r="E7718">
            <v>87</v>
          </cell>
        </row>
        <row r="7719">
          <cell r="C7719" t="str">
            <v>50005</v>
          </cell>
          <cell r="D7719" t="str">
            <v>CD2</v>
          </cell>
          <cell r="E7719">
            <v>3</v>
          </cell>
        </row>
        <row r="7720">
          <cell r="C7720" t="str">
            <v>50005</v>
          </cell>
          <cell r="D7720" t="str">
            <v>D2</v>
          </cell>
          <cell r="E7720">
            <v>2</v>
          </cell>
        </row>
        <row r="7721">
          <cell r="C7721" t="str">
            <v>50005</v>
          </cell>
          <cell r="D7721" t="str">
            <v>DP</v>
          </cell>
          <cell r="E7721">
            <v>18</v>
          </cell>
        </row>
        <row r="7722">
          <cell r="C7722" t="str">
            <v>50005</v>
          </cell>
          <cell r="D7722" t="str">
            <v>END</v>
          </cell>
          <cell r="E7722">
            <v>2</v>
          </cell>
        </row>
        <row r="7723">
          <cell r="C7723" t="str">
            <v>50005</v>
          </cell>
          <cell r="D7723" t="str">
            <v>GIS</v>
          </cell>
          <cell r="E7723">
            <v>1</v>
          </cell>
        </row>
        <row r="7724">
          <cell r="C7724" t="str">
            <v>50005</v>
          </cell>
          <cell r="D7724" t="str">
            <v>K1</v>
          </cell>
          <cell r="E7724">
            <v>150</v>
          </cell>
        </row>
        <row r="7725">
          <cell r="C7725" t="str">
            <v>50005</v>
          </cell>
          <cell r="D7725" t="str">
            <v>KT</v>
          </cell>
          <cell r="E7725">
            <v>54</v>
          </cell>
        </row>
        <row r="7726">
          <cell r="C7726" t="str">
            <v>50005</v>
          </cell>
          <cell r="D7726" t="str">
            <v>NP</v>
          </cell>
          <cell r="E7726">
            <v>1464</v>
          </cell>
        </row>
        <row r="7727">
          <cell r="C7727" t="str">
            <v>50005</v>
          </cell>
          <cell r="D7727" t="str">
            <v>OA</v>
          </cell>
          <cell r="E7727">
            <v>735</v>
          </cell>
        </row>
        <row r="7728">
          <cell r="C7728" t="str">
            <v>50005</v>
          </cell>
          <cell r="D7728" t="str">
            <v>PP</v>
          </cell>
          <cell r="E7728">
            <v>679</v>
          </cell>
        </row>
        <row r="7729">
          <cell r="C7729" t="str">
            <v>50005</v>
          </cell>
          <cell r="D7729" t="str">
            <v>RP</v>
          </cell>
          <cell r="E7729">
            <v>2357</v>
          </cell>
        </row>
        <row r="7730">
          <cell r="C7730" t="str">
            <v>50005</v>
          </cell>
          <cell r="D7730" t="str">
            <v>UE</v>
          </cell>
          <cell r="E7730">
            <v>611</v>
          </cell>
        </row>
        <row r="7731">
          <cell r="C7731" t="str">
            <v>50005</v>
          </cell>
          <cell r="D7731" t="str">
            <v>UZI</v>
          </cell>
          <cell r="E7731">
            <v>40</v>
          </cell>
        </row>
        <row r="7732">
          <cell r="C7732" t="str">
            <v>50005</v>
          </cell>
          <cell r="D7732" t="str">
            <v>VAC</v>
          </cell>
          <cell r="E7732">
            <v>499</v>
          </cell>
        </row>
        <row r="7733">
          <cell r="C7733" t="str">
            <v>50006</v>
          </cell>
          <cell r="D7733" t="str">
            <v>CD2</v>
          </cell>
          <cell r="E7733">
            <v>4</v>
          </cell>
        </row>
        <row r="7734">
          <cell r="C7734" t="str">
            <v>50006</v>
          </cell>
          <cell r="D7734" t="str">
            <v>D2</v>
          </cell>
          <cell r="E7734">
            <v>3</v>
          </cell>
        </row>
        <row r="7735">
          <cell r="C7735" t="str">
            <v>50006</v>
          </cell>
          <cell r="D7735" t="str">
            <v>DP</v>
          </cell>
          <cell r="E7735">
            <v>11</v>
          </cell>
        </row>
        <row r="7736">
          <cell r="C7736" t="str">
            <v>50006</v>
          </cell>
          <cell r="D7736" t="str">
            <v>K1</v>
          </cell>
          <cell r="E7736">
            <v>138</v>
          </cell>
        </row>
        <row r="7737">
          <cell r="C7737" t="str">
            <v>50006</v>
          </cell>
          <cell r="D7737" t="str">
            <v>KT</v>
          </cell>
          <cell r="E7737">
            <v>87</v>
          </cell>
        </row>
        <row r="7738">
          <cell r="C7738" t="str">
            <v>50006</v>
          </cell>
          <cell r="D7738" t="str">
            <v>NP</v>
          </cell>
          <cell r="E7738">
            <v>2374</v>
          </cell>
        </row>
        <row r="7739">
          <cell r="C7739" t="str">
            <v>50006</v>
          </cell>
          <cell r="D7739" t="str">
            <v>OA</v>
          </cell>
          <cell r="E7739">
            <v>797</v>
          </cell>
        </row>
        <row r="7740">
          <cell r="C7740" t="str">
            <v>50006</v>
          </cell>
          <cell r="D7740" t="str">
            <v>PP</v>
          </cell>
          <cell r="E7740">
            <v>661</v>
          </cell>
        </row>
        <row r="7741">
          <cell r="C7741" t="str">
            <v>50006</v>
          </cell>
          <cell r="D7741" t="str">
            <v>RP</v>
          </cell>
          <cell r="E7741">
            <v>2438</v>
          </cell>
        </row>
        <row r="7742">
          <cell r="C7742" t="str">
            <v>50006</v>
          </cell>
          <cell r="D7742" t="str">
            <v>UE</v>
          </cell>
          <cell r="E7742">
            <v>1225</v>
          </cell>
        </row>
        <row r="7743">
          <cell r="C7743" t="str">
            <v>50006</v>
          </cell>
          <cell r="D7743" t="str">
            <v>UZI</v>
          </cell>
          <cell r="E7743">
            <v>39</v>
          </cell>
        </row>
        <row r="7744">
          <cell r="C7744" t="str">
            <v>50006</v>
          </cell>
          <cell r="D7744" t="str">
            <v>VAC</v>
          </cell>
          <cell r="E7744">
            <v>476</v>
          </cell>
        </row>
        <row r="7745">
          <cell r="C7745" t="str">
            <v>50012</v>
          </cell>
          <cell r="D7745" t="str">
            <v>K1</v>
          </cell>
          <cell r="E7745">
            <v>2</v>
          </cell>
        </row>
        <row r="7746">
          <cell r="C7746" t="str">
            <v>50012</v>
          </cell>
          <cell r="D7746" t="str">
            <v>NP</v>
          </cell>
          <cell r="E7746">
            <v>24</v>
          </cell>
        </row>
        <row r="7747">
          <cell r="C7747" t="str">
            <v>50012</v>
          </cell>
          <cell r="D7747" t="str">
            <v>OA</v>
          </cell>
          <cell r="E7747">
            <v>19</v>
          </cell>
        </row>
        <row r="7748">
          <cell r="C7748" t="str">
            <v>50012</v>
          </cell>
          <cell r="D7748" t="str">
            <v>PP</v>
          </cell>
          <cell r="E7748">
            <v>7</v>
          </cell>
        </row>
        <row r="7749">
          <cell r="C7749" t="str">
            <v>50012</v>
          </cell>
          <cell r="D7749" t="str">
            <v>RP</v>
          </cell>
          <cell r="E7749">
            <v>36</v>
          </cell>
        </row>
        <row r="7750">
          <cell r="C7750" t="str">
            <v>50012</v>
          </cell>
          <cell r="D7750" t="str">
            <v>VAC</v>
          </cell>
          <cell r="E7750">
            <v>9</v>
          </cell>
        </row>
        <row r="7751">
          <cell r="C7751" t="str">
            <v>50046</v>
          </cell>
          <cell r="D7751" t="str">
            <v>CD2</v>
          </cell>
          <cell r="E7751">
            <v>29</v>
          </cell>
        </row>
        <row r="7752">
          <cell r="C7752" t="str">
            <v>50046</v>
          </cell>
          <cell r="D7752" t="str">
            <v>D2</v>
          </cell>
          <cell r="E7752">
            <v>49</v>
          </cell>
        </row>
        <row r="7753">
          <cell r="C7753" t="str">
            <v>50046</v>
          </cell>
          <cell r="D7753" t="str">
            <v>DP</v>
          </cell>
          <cell r="E7753">
            <v>217</v>
          </cell>
        </row>
        <row r="7754">
          <cell r="C7754" t="str">
            <v>50046</v>
          </cell>
          <cell r="D7754" t="str">
            <v>END</v>
          </cell>
          <cell r="E7754">
            <v>19</v>
          </cell>
        </row>
        <row r="7755">
          <cell r="C7755" t="str">
            <v>50046</v>
          </cell>
          <cell r="D7755" t="str">
            <v>GIS</v>
          </cell>
          <cell r="E7755">
            <v>5</v>
          </cell>
        </row>
        <row r="7756">
          <cell r="C7756" t="str">
            <v>50046</v>
          </cell>
          <cell r="D7756" t="str">
            <v>K1</v>
          </cell>
          <cell r="E7756">
            <v>558</v>
          </cell>
        </row>
        <row r="7757">
          <cell r="C7757" t="str">
            <v>50046</v>
          </cell>
          <cell r="D7757" t="str">
            <v>KT</v>
          </cell>
          <cell r="E7757">
            <v>282</v>
          </cell>
        </row>
        <row r="7758">
          <cell r="C7758" t="str">
            <v>50046</v>
          </cell>
          <cell r="D7758" t="str">
            <v>NP</v>
          </cell>
          <cell r="E7758">
            <v>10065</v>
          </cell>
        </row>
        <row r="7759">
          <cell r="C7759" t="str">
            <v>50046</v>
          </cell>
          <cell r="D7759" t="str">
            <v>OA</v>
          </cell>
          <cell r="E7759">
            <v>4882</v>
          </cell>
        </row>
        <row r="7760">
          <cell r="C7760" t="str">
            <v>50046</v>
          </cell>
          <cell r="D7760" t="str">
            <v>PP</v>
          </cell>
          <cell r="E7760">
            <v>4242</v>
          </cell>
        </row>
        <row r="7761">
          <cell r="C7761" t="str">
            <v>50046</v>
          </cell>
          <cell r="D7761" t="str">
            <v>RP</v>
          </cell>
          <cell r="E7761">
            <v>14560</v>
          </cell>
        </row>
        <row r="7762">
          <cell r="C7762" t="str">
            <v>50046</v>
          </cell>
          <cell r="D7762" t="str">
            <v>UE</v>
          </cell>
          <cell r="E7762">
            <v>4929</v>
          </cell>
        </row>
        <row r="7763">
          <cell r="C7763" t="str">
            <v>50046</v>
          </cell>
          <cell r="D7763" t="str">
            <v>UZI</v>
          </cell>
          <cell r="E7763">
            <v>258</v>
          </cell>
        </row>
        <row r="7764">
          <cell r="C7764" t="str">
            <v>50046</v>
          </cell>
          <cell r="D7764" t="str">
            <v>VAC</v>
          </cell>
          <cell r="E7764">
            <v>3031</v>
          </cell>
        </row>
        <row r="7765">
          <cell r="C7765" t="str">
            <v>50051</v>
          </cell>
          <cell r="D7765" t="str">
            <v>END</v>
          </cell>
          <cell r="E7765">
            <v>1</v>
          </cell>
        </row>
        <row r="7766">
          <cell r="C7766" t="str">
            <v>50051</v>
          </cell>
          <cell r="D7766" t="str">
            <v>GIS</v>
          </cell>
          <cell r="E7766">
            <v>1</v>
          </cell>
        </row>
        <row r="7767">
          <cell r="C7767" t="str">
            <v>50051</v>
          </cell>
          <cell r="D7767" t="str">
            <v>K1</v>
          </cell>
          <cell r="E7767">
            <v>17</v>
          </cell>
        </row>
        <row r="7768">
          <cell r="C7768" t="str">
            <v>50051</v>
          </cell>
          <cell r="D7768" t="str">
            <v>KT</v>
          </cell>
          <cell r="E7768">
            <v>1</v>
          </cell>
        </row>
        <row r="7769">
          <cell r="C7769" t="str">
            <v>50051</v>
          </cell>
          <cell r="D7769" t="str">
            <v>NP</v>
          </cell>
          <cell r="E7769">
            <v>13</v>
          </cell>
        </row>
        <row r="7770">
          <cell r="C7770" t="str">
            <v>50051</v>
          </cell>
          <cell r="D7770" t="str">
            <v>OA</v>
          </cell>
          <cell r="E7770">
            <v>9</v>
          </cell>
        </row>
        <row r="7771">
          <cell r="C7771" t="str">
            <v>50051</v>
          </cell>
          <cell r="D7771" t="str">
            <v>PP</v>
          </cell>
          <cell r="E7771">
            <v>6</v>
          </cell>
        </row>
        <row r="7772">
          <cell r="C7772" t="str">
            <v>50051</v>
          </cell>
          <cell r="D7772" t="str">
            <v>RP</v>
          </cell>
          <cell r="E7772">
            <v>23</v>
          </cell>
        </row>
        <row r="7773">
          <cell r="C7773" t="str">
            <v>50051</v>
          </cell>
          <cell r="D7773" t="str">
            <v>UE</v>
          </cell>
          <cell r="E7773">
            <v>10</v>
          </cell>
        </row>
        <row r="7774">
          <cell r="C7774" t="str">
            <v>50051</v>
          </cell>
          <cell r="D7774" t="str">
            <v>VAC</v>
          </cell>
          <cell r="E7774">
            <v>7</v>
          </cell>
        </row>
        <row r="7775">
          <cell r="C7775" t="str">
            <v>50005</v>
          </cell>
          <cell r="D7775" t="str">
            <v>ANE</v>
          </cell>
          <cell r="E7775">
            <v>13</v>
          </cell>
        </row>
        <row r="7776">
          <cell r="C7776" t="str">
            <v>50005</v>
          </cell>
          <cell r="D7776" t="str">
            <v>CD2</v>
          </cell>
          <cell r="E7776">
            <v>14</v>
          </cell>
        </row>
        <row r="7777">
          <cell r="C7777" t="str">
            <v>50005</v>
          </cell>
          <cell r="D7777" t="str">
            <v>CK1</v>
          </cell>
          <cell r="E7777">
            <v>99</v>
          </cell>
        </row>
        <row r="7778">
          <cell r="C7778" t="str">
            <v>50005</v>
          </cell>
          <cell r="D7778" t="str">
            <v>D2</v>
          </cell>
          <cell r="E7778">
            <v>18</v>
          </cell>
        </row>
        <row r="7779">
          <cell r="C7779" t="str">
            <v>50005</v>
          </cell>
          <cell r="D7779" t="str">
            <v>DP</v>
          </cell>
          <cell r="E7779">
            <v>197</v>
          </cell>
        </row>
        <row r="7780">
          <cell r="C7780" t="str">
            <v>50005</v>
          </cell>
          <cell r="D7780" t="str">
            <v>END</v>
          </cell>
          <cell r="E7780">
            <v>19</v>
          </cell>
        </row>
        <row r="7781">
          <cell r="C7781" t="str">
            <v>50005</v>
          </cell>
          <cell r="D7781" t="str">
            <v>GD</v>
          </cell>
          <cell r="E7781">
            <v>24</v>
          </cell>
        </row>
        <row r="7782">
          <cell r="C7782" t="str">
            <v>50005</v>
          </cell>
          <cell r="D7782" t="str">
            <v>HT</v>
          </cell>
          <cell r="E7782">
            <v>1</v>
          </cell>
        </row>
        <row r="7783">
          <cell r="C7783" t="str">
            <v>50005</v>
          </cell>
          <cell r="D7783" t="str">
            <v>K1</v>
          </cell>
          <cell r="E7783">
            <v>345</v>
          </cell>
        </row>
        <row r="7784">
          <cell r="C7784" t="str">
            <v>50005</v>
          </cell>
          <cell r="D7784" t="str">
            <v>KT</v>
          </cell>
          <cell r="E7784">
            <v>110</v>
          </cell>
        </row>
        <row r="7785">
          <cell r="C7785" t="str">
            <v>50005</v>
          </cell>
          <cell r="D7785" t="str">
            <v>KT1</v>
          </cell>
          <cell r="E7785">
            <v>100</v>
          </cell>
        </row>
        <row r="7786">
          <cell r="C7786" t="str">
            <v>50005</v>
          </cell>
          <cell r="D7786" t="str">
            <v>NP</v>
          </cell>
          <cell r="E7786">
            <v>1333</v>
          </cell>
        </row>
        <row r="7787">
          <cell r="C7787" t="str">
            <v>50005</v>
          </cell>
          <cell r="D7787" t="str">
            <v>OA</v>
          </cell>
          <cell r="E7787">
            <v>528</v>
          </cell>
        </row>
        <row r="7788">
          <cell r="C7788" t="str">
            <v>50005</v>
          </cell>
          <cell r="D7788" t="str">
            <v>PP</v>
          </cell>
          <cell r="E7788">
            <v>749</v>
          </cell>
        </row>
        <row r="7789">
          <cell r="C7789" t="str">
            <v>50005</v>
          </cell>
          <cell r="D7789" t="str">
            <v>PS</v>
          </cell>
          <cell r="E7789">
            <v>31</v>
          </cell>
        </row>
        <row r="7790">
          <cell r="C7790" t="str">
            <v>50005</v>
          </cell>
          <cell r="D7790" t="str">
            <v>RP</v>
          </cell>
          <cell r="E7790">
            <v>1558</v>
          </cell>
        </row>
        <row r="7791">
          <cell r="C7791" t="str">
            <v>50005</v>
          </cell>
          <cell r="D7791" t="str">
            <v>RPM</v>
          </cell>
          <cell r="E7791">
            <v>1106</v>
          </cell>
        </row>
        <row r="7792">
          <cell r="C7792" t="str">
            <v>50005</v>
          </cell>
          <cell r="D7792" t="str">
            <v>UE</v>
          </cell>
          <cell r="E7792">
            <v>293</v>
          </cell>
        </row>
        <row r="7793">
          <cell r="C7793" t="str">
            <v>50005</v>
          </cell>
          <cell r="D7793" t="str">
            <v>UZC</v>
          </cell>
          <cell r="E7793">
            <v>17</v>
          </cell>
        </row>
        <row r="7794">
          <cell r="C7794" t="str">
            <v>50005</v>
          </cell>
          <cell r="D7794" t="str">
            <v>UZI</v>
          </cell>
          <cell r="E7794">
            <v>12</v>
          </cell>
        </row>
        <row r="7795">
          <cell r="C7795" t="str">
            <v>50005</v>
          </cell>
          <cell r="D7795" t="str">
            <v>VAC</v>
          </cell>
          <cell r="E7795">
            <v>3</v>
          </cell>
        </row>
        <row r="7796">
          <cell r="C7796" t="str">
            <v>50006</v>
          </cell>
          <cell r="D7796" t="str">
            <v>ANE</v>
          </cell>
          <cell r="E7796">
            <v>158</v>
          </cell>
        </row>
        <row r="7797">
          <cell r="C7797" t="str">
            <v>50006</v>
          </cell>
          <cell r="D7797" t="str">
            <v>CD2</v>
          </cell>
          <cell r="E7797">
            <v>226</v>
          </cell>
        </row>
        <row r="7798">
          <cell r="C7798" t="str">
            <v>50006</v>
          </cell>
          <cell r="D7798" t="str">
            <v>CK1</v>
          </cell>
          <cell r="E7798">
            <v>158</v>
          </cell>
        </row>
        <row r="7799">
          <cell r="C7799" t="str">
            <v>50006</v>
          </cell>
          <cell r="D7799" t="str">
            <v>D2</v>
          </cell>
          <cell r="E7799">
            <v>87</v>
          </cell>
        </row>
        <row r="7800">
          <cell r="C7800" t="str">
            <v>50006</v>
          </cell>
          <cell r="D7800" t="str">
            <v>DP</v>
          </cell>
          <cell r="E7800">
            <v>1988</v>
          </cell>
        </row>
        <row r="7801">
          <cell r="C7801" t="str">
            <v>50006</v>
          </cell>
          <cell r="D7801" t="str">
            <v>END</v>
          </cell>
          <cell r="E7801">
            <v>227</v>
          </cell>
        </row>
        <row r="7802">
          <cell r="C7802" t="str">
            <v>50006</v>
          </cell>
          <cell r="D7802" t="str">
            <v>GD</v>
          </cell>
          <cell r="E7802">
            <v>378</v>
          </cell>
        </row>
        <row r="7803">
          <cell r="C7803" t="str">
            <v>50006</v>
          </cell>
          <cell r="D7803" t="str">
            <v>HT</v>
          </cell>
          <cell r="E7803">
            <v>10</v>
          </cell>
        </row>
        <row r="7804">
          <cell r="C7804" t="str">
            <v>50006</v>
          </cell>
          <cell r="D7804" t="str">
            <v>K1</v>
          </cell>
          <cell r="E7804">
            <v>1372</v>
          </cell>
        </row>
        <row r="7805">
          <cell r="C7805" t="str">
            <v>50006</v>
          </cell>
          <cell r="D7805" t="str">
            <v>KT</v>
          </cell>
          <cell r="E7805">
            <v>465</v>
          </cell>
        </row>
        <row r="7806">
          <cell r="C7806" t="str">
            <v>50006</v>
          </cell>
          <cell r="D7806" t="str">
            <v>KT1</v>
          </cell>
          <cell r="E7806">
            <v>449</v>
          </cell>
        </row>
        <row r="7807">
          <cell r="C7807" t="str">
            <v>50006</v>
          </cell>
          <cell r="D7807" t="str">
            <v>NP</v>
          </cell>
          <cell r="E7807">
            <v>18894</v>
          </cell>
        </row>
        <row r="7808">
          <cell r="C7808" t="str">
            <v>50006</v>
          </cell>
          <cell r="D7808" t="str">
            <v>OA</v>
          </cell>
          <cell r="E7808">
            <v>6387</v>
          </cell>
        </row>
        <row r="7809">
          <cell r="C7809" t="str">
            <v>50006</v>
          </cell>
          <cell r="D7809" t="str">
            <v>PP</v>
          </cell>
          <cell r="E7809">
            <v>8267</v>
          </cell>
        </row>
        <row r="7810">
          <cell r="C7810" t="str">
            <v>50006</v>
          </cell>
          <cell r="D7810" t="str">
            <v>PS</v>
          </cell>
          <cell r="E7810">
            <v>157</v>
          </cell>
        </row>
        <row r="7811">
          <cell r="C7811" t="str">
            <v>50006</v>
          </cell>
          <cell r="D7811" t="str">
            <v>RP</v>
          </cell>
          <cell r="E7811">
            <v>19027</v>
          </cell>
        </row>
        <row r="7812">
          <cell r="C7812" t="str">
            <v>50006</v>
          </cell>
          <cell r="D7812" t="str">
            <v>RPM</v>
          </cell>
          <cell r="E7812">
            <v>1139</v>
          </cell>
        </row>
        <row r="7813">
          <cell r="C7813" t="str">
            <v>50006</v>
          </cell>
          <cell r="D7813" t="str">
            <v>UE</v>
          </cell>
          <cell r="E7813">
            <v>3005</v>
          </cell>
        </row>
        <row r="7814">
          <cell r="C7814" t="str">
            <v>50006</v>
          </cell>
          <cell r="D7814" t="str">
            <v>UZC</v>
          </cell>
          <cell r="E7814">
            <v>185</v>
          </cell>
        </row>
        <row r="7815">
          <cell r="C7815" t="str">
            <v>50006</v>
          </cell>
          <cell r="D7815" t="str">
            <v>UZI</v>
          </cell>
          <cell r="E7815">
            <v>378</v>
          </cell>
        </row>
        <row r="7816">
          <cell r="C7816" t="str">
            <v>50006</v>
          </cell>
          <cell r="D7816" t="str">
            <v>VAC</v>
          </cell>
          <cell r="E7816">
            <v>31</v>
          </cell>
        </row>
        <row r="7817">
          <cell r="C7817" t="str">
            <v>50012</v>
          </cell>
          <cell r="D7817" t="str">
            <v>CD2</v>
          </cell>
          <cell r="E7817">
            <v>2</v>
          </cell>
        </row>
        <row r="7818">
          <cell r="C7818" t="str">
            <v>50012</v>
          </cell>
          <cell r="D7818" t="str">
            <v>CK1</v>
          </cell>
          <cell r="E7818">
            <v>5</v>
          </cell>
        </row>
        <row r="7819">
          <cell r="C7819" t="str">
            <v>50012</v>
          </cell>
          <cell r="D7819" t="str">
            <v>DP</v>
          </cell>
          <cell r="E7819">
            <v>5</v>
          </cell>
        </row>
        <row r="7820">
          <cell r="C7820" t="str">
            <v>50012</v>
          </cell>
          <cell r="D7820" t="str">
            <v>K1</v>
          </cell>
          <cell r="E7820">
            <v>4</v>
          </cell>
        </row>
        <row r="7821">
          <cell r="C7821" t="str">
            <v>50012</v>
          </cell>
          <cell r="D7821" t="str">
            <v>NP</v>
          </cell>
          <cell r="E7821">
            <v>41</v>
          </cell>
        </row>
        <row r="7822">
          <cell r="C7822" t="str">
            <v>50012</v>
          </cell>
          <cell r="D7822" t="str">
            <v>OA</v>
          </cell>
          <cell r="E7822">
            <v>10</v>
          </cell>
        </row>
        <row r="7823">
          <cell r="C7823" t="str">
            <v>50012</v>
          </cell>
          <cell r="D7823" t="str">
            <v>PP</v>
          </cell>
          <cell r="E7823">
            <v>14</v>
          </cell>
        </row>
        <row r="7824">
          <cell r="C7824" t="str">
            <v>50012</v>
          </cell>
          <cell r="D7824" t="str">
            <v>PS</v>
          </cell>
          <cell r="E7824">
            <v>1</v>
          </cell>
        </row>
        <row r="7825">
          <cell r="C7825" t="str">
            <v>50012</v>
          </cell>
          <cell r="D7825" t="str">
            <v>RP</v>
          </cell>
          <cell r="E7825">
            <v>35</v>
          </cell>
        </row>
        <row r="7826">
          <cell r="C7826" t="str">
            <v>50012</v>
          </cell>
          <cell r="D7826" t="str">
            <v>RPM</v>
          </cell>
          <cell r="E7826">
            <v>6</v>
          </cell>
        </row>
        <row r="7827">
          <cell r="C7827" t="str">
            <v>50012</v>
          </cell>
          <cell r="D7827" t="str">
            <v>UE</v>
          </cell>
          <cell r="E7827">
            <v>2</v>
          </cell>
        </row>
        <row r="7828">
          <cell r="C7828" t="str">
            <v>50012</v>
          </cell>
          <cell r="D7828" t="str">
            <v>UZI</v>
          </cell>
          <cell r="E7828">
            <v>1</v>
          </cell>
        </row>
        <row r="7829">
          <cell r="C7829" t="str">
            <v>50046</v>
          </cell>
          <cell r="D7829" t="str">
            <v>ANE</v>
          </cell>
          <cell r="E7829">
            <v>12</v>
          </cell>
        </row>
        <row r="7830">
          <cell r="C7830" t="str">
            <v>50046</v>
          </cell>
          <cell r="D7830" t="str">
            <v>CD2</v>
          </cell>
          <cell r="E7830">
            <v>9</v>
          </cell>
        </row>
        <row r="7831">
          <cell r="C7831" t="str">
            <v>50046</v>
          </cell>
          <cell r="D7831" t="str">
            <v>CK1</v>
          </cell>
          <cell r="E7831">
            <v>15</v>
          </cell>
        </row>
        <row r="7832">
          <cell r="C7832" t="str">
            <v>50046</v>
          </cell>
          <cell r="D7832" t="str">
            <v>D2</v>
          </cell>
          <cell r="E7832">
            <v>8</v>
          </cell>
        </row>
        <row r="7833">
          <cell r="C7833" t="str">
            <v>50046</v>
          </cell>
          <cell r="D7833" t="str">
            <v>DP</v>
          </cell>
          <cell r="E7833">
            <v>227</v>
          </cell>
        </row>
        <row r="7834">
          <cell r="C7834" t="str">
            <v>50046</v>
          </cell>
          <cell r="D7834" t="str">
            <v>END</v>
          </cell>
          <cell r="E7834">
            <v>16</v>
          </cell>
        </row>
        <row r="7835">
          <cell r="C7835" t="str">
            <v>50046</v>
          </cell>
          <cell r="D7835" t="str">
            <v>GD</v>
          </cell>
          <cell r="E7835">
            <v>12</v>
          </cell>
        </row>
        <row r="7836">
          <cell r="C7836" t="str">
            <v>50046</v>
          </cell>
          <cell r="D7836" t="str">
            <v>K1</v>
          </cell>
          <cell r="E7836">
            <v>213</v>
          </cell>
        </row>
        <row r="7837">
          <cell r="C7837" t="str">
            <v>50046</v>
          </cell>
          <cell r="D7837" t="str">
            <v>KT</v>
          </cell>
          <cell r="E7837">
            <v>38</v>
          </cell>
        </row>
        <row r="7838">
          <cell r="C7838" t="str">
            <v>50046</v>
          </cell>
          <cell r="D7838" t="str">
            <v>KT1</v>
          </cell>
          <cell r="E7838">
            <v>34</v>
          </cell>
        </row>
        <row r="7839">
          <cell r="C7839" t="str">
            <v>50046</v>
          </cell>
          <cell r="D7839" t="str">
            <v>NP</v>
          </cell>
          <cell r="E7839">
            <v>1530</v>
          </cell>
        </row>
        <row r="7840">
          <cell r="C7840" t="str">
            <v>50046</v>
          </cell>
          <cell r="D7840" t="str">
            <v>OA</v>
          </cell>
          <cell r="E7840">
            <v>629</v>
          </cell>
        </row>
        <row r="7841">
          <cell r="C7841" t="str">
            <v>50046</v>
          </cell>
          <cell r="D7841" t="str">
            <v>PP</v>
          </cell>
          <cell r="E7841">
            <v>1260</v>
          </cell>
        </row>
        <row r="7842">
          <cell r="C7842" t="str">
            <v>50046</v>
          </cell>
          <cell r="D7842" t="str">
            <v>PS</v>
          </cell>
          <cell r="E7842">
            <v>7</v>
          </cell>
        </row>
        <row r="7843">
          <cell r="C7843" t="str">
            <v>50046</v>
          </cell>
          <cell r="D7843" t="str">
            <v>RP</v>
          </cell>
          <cell r="E7843">
            <v>1766</v>
          </cell>
        </row>
        <row r="7844">
          <cell r="C7844" t="str">
            <v>50046</v>
          </cell>
          <cell r="D7844" t="str">
            <v>RPM</v>
          </cell>
          <cell r="E7844">
            <v>1597</v>
          </cell>
        </row>
        <row r="7845">
          <cell r="C7845" t="str">
            <v>50046</v>
          </cell>
          <cell r="D7845" t="str">
            <v>UE</v>
          </cell>
          <cell r="E7845">
            <v>398</v>
          </cell>
        </row>
        <row r="7846">
          <cell r="C7846" t="str">
            <v>50046</v>
          </cell>
          <cell r="D7846" t="str">
            <v>UZC</v>
          </cell>
          <cell r="E7846">
            <v>11</v>
          </cell>
        </row>
        <row r="7847">
          <cell r="C7847" t="str">
            <v>50046</v>
          </cell>
          <cell r="D7847" t="str">
            <v>UZI</v>
          </cell>
          <cell r="E7847">
            <v>20</v>
          </cell>
        </row>
        <row r="7848">
          <cell r="C7848" t="str">
            <v>50046</v>
          </cell>
          <cell r="D7848" t="str">
            <v>VAC</v>
          </cell>
          <cell r="E7848">
            <v>2</v>
          </cell>
        </row>
        <row r="7849">
          <cell r="C7849" t="str">
            <v>50051</v>
          </cell>
          <cell r="D7849" t="str">
            <v>ANE</v>
          </cell>
          <cell r="E7849">
            <v>1</v>
          </cell>
        </row>
        <row r="7850">
          <cell r="C7850" t="str">
            <v>50051</v>
          </cell>
          <cell r="D7850" t="str">
            <v>CD2</v>
          </cell>
          <cell r="E7850">
            <v>1</v>
          </cell>
        </row>
        <row r="7851">
          <cell r="C7851" t="str">
            <v>50051</v>
          </cell>
          <cell r="D7851" t="str">
            <v>DP</v>
          </cell>
          <cell r="E7851">
            <v>9</v>
          </cell>
        </row>
        <row r="7852">
          <cell r="C7852" t="str">
            <v>50051</v>
          </cell>
          <cell r="D7852" t="str">
            <v>END</v>
          </cell>
          <cell r="E7852">
            <v>5</v>
          </cell>
        </row>
        <row r="7853">
          <cell r="C7853" t="str">
            <v>50051</v>
          </cell>
          <cell r="D7853" t="str">
            <v>K1</v>
          </cell>
          <cell r="E7853">
            <v>10</v>
          </cell>
        </row>
        <row r="7854">
          <cell r="C7854" t="str">
            <v>50051</v>
          </cell>
          <cell r="D7854" t="str">
            <v>NP</v>
          </cell>
          <cell r="E7854">
            <v>80</v>
          </cell>
        </row>
        <row r="7855">
          <cell r="C7855" t="str">
            <v>50051</v>
          </cell>
          <cell r="D7855" t="str">
            <v>OA</v>
          </cell>
          <cell r="E7855">
            <v>57</v>
          </cell>
        </row>
        <row r="7856">
          <cell r="C7856" t="str">
            <v>50051</v>
          </cell>
          <cell r="D7856" t="str">
            <v>PP</v>
          </cell>
          <cell r="E7856">
            <v>44</v>
          </cell>
        </row>
        <row r="7857">
          <cell r="C7857" t="str">
            <v>50051</v>
          </cell>
          <cell r="D7857" t="str">
            <v>PS</v>
          </cell>
          <cell r="E7857">
            <v>5</v>
          </cell>
        </row>
        <row r="7858">
          <cell r="C7858" t="str">
            <v>50051</v>
          </cell>
          <cell r="D7858" t="str">
            <v>RP</v>
          </cell>
          <cell r="E7858">
            <v>111</v>
          </cell>
        </row>
        <row r="7859">
          <cell r="C7859" t="str">
            <v>50051</v>
          </cell>
          <cell r="D7859" t="str">
            <v>RPM</v>
          </cell>
          <cell r="E7859">
            <v>30</v>
          </cell>
        </row>
        <row r="7860">
          <cell r="C7860" t="str">
            <v>50051</v>
          </cell>
          <cell r="D7860" t="str">
            <v>UE</v>
          </cell>
          <cell r="E7860">
            <v>8</v>
          </cell>
        </row>
        <row r="7861">
          <cell r="C7861" t="str">
            <v>50051</v>
          </cell>
          <cell r="D7861" t="str">
            <v>UZC</v>
          </cell>
          <cell r="E7861">
            <v>1</v>
          </cell>
        </row>
        <row r="7862">
          <cell r="C7862" t="str">
            <v>50051</v>
          </cell>
          <cell r="D7862" t="str">
            <v>UZI</v>
          </cell>
          <cell r="E7862">
            <v>2</v>
          </cell>
        </row>
        <row r="7863">
          <cell r="C7863" t="str">
            <v>50005</v>
          </cell>
          <cell r="D7863" t="str">
            <v>D2</v>
          </cell>
          <cell r="E7863">
            <v>1</v>
          </cell>
        </row>
        <row r="7864">
          <cell r="C7864" t="str">
            <v>50005</v>
          </cell>
          <cell r="D7864" t="str">
            <v>END</v>
          </cell>
          <cell r="E7864">
            <v>8</v>
          </cell>
        </row>
        <row r="7865">
          <cell r="C7865" t="str">
            <v>50005</v>
          </cell>
          <cell r="D7865" t="str">
            <v>KT</v>
          </cell>
          <cell r="E7865">
            <v>4</v>
          </cell>
        </row>
        <row r="7866">
          <cell r="C7866" t="str">
            <v>50005</v>
          </cell>
          <cell r="D7866" t="str">
            <v>KT1</v>
          </cell>
          <cell r="E7866">
            <v>4</v>
          </cell>
        </row>
        <row r="7867">
          <cell r="C7867" t="str">
            <v>50005</v>
          </cell>
          <cell r="D7867" t="str">
            <v>MT</v>
          </cell>
          <cell r="E7867">
            <v>4</v>
          </cell>
        </row>
        <row r="7868">
          <cell r="C7868" t="str">
            <v>50005</v>
          </cell>
          <cell r="D7868" t="str">
            <v>MT1</v>
          </cell>
          <cell r="E7868">
            <v>4</v>
          </cell>
        </row>
        <row r="7869">
          <cell r="C7869" t="str">
            <v>50005</v>
          </cell>
          <cell r="D7869" t="str">
            <v>OA</v>
          </cell>
          <cell r="E7869">
            <v>112</v>
          </cell>
        </row>
        <row r="7870">
          <cell r="C7870" t="str">
            <v>50005</v>
          </cell>
          <cell r="D7870" t="str">
            <v>PP</v>
          </cell>
          <cell r="E7870">
            <v>3</v>
          </cell>
        </row>
        <row r="7871">
          <cell r="C7871" t="str">
            <v>50005</v>
          </cell>
          <cell r="D7871" t="str">
            <v>RP</v>
          </cell>
          <cell r="E7871">
            <v>265</v>
          </cell>
        </row>
        <row r="7872">
          <cell r="C7872" t="str">
            <v>50005</v>
          </cell>
          <cell r="D7872" t="str">
            <v>UE</v>
          </cell>
          <cell r="E7872">
            <v>453</v>
          </cell>
        </row>
        <row r="7873">
          <cell r="C7873" t="str">
            <v>50005</v>
          </cell>
          <cell r="D7873" t="str">
            <v>UZI</v>
          </cell>
          <cell r="E7873">
            <v>11</v>
          </cell>
        </row>
        <row r="7874">
          <cell r="C7874" t="str">
            <v>50005</v>
          </cell>
          <cell r="D7874" t="str">
            <v>VAC</v>
          </cell>
          <cell r="E7874">
            <v>22</v>
          </cell>
        </row>
        <row r="7875">
          <cell r="C7875" t="str">
            <v>50006</v>
          </cell>
          <cell r="D7875" t="str">
            <v>D2</v>
          </cell>
          <cell r="E7875">
            <v>27</v>
          </cell>
        </row>
        <row r="7876">
          <cell r="C7876" t="str">
            <v>50006</v>
          </cell>
          <cell r="D7876" t="str">
            <v>END</v>
          </cell>
          <cell r="E7876">
            <v>126</v>
          </cell>
        </row>
        <row r="7877">
          <cell r="C7877" t="str">
            <v>50006</v>
          </cell>
          <cell r="D7877" t="str">
            <v>KT</v>
          </cell>
          <cell r="E7877">
            <v>131</v>
          </cell>
        </row>
        <row r="7878">
          <cell r="C7878" t="str">
            <v>50006</v>
          </cell>
          <cell r="D7878" t="str">
            <v>KT1</v>
          </cell>
          <cell r="E7878">
            <v>131</v>
          </cell>
        </row>
        <row r="7879">
          <cell r="C7879" t="str">
            <v>50006</v>
          </cell>
          <cell r="D7879" t="str">
            <v>MT</v>
          </cell>
          <cell r="E7879">
            <v>65</v>
          </cell>
        </row>
        <row r="7880">
          <cell r="C7880" t="str">
            <v>50006</v>
          </cell>
          <cell r="D7880" t="str">
            <v>MT1</v>
          </cell>
          <cell r="E7880">
            <v>65</v>
          </cell>
        </row>
        <row r="7881">
          <cell r="C7881" t="str">
            <v>50006</v>
          </cell>
          <cell r="D7881" t="str">
            <v>OA</v>
          </cell>
          <cell r="E7881">
            <v>2237</v>
          </cell>
        </row>
        <row r="7882">
          <cell r="C7882" t="str">
            <v>50006</v>
          </cell>
          <cell r="D7882" t="str">
            <v>PP</v>
          </cell>
          <cell r="E7882">
            <v>94</v>
          </cell>
        </row>
        <row r="7883">
          <cell r="C7883" t="str">
            <v>50006</v>
          </cell>
          <cell r="D7883" t="str">
            <v>RP</v>
          </cell>
          <cell r="E7883">
            <v>5344</v>
          </cell>
        </row>
        <row r="7884">
          <cell r="C7884" t="str">
            <v>50006</v>
          </cell>
          <cell r="D7884" t="str">
            <v>UE</v>
          </cell>
          <cell r="E7884">
            <v>8198</v>
          </cell>
        </row>
        <row r="7885">
          <cell r="C7885" t="str">
            <v>50006</v>
          </cell>
          <cell r="D7885" t="str">
            <v>UZI</v>
          </cell>
          <cell r="E7885">
            <v>215</v>
          </cell>
        </row>
        <row r="7886">
          <cell r="C7886" t="str">
            <v>50006</v>
          </cell>
          <cell r="D7886" t="str">
            <v>VAC</v>
          </cell>
          <cell r="E7886">
            <v>420</v>
          </cell>
        </row>
        <row r="7887">
          <cell r="C7887" t="str">
            <v>50012</v>
          </cell>
          <cell r="D7887" t="str">
            <v>OA</v>
          </cell>
          <cell r="E7887">
            <v>1</v>
          </cell>
        </row>
        <row r="7888">
          <cell r="C7888" t="str">
            <v>50012</v>
          </cell>
          <cell r="D7888" t="str">
            <v>RP</v>
          </cell>
          <cell r="E7888">
            <v>8</v>
          </cell>
        </row>
        <row r="7889">
          <cell r="C7889" t="str">
            <v>50046</v>
          </cell>
          <cell r="D7889" t="str">
            <v>D2</v>
          </cell>
          <cell r="E7889">
            <v>1</v>
          </cell>
        </row>
        <row r="7890">
          <cell r="C7890" t="str">
            <v>50046</v>
          </cell>
          <cell r="D7890" t="str">
            <v>END</v>
          </cell>
          <cell r="E7890">
            <v>2</v>
          </cell>
        </row>
        <row r="7891">
          <cell r="C7891" t="str">
            <v>50046</v>
          </cell>
          <cell r="D7891" t="str">
            <v>KT</v>
          </cell>
          <cell r="E7891">
            <v>1</v>
          </cell>
        </row>
        <row r="7892">
          <cell r="C7892" t="str">
            <v>50046</v>
          </cell>
          <cell r="D7892" t="str">
            <v>KT1</v>
          </cell>
          <cell r="E7892">
            <v>1</v>
          </cell>
        </row>
        <row r="7893">
          <cell r="C7893" t="str">
            <v>50046</v>
          </cell>
          <cell r="D7893" t="str">
            <v>MT</v>
          </cell>
          <cell r="E7893">
            <v>1</v>
          </cell>
        </row>
        <row r="7894">
          <cell r="C7894" t="str">
            <v>50046</v>
          </cell>
          <cell r="D7894" t="str">
            <v>MT1</v>
          </cell>
          <cell r="E7894">
            <v>1</v>
          </cell>
        </row>
        <row r="7895">
          <cell r="C7895" t="str">
            <v>50046</v>
          </cell>
          <cell r="D7895" t="str">
            <v>OA</v>
          </cell>
          <cell r="E7895">
            <v>32</v>
          </cell>
        </row>
        <row r="7896">
          <cell r="C7896" t="str">
            <v>50046</v>
          </cell>
          <cell r="D7896" t="str">
            <v>PP</v>
          </cell>
          <cell r="E7896">
            <v>1</v>
          </cell>
        </row>
        <row r="7897">
          <cell r="C7897" t="str">
            <v>50046</v>
          </cell>
          <cell r="D7897" t="str">
            <v>RP</v>
          </cell>
          <cell r="E7897">
            <v>135</v>
          </cell>
        </row>
        <row r="7898">
          <cell r="C7898" t="str">
            <v>50046</v>
          </cell>
          <cell r="D7898" t="str">
            <v>UE</v>
          </cell>
          <cell r="E7898">
            <v>264</v>
          </cell>
        </row>
        <row r="7899">
          <cell r="C7899" t="str">
            <v>50046</v>
          </cell>
          <cell r="D7899" t="str">
            <v>UZI</v>
          </cell>
          <cell r="E7899">
            <v>5</v>
          </cell>
        </row>
        <row r="7900">
          <cell r="C7900" t="str">
            <v>50046</v>
          </cell>
          <cell r="D7900" t="str">
            <v>VAC</v>
          </cell>
          <cell r="E7900">
            <v>9</v>
          </cell>
        </row>
        <row r="7901">
          <cell r="C7901" t="str">
            <v>50051</v>
          </cell>
          <cell r="D7901" t="str">
            <v>MT</v>
          </cell>
          <cell r="E7901">
            <v>1</v>
          </cell>
        </row>
        <row r="7902">
          <cell r="C7902" t="str">
            <v>50051</v>
          </cell>
          <cell r="D7902" t="str">
            <v>MT1</v>
          </cell>
          <cell r="E7902">
            <v>1</v>
          </cell>
        </row>
        <row r="7903">
          <cell r="C7903" t="str">
            <v>50051</v>
          </cell>
          <cell r="D7903" t="str">
            <v>OA</v>
          </cell>
          <cell r="E7903">
            <v>5</v>
          </cell>
        </row>
        <row r="7904">
          <cell r="C7904" t="str">
            <v>50051</v>
          </cell>
          <cell r="D7904" t="str">
            <v>RP</v>
          </cell>
          <cell r="E7904">
            <v>6</v>
          </cell>
        </row>
        <row r="7905">
          <cell r="C7905" t="str">
            <v>50051</v>
          </cell>
          <cell r="D7905" t="str">
            <v>VAC</v>
          </cell>
          <cell r="E7905">
            <v>1</v>
          </cell>
        </row>
        <row r="7906">
          <cell r="C7906" t="str">
            <v>50005</v>
          </cell>
          <cell r="D7906" t="str">
            <v>K1</v>
          </cell>
          <cell r="E7906">
            <v>4</v>
          </cell>
        </row>
        <row r="7907">
          <cell r="C7907" t="str">
            <v>50005</v>
          </cell>
          <cell r="D7907" t="str">
            <v>OA</v>
          </cell>
          <cell r="E7907">
            <v>104</v>
          </cell>
        </row>
        <row r="7908">
          <cell r="C7908" t="str">
            <v>50005</v>
          </cell>
          <cell r="D7908" t="str">
            <v>PP</v>
          </cell>
          <cell r="E7908">
            <v>98</v>
          </cell>
        </row>
        <row r="7909">
          <cell r="C7909" t="str">
            <v>50005</v>
          </cell>
          <cell r="D7909" t="str">
            <v>RP</v>
          </cell>
          <cell r="E7909">
            <v>52</v>
          </cell>
        </row>
        <row r="7910">
          <cell r="C7910" t="str">
            <v>50006</v>
          </cell>
          <cell r="D7910" t="str">
            <v>D2</v>
          </cell>
          <cell r="E7910">
            <v>9</v>
          </cell>
        </row>
        <row r="7911">
          <cell r="C7911" t="str">
            <v>50006</v>
          </cell>
          <cell r="D7911" t="str">
            <v>K1</v>
          </cell>
          <cell r="E7911">
            <v>16</v>
          </cell>
        </row>
        <row r="7912">
          <cell r="C7912" t="str">
            <v>50006</v>
          </cell>
          <cell r="D7912" t="str">
            <v>OA</v>
          </cell>
          <cell r="E7912">
            <v>2201</v>
          </cell>
        </row>
        <row r="7913">
          <cell r="C7913" t="str">
            <v>50006</v>
          </cell>
          <cell r="D7913" t="str">
            <v>PP</v>
          </cell>
          <cell r="E7913">
            <v>1684</v>
          </cell>
        </row>
        <row r="7914">
          <cell r="C7914" t="str">
            <v>50006</v>
          </cell>
          <cell r="D7914" t="str">
            <v>RP</v>
          </cell>
          <cell r="E7914">
            <v>644</v>
          </cell>
        </row>
        <row r="7915">
          <cell r="C7915" t="str">
            <v>50012</v>
          </cell>
          <cell r="D7915" t="str">
            <v>RP</v>
          </cell>
          <cell r="E7915">
            <v>2</v>
          </cell>
        </row>
        <row r="7916">
          <cell r="C7916" t="str">
            <v>50046</v>
          </cell>
          <cell r="D7916" t="str">
            <v>D2</v>
          </cell>
          <cell r="E7916">
            <v>1</v>
          </cell>
        </row>
        <row r="7917">
          <cell r="C7917" t="str">
            <v>50046</v>
          </cell>
          <cell r="D7917" t="str">
            <v>K1</v>
          </cell>
          <cell r="E7917">
            <v>7</v>
          </cell>
        </row>
        <row r="7918">
          <cell r="C7918" t="str">
            <v>50046</v>
          </cell>
          <cell r="D7918" t="str">
            <v>OA</v>
          </cell>
          <cell r="E7918">
            <v>139</v>
          </cell>
        </row>
        <row r="7919">
          <cell r="C7919" t="str">
            <v>50046</v>
          </cell>
          <cell r="D7919" t="str">
            <v>PP</v>
          </cell>
          <cell r="E7919">
            <v>119</v>
          </cell>
        </row>
        <row r="7920">
          <cell r="C7920" t="str">
            <v>50046</v>
          </cell>
          <cell r="D7920" t="str">
            <v>RP</v>
          </cell>
          <cell r="E7920">
            <v>55</v>
          </cell>
        </row>
        <row r="7921">
          <cell r="C7921" t="str">
            <v>50051</v>
          </cell>
          <cell r="D7921" t="str">
            <v>OA</v>
          </cell>
          <cell r="E7921">
            <v>6</v>
          </cell>
        </row>
        <row r="7922">
          <cell r="C7922" t="str">
            <v>50051</v>
          </cell>
          <cell r="D7922" t="str">
            <v>PP</v>
          </cell>
          <cell r="E7922">
            <v>5</v>
          </cell>
        </row>
        <row r="7923">
          <cell r="C7923" t="str">
            <v>50051</v>
          </cell>
          <cell r="D7923" t="str">
            <v>RP</v>
          </cell>
          <cell r="E7923">
            <v>3</v>
          </cell>
        </row>
        <row r="7924">
          <cell r="C7924" t="str">
            <v>50005</v>
          </cell>
          <cell r="D7924" t="str">
            <v>UE</v>
          </cell>
          <cell r="E7924">
            <v>7456</v>
          </cell>
        </row>
        <row r="7925">
          <cell r="C7925" t="str">
            <v>50006</v>
          </cell>
          <cell r="D7925" t="str">
            <v>UE</v>
          </cell>
          <cell r="E7925">
            <v>64463</v>
          </cell>
        </row>
        <row r="7926">
          <cell r="C7926" t="str">
            <v>50012</v>
          </cell>
          <cell r="D7926" t="str">
            <v>UE</v>
          </cell>
          <cell r="E7926">
            <v>153</v>
          </cell>
        </row>
        <row r="7927">
          <cell r="C7927" t="str">
            <v>50046</v>
          </cell>
          <cell r="D7927" t="str">
            <v>UE</v>
          </cell>
          <cell r="E7927">
            <v>5252</v>
          </cell>
        </row>
        <row r="7928">
          <cell r="C7928" t="str">
            <v>50051</v>
          </cell>
          <cell r="D7928" t="str">
            <v>UE</v>
          </cell>
          <cell r="E7928">
            <v>582</v>
          </cell>
        </row>
        <row r="7929">
          <cell r="C7929" t="str">
            <v>50006</v>
          </cell>
          <cell r="D7929" t="str">
            <v>KT</v>
          </cell>
          <cell r="E7929">
            <v>2</v>
          </cell>
        </row>
        <row r="7930">
          <cell r="C7930" t="str">
            <v>50006</v>
          </cell>
          <cell r="D7930" t="str">
            <v>KT1</v>
          </cell>
          <cell r="E7930">
            <v>2</v>
          </cell>
        </row>
        <row r="7931">
          <cell r="C7931" t="str">
            <v>50006</v>
          </cell>
          <cell r="D7931" t="str">
            <v>MT</v>
          </cell>
          <cell r="E7931">
            <v>4</v>
          </cell>
        </row>
        <row r="7932">
          <cell r="C7932" t="str">
            <v>50006</v>
          </cell>
          <cell r="D7932" t="str">
            <v>MT1</v>
          </cell>
          <cell r="E7932">
            <v>4</v>
          </cell>
        </row>
        <row r="7933">
          <cell r="C7933" t="str">
            <v>50005</v>
          </cell>
          <cell r="D7933" t="str">
            <v>D2</v>
          </cell>
          <cell r="E7933">
            <v>3</v>
          </cell>
        </row>
        <row r="7934">
          <cell r="C7934" t="str">
            <v>50005</v>
          </cell>
          <cell r="D7934" t="str">
            <v>K1</v>
          </cell>
          <cell r="E7934">
            <v>2</v>
          </cell>
        </row>
        <row r="7935">
          <cell r="C7935" t="str">
            <v>50005</v>
          </cell>
          <cell r="D7935" t="str">
            <v>KT</v>
          </cell>
          <cell r="E7935">
            <v>9</v>
          </cell>
        </row>
        <row r="7936">
          <cell r="C7936" t="str">
            <v>50005</v>
          </cell>
          <cell r="D7936" t="str">
            <v>KT1</v>
          </cell>
          <cell r="E7936">
            <v>9</v>
          </cell>
        </row>
        <row r="7937">
          <cell r="C7937" t="str">
            <v>50005</v>
          </cell>
          <cell r="D7937" t="str">
            <v>RP</v>
          </cell>
          <cell r="E7937">
            <v>1</v>
          </cell>
        </row>
        <row r="7938">
          <cell r="C7938" t="str">
            <v>50006</v>
          </cell>
          <cell r="D7938" t="str">
            <v>D2</v>
          </cell>
          <cell r="E7938">
            <v>4</v>
          </cell>
        </row>
        <row r="7939">
          <cell r="C7939" t="str">
            <v>50006</v>
          </cell>
          <cell r="D7939" t="str">
            <v>K1</v>
          </cell>
          <cell r="E7939">
            <v>5</v>
          </cell>
        </row>
        <row r="7940">
          <cell r="C7940" t="str">
            <v>50006</v>
          </cell>
          <cell r="D7940" t="str">
            <v>KT</v>
          </cell>
          <cell r="E7940">
            <v>44</v>
          </cell>
        </row>
        <row r="7941">
          <cell r="C7941" t="str">
            <v>50006</v>
          </cell>
          <cell r="D7941" t="str">
            <v>KT1</v>
          </cell>
          <cell r="E7941">
            <v>44</v>
          </cell>
        </row>
        <row r="7942">
          <cell r="C7942" t="str">
            <v>50006</v>
          </cell>
          <cell r="D7942" t="str">
            <v>OA</v>
          </cell>
          <cell r="E7942">
            <v>2</v>
          </cell>
        </row>
        <row r="7943">
          <cell r="C7943" t="str">
            <v>50006</v>
          </cell>
          <cell r="D7943" t="str">
            <v>RP</v>
          </cell>
          <cell r="E7943">
            <v>5</v>
          </cell>
        </row>
        <row r="7944">
          <cell r="C7944" t="str">
            <v>50046</v>
          </cell>
          <cell r="D7944" t="str">
            <v>K1</v>
          </cell>
          <cell r="E7944">
            <v>2</v>
          </cell>
        </row>
        <row r="7945">
          <cell r="C7945" t="str">
            <v>50046</v>
          </cell>
          <cell r="D7945" t="str">
            <v>KT</v>
          </cell>
          <cell r="E7945">
            <v>2</v>
          </cell>
        </row>
        <row r="7946">
          <cell r="C7946" t="str">
            <v>50046</v>
          </cell>
          <cell r="D7946" t="str">
            <v>KT1</v>
          </cell>
          <cell r="E7946">
            <v>2</v>
          </cell>
        </row>
        <row r="7947">
          <cell r="C7947" t="str">
            <v>50046</v>
          </cell>
          <cell r="D7947" t="str">
            <v>RP</v>
          </cell>
          <cell r="E7947">
            <v>1</v>
          </cell>
        </row>
        <row r="7948">
          <cell r="C7948" t="str">
            <v>50051</v>
          </cell>
          <cell r="D7948" t="str">
            <v>K1</v>
          </cell>
          <cell r="E7948">
            <v>1</v>
          </cell>
        </row>
        <row r="7949">
          <cell r="C7949" t="str">
            <v>50005</v>
          </cell>
          <cell r="D7949" t="str">
            <v>CD2</v>
          </cell>
          <cell r="E7949">
            <v>3</v>
          </cell>
        </row>
        <row r="7950">
          <cell r="C7950" t="str">
            <v>50005</v>
          </cell>
          <cell r="D7950" t="str">
            <v>DP</v>
          </cell>
          <cell r="E7950">
            <v>2</v>
          </cell>
        </row>
        <row r="7951">
          <cell r="C7951" t="str">
            <v>50005</v>
          </cell>
          <cell r="D7951" t="str">
            <v>DPU</v>
          </cell>
          <cell r="E7951">
            <v>3</v>
          </cell>
        </row>
        <row r="7952">
          <cell r="C7952" t="str">
            <v>50005</v>
          </cell>
          <cell r="D7952" t="str">
            <v>END</v>
          </cell>
          <cell r="E7952">
            <v>1</v>
          </cell>
        </row>
        <row r="7953">
          <cell r="C7953" t="str">
            <v>50005</v>
          </cell>
          <cell r="D7953" t="str">
            <v>K1</v>
          </cell>
          <cell r="E7953">
            <v>81</v>
          </cell>
        </row>
        <row r="7954">
          <cell r="C7954" t="str">
            <v>50005</v>
          </cell>
          <cell r="D7954" t="str">
            <v>NP</v>
          </cell>
          <cell r="E7954">
            <v>175</v>
          </cell>
        </row>
        <row r="7955">
          <cell r="C7955" t="str">
            <v>50005</v>
          </cell>
          <cell r="D7955" t="str">
            <v>OA</v>
          </cell>
          <cell r="E7955">
            <v>130</v>
          </cell>
        </row>
        <row r="7956">
          <cell r="C7956" t="str">
            <v>50005</v>
          </cell>
          <cell r="D7956" t="str">
            <v>PP</v>
          </cell>
          <cell r="E7956">
            <v>225</v>
          </cell>
        </row>
        <row r="7957">
          <cell r="C7957" t="str">
            <v>50005</v>
          </cell>
          <cell r="D7957" t="str">
            <v>RP</v>
          </cell>
          <cell r="E7957">
            <v>394</v>
          </cell>
        </row>
        <row r="7958">
          <cell r="C7958" t="str">
            <v>50005</v>
          </cell>
          <cell r="D7958" t="str">
            <v>UE</v>
          </cell>
          <cell r="E7958">
            <v>180</v>
          </cell>
        </row>
        <row r="7959">
          <cell r="C7959" t="str">
            <v>50005</v>
          </cell>
          <cell r="D7959" t="str">
            <v>UZI</v>
          </cell>
          <cell r="E7959">
            <v>1</v>
          </cell>
        </row>
        <row r="7960">
          <cell r="C7960" t="str">
            <v>50005</v>
          </cell>
          <cell r="D7960" t="str">
            <v>VAC</v>
          </cell>
          <cell r="E7960">
            <v>157</v>
          </cell>
        </row>
        <row r="7961">
          <cell r="C7961" t="str">
            <v>50006</v>
          </cell>
          <cell r="D7961" t="str">
            <v>DPU</v>
          </cell>
          <cell r="E7961">
            <v>3</v>
          </cell>
        </row>
        <row r="7962">
          <cell r="C7962" t="str">
            <v>50006</v>
          </cell>
          <cell r="D7962" t="str">
            <v>END</v>
          </cell>
          <cell r="E7962">
            <v>1</v>
          </cell>
        </row>
        <row r="7963">
          <cell r="C7963" t="str">
            <v>50006</v>
          </cell>
          <cell r="D7963" t="str">
            <v>K1</v>
          </cell>
          <cell r="E7963">
            <v>7</v>
          </cell>
        </row>
        <row r="7964">
          <cell r="C7964" t="str">
            <v>50006</v>
          </cell>
          <cell r="D7964" t="str">
            <v>NP</v>
          </cell>
          <cell r="E7964">
            <v>12</v>
          </cell>
        </row>
        <row r="7965">
          <cell r="C7965" t="str">
            <v>50006</v>
          </cell>
          <cell r="D7965" t="str">
            <v>OA</v>
          </cell>
          <cell r="E7965">
            <v>11</v>
          </cell>
        </row>
        <row r="7966">
          <cell r="C7966" t="str">
            <v>50006</v>
          </cell>
          <cell r="D7966" t="str">
            <v>PP</v>
          </cell>
          <cell r="E7966">
            <v>41</v>
          </cell>
        </row>
        <row r="7967">
          <cell r="C7967" t="str">
            <v>50006</v>
          </cell>
          <cell r="D7967" t="str">
            <v>RP</v>
          </cell>
          <cell r="E7967">
            <v>29</v>
          </cell>
        </row>
        <row r="7968">
          <cell r="C7968" t="str">
            <v>50006</v>
          </cell>
          <cell r="D7968" t="str">
            <v>UE</v>
          </cell>
          <cell r="E7968">
            <v>30</v>
          </cell>
        </row>
        <row r="7969">
          <cell r="C7969" t="str">
            <v>50006</v>
          </cell>
          <cell r="D7969" t="str">
            <v>VAC</v>
          </cell>
          <cell r="E7969">
            <v>31</v>
          </cell>
        </row>
        <row r="7970">
          <cell r="C7970" t="str">
            <v>50012</v>
          </cell>
          <cell r="D7970" t="str">
            <v>PP</v>
          </cell>
          <cell r="E7970">
            <v>5</v>
          </cell>
        </row>
        <row r="7971">
          <cell r="C7971" t="str">
            <v>50012</v>
          </cell>
          <cell r="D7971" t="str">
            <v>RP</v>
          </cell>
          <cell r="E7971">
            <v>2</v>
          </cell>
        </row>
        <row r="7972">
          <cell r="C7972" t="str">
            <v>50012</v>
          </cell>
          <cell r="D7972" t="str">
            <v>VAC</v>
          </cell>
          <cell r="E7972">
            <v>5</v>
          </cell>
        </row>
        <row r="7973">
          <cell r="C7973" t="str">
            <v>50046</v>
          </cell>
          <cell r="D7973" t="str">
            <v>CD2</v>
          </cell>
          <cell r="E7973">
            <v>19</v>
          </cell>
        </row>
        <row r="7974">
          <cell r="C7974" t="str">
            <v>50046</v>
          </cell>
          <cell r="D7974" t="str">
            <v>DP</v>
          </cell>
          <cell r="E7974">
            <v>86</v>
          </cell>
        </row>
        <row r="7975">
          <cell r="C7975" t="str">
            <v>50046</v>
          </cell>
          <cell r="D7975" t="str">
            <v>DPU</v>
          </cell>
          <cell r="E7975">
            <v>177</v>
          </cell>
        </row>
        <row r="7976">
          <cell r="C7976" t="str">
            <v>50046</v>
          </cell>
          <cell r="D7976" t="str">
            <v>END</v>
          </cell>
          <cell r="E7976">
            <v>89</v>
          </cell>
        </row>
        <row r="7977">
          <cell r="C7977" t="str">
            <v>50046</v>
          </cell>
          <cell r="D7977" t="str">
            <v>K1</v>
          </cell>
          <cell r="E7977">
            <v>680</v>
          </cell>
        </row>
        <row r="7978">
          <cell r="C7978" t="str">
            <v>50046</v>
          </cell>
          <cell r="D7978" t="str">
            <v>NP</v>
          </cell>
          <cell r="E7978">
            <v>3120</v>
          </cell>
        </row>
        <row r="7979">
          <cell r="C7979" t="str">
            <v>50046</v>
          </cell>
          <cell r="D7979" t="str">
            <v>OA</v>
          </cell>
          <cell r="E7979">
            <v>2536</v>
          </cell>
        </row>
        <row r="7980">
          <cell r="C7980" t="str">
            <v>50046</v>
          </cell>
          <cell r="D7980" t="str">
            <v>PP</v>
          </cell>
          <cell r="E7980">
            <v>3378</v>
          </cell>
        </row>
        <row r="7981">
          <cell r="C7981" t="str">
            <v>50046</v>
          </cell>
          <cell r="D7981" t="str">
            <v>RP</v>
          </cell>
          <cell r="E7981">
            <v>8601</v>
          </cell>
        </row>
        <row r="7982">
          <cell r="C7982" t="str">
            <v>50046</v>
          </cell>
          <cell r="D7982" t="str">
            <v>UE</v>
          </cell>
          <cell r="E7982">
            <v>4962</v>
          </cell>
        </row>
        <row r="7983">
          <cell r="C7983" t="str">
            <v>50046</v>
          </cell>
          <cell r="D7983" t="str">
            <v>UZI</v>
          </cell>
          <cell r="E7983">
            <v>86</v>
          </cell>
        </row>
        <row r="7984">
          <cell r="C7984" t="str">
            <v>50046</v>
          </cell>
          <cell r="D7984" t="str">
            <v>VAC</v>
          </cell>
          <cell r="E7984">
            <v>1611</v>
          </cell>
        </row>
        <row r="7985">
          <cell r="C7985" t="str">
            <v>50051</v>
          </cell>
          <cell r="D7985" t="str">
            <v>K1</v>
          </cell>
          <cell r="E7985">
            <v>1</v>
          </cell>
        </row>
        <row r="7986">
          <cell r="C7986" t="str">
            <v>50051</v>
          </cell>
          <cell r="D7986" t="str">
            <v>OA</v>
          </cell>
          <cell r="E7986">
            <v>1</v>
          </cell>
        </row>
        <row r="7987">
          <cell r="C7987" t="str">
            <v>50051</v>
          </cell>
          <cell r="D7987" t="str">
            <v>PP</v>
          </cell>
          <cell r="E7987">
            <v>2</v>
          </cell>
        </row>
        <row r="7988">
          <cell r="C7988" t="str">
            <v>50051</v>
          </cell>
          <cell r="D7988" t="str">
            <v>RP</v>
          </cell>
          <cell r="E7988">
            <v>2</v>
          </cell>
        </row>
        <row r="7989">
          <cell r="C7989" t="str">
            <v>50051</v>
          </cell>
          <cell r="D7989" t="str">
            <v>VAC</v>
          </cell>
          <cell r="E7989">
            <v>1</v>
          </cell>
        </row>
        <row r="7990">
          <cell r="C7990" t="str">
            <v>50005</v>
          </cell>
          <cell r="D7990" t="str">
            <v>D2</v>
          </cell>
          <cell r="E7990">
            <v>1</v>
          </cell>
        </row>
        <row r="7991">
          <cell r="C7991" t="str">
            <v>50005</v>
          </cell>
          <cell r="D7991" t="str">
            <v>DP</v>
          </cell>
          <cell r="E7991">
            <v>3</v>
          </cell>
        </row>
        <row r="7992">
          <cell r="C7992" t="str">
            <v>50005</v>
          </cell>
          <cell r="D7992" t="str">
            <v>NP</v>
          </cell>
          <cell r="E7992">
            <v>24</v>
          </cell>
        </row>
        <row r="7993">
          <cell r="C7993" t="str">
            <v>50005</v>
          </cell>
          <cell r="D7993" t="str">
            <v>OA</v>
          </cell>
          <cell r="E7993">
            <v>53</v>
          </cell>
        </row>
        <row r="7994">
          <cell r="C7994" t="str">
            <v>50005</v>
          </cell>
          <cell r="D7994" t="str">
            <v>PP</v>
          </cell>
          <cell r="E7994">
            <v>33</v>
          </cell>
        </row>
        <row r="7995">
          <cell r="C7995" t="str">
            <v>50005</v>
          </cell>
          <cell r="D7995" t="str">
            <v>RP</v>
          </cell>
          <cell r="E7995">
            <v>89</v>
          </cell>
        </row>
        <row r="7996">
          <cell r="C7996" t="str">
            <v>50005</v>
          </cell>
          <cell r="D7996" t="str">
            <v>UE</v>
          </cell>
          <cell r="E7996">
            <v>44</v>
          </cell>
        </row>
        <row r="7997">
          <cell r="C7997" t="str">
            <v>50005</v>
          </cell>
          <cell r="D7997" t="str">
            <v>VAC</v>
          </cell>
          <cell r="E7997">
            <v>5</v>
          </cell>
        </row>
        <row r="7998">
          <cell r="C7998" t="str">
            <v>50006</v>
          </cell>
          <cell r="D7998" t="str">
            <v>NP</v>
          </cell>
          <cell r="E7998">
            <v>4</v>
          </cell>
        </row>
        <row r="7999">
          <cell r="C7999" t="str">
            <v>50006</v>
          </cell>
          <cell r="D7999" t="str">
            <v>OA</v>
          </cell>
          <cell r="E7999">
            <v>5</v>
          </cell>
        </row>
        <row r="8000">
          <cell r="C8000" t="str">
            <v>50006</v>
          </cell>
          <cell r="D8000" t="str">
            <v>PP</v>
          </cell>
          <cell r="E8000">
            <v>1</v>
          </cell>
        </row>
        <row r="8001">
          <cell r="C8001" t="str">
            <v>50006</v>
          </cell>
          <cell r="D8001" t="str">
            <v>RP</v>
          </cell>
          <cell r="E8001">
            <v>7</v>
          </cell>
        </row>
        <row r="8002">
          <cell r="C8002" t="str">
            <v>50046</v>
          </cell>
          <cell r="D8002" t="str">
            <v>D2</v>
          </cell>
          <cell r="E8002">
            <v>26</v>
          </cell>
        </row>
        <row r="8003">
          <cell r="C8003" t="str">
            <v>50046</v>
          </cell>
          <cell r="D8003" t="str">
            <v>DP</v>
          </cell>
          <cell r="E8003">
            <v>48</v>
          </cell>
        </row>
        <row r="8004">
          <cell r="C8004" t="str">
            <v>50046</v>
          </cell>
          <cell r="D8004" t="str">
            <v>NP</v>
          </cell>
          <cell r="E8004">
            <v>448</v>
          </cell>
        </row>
        <row r="8005">
          <cell r="C8005" t="str">
            <v>50046</v>
          </cell>
          <cell r="D8005" t="str">
            <v>OA</v>
          </cell>
          <cell r="E8005">
            <v>1067</v>
          </cell>
        </row>
        <row r="8006">
          <cell r="C8006" t="str">
            <v>50046</v>
          </cell>
          <cell r="D8006" t="str">
            <v>PP</v>
          </cell>
          <cell r="E8006">
            <v>561</v>
          </cell>
        </row>
        <row r="8007">
          <cell r="C8007" t="str">
            <v>50046</v>
          </cell>
          <cell r="D8007" t="str">
            <v>RP</v>
          </cell>
          <cell r="E8007">
            <v>1521</v>
          </cell>
        </row>
        <row r="8008">
          <cell r="C8008" t="str">
            <v>50046</v>
          </cell>
          <cell r="D8008" t="str">
            <v>UE</v>
          </cell>
          <cell r="E8008">
            <v>800</v>
          </cell>
        </row>
        <row r="8009">
          <cell r="C8009" t="str">
            <v>50046</v>
          </cell>
          <cell r="D8009" t="str">
            <v>VAC</v>
          </cell>
          <cell r="E8009">
            <v>72</v>
          </cell>
        </row>
        <row r="8010">
          <cell r="C8010" t="str">
            <v>50005</v>
          </cell>
          <cell r="D8010" t="str">
            <v>ANE</v>
          </cell>
          <cell r="E8010">
            <v>22</v>
          </cell>
        </row>
        <row r="8011">
          <cell r="C8011" t="str">
            <v>50005</v>
          </cell>
          <cell r="D8011" t="str">
            <v>CD2</v>
          </cell>
          <cell r="E8011">
            <v>30</v>
          </cell>
        </row>
        <row r="8012">
          <cell r="C8012" t="str">
            <v>50005</v>
          </cell>
          <cell r="D8012" t="str">
            <v>CHT</v>
          </cell>
          <cell r="E8012">
            <v>9</v>
          </cell>
        </row>
        <row r="8013">
          <cell r="C8013" t="str">
            <v>50005</v>
          </cell>
          <cell r="D8013" t="str">
            <v>CK1</v>
          </cell>
          <cell r="E8013">
            <v>55</v>
          </cell>
        </row>
        <row r="8014">
          <cell r="C8014" t="str">
            <v>50005</v>
          </cell>
          <cell r="D8014" t="str">
            <v>D2</v>
          </cell>
          <cell r="E8014">
            <v>5</v>
          </cell>
        </row>
        <row r="8015">
          <cell r="C8015" t="str">
            <v>50005</v>
          </cell>
          <cell r="D8015" t="str">
            <v>DP</v>
          </cell>
          <cell r="E8015">
            <v>95</v>
          </cell>
        </row>
        <row r="8016">
          <cell r="C8016" t="str">
            <v>50005</v>
          </cell>
          <cell r="D8016" t="str">
            <v>DPU</v>
          </cell>
          <cell r="E8016">
            <v>6</v>
          </cell>
        </row>
        <row r="8017">
          <cell r="C8017" t="str">
            <v>50005</v>
          </cell>
          <cell r="D8017" t="str">
            <v>END</v>
          </cell>
          <cell r="E8017">
            <v>30</v>
          </cell>
        </row>
        <row r="8018">
          <cell r="C8018" t="str">
            <v>50005</v>
          </cell>
          <cell r="D8018" t="str">
            <v>GIS</v>
          </cell>
          <cell r="E8018">
            <v>8</v>
          </cell>
        </row>
        <row r="8019">
          <cell r="C8019" t="str">
            <v>50005</v>
          </cell>
          <cell r="D8019" t="str">
            <v>HT</v>
          </cell>
          <cell r="E8019">
            <v>1</v>
          </cell>
        </row>
        <row r="8020">
          <cell r="C8020" t="str">
            <v>50005</v>
          </cell>
          <cell r="D8020" t="str">
            <v>K1</v>
          </cell>
          <cell r="E8020">
            <v>138</v>
          </cell>
        </row>
        <row r="8021">
          <cell r="C8021" t="str">
            <v>50005</v>
          </cell>
          <cell r="D8021" t="str">
            <v>KT</v>
          </cell>
          <cell r="E8021">
            <v>39</v>
          </cell>
        </row>
        <row r="8022">
          <cell r="C8022" t="str">
            <v>50005</v>
          </cell>
          <cell r="D8022" t="str">
            <v>KT1</v>
          </cell>
          <cell r="E8022">
            <v>38</v>
          </cell>
        </row>
        <row r="8023">
          <cell r="C8023" t="str">
            <v>50005</v>
          </cell>
          <cell r="D8023" t="str">
            <v>LBC</v>
          </cell>
          <cell r="E8023">
            <v>96</v>
          </cell>
        </row>
        <row r="8024">
          <cell r="C8024" t="str">
            <v>50005</v>
          </cell>
          <cell r="D8024" t="str">
            <v>NP</v>
          </cell>
          <cell r="E8024">
            <v>517</v>
          </cell>
        </row>
        <row r="8025">
          <cell r="C8025" t="str">
            <v>50005</v>
          </cell>
          <cell r="D8025" t="str">
            <v>OA</v>
          </cell>
          <cell r="E8025">
            <v>634</v>
          </cell>
        </row>
        <row r="8026">
          <cell r="C8026" t="str">
            <v>50005</v>
          </cell>
          <cell r="D8026" t="str">
            <v>PP</v>
          </cell>
          <cell r="E8026">
            <v>62</v>
          </cell>
        </row>
        <row r="8027">
          <cell r="C8027" t="str">
            <v>50005</v>
          </cell>
          <cell r="D8027" t="str">
            <v>PS</v>
          </cell>
          <cell r="E8027">
            <v>5</v>
          </cell>
        </row>
        <row r="8028">
          <cell r="C8028" t="str">
            <v>50005</v>
          </cell>
          <cell r="D8028" t="str">
            <v>RGC</v>
          </cell>
          <cell r="E8028">
            <v>16</v>
          </cell>
        </row>
        <row r="8029">
          <cell r="C8029" t="str">
            <v>50005</v>
          </cell>
          <cell r="D8029" t="str">
            <v>RP</v>
          </cell>
          <cell r="E8029">
            <v>1273</v>
          </cell>
        </row>
        <row r="8030">
          <cell r="C8030" t="str">
            <v>50005</v>
          </cell>
          <cell r="D8030" t="str">
            <v>UE</v>
          </cell>
          <cell r="E8030">
            <v>498</v>
          </cell>
        </row>
        <row r="8031">
          <cell r="C8031" t="str">
            <v>50005</v>
          </cell>
          <cell r="D8031" t="str">
            <v>UZC</v>
          </cell>
          <cell r="E8031">
            <v>56</v>
          </cell>
        </row>
        <row r="8032">
          <cell r="C8032" t="str">
            <v>50005</v>
          </cell>
          <cell r="D8032" t="str">
            <v>UZI</v>
          </cell>
          <cell r="E8032">
            <v>40</v>
          </cell>
        </row>
        <row r="8033">
          <cell r="C8033" t="str">
            <v>50005</v>
          </cell>
          <cell r="D8033" t="str">
            <v>VAC</v>
          </cell>
          <cell r="E8033">
            <v>188</v>
          </cell>
        </row>
        <row r="8034">
          <cell r="C8034" t="str">
            <v>50006</v>
          </cell>
          <cell r="D8034" t="str">
            <v>ANE</v>
          </cell>
          <cell r="E8034">
            <v>19</v>
          </cell>
        </row>
        <row r="8035">
          <cell r="C8035" t="str">
            <v>50006</v>
          </cell>
          <cell r="D8035" t="str">
            <v>BIO</v>
          </cell>
          <cell r="E8035">
            <v>1</v>
          </cell>
        </row>
        <row r="8036">
          <cell r="C8036" t="str">
            <v>50006</v>
          </cell>
          <cell r="D8036" t="str">
            <v>CD2</v>
          </cell>
          <cell r="E8036">
            <v>7</v>
          </cell>
        </row>
        <row r="8037">
          <cell r="C8037" t="str">
            <v>50006</v>
          </cell>
          <cell r="D8037" t="str">
            <v>CHT</v>
          </cell>
          <cell r="E8037">
            <v>7</v>
          </cell>
        </row>
        <row r="8038">
          <cell r="C8038" t="str">
            <v>50006</v>
          </cell>
          <cell r="D8038" t="str">
            <v>CK1</v>
          </cell>
          <cell r="E8038">
            <v>48</v>
          </cell>
        </row>
        <row r="8039">
          <cell r="C8039" t="str">
            <v>50006</v>
          </cell>
          <cell r="D8039" t="str">
            <v>D2</v>
          </cell>
          <cell r="E8039">
            <v>9</v>
          </cell>
        </row>
        <row r="8040">
          <cell r="C8040" t="str">
            <v>50006</v>
          </cell>
          <cell r="D8040" t="str">
            <v>DP</v>
          </cell>
          <cell r="E8040">
            <v>5</v>
          </cell>
        </row>
        <row r="8041">
          <cell r="C8041" t="str">
            <v>50006</v>
          </cell>
          <cell r="D8041" t="str">
            <v>DPU</v>
          </cell>
          <cell r="E8041">
            <v>3</v>
          </cell>
        </row>
        <row r="8042">
          <cell r="C8042" t="str">
            <v>50006</v>
          </cell>
          <cell r="D8042" t="str">
            <v>END</v>
          </cell>
          <cell r="E8042">
            <v>20</v>
          </cell>
        </row>
        <row r="8043">
          <cell r="C8043" t="str">
            <v>50006</v>
          </cell>
          <cell r="D8043" t="str">
            <v>GIS</v>
          </cell>
          <cell r="E8043">
            <v>5</v>
          </cell>
        </row>
        <row r="8044">
          <cell r="C8044" t="str">
            <v>50006</v>
          </cell>
          <cell r="D8044" t="str">
            <v>K1</v>
          </cell>
          <cell r="E8044">
            <v>65</v>
          </cell>
        </row>
        <row r="8045">
          <cell r="C8045" t="str">
            <v>50006</v>
          </cell>
          <cell r="D8045" t="str">
            <v>KT</v>
          </cell>
          <cell r="E8045">
            <v>10</v>
          </cell>
        </row>
        <row r="8046">
          <cell r="C8046" t="str">
            <v>50006</v>
          </cell>
          <cell r="D8046" t="str">
            <v>KT1</v>
          </cell>
          <cell r="E8046">
            <v>10</v>
          </cell>
        </row>
        <row r="8047">
          <cell r="C8047" t="str">
            <v>50006</v>
          </cell>
          <cell r="D8047" t="str">
            <v>LBC</v>
          </cell>
          <cell r="E8047">
            <v>3</v>
          </cell>
        </row>
        <row r="8048">
          <cell r="C8048" t="str">
            <v>50006</v>
          </cell>
          <cell r="D8048" t="str">
            <v>NP</v>
          </cell>
          <cell r="E8048">
            <v>56</v>
          </cell>
        </row>
        <row r="8049">
          <cell r="C8049" t="str">
            <v>50006</v>
          </cell>
          <cell r="D8049" t="str">
            <v>OA</v>
          </cell>
          <cell r="E8049">
            <v>59</v>
          </cell>
        </row>
        <row r="8050">
          <cell r="C8050" t="str">
            <v>50006</v>
          </cell>
          <cell r="D8050" t="str">
            <v>PP</v>
          </cell>
          <cell r="E8050">
            <v>9</v>
          </cell>
        </row>
        <row r="8051">
          <cell r="C8051" t="str">
            <v>50006</v>
          </cell>
          <cell r="D8051" t="str">
            <v>PS</v>
          </cell>
          <cell r="E8051">
            <v>1</v>
          </cell>
        </row>
        <row r="8052">
          <cell r="C8052" t="str">
            <v>50006</v>
          </cell>
          <cell r="D8052" t="str">
            <v>RGC</v>
          </cell>
          <cell r="E8052">
            <v>11</v>
          </cell>
        </row>
        <row r="8053">
          <cell r="C8053" t="str">
            <v>50006</v>
          </cell>
          <cell r="D8053" t="str">
            <v>RP</v>
          </cell>
          <cell r="E8053">
            <v>170</v>
          </cell>
        </row>
        <row r="8054">
          <cell r="C8054" t="str">
            <v>50006</v>
          </cell>
          <cell r="D8054" t="str">
            <v>UE</v>
          </cell>
          <cell r="E8054">
            <v>72</v>
          </cell>
        </row>
        <row r="8055">
          <cell r="C8055" t="str">
            <v>50006</v>
          </cell>
          <cell r="D8055" t="str">
            <v>UZC</v>
          </cell>
          <cell r="E8055">
            <v>39</v>
          </cell>
        </row>
        <row r="8056">
          <cell r="C8056" t="str">
            <v>50006</v>
          </cell>
          <cell r="D8056" t="str">
            <v>UZI</v>
          </cell>
          <cell r="E8056">
            <v>14</v>
          </cell>
        </row>
        <row r="8057">
          <cell r="C8057" t="str">
            <v>50006</v>
          </cell>
          <cell r="D8057" t="str">
            <v>VAC</v>
          </cell>
          <cell r="E8057">
            <v>34</v>
          </cell>
        </row>
        <row r="8058">
          <cell r="C8058" t="str">
            <v>50012</v>
          </cell>
          <cell r="D8058" t="str">
            <v>CK1</v>
          </cell>
          <cell r="E8058">
            <v>1</v>
          </cell>
        </row>
        <row r="8059">
          <cell r="C8059" t="str">
            <v>50012</v>
          </cell>
          <cell r="D8059" t="str">
            <v>K1</v>
          </cell>
          <cell r="E8059">
            <v>1</v>
          </cell>
        </row>
        <row r="8060">
          <cell r="C8060" t="str">
            <v>50012</v>
          </cell>
          <cell r="D8060" t="str">
            <v>LBC</v>
          </cell>
          <cell r="E8060">
            <v>4</v>
          </cell>
        </row>
        <row r="8061">
          <cell r="C8061" t="str">
            <v>50012</v>
          </cell>
          <cell r="D8061" t="str">
            <v>NP</v>
          </cell>
          <cell r="E8061">
            <v>4</v>
          </cell>
        </row>
        <row r="8062">
          <cell r="C8062" t="str">
            <v>50012</v>
          </cell>
          <cell r="D8062" t="str">
            <v>OA</v>
          </cell>
          <cell r="E8062">
            <v>5</v>
          </cell>
        </row>
        <row r="8063">
          <cell r="C8063" t="str">
            <v>50012</v>
          </cell>
          <cell r="D8063" t="str">
            <v>RGC</v>
          </cell>
          <cell r="E8063">
            <v>1</v>
          </cell>
        </row>
        <row r="8064">
          <cell r="C8064" t="str">
            <v>50012</v>
          </cell>
          <cell r="D8064" t="str">
            <v>RP</v>
          </cell>
          <cell r="E8064">
            <v>21</v>
          </cell>
        </row>
        <row r="8065">
          <cell r="C8065" t="str">
            <v>50012</v>
          </cell>
          <cell r="D8065" t="str">
            <v>SOZ</v>
          </cell>
          <cell r="E8065">
            <v>1</v>
          </cell>
        </row>
        <row r="8066">
          <cell r="C8066" t="str">
            <v>50012</v>
          </cell>
          <cell r="D8066" t="str">
            <v>UZC</v>
          </cell>
          <cell r="E8066">
            <v>1</v>
          </cell>
        </row>
        <row r="8067">
          <cell r="C8067" t="str">
            <v>50012</v>
          </cell>
          <cell r="D8067" t="str">
            <v>UZI</v>
          </cell>
          <cell r="E8067">
            <v>1</v>
          </cell>
        </row>
        <row r="8068">
          <cell r="C8068" t="str">
            <v>50012</v>
          </cell>
          <cell r="D8068" t="str">
            <v>VAC</v>
          </cell>
          <cell r="E8068">
            <v>5</v>
          </cell>
        </row>
        <row r="8069">
          <cell r="C8069" t="str">
            <v>50046</v>
          </cell>
          <cell r="D8069" t="str">
            <v>ANE</v>
          </cell>
          <cell r="E8069">
            <v>267</v>
          </cell>
        </row>
        <row r="8070">
          <cell r="C8070" t="str">
            <v>50046</v>
          </cell>
          <cell r="D8070" t="str">
            <v>BIO</v>
          </cell>
          <cell r="E8070">
            <v>3</v>
          </cell>
        </row>
        <row r="8071">
          <cell r="C8071" t="str">
            <v>50046</v>
          </cell>
          <cell r="D8071" t="str">
            <v>CD2</v>
          </cell>
          <cell r="E8071">
            <v>89</v>
          </cell>
        </row>
        <row r="8072">
          <cell r="C8072" t="str">
            <v>50046</v>
          </cell>
          <cell r="D8072" t="str">
            <v>CHT</v>
          </cell>
          <cell r="E8072">
            <v>42</v>
          </cell>
        </row>
        <row r="8073">
          <cell r="C8073" t="str">
            <v>50046</v>
          </cell>
          <cell r="D8073" t="str">
            <v>CK1</v>
          </cell>
          <cell r="E8073">
            <v>191</v>
          </cell>
        </row>
        <row r="8074">
          <cell r="C8074" t="str">
            <v>50046</v>
          </cell>
          <cell r="D8074" t="str">
            <v>D2</v>
          </cell>
          <cell r="E8074">
            <v>104</v>
          </cell>
        </row>
        <row r="8075">
          <cell r="C8075" t="str">
            <v>50046</v>
          </cell>
          <cell r="D8075" t="str">
            <v>DP</v>
          </cell>
          <cell r="E8075">
            <v>1633</v>
          </cell>
        </row>
        <row r="8076">
          <cell r="C8076" t="str">
            <v>50046</v>
          </cell>
          <cell r="D8076" t="str">
            <v>DPU</v>
          </cell>
          <cell r="E8076">
            <v>20</v>
          </cell>
        </row>
        <row r="8077">
          <cell r="C8077" t="str">
            <v>50046</v>
          </cell>
          <cell r="D8077" t="str">
            <v>END</v>
          </cell>
          <cell r="E8077">
            <v>431</v>
          </cell>
        </row>
        <row r="8078">
          <cell r="C8078" t="str">
            <v>50046</v>
          </cell>
          <cell r="D8078" t="str">
            <v>GIS</v>
          </cell>
          <cell r="E8078">
            <v>47</v>
          </cell>
        </row>
        <row r="8079">
          <cell r="C8079" t="str">
            <v>50046</v>
          </cell>
          <cell r="D8079" t="str">
            <v>HT</v>
          </cell>
          <cell r="E8079">
            <v>4</v>
          </cell>
        </row>
        <row r="8080">
          <cell r="C8080" t="str">
            <v>50046</v>
          </cell>
          <cell r="D8080" t="str">
            <v>K1</v>
          </cell>
          <cell r="E8080">
            <v>1111</v>
          </cell>
        </row>
        <row r="8081">
          <cell r="C8081" t="str">
            <v>50046</v>
          </cell>
          <cell r="D8081" t="str">
            <v>KT</v>
          </cell>
          <cell r="E8081">
            <v>563</v>
          </cell>
        </row>
        <row r="8082">
          <cell r="C8082" t="str">
            <v>50046</v>
          </cell>
          <cell r="D8082" t="str">
            <v>KT1</v>
          </cell>
          <cell r="E8082">
            <v>561</v>
          </cell>
        </row>
        <row r="8083">
          <cell r="C8083" t="str">
            <v>50046</v>
          </cell>
          <cell r="D8083" t="str">
            <v>LBC</v>
          </cell>
          <cell r="E8083">
            <v>498</v>
          </cell>
        </row>
        <row r="8084">
          <cell r="C8084" t="str">
            <v>50046</v>
          </cell>
          <cell r="D8084" t="str">
            <v>NP</v>
          </cell>
          <cell r="E8084">
            <v>8272</v>
          </cell>
        </row>
        <row r="8085">
          <cell r="C8085" t="str">
            <v>50046</v>
          </cell>
          <cell r="D8085" t="str">
            <v>OA</v>
          </cell>
          <cell r="E8085">
            <v>11042</v>
          </cell>
        </row>
        <row r="8086">
          <cell r="C8086" t="str">
            <v>50046</v>
          </cell>
          <cell r="D8086" t="str">
            <v>PP</v>
          </cell>
          <cell r="E8086">
            <v>1319</v>
          </cell>
        </row>
        <row r="8087">
          <cell r="C8087" t="str">
            <v>50046</v>
          </cell>
          <cell r="D8087" t="str">
            <v>PS</v>
          </cell>
          <cell r="E8087">
            <v>59</v>
          </cell>
        </row>
        <row r="8088">
          <cell r="C8088" t="str">
            <v>50046</v>
          </cell>
          <cell r="D8088" t="str">
            <v>RGC</v>
          </cell>
          <cell r="E8088">
            <v>156</v>
          </cell>
        </row>
        <row r="8089">
          <cell r="C8089" t="str">
            <v>50046</v>
          </cell>
          <cell r="D8089" t="str">
            <v>RP</v>
          </cell>
          <cell r="E8089">
            <v>15884</v>
          </cell>
        </row>
        <row r="8090">
          <cell r="C8090" t="str">
            <v>50046</v>
          </cell>
          <cell r="D8090" t="str">
            <v>SOZ</v>
          </cell>
          <cell r="E8090">
            <v>50</v>
          </cell>
        </row>
        <row r="8091">
          <cell r="C8091" t="str">
            <v>50046</v>
          </cell>
          <cell r="D8091" t="str">
            <v>UE</v>
          </cell>
          <cell r="E8091">
            <v>6000</v>
          </cell>
        </row>
        <row r="8092">
          <cell r="C8092" t="str">
            <v>50046</v>
          </cell>
          <cell r="D8092" t="str">
            <v>UZC</v>
          </cell>
          <cell r="E8092">
            <v>358</v>
          </cell>
        </row>
        <row r="8093">
          <cell r="C8093" t="str">
            <v>50046</v>
          </cell>
          <cell r="D8093" t="str">
            <v>UZI</v>
          </cell>
          <cell r="E8093">
            <v>531</v>
          </cell>
        </row>
        <row r="8094">
          <cell r="C8094" t="str">
            <v>50046</v>
          </cell>
          <cell r="D8094" t="str">
            <v>VAC</v>
          </cell>
          <cell r="E8094">
            <v>2271</v>
          </cell>
        </row>
        <row r="8095">
          <cell r="C8095" t="str">
            <v>50051</v>
          </cell>
          <cell r="D8095" t="str">
            <v>CHT</v>
          </cell>
          <cell r="E8095">
            <v>1</v>
          </cell>
        </row>
        <row r="8096">
          <cell r="C8096" t="str">
            <v>50051</v>
          </cell>
          <cell r="D8096" t="str">
            <v>CK1</v>
          </cell>
          <cell r="E8096">
            <v>2</v>
          </cell>
        </row>
        <row r="8097">
          <cell r="C8097" t="str">
            <v>50051</v>
          </cell>
          <cell r="D8097" t="str">
            <v>DP</v>
          </cell>
          <cell r="E8097">
            <v>2</v>
          </cell>
        </row>
        <row r="8098">
          <cell r="C8098" t="str">
            <v>50051</v>
          </cell>
          <cell r="D8098" t="str">
            <v>K1</v>
          </cell>
          <cell r="E8098">
            <v>6</v>
          </cell>
        </row>
        <row r="8099">
          <cell r="C8099" t="str">
            <v>50051</v>
          </cell>
          <cell r="D8099" t="str">
            <v>KT</v>
          </cell>
          <cell r="E8099">
            <v>1</v>
          </cell>
        </row>
        <row r="8100">
          <cell r="C8100" t="str">
            <v>50051</v>
          </cell>
          <cell r="D8100" t="str">
            <v>KT1</v>
          </cell>
          <cell r="E8100">
            <v>1</v>
          </cell>
        </row>
        <row r="8101">
          <cell r="C8101" t="str">
            <v>50051</v>
          </cell>
          <cell r="D8101" t="str">
            <v>NP</v>
          </cell>
          <cell r="E8101">
            <v>1</v>
          </cell>
        </row>
        <row r="8102">
          <cell r="C8102" t="str">
            <v>50051</v>
          </cell>
          <cell r="D8102" t="str">
            <v>OA</v>
          </cell>
          <cell r="E8102">
            <v>1</v>
          </cell>
        </row>
        <row r="8103">
          <cell r="C8103" t="str">
            <v>50051</v>
          </cell>
          <cell r="D8103" t="str">
            <v>PP</v>
          </cell>
          <cell r="E8103">
            <v>3</v>
          </cell>
        </row>
        <row r="8104">
          <cell r="C8104" t="str">
            <v>50051</v>
          </cell>
          <cell r="D8104" t="str">
            <v>RP</v>
          </cell>
          <cell r="E8104">
            <v>11</v>
          </cell>
        </row>
        <row r="8105">
          <cell r="C8105" t="str">
            <v>50051</v>
          </cell>
          <cell r="D8105" t="str">
            <v>UZC</v>
          </cell>
          <cell r="E8105">
            <v>5</v>
          </cell>
        </row>
        <row r="8106">
          <cell r="C8106" t="str">
            <v>50051</v>
          </cell>
          <cell r="D8106" t="str">
            <v>UZI</v>
          </cell>
          <cell r="E8106">
            <v>2</v>
          </cell>
        </row>
        <row r="8107">
          <cell r="C8107" t="str">
            <v>50051</v>
          </cell>
          <cell r="D8107" t="str">
            <v>VAC</v>
          </cell>
          <cell r="E8107">
            <v>5</v>
          </cell>
        </row>
        <row r="8108">
          <cell r="C8108" t="str">
            <v>50005</v>
          </cell>
          <cell r="D8108" t="str">
            <v>UE</v>
          </cell>
          <cell r="E8108">
            <v>2934</v>
          </cell>
        </row>
        <row r="8109">
          <cell r="C8109" t="str">
            <v>50006</v>
          </cell>
          <cell r="D8109" t="str">
            <v>UE</v>
          </cell>
          <cell r="E8109">
            <v>489</v>
          </cell>
        </row>
        <row r="8110">
          <cell r="C8110" t="str">
            <v>50012</v>
          </cell>
          <cell r="D8110" t="str">
            <v>UE</v>
          </cell>
          <cell r="E8110">
            <v>102</v>
          </cell>
        </row>
        <row r="8111">
          <cell r="C8111" t="str">
            <v>50046</v>
          </cell>
          <cell r="D8111" t="str">
            <v>UE</v>
          </cell>
          <cell r="E8111">
            <v>48584</v>
          </cell>
        </row>
        <row r="8112">
          <cell r="C8112" t="str">
            <v>50051</v>
          </cell>
          <cell r="D8112" t="str">
            <v>UE</v>
          </cell>
          <cell r="E8112">
            <v>23</v>
          </cell>
        </row>
        <row r="8113">
          <cell r="C8113" t="str">
            <v>50005</v>
          </cell>
          <cell r="D8113" t="str">
            <v>K1</v>
          </cell>
          <cell r="E8113">
            <v>6</v>
          </cell>
        </row>
        <row r="8114">
          <cell r="C8114" t="str">
            <v>50005</v>
          </cell>
          <cell r="D8114" t="str">
            <v>OA</v>
          </cell>
          <cell r="E8114">
            <v>15</v>
          </cell>
        </row>
        <row r="8115">
          <cell r="C8115" t="str">
            <v>50005</v>
          </cell>
          <cell r="D8115" t="str">
            <v>PP</v>
          </cell>
          <cell r="E8115">
            <v>5</v>
          </cell>
        </row>
        <row r="8116">
          <cell r="C8116" t="str">
            <v>50005</v>
          </cell>
          <cell r="D8116" t="str">
            <v>RP</v>
          </cell>
          <cell r="E8116">
            <v>55</v>
          </cell>
        </row>
        <row r="8117">
          <cell r="C8117" t="str">
            <v>50006</v>
          </cell>
          <cell r="D8117" t="str">
            <v>PP</v>
          </cell>
          <cell r="E8117">
            <v>1</v>
          </cell>
        </row>
        <row r="8118">
          <cell r="C8118" t="str">
            <v>50006</v>
          </cell>
          <cell r="D8118" t="str">
            <v>RP</v>
          </cell>
          <cell r="E8118">
            <v>5</v>
          </cell>
        </row>
        <row r="8119">
          <cell r="C8119" t="str">
            <v>50046</v>
          </cell>
          <cell r="D8119" t="str">
            <v>K1</v>
          </cell>
          <cell r="E8119">
            <v>23</v>
          </cell>
        </row>
        <row r="8120">
          <cell r="C8120" t="str">
            <v>50046</v>
          </cell>
          <cell r="D8120" t="str">
            <v>OA</v>
          </cell>
          <cell r="E8120">
            <v>286</v>
          </cell>
        </row>
        <row r="8121">
          <cell r="C8121" t="str">
            <v>50046</v>
          </cell>
          <cell r="D8121" t="str">
            <v>PP</v>
          </cell>
          <cell r="E8121">
            <v>82</v>
          </cell>
        </row>
        <row r="8122">
          <cell r="C8122" t="str">
            <v>50046</v>
          </cell>
          <cell r="D8122" t="str">
            <v>RP</v>
          </cell>
          <cell r="E8122">
            <v>932</v>
          </cell>
        </row>
        <row r="8123">
          <cell r="C8123" t="str">
            <v>50051</v>
          </cell>
          <cell r="D8123" t="str">
            <v>K1</v>
          </cell>
          <cell r="E8123">
            <v>1</v>
          </cell>
        </row>
        <row r="8124">
          <cell r="C8124" t="str">
            <v>50005</v>
          </cell>
          <cell r="D8124" t="str">
            <v>D2</v>
          </cell>
          <cell r="E8124">
            <v>7</v>
          </cell>
        </row>
        <row r="8125">
          <cell r="C8125" t="str">
            <v>50005</v>
          </cell>
          <cell r="D8125" t="str">
            <v>OA</v>
          </cell>
          <cell r="E8125">
            <v>31</v>
          </cell>
        </row>
        <row r="8126">
          <cell r="C8126" t="str">
            <v>50005</v>
          </cell>
          <cell r="D8126" t="str">
            <v>UZI</v>
          </cell>
          <cell r="E8126">
            <v>1</v>
          </cell>
        </row>
        <row r="8127">
          <cell r="C8127" t="str">
            <v>50006</v>
          </cell>
          <cell r="D8127" t="str">
            <v>OA</v>
          </cell>
          <cell r="E8127">
            <v>1</v>
          </cell>
        </row>
        <row r="8128">
          <cell r="C8128" t="str">
            <v>50046</v>
          </cell>
          <cell r="D8128" t="str">
            <v>D2</v>
          </cell>
          <cell r="E8128">
            <v>18</v>
          </cell>
        </row>
        <row r="8129">
          <cell r="C8129" t="str">
            <v>50046</v>
          </cell>
          <cell r="D8129" t="str">
            <v>OA</v>
          </cell>
          <cell r="E8129">
            <v>298</v>
          </cell>
        </row>
        <row r="8130">
          <cell r="C8130" t="str">
            <v>50046</v>
          </cell>
          <cell r="D8130" t="str">
            <v>UZI</v>
          </cell>
          <cell r="E8130">
            <v>3</v>
          </cell>
        </row>
        <row r="8131">
          <cell r="C8131" t="str">
            <v>50005</v>
          </cell>
          <cell r="D8131" t="str">
            <v>UE</v>
          </cell>
          <cell r="E8131">
            <v>377</v>
          </cell>
        </row>
        <row r="8132">
          <cell r="C8132" t="str">
            <v>50006</v>
          </cell>
          <cell r="D8132" t="str">
            <v>UE</v>
          </cell>
          <cell r="E8132">
            <v>87</v>
          </cell>
        </row>
        <row r="8133">
          <cell r="C8133" t="str">
            <v>50046</v>
          </cell>
          <cell r="D8133" t="str">
            <v>UE</v>
          </cell>
          <cell r="E8133">
            <v>2740</v>
          </cell>
        </row>
        <row r="8134">
          <cell r="C8134" t="str">
            <v>50005</v>
          </cell>
          <cell r="D8134" t="str">
            <v>UE</v>
          </cell>
          <cell r="E8134">
            <v>349</v>
          </cell>
        </row>
        <row r="8135">
          <cell r="C8135" t="str">
            <v>50006</v>
          </cell>
          <cell r="D8135" t="str">
            <v>UE</v>
          </cell>
          <cell r="E8135">
            <v>53</v>
          </cell>
        </row>
        <row r="8136">
          <cell r="C8136" t="str">
            <v>50046</v>
          </cell>
          <cell r="D8136" t="str">
            <v>UE</v>
          </cell>
          <cell r="E8136">
            <v>2565</v>
          </cell>
        </row>
        <row r="8137">
          <cell r="C8137" t="str">
            <v>50005</v>
          </cell>
          <cell r="D8137" t="str">
            <v>HT</v>
          </cell>
          <cell r="E8137">
            <v>4</v>
          </cell>
        </row>
        <row r="8138">
          <cell r="C8138" t="str">
            <v>50005</v>
          </cell>
          <cell r="D8138" t="str">
            <v>K1</v>
          </cell>
          <cell r="E8138">
            <v>1</v>
          </cell>
        </row>
        <row r="8139">
          <cell r="C8139" t="str">
            <v>50006</v>
          </cell>
          <cell r="D8139" t="str">
            <v>HT</v>
          </cell>
          <cell r="E8139">
            <v>1</v>
          </cell>
        </row>
        <row r="8140">
          <cell r="C8140" t="str">
            <v>50006</v>
          </cell>
          <cell r="D8140" t="str">
            <v>K1</v>
          </cell>
          <cell r="E8140">
            <v>2</v>
          </cell>
        </row>
        <row r="8141">
          <cell r="C8141" t="str">
            <v>50046</v>
          </cell>
          <cell r="D8141" t="str">
            <v>HT</v>
          </cell>
          <cell r="E8141">
            <v>29</v>
          </cell>
        </row>
        <row r="8142">
          <cell r="C8142" t="str">
            <v>50046</v>
          </cell>
          <cell r="D8142" t="str">
            <v>K1</v>
          </cell>
          <cell r="E8142">
            <v>23</v>
          </cell>
        </row>
        <row r="8143">
          <cell r="C8143" t="str">
            <v>50005</v>
          </cell>
          <cell r="D8143" t="str">
            <v>UE</v>
          </cell>
          <cell r="E8143">
            <v>171</v>
          </cell>
        </row>
        <row r="8144">
          <cell r="C8144" t="str">
            <v>50046</v>
          </cell>
          <cell r="D8144" t="str">
            <v>UE</v>
          </cell>
          <cell r="E8144">
            <v>3380</v>
          </cell>
        </row>
        <row r="8145">
          <cell r="C8145" t="str">
            <v>50005</v>
          </cell>
          <cell r="D8145" t="str">
            <v>K1</v>
          </cell>
          <cell r="E8145">
            <v>1</v>
          </cell>
        </row>
        <row r="8146">
          <cell r="C8146" t="str">
            <v>50006</v>
          </cell>
          <cell r="D8146" t="str">
            <v>K1</v>
          </cell>
          <cell r="E8146">
            <v>2</v>
          </cell>
        </row>
        <row r="8147">
          <cell r="C8147" t="str">
            <v>50046</v>
          </cell>
          <cell r="D8147" t="str">
            <v>K1</v>
          </cell>
          <cell r="E8147">
            <v>3</v>
          </cell>
        </row>
        <row r="8148">
          <cell r="C8148" t="str">
            <v>50005</v>
          </cell>
          <cell r="D8148" t="str">
            <v>CD2</v>
          </cell>
          <cell r="E8148">
            <v>5</v>
          </cell>
        </row>
        <row r="8149">
          <cell r="C8149" t="str">
            <v>50005</v>
          </cell>
          <cell r="D8149" t="str">
            <v>CK1</v>
          </cell>
          <cell r="E8149">
            <v>34</v>
          </cell>
        </row>
        <row r="8150">
          <cell r="C8150" t="str">
            <v>50005</v>
          </cell>
          <cell r="D8150" t="str">
            <v>D2</v>
          </cell>
          <cell r="E8150">
            <v>20</v>
          </cell>
        </row>
        <row r="8151">
          <cell r="C8151" t="str">
            <v>50005</v>
          </cell>
          <cell r="D8151" t="str">
            <v>DP</v>
          </cell>
          <cell r="E8151">
            <v>1612</v>
          </cell>
        </row>
        <row r="8152">
          <cell r="C8152" t="str">
            <v>50005</v>
          </cell>
          <cell r="D8152" t="str">
            <v>DPU</v>
          </cell>
          <cell r="E8152">
            <v>4</v>
          </cell>
        </row>
        <row r="8153">
          <cell r="C8153" t="str">
            <v>50005</v>
          </cell>
          <cell r="D8153" t="str">
            <v>END</v>
          </cell>
          <cell r="E8153">
            <v>104</v>
          </cell>
        </row>
        <row r="8154">
          <cell r="C8154" t="str">
            <v>50005</v>
          </cell>
          <cell r="D8154" t="str">
            <v>K1</v>
          </cell>
          <cell r="E8154">
            <v>954</v>
          </cell>
        </row>
        <row r="8155">
          <cell r="C8155" t="str">
            <v>50005</v>
          </cell>
          <cell r="D8155" t="str">
            <v>KT</v>
          </cell>
          <cell r="E8155">
            <v>261</v>
          </cell>
        </row>
        <row r="8156">
          <cell r="C8156" t="str">
            <v>50005</v>
          </cell>
          <cell r="D8156" t="str">
            <v>KT1</v>
          </cell>
          <cell r="E8156">
            <v>262</v>
          </cell>
        </row>
        <row r="8157">
          <cell r="C8157" t="str">
            <v>50005</v>
          </cell>
          <cell r="D8157" t="str">
            <v>LBC</v>
          </cell>
          <cell r="E8157">
            <v>1594</v>
          </cell>
        </row>
        <row r="8158">
          <cell r="C8158" t="str">
            <v>50005</v>
          </cell>
          <cell r="D8158" t="str">
            <v>NP</v>
          </cell>
          <cell r="E8158">
            <v>14006</v>
          </cell>
        </row>
        <row r="8159">
          <cell r="C8159" t="str">
            <v>50005</v>
          </cell>
          <cell r="D8159" t="str">
            <v>OA</v>
          </cell>
          <cell r="E8159">
            <v>6184</v>
          </cell>
        </row>
        <row r="8160">
          <cell r="C8160" t="str">
            <v>50005</v>
          </cell>
          <cell r="D8160" t="str">
            <v>PP</v>
          </cell>
          <cell r="E8160">
            <v>5179</v>
          </cell>
        </row>
        <row r="8161">
          <cell r="C8161" t="str">
            <v>50005</v>
          </cell>
          <cell r="D8161" t="str">
            <v>RP</v>
          </cell>
          <cell r="E8161">
            <v>12618</v>
          </cell>
        </row>
        <row r="8162">
          <cell r="C8162" t="str">
            <v>50005</v>
          </cell>
          <cell r="D8162" t="str">
            <v>RPM</v>
          </cell>
          <cell r="E8162">
            <v>5124</v>
          </cell>
        </row>
        <row r="8163">
          <cell r="C8163" t="str">
            <v>50005</v>
          </cell>
          <cell r="D8163" t="str">
            <v>UE</v>
          </cell>
          <cell r="E8163">
            <v>4855</v>
          </cell>
        </row>
        <row r="8164">
          <cell r="C8164" t="str">
            <v>50005</v>
          </cell>
          <cell r="D8164" t="str">
            <v>UZC</v>
          </cell>
          <cell r="E8164">
            <v>74</v>
          </cell>
        </row>
        <row r="8165">
          <cell r="C8165" t="str">
            <v>50005</v>
          </cell>
          <cell r="D8165" t="str">
            <v>UZI</v>
          </cell>
          <cell r="E8165">
            <v>187</v>
          </cell>
        </row>
        <row r="8166">
          <cell r="C8166" t="str">
            <v>50005</v>
          </cell>
          <cell r="D8166" t="str">
            <v>VAC</v>
          </cell>
          <cell r="E8166">
            <v>4726</v>
          </cell>
        </row>
        <row r="8167">
          <cell r="C8167" t="str">
            <v>50006</v>
          </cell>
          <cell r="D8167" t="str">
            <v>CK1</v>
          </cell>
          <cell r="E8167">
            <v>9</v>
          </cell>
        </row>
        <row r="8168">
          <cell r="C8168" t="str">
            <v>50006</v>
          </cell>
          <cell r="D8168" t="str">
            <v>DP</v>
          </cell>
          <cell r="E8168">
            <v>14</v>
          </cell>
        </row>
        <row r="8169">
          <cell r="C8169" t="str">
            <v>50006</v>
          </cell>
          <cell r="D8169" t="str">
            <v>END</v>
          </cell>
          <cell r="E8169">
            <v>1</v>
          </cell>
        </row>
        <row r="8170">
          <cell r="C8170" t="str">
            <v>50006</v>
          </cell>
          <cell r="D8170" t="str">
            <v>K1</v>
          </cell>
          <cell r="E8170">
            <v>16</v>
          </cell>
        </row>
        <row r="8171">
          <cell r="C8171" t="str">
            <v>50006</v>
          </cell>
          <cell r="D8171" t="str">
            <v>KT</v>
          </cell>
          <cell r="E8171">
            <v>3</v>
          </cell>
        </row>
        <row r="8172">
          <cell r="C8172" t="str">
            <v>50006</v>
          </cell>
          <cell r="D8172" t="str">
            <v>KT1</v>
          </cell>
          <cell r="E8172">
            <v>3</v>
          </cell>
        </row>
        <row r="8173">
          <cell r="C8173" t="str">
            <v>50006</v>
          </cell>
          <cell r="D8173" t="str">
            <v>LBC</v>
          </cell>
          <cell r="E8173">
            <v>3</v>
          </cell>
        </row>
        <row r="8174">
          <cell r="C8174" t="str">
            <v>50006</v>
          </cell>
          <cell r="D8174" t="str">
            <v>NP</v>
          </cell>
          <cell r="E8174">
            <v>68</v>
          </cell>
        </row>
        <row r="8175">
          <cell r="C8175" t="str">
            <v>50006</v>
          </cell>
          <cell r="D8175" t="str">
            <v>OA</v>
          </cell>
          <cell r="E8175">
            <v>37</v>
          </cell>
        </row>
        <row r="8176">
          <cell r="C8176" t="str">
            <v>50006</v>
          </cell>
          <cell r="D8176" t="str">
            <v>PP</v>
          </cell>
          <cell r="E8176">
            <v>25</v>
          </cell>
        </row>
        <row r="8177">
          <cell r="C8177" t="str">
            <v>50006</v>
          </cell>
          <cell r="D8177" t="str">
            <v>RP</v>
          </cell>
          <cell r="E8177">
            <v>79</v>
          </cell>
        </row>
        <row r="8178">
          <cell r="C8178" t="str">
            <v>50006</v>
          </cell>
          <cell r="D8178" t="str">
            <v>RPM</v>
          </cell>
          <cell r="E8178">
            <v>93</v>
          </cell>
        </row>
        <row r="8179">
          <cell r="C8179" t="str">
            <v>50006</v>
          </cell>
          <cell r="D8179" t="str">
            <v>UE</v>
          </cell>
          <cell r="E8179">
            <v>11</v>
          </cell>
        </row>
        <row r="8180">
          <cell r="C8180" t="str">
            <v>50006</v>
          </cell>
          <cell r="D8180" t="str">
            <v>VAC</v>
          </cell>
          <cell r="E8180">
            <v>43</v>
          </cell>
        </row>
        <row r="8181">
          <cell r="C8181" t="str">
            <v>50012</v>
          </cell>
          <cell r="D8181" t="str">
            <v>DP</v>
          </cell>
          <cell r="E8181">
            <v>1</v>
          </cell>
        </row>
        <row r="8182">
          <cell r="C8182" t="str">
            <v>50012</v>
          </cell>
          <cell r="D8182" t="str">
            <v>LBC</v>
          </cell>
          <cell r="E8182">
            <v>13</v>
          </cell>
        </row>
        <row r="8183">
          <cell r="C8183" t="str">
            <v>50012</v>
          </cell>
          <cell r="D8183" t="str">
            <v>NP</v>
          </cell>
          <cell r="E8183">
            <v>2</v>
          </cell>
        </row>
        <row r="8184">
          <cell r="C8184" t="str">
            <v>50012</v>
          </cell>
          <cell r="D8184" t="str">
            <v>OA</v>
          </cell>
          <cell r="E8184">
            <v>2</v>
          </cell>
        </row>
        <row r="8185">
          <cell r="C8185" t="str">
            <v>50012</v>
          </cell>
          <cell r="D8185" t="str">
            <v>PP</v>
          </cell>
          <cell r="E8185">
            <v>2</v>
          </cell>
        </row>
        <row r="8186">
          <cell r="C8186" t="str">
            <v>50012</v>
          </cell>
          <cell r="D8186" t="str">
            <v>RP</v>
          </cell>
          <cell r="E8186">
            <v>3</v>
          </cell>
        </row>
        <row r="8187">
          <cell r="C8187" t="str">
            <v>50012</v>
          </cell>
          <cell r="D8187" t="str">
            <v>RPM</v>
          </cell>
          <cell r="E8187">
            <v>3</v>
          </cell>
        </row>
        <row r="8188">
          <cell r="C8188" t="str">
            <v>50012</v>
          </cell>
          <cell r="D8188" t="str">
            <v>VAC</v>
          </cell>
          <cell r="E8188">
            <v>6</v>
          </cell>
        </row>
        <row r="8189">
          <cell r="C8189" t="str">
            <v>50046</v>
          </cell>
          <cell r="D8189" t="str">
            <v>CD2</v>
          </cell>
          <cell r="E8189">
            <v>14</v>
          </cell>
        </row>
        <row r="8190">
          <cell r="C8190" t="str">
            <v>50046</v>
          </cell>
          <cell r="D8190" t="str">
            <v>CK1</v>
          </cell>
          <cell r="E8190">
            <v>48</v>
          </cell>
        </row>
        <row r="8191">
          <cell r="C8191" t="str">
            <v>50046</v>
          </cell>
          <cell r="D8191" t="str">
            <v>D2</v>
          </cell>
          <cell r="E8191">
            <v>10</v>
          </cell>
        </row>
        <row r="8192">
          <cell r="C8192" t="str">
            <v>50046</v>
          </cell>
          <cell r="D8192" t="str">
            <v>DP</v>
          </cell>
          <cell r="E8192">
            <v>1827</v>
          </cell>
        </row>
        <row r="8193">
          <cell r="C8193" t="str">
            <v>50046</v>
          </cell>
          <cell r="D8193" t="str">
            <v>DPU</v>
          </cell>
          <cell r="E8193">
            <v>1</v>
          </cell>
        </row>
        <row r="8194">
          <cell r="C8194" t="str">
            <v>50046</v>
          </cell>
          <cell r="D8194" t="str">
            <v>END</v>
          </cell>
          <cell r="E8194">
            <v>76</v>
          </cell>
        </row>
        <row r="8195">
          <cell r="C8195" t="str">
            <v>50046</v>
          </cell>
          <cell r="D8195" t="str">
            <v>K1</v>
          </cell>
          <cell r="E8195">
            <v>802</v>
          </cell>
        </row>
        <row r="8196">
          <cell r="C8196" t="str">
            <v>50046</v>
          </cell>
          <cell r="D8196" t="str">
            <v>KT</v>
          </cell>
          <cell r="E8196">
            <v>118</v>
          </cell>
        </row>
        <row r="8197">
          <cell r="C8197" t="str">
            <v>50046</v>
          </cell>
          <cell r="D8197" t="str">
            <v>KT1</v>
          </cell>
          <cell r="E8197">
            <v>120</v>
          </cell>
        </row>
        <row r="8198">
          <cell r="C8198" t="str">
            <v>50046</v>
          </cell>
          <cell r="D8198" t="str">
            <v>LBC</v>
          </cell>
          <cell r="E8198">
            <v>837</v>
          </cell>
        </row>
        <row r="8199">
          <cell r="C8199" t="str">
            <v>50046</v>
          </cell>
          <cell r="D8199" t="str">
            <v>NP</v>
          </cell>
          <cell r="E8199">
            <v>8448</v>
          </cell>
        </row>
        <row r="8200">
          <cell r="C8200" t="str">
            <v>50046</v>
          </cell>
          <cell r="D8200" t="str">
            <v>OA</v>
          </cell>
          <cell r="E8200">
            <v>3687</v>
          </cell>
        </row>
        <row r="8201">
          <cell r="C8201" t="str">
            <v>50046</v>
          </cell>
          <cell r="D8201" t="str">
            <v>PP</v>
          </cell>
          <cell r="E8201">
            <v>3557</v>
          </cell>
        </row>
        <row r="8202">
          <cell r="C8202" t="str">
            <v>50046</v>
          </cell>
          <cell r="D8202" t="str">
            <v>RP</v>
          </cell>
          <cell r="E8202">
            <v>7838</v>
          </cell>
        </row>
        <row r="8203">
          <cell r="C8203" t="str">
            <v>50046</v>
          </cell>
          <cell r="D8203" t="str">
            <v>RPM</v>
          </cell>
          <cell r="E8203">
            <v>3118</v>
          </cell>
        </row>
        <row r="8204">
          <cell r="C8204" t="str">
            <v>50046</v>
          </cell>
          <cell r="D8204" t="str">
            <v>UE</v>
          </cell>
          <cell r="E8204">
            <v>3943</v>
          </cell>
        </row>
        <row r="8205">
          <cell r="C8205" t="str">
            <v>50046</v>
          </cell>
          <cell r="D8205" t="str">
            <v>UZC</v>
          </cell>
          <cell r="E8205">
            <v>40</v>
          </cell>
        </row>
        <row r="8206">
          <cell r="C8206" t="str">
            <v>50046</v>
          </cell>
          <cell r="D8206" t="str">
            <v>UZI</v>
          </cell>
          <cell r="E8206">
            <v>109</v>
          </cell>
        </row>
        <row r="8207">
          <cell r="C8207" t="str">
            <v>50046</v>
          </cell>
          <cell r="D8207" t="str">
            <v>VAC</v>
          </cell>
          <cell r="E8207">
            <v>2394</v>
          </cell>
        </row>
        <row r="8208">
          <cell r="C8208" t="str">
            <v>50051</v>
          </cell>
          <cell r="D8208" t="str">
            <v>CK1</v>
          </cell>
          <cell r="E8208">
            <v>1</v>
          </cell>
        </row>
        <row r="8209">
          <cell r="C8209" t="str">
            <v>50051</v>
          </cell>
          <cell r="D8209" t="str">
            <v>DP</v>
          </cell>
          <cell r="E8209">
            <v>1</v>
          </cell>
        </row>
        <row r="8210">
          <cell r="C8210" t="str">
            <v>50051</v>
          </cell>
          <cell r="D8210" t="str">
            <v>K1</v>
          </cell>
          <cell r="E8210">
            <v>2</v>
          </cell>
        </row>
        <row r="8211">
          <cell r="C8211" t="str">
            <v>50051</v>
          </cell>
          <cell r="D8211" t="str">
            <v>NP</v>
          </cell>
          <cell r="E8211">
            <v>1</v>
          </cell>
        </row>
        <row r="8212">
          <cell r="C8212" t="str">
            <v>50051</v>
          </cell>
          <cell r="D8212" t="str">
            <v>PP</v>
          </cell>
          <cell r="E8212">
            <v>2</v>
          </cell>
        </row>
        <row r="8213">
          <cell r="C8213" t="str">
            <v>50051</v>
          </cell>
          <cell r="D8213" t="str">
            <v>RP</v>
          </cell>
          <cell r="E8213">
            <v>3</v>
          </cell>
        </row>
        <row r="8214">
          <cell r="C8214" t="str">
            <v>50051</v>
          </cell>
          <cell r="D8214" t="str">
            <v>RPM</v>
          </cell>
          <cell r="E8214">
            <v>30</v>
          </cell>
        </row>
        <row r="8215">
          <cell r="C8215" t="str">
            <v>50051</v>
          </cell>
          <cell r="D8215" t="str">
            <v>UZI</v>
          </cell>
          <cell r="E8215">
            <v>1</v>
          </cell>
        </row>
        <row r="8216">
          <cell r="C8216" t="str">
            <v>50051</v>
          </cell>
          <cell r="D8216" t="str">
            <v>VAC</v>
          </cell>
          <cell r="E8216">
            <v>3</v>
          </cell>
        </row>
        <row r="8217">
          <cell r="C8217" t="str">
            <v>50005</v>
          </cell>
          <cell r="D8217" t="str">
            <v>MT</v>
          </cell>
          <cell r="E8217">
            <v>77</v>
          </cell>
        </row>
        <row r="8218">
          <cell r="C8218" t="str">
            <v>50005</v>
          </cell>
          <cell r="D8218" t="str">
            <v>MT1</v>
          </cell>
          <cell r="E8218">
            <v>74</v>
          </cell>
        </row>
        <row r="8219">
          <cell r="C8219" t="str">
            <v>50006</v>
          </cell>
          <cell r="D8219" t="str">
            <v>MT</v>
          </cell>
          <cell r="E8219">
            <v>36</v>
          </cell>
        </row>
        <row r="8220">
          <cell r="C8220" t="str">
            <v>50006</v>
          </cell>
          <cell r="D8220" t="str">
            <v>MT1</v>
          </cell>
          <cell r="E8220">
            <v>35</v>
          </cell>
        </row>
        <row r="8221">
          <cell r="C8221" t="str">
            <v>50046</v>
          </cell>
          <cell r="D8221" t="str">
            <v>MT</v>
          </cell>
          <cell r="E8221">
            <v>116</v>
          </cell>
        </row>
        <row r="8222">
          <cell r="C8222" t="str">
            <v>50046</v>
          </cell>
          <cell r="D8222" t="str">
            <v>MT1</v>
          </cell>
          <cell r="E8222">
            <v>113</v>
          </cell>
        </row>
        <row r="8223">
          <cell r="C8223" t="str">
            <v>50005</v>
          </cell>
          <cell r="D8223" t="str">
            <v>D2</v>
          </cell>
          <cell r="E8223">
            <v>1</v>
          </cell>
        </row>
        <row r="8224">
          <cell r="C8224" t="str">
            <v>50005</v>
          </cell>
          <cell r="D8224" t="str">
            <v>K1</v>
          </cell>
          <cell r="E8224">
            <v>2</v>
          </cell>
        </row>
        <row r="8225">
          <cell r="C8225" t="str">
            <v>50005</v>
          </cell>
          <cell r="D8225" t="str">
            <v>OA</v>
          </cell>
          <cell r="E8225">
            <v>75</v>
          </cell>
        </row>
        <row r="8226">
          <cell r="C8226" t="str">
            <v>50005</v>
          </cell>
          <cell r="D8226" t="str">
            <v>RP</v>
          </cell>
          <cell r="E8226">
            <v>20</v>
          </cell>
        </row>
        <row r="8227">
          <cell r="C8227" t="str">
            <v>50006</v>
          </cell>
          <cell r="D8227" t="str">
            <v>OA</v>
          </cell>
          <cell r="E8227">
            <v>3</v>
          </cell>
        </row>
        <row r="8228">
          <cell r="C8228" t="str">
            <v>50046</v>
          </cell>
          <cell r="D8228" t="str">
            <v>D2</v>
          </cell>
          <cell r="E8228">
            <v>3</v>
          </cell>
        </row>
        <row r="8229">
          <cell r="C8229" t="str">
            <v>50046</v>
          </cell>
          <cell r="D8229" t="str">
            <v>OA</v>
          </cell>
          <cell r="E8229">
            <v>82</v>
          </cell>
        </row>
        <row r="8230">
          <cell r="C8230" t="str">
            <v>50046</v>
          </cell>
          <cell r="D8230" t="str">
            <v>RP</v>
          </cell>
          <cell r="E8230">
            <v>19</v>
          </cell>
        </row>
        <row r="8231">
          <cell r="C8231" t="str">
            <v>50005</v>
          </cell>
          <cell r="D8231" t="str">
            <v>D2</v>
          </cell>
          <cell r="E8231">
            <v>159</v>
          </cell>
        </row>
        <row r="8232">
          <cell r="C8232" t="str">
            <v>50005</v>
          </cell>
          <cell r="D8232" t="str">
            <v>END</v>
          </cell>
          <cell r="E8232">
            <v>37</v>
          </cell>
        </row>
        <row r="8233">
          <cell r="C8233" t="str">
            <v>50005</v>
          </cell>
          <cell r="D8233" t="str">
            <v>HT</v>
          </cell>
          <cell r="E8233">
            <v>10</v>
          </cell>
        </row>
        <row r="8234">
          <cell r="C8234" t="str">
            <v>50005</v>
          </cell>
          <cell r="D8234" t="str">
            <v>K1</v>
          </cell>
          <cell r="E8234">
            <v>406</v>
          </cell>
        </row>
        <row r="8235">
          <cell r="C8235" t="str">
            <v>50005</v>
          </cell>
          <cell r="D8235" t="str">
            <v>OA</v>
          </cell>
          <cell r="E8235">
            <v>1478</v>
          </cell>
        </row>
        <row r="8236">
          <cell r="C8236" t="str">
            <v>50005</v>
          </cell>
          <cell r="D8236" t="str">
            <v>PP</v>
          </cell>
          <cell r="E8236">
            <v>175</v>
          </cell>
        </row>
        <row r="8237">
          <cell r="C8237" t="str">
            <v>50005</v>
          </cell>
          <cell r="D8237" t="str">
            <v>PS</v>
          </cell>
          <cell r="E8237">
            <v>316</v>
          </cell>
        </row>
        <row r="8238">
          <cell r="C8238" t="str">
            <v>50005</v>
          </cell>
          <cell r="D8238" t="str">
            <v>RP</v>
          </cell>
          <cell r="E8238">
            <v>1816</v>
          </cell>
        </row>
        <row r="8239">
          <cell r="C8239" t="str">
            <v>50005</v>
          </cell>
          <cell r="D8239" t="str">
            <v>UE</v>
          </cell>
          <cell r="E8239">
            <v>239</v>
          </cell>
        </row>
        <row r="8240">
          <cell r="C8240" t="str">
            <v>50006</v>
          </cell>
          <cell r="D8240" t="str">
            <v>K1</v>
          </cell>
          <cell r="E8240">
            <v>10</v>
          </cell>
        </row>
        <row r="8241">
          <cell r="C8241" t="str">
            <v>50006</v>
          </cell>
          <cell r="D8241" t="str">
            <v>OA</v>
          </cell>
          <cell r="E8241">
            <v>4</v>
          </cell>
        </row>
        <row r="8242">
          <cell r="C8242" t="str">
            <v>50006</v>
          </cell>
          <cell r="D8242" t="str">
            <v>PP</v>
          </cell>
          <cell r="E8242">
            <v>2</v>
          </cell>
        </row>
        <row r="8243">
          <cell r="C8243" t="str">
            <v>50006</v>
          </cell>
          <cell r="D8243" t="str">
            <v>PS</v>
          </cell>
          <cell r="E8243">
            <v>14</v>
          </cell>
        </row>
        <row r="8244">
          <cell r="C8244" t="str">
            <v>50006</v>
          </cell>
          <cell r="D8244" t="str">
            <v>RP</v>
          </cell>
          <cell r="E8244">
            <v>18</v>
          </cell>
        </row>
        <row r="8245">
          <cell r="C8245" t="str">
            <v>50046</v>
          </cell>
          <cell r="D8245" t="str">
            <v>D2</v>
          </cell>
          <cell r="E8245">
            <v>118</v>
          </cell>
        </row>
        <row r="8246">
          <cell r="C8246" t="str">
            <v>50046</v>
          </cell>
          <cell r="D8246" t="str">
            <v>END</v>
          </cell>
          <cell r="E8246">
            <v>31</v>
          </cell>
        </row>
        <row r="8247">
          <cell r="C8247" t="str">
            <v>50046</v>
          </cell>
          <cell r="D8247" t="str">
            <v>HT</v>
          </cell>
          <cell r="E8247">
            <v>9</v>
          </cell>
        </row>
        <row r="8248">
          <cell r="C8248" t="str">
            <v>50046</v>
          </cell>
          <cell r="D8248" t="str">
            <v>K1</v>
          </cell>
          <cell r="E8248">
            <v>307</v>
          </cell>
        </row>
        <row r="8249">
          <cell r="C8249" t="str">
            <v>50046</v>
          </cell>
          <cell r="D8249" t="str">
            <v>OA</v>
          </cell>
          <cell r="E8249">
            <v>939</v>
          </cell>
        </row>
        <row r="8250">
          <cell r="C8250" t="str">
            <v>50046</v>
          </cell>
          <cell r="D8250" t="str">
            <v>PP</v>
          </cell>
          <cell r="E8250">
            <v>61</v>
          </cell>
        </row>
        <row r="8251">
          <cell r="C8251" t="str">
            <v>50046</v>
          </cell>
          <cell r="D8251" t="str">
            <v>PS</v>
          </cell>
          <cell r="E8251">
            <v>269</v>
          </cell>
        </row>
        <row r="8252">
          <cell r="C8252" t="str">
            <v>50046</v>
          </cell>
          <cell r="D8252" t="str">
            <v>RP</v>
          </cell>
          <cell r="E8252">
            <v>1222</v>
          </cell>
        </row>
        <row r="8253">
          <cell r="C8253" t="str">
            <v>50046</v>
          </cell>
          <cell r="D8253" t="str">
            <v>UE</v>
          </cell>
          <cell r="E8253">
            <v>202</v>
          </cell>
        </row>
        <row r="8254">
          <cell r="C8254" t="str">
            <v>50051</v>
          </cell>
          <cell r="D8254" t="str">
            <v>RP</v>
          </cell>
          <cell r="E8254">
            <v>1</v>
          </cell>
        </row>
        <row r="8255">
          <cell r="C8255" t="str">
            <v>50051</v>
          </cell>
          <cell r="D8255" t="str">
            <v>UE</v>
          </cell>
          <cell r="E8255">
            <v>1</v>
          </cell>
        </row>
        <row r="8256">
          <cell r="C8256" t="str">
            <v>50005</v>
          </cell>
          <cell r="D8256" t="str">
            <v>CD2</v>
          </cell>
          <cell r="E8256">
            <v>32</v>
          </cell>
        </row>
        <row r="8257">
          <cell r="C8257" t="str">
            <v>50005</v>
          </cell>
          <cell r="D8257" t="str">
            <v>CK1</v>
          </cell>
          <cell r="E8257">
            <v>67</v>
          </cell>
        </row>
        <row r="8258">
          <cell r="C8258" t="str">
            <v>50005</v>
          </cell>
          <cell r="D8258" t="str">
            <v>D2</v>
          </cell>
          <cell r="E8258">
            <v>22</v>
          </cell>
        </row>
        <row r="8259">
          <cell r="C8259" t="str">
            <v>50005</v>
          </cell>
          <cell r="D8259" t="str">
            <v>DP</v>
          </cell>
          <cell r="E8259">
            <v>57</v>
          </cell>
        </row>
        <row r="8260">
          <cell r="C8260" t="str">
            <v>50005</v>
          </cell>
          <cell r="D8260" t="str">
            <v>END</v>
          </cell>
          <cell r="E8260">
            <v>33</v>
          </cell>
        </row>
        <row r="8261">
          <cell r="C8261" t="str">
            <v>50005</v>
          </cell>
          <cell r="D8261" t="str">
            <v>GIS</v>
          </cell>
          <cell r="E8261">
            <v>84</v>
          </cell>
        </row>
        <row r="8262">
          <cell r="C8262" t="str">
            <v>50005</v>
          </cell>
          <cell r="D8262" t="str">
            <v>HT</v>
          </cell>
          <cell r="E8262">
            <v>18</v>
          </cell>
        </row>
        <row r="8263">
          <cell r="C8263" t="str">
            <v>50005</v>
          </cell>
          <cell r="D8263" t="str">
            <v>K1</v>
          </cell>
          <cell r="E8263">
            <v>682</v>
          </cell>
        </row>
        <row r="8264">
          <cell r="C8264" t="str">
            <v>50005</v>
          </cell>
          <cell r="D8264" t="str">
            <v>KT</v>
          </cell>
          <cell r="E8264">
            <v>84</v>
          </cell>
        </row>
        <row r="8265">
          <cell r="C8265" t="str">
            <v>50005</v>
          </cell>
          <cell r="D8265" t="str">
            <v>KT1</v>
          </cell>
          <cell r="E8265">
            <v>78</v>
          </cell>
        </row>
        <row r="8266">
          <cell r="C8266" t="str">
            <v>50005</v>
          </cell>
          <cell r="D8266" t="str">
            <v>LBC</v>
          </cell>
          <cell r="E8266">
            <v>508</v>
          </cell>
        </row>
        <row r="8267">
          <cell r="C8267" t="str">
            <v>50005</v>
          </cell>
          <cell r="D8267" t="str">
            <v>MT</v>
          </cell>
          <cell r="E8267">
            <v>66</v>
          </cell>
        </row>
        <row r="8268">
          <cell r="C8268" t="str">
            <v>50005</v>
          </cell>
          <cell r="D8268" t="str">
            <v>MT1</v>
          </cell>
          <cell r="E8268">
            <v>61</v>
          </cell>
        </row>
        <row r="8269">
          <cell r="C8269" t="str">
            <v>50005</v>
          </cell>
          <cell r="D8269" t="str">
            <v>NP</v>
          </cell>
          <cell r="E8269">
            <v>6316</v>
          </cell>
        </row>
        <row r="8270">
          <cell r="C8270" t="str">
            <v>50005</v>
          </cell>
          <cell r="D8270" t="str">
            <v>OA</v>
          </cell>
          <cell r="E8270">
            <v>1203</v>
          </cell>
        </row>
        <row r="8271">
          <cell r="C8271" t="str">
            <v>50005</v>
          </cell>
          <cell r="D8271" t="str">
            <v>PP</v>
          </cell>
          <cell r="E8271">
            <v>1654</v>
          </cell>
        </row>
        <row r="8272">
          <cell r="C8272" t="str">
            <v>50005</v>
          </cell>
          <cell r="D8272" t="str">
            <v>PS</v>
          </cell>
          <cell r="E8272">
            <v>169</v>
          </cell>
        </row>
        <row r="8273">
          <cell r="C8273" t="str">
            <v>50005</v>
          </cell>
          <cell r="D8273" t="str">
            <v>RP</v>
          </cell>
          <cell r="E8273">
            <v>6106</v>
          </cell>
        </row>
        <row r="8274">
          <cell r="C8274" t="str">
            <v>50005</v>
          </cell>
          <cell r="D8274" t="str">
            <v>RPM</v>
          </cell>
          <cell r="E8274">
            <v>2</v>
          </cell>
        </row>
        <row r="8275">
          <cell r="C8275" t="str">
            <v>50005</v>
          </cell>
          <cell r="D8275" t="str">
            <v>UE</v>
          </cell>
          <cell r="E8275">
            <v>451</v>
          </cell>
        </row>
        <row r="8276">
          <cell r="C8276" t="str">
            <v>50005</v>
          </cell>
          <cell r="D8276" t="str">
            <v>UZC</v>
          </cell>
          <cell r="E8276">
            <v>51</v>
          </cell>
        </row>
        <row r="8277">
          <cell r="C8277" t="str">
            <v>50005</v>
          </cell>
          <cell r="D8277" t="str">
            <v>UZI</v>
          </cell>
          <cell r="E8277">
            <v>111</v>
          </cell>
        </row>
        <row r="8278">
          <cell r="C8278" t="str">
            <v>50005</v>
          </cell>
          <cell r="D8278" t="str">
            <v>VAC</v>
          </cell>
          <cell r="E8278">
            <v>660</v>
          </cell>
        </row>
        <row r="8279">
          <cell r="C8279" t="str">
            <v>50006</v>
          </cell>
          <cell r="D8279" t="str">
            <v>D2</v>
          </cell>
          <cell r="E8279">
            <v>1</v>
          </cell>
        </row>
        <row r="8280">
          <cell r="C8280" t="str">
            <v>50006</v>
          </cell>
          <cell r="D8280" t="str">
            <v>DP</v>
          </cell>
          <cell r="E8280">
            <v>2</v>
          </cell>
        </row>
        <row r="8281">
          <cell r="C8281" t="str">
            <v>50006</v>
          </cell>
          <cell r="D8281" t="str">
            <v>GIS</v>
          </cell>
          <cell r="E8281">
            <v>6</v>
          </cell>
        </row>
        <row r="8282">
          <cell r="C8282" t="str">
            <v>50006</v>
          </cell>
          <cell r="D8282" t="str">
            <v>HT</v>
          </cell>
          <cell r="E8282">
            <v>9</v>
          </cell>
        </row>
        <row r="8283">
          <cell r="C8283" t="str">
            <v>50006</v>
          </cell>
          <cell r="D8283" t="str">
            <v>K1</v>
          </cell>
          <cell r="E8283">
            <v>234</v>
          </cell>
        </row>
        <row r="8284">
          <cell r="C8284" t="str">
            <v>50006</v>
          </cell>
          <cell r="D8284" t="str">
            <v>KT</v>
          </cell>
          <cell r="E8284">
            <v>6</v>
          </cell>
        </row>
        <row r="8285">
          <cell r="C8285" t="str">
            <v>50006</v>
          </cell>
          <cell r="D8285" t="str">
            <v>KT1</v>
          </cell>
          <cell r="E8285">
            <v>6</v>
          </cell>
        </row>
        <row r="8286">
          <cell r="C8286" t="str">
            <v>50006</v>
          </cell>
          <cell r="D8286" t="str">
            <v>LBC</v>
          </cell>
          <cell r="E8286">
            <v>14</v>
          </cell>
        </row>
        <row r="8287">
          <cell r="C8287" t="str">
            <v>50006</v>
          </cell>
          <cell r="D8287" t="str">
            <v>MT</v>
          </cell>
          <cell r="E8287">
            <v>4</v>
          </cell>
        </row>
        <row r="8288">
          <cell r="C8288" t="str">
            <v>50006</v>
          </cell>
          <cell r="D8288" t="str">
            <v>MT1</v>
          </cell>
          <cell r="E8288">
            <v>3</v>
          </cell>
        </row>
        <row r="8289">
          <cell r="C8289" t="str">
            <v>50006</v>
          </cell>
          <cell r="D8289" t="str">
            <v>NP</v>
          </cell>
          <cell r="E8289">
            <v>388</v>
          </cell>
        </row>
        <row r="8290">
          <cell r="C8290" t="str">
            <v>50006</v>
          </cell>
          <cell r="D8290" t="str">
            <v>OA</v>
          </cell>
          <cell r="E8290">
            <v>45</v>
          </cell>
        </row>
        <row r="8291">
          <cell r="C8291" t="str">
            <v>50006</v>
          </cell>
          <cell r="D8291" t="str">
            <v>PP</v>
          </cell>
          <cell r="E8291">
            <v>110</v>
          </cell>
        </row>
        <row r="8292">
          <cell r="C8292" t="str">
            <v>50006</v>
          </cell>
          <cell r="D8292" t="str">
            <v>PS</v>
          </cell>
          <cell r="E8292">
            <v>39</v>
          </cell>
        </row>
        <row r="8293">
          <cell r="C8293" t="str">
            <v>50006</v>
          </cell>
          <cell r="D8293" t="str">
            <v>RP</v>
          </cell>
          <cell r="E8293">
            <v>298</v>
          </cell>
        </row>
        <row r="8294">
          <cell r="C8294" t="str">
            <v>50006</v>
          </cell>
          <cell r="D8294" t="str">
            <v>UE</v>
          </cell>
          <cell r="E8294">
            <v>1</v>
          </cell>
        </row>
        <row r="8295">
          <cell r="C8295" t="str">
            <v>50006</v>
          </cell>
          <cell r="D8295" t="str">
            <v>UZC</v>
          </cell>
          <cell r="E8295">
            <v>1</v>
          </cell>
        </row>
        <row r="8296">
          <cell r="C8296" t="str">
            <v>50006</v>
          </cell>
          <cell r="D8296" t="str">
            <v>UZI</v>
          </cell>
          <cell r="E8296">
            <v>6</v>
          </cell>
        </row>
        <row r="8297">
          <cell r="C8297" t="str">
            <v>50006</v>
          </cell>
          <cell r="D8297" t="str">
            <v>VAC</v>
          </cell>
          <cell r="E8297">
            <v>58</v>
          </cell>
        </row>
        <row r="8298">
          <cell r="C8298" t="str">
            <v>50012</v>
          </cell>
          <cell r="D8298" t="str">
            <v>CD2</v>
          </cell>
          <cell r="E8298">
            <v>1</v>
          </cell>
        </row>
        <row r="8299">
          <cell r="C8299" t="str">
            <v>50012</v>
          </cell>
          <cell r="D8299" t="str">
            <v>CK1</v>
          </cell>
          <cell r="E8299">
            <v>3</v>
          </cell>
        </row>
        <row r="8300">
          <cell r="C8300" t="str">
            <v>50012</v>
          </cell>
          <cell r="D8300" t="str">
            <v>D2</v>
          </cell>
          <cell r="E8300">
            <v>2</v>
          </cell>
        </row>
        <row r="8301">
          <cell r="C8301" t="str">
            <v>50012</v>
          </cell>
          <cell r="D8301" t="str">
            <v>END</v>
          </cell>
          <cell r="E8301">
            <v>2</v>
          </cell>
        </row>
        <row r="8302">
          <cell r="C8302" t="str">
            <v>50012</v>
          </cell>
          <cell r="D8302" t="str">
            <v>GIS</v>
          </cell>
          <cell r="E8302">
            <v>4</v>
          </cell>
        </row>
        <row r="8303">
          <cell r="C8303" t="str">
            <v>50012</v>
          </cell>
          <cell r="D8303" t="str">
            <v>K1</v>
          </cell>
          <cell r="E8303">
            <v>17</v>
          </cell>
        </row>
        <row r="8304">
          <cell r="C8304" t="str">
            <v>50012</v>
          </cell>
          <cell r="D8304" t="str">
            <v>KT</v>
          </cell>
          <cell r="E8304">
            <v>8</v>
          </cell>
        </row>
        <row r="8305">
          <cell r="C8305" t="str">
            <v>50012</v>
          </cell>
          <cell r="D8305" t="str">
            <v>KT1</v>
          </cell>
          <cell r="E8305">
            <v>5</v>
          </cell>
        </row>
        <row r="8306">
          <cell r="C8306" t="str">
            <v>50012</v>
          </cell>
          <cell r="D8306" t="str">
            <v>LBC</v>
          </cell>
          <cell r="E8306">
            <v>34</v>
          </cell>
        </row>
        <row r="8307">
          <cell r="C8307" t="str">
            <v>50012</v>
          </cell>
          <cell r="D8307" t="str">
            <v>MT</v>
          </cell>
          <cell r="E8307">
            <v>6</v>
          </cell>
        </row>
        <row r="8308">
          <cell r="C8308" t="str">
            <v>50012</v>
          </cell>
          <cell r="D8308" t="str">
            <v>MT1</v>
          </cell>
          <cell r="E8308">
            <v>6</v>
          </cell>
        </row>
        <row r="8309">
          <cell r="C8309" t="str">
            <v>50012</v>
          </cell>
          <cell r="D8309" t="str">
            <v>NP</v>
          </cell>
          <cell r="E8309">
            <v>277</v>
          </cell>
        </row>
        <row r="8310">
          <cell r="C8310" t="str">
            <v>50012</v>
          </cell>
          <cell r="D8310" t="str">
            <v>OA</v>
          </cell>
          <cell r="E8310">
            <v>54</v>
          </cell>
        </row>
        <row r="8311">
          <cell r="C8311" t="str">
            <v>50012</v>
          </cell>
          <cell r="D8311" t="str">
            <v>PP</v>
          </cell>
          <cell r="E8311">
            <v>48</v>
          </cell>
        </row>
        <row r="8312">
          <cell r="C8312" t="str">
            <v>50012</v>
          </cell>
          <cell r="D8312" t="str">
            <v>RP</v>
          </cell>
          <cell r="E8312">
            <v>225</v>
          </cell>
        </row>
        <row r="8313">
          <cell r="C8313" t="str">
            <v>50012</v>
          </cell>
          <cell r="D8313" t="str">
            <v>UE</v>
          </cell>
          <cell r="E8313">
            <v>6</v>
          </cell>
        </row>
        <row r="8314">
          <cell r="C8314" t="str">
            <v>50012</v>
          </cell>
          <cell r="D8314" t="str">
            <v>UZC</v>
          </cell>
          <cell r="E8314">
            <v>4</v>
          </cell>
        </row>
        <row r="8315">
          <cell r="C8315" t="str">
            <v>50012</v>
          </cell>
          <cell r="D8315" t="str">
            <v>UZI</v>
          </cell>
          <cell r="E8315">
            <v>10</v>
          </cell>
        </row>
        <row r="8316">
          <cell r="C8316" t="str">
            <v>50012</v>
          </cell>
          <cell r="D8316" t="str">
            <v>VAC</v>
          </cell>
          <cell r="E8316">
            <v>35</v>
          </cell>
        </row>
        <row r="8317">
          <cell r="C8317" t="str">
            <v>50046</v>
          </cell>
          <cell r="D8317" t="str">
            <v>CD2</v>
          </cell>
          <cell r="E8317">
            <v>51</v>
          </cell>
        </row>
        <row r="8318">
          <cell r="C8318" t="str">
            <v>50046</v>
          </cell>
          <cell r="D8318" t="str">
            <v>CK1</v>
          </cell>
          <cell r="E8318">
            <v>85</v>
          </cell>
        </row>
        <row r="8319">
          <cell r="C8319" t="str">
            <v>50046</v>
          </cell>
          <cell r="D8319" t="str">
            <v>D2</v>
          </cell>
          <cell r="E8319">
            <v>41</v>
          </cell>
        </row>
        <row r="8320">
          <cell r="C8320" t="str">
            <v>50046</v>
          </cell>
          <cell r="D8320" t="str">
            <v>DP</v>
          </cell>
          <cell r="E8320">
            <v>60</v>
          </cell>
        </row>
        <row r="8321">
          <cell r="C8321" t="str">
            <v>50046</v>
          </cell>
          <cell r="D8321" t="str">
            <v>END</v>
          </cell>
          <cell r="E8321">
            <v>59</v>
          </cell>
        </row>
        <row r="8322">
          <cell r="C8322" t="str">
            <v>50046</v>
          </cell>
          <cell r="D8322" t="str">
            <v>GIS</v>
          </cell>
          <cell r="E8322">
            <v>123</v>
          </cell>
        </row>
        <row r="8323">
          <cell r="C8323" t="str">
            <v>50046</v>
          </cell>
          <cell r="D8323" t="str">
            <v>HT</v>
          </cell>
          <cell r="E8323">
            <v>36</v>
          </cell>
        </row>
        <row r="8324">
          <cell r="C8324" t="str">
            <v>50046</v>
          </cell>
          <cell r="D8324" t="str">
            <v>K1</v>
          </cell>
          <cell r="E8324">
            <v>1193</v>
          </cell>
        </row>
        <row r="8325">
          <cell r="C8325" t="str">
            <v>50046</v>
          </cell>
          <cell r="D8325" t="str">
            <v>KT</v>
          </cell>
          <cell r="E8325">
            <v>182</v>
          </cell>
        </row>
        <row r="8326">
          <cell r="C8326" t="str">
            <v>50046</v>
          </cell>
          <cell r="D8326" t="str">
            <v>KT1</v>
          </cell>
          <cell r="E8326">
            <v>157</v>
          </cell>
        </row>
        <row r="8327">
          <cell r="C8327" t="str">
            <v>50046</v>
          </cell>
          <cell r="D8327" t="str">
            <v>LBC</v>
          </cell>
          <cell r="E8327">
            <v>890</v>
          </cell>
        </row>
        <row r="8328">
          <cell r="C8328" t="str">
            <v>50046</v>
          </cell>
          <cell r="D8328" t="str">
            <v>MT</v>
          </cell>
          <cell r="E8328">
            <v>114</v>
          </cell>
        </row>
        <row r="8329">
          <cell r="C8329" t="str">
            <v>50046</v>
          </cell>
          <cell r="D8329" t="str">
            <v>MT1</v>
          </cell>
          <cell r="E8329">
            <v>106</v>
          </cell>
        </row>
        <row r="8330">
          <cell r="C8330" t="str">
            <v>50046</v>
          </cell>
          <cell r="D8330" t="str">
            <v>NP</v>
          </cell>
          <cell r="E8330">
            <v>10383</v>
          </cell>
        </row>
        <row r="8331">
          <cell r="C8331" t="str">
            <v>50046</v>
          </cell>
          <cell r="D8331" t="str">
            <v>OA</v>
          </cell>
          <cell r="E8331">
            <v>2160</v>
          </cell>
        </row>
        <row r="8332">
          <cell r="C8332" t="str">
            <v>50046</v>
          </cell>
          <cell r="D8332" t="str">
            <v>PP</v>
          </cell>
          <cell r="E8332">
            <v>2260</v>
          </cell>
        </row>
        <row r="8333">
          <cell r="C8333" t="str">
            <v>50046</v>
          </cell>
          <cell r="D8333" t="str">
            <v>PS</v>
          </cell>
          <cell r="E8333">
            <v>270</v>
          </cell>
        </row>
        <row r="8334">
          <cell r="C8334" t="str">
            <v>50046</v>
          </cell>
          <cell r="D8334" t="str">
            <v>RP</v>
          </cell>
          <cell r="E8334">
            <v>10989</v>
          </cell>
        </row>
        <row r="8335">
          <cell r="C8335" t="str">
            <v>50046</v>
          </cell>
          <cell r="D8335" t="str">
            <v>RPM</v>
          </cell>
          <cell r="E8335">
            <v>6</v>
          </cell>
        </row>
        <row r="8336">
          <cell r="C8336" t="str">
            <v>50046</v>
          </cell>
          <cell r="D8336" t="str">
            <v>UE</v>
          </cell>
          <cell r="E8336">
            <v>351</v>
          </cell>
        </row>
        <row r="8337">
          <cell r="C8337" t="str">
            <v>50046</v>
          </cell>
          <cell r="D8337" t="str">
            <v>UZC</v>
          </cell>
          <cell r="E8337">
            <v>77</v>
          </cell>
        </row>
        <row r="8338">
          <cell r="C8338" t="str">
            <v>50046</v>
          </cell>
          <cell r="D8338" t="str">
            <v>UZI</v>
          </cell>
          <cell r="E8338">
            <v>222</v>
          </cell>
        </row>
        <row r="8339">
          <cell r="C8339" t="str">
            <v>50046</v>
          </cell>
          <cell r="D8339" t="str">
            <v>VAC</v>
          </cell>
          <cell r="E8339">
            <v>1123</v>
          </cell>
        </row>
        <row r="8340">
          <cell r="C8340" t="str">
            <v>50051</v>
          </cell>
          <cell r="D8340" t="str">
            <v>CD2</v>
          </cell>
          <cell r="E8340">
            <v>1</v>
          </cell>
        </row>
        <row r="8341">
          <cell r="C8341" t="str">
            <v>50051</v>
          </cell>
          <cell r="D8341" t="str">
            <v>DP</v>
          </cell>
          <cell r="E8341">
            <v>1</v>
          </cell>
        </row>
        <row r="8342">
          <cell r="C8342" t="str">
            <v>50051</v>
          </cell>
          <cell r="D8342" t="str">
            <v>END</v>
          </cell>
          <cell r="E8342">
            <v>1</v>
          </cell>
        </row>
        <row r="8343">
          <cell r="C8343" t="str">
            <v>50051</v>
          </cell>
          <cell r="D8343" t="str">
            <v>K1</v>
          </cell>
          <cell r="E8343">
            <v>29</v>
          </cell>
        </row>
        <row r="8344">
          <cell r="C8344" t="str">
            <v>50051</v>
          </cell>
          <cell r="D8344" t="str">
            <v>LBC</v>
          </cell>
          <cell r="E8344">
            <v>9</v>
          </cell>
        </row>
        <row r="8345">
          <cell r="C8345" t="str">
            <v>50051</v>
          </cell>
          <cell r="D8345" t="str">
            <v>MT</v>
          </cell>
          <cell r="E8345">
            <v>1</v>
          </cell>
        </row>
        <row r="8346">
          <cell r="C8346" t="str">
            <v>50051</v>
          </cell>
          <cell r="D8346" t="str">
            <v>MT1</v>
          </cell>
          <cell r="E8346">
            <v>1</v>
          </cell>
        </row>
        <row r="8347">
          <cell r="C8347" t="str">
            <v>50051</v>
          </cell>
          <cell r="D8347" t="str">
            <v>NP</v>
          </cell>
          <cell r="E8347">
            <v>50</v>
          </cell>
        </row>
        <row r="8348">
          <cell r="C8348" t="str">
            <v>50051</v>
          </cell>
          <cell r="D8348" t="str">
            <v>OA</v>
          </cell>
          <cell r="E8348">
            <v>19</v>
          </cell>
        </row>
        <row r="8349">
          <cell r="C8349" t="str">
            <v>50051</v>
          </cell>
          <cell r="D8349" t="str">
            <v>PP</v>
          </cell>
          <cell r="E8349">
            <v>24</v>
          </cell>
        </row>
        <row r="8350">
          <cell r="C8350" t="str">
            <v>50051</v>
          </cell>
          <cell r="D8350" t="str">
            <v>PS</v>
          </cell>
          <cell r="E8350">
            <v>1</v>
          </cell>
        </row>
        <row r="8351">
          <cell r="C8351" t="str">
            <v>50051</v>
          </cell>
          <cell r="D8351" t="str">
            <v>RP</v>
          </cell>
          <cell r="E8351">
            <v>62</v>
          </cell>
        </row>
        <row r="8352">
          <cell r="C8352" t="str">
            <v>50051</v>
          </cell>
          <cell r="D8352" t="str">
            <v>UZC</v>
          </cell>
          <cell r="E8352">
            <v>1</v>
          </cell>
        </row>
        <row r="8353">
          <cell r="C8353" t="str">
            <v>50051</v>
          </cell>
          <cell r="D8353" t="str">
            <v>UZI</v>
          </cell>
          <cell r="E8353">
            <v>2</v>
          </cell>
        </row>
        <row r="8354">
          <cell r="C8354" t="str">
            <v>50051</v>
          </cell>
          <cell r="D8354" t="str">
            <v>VAC</v>
          </cell>
          <cell r="E8354">
            <v>12</v>
          </cell>
        </row>
        <row r="8355">
          <cell r="C8355" t="str">
            <v>50005</v>
          </cell>
          <cell r="D8355" t="str">
            <v>D2</v>
          </cell>
          <cell r="E8355">
            <v>86</v>
          </cell>
        </row>
        <row r="8356">
          <cell r="C8356" t="str">
            <v>50005</v>
          </cell>
          <cell r="D8356" t="str">
            <v>DP</v>
          </cell>
          <cell r="E8356">
            <v>1045</v>
          </cell>
        </row>
        <row r="8357">
          <cell r="C8357" t="str">
            <v>50005</v>
          </cell>
          <cell r="D8357" t="str">
            <v>DPU</v>
          </cell>
          <cell r="E8357">
            <v>152</v>
          </cell>
        </row>
        <row r="8358">
          <cell r="C8358" t="str">
            <v>50005</v>
          </cell>
          <cell r="D8358" t="str">
            <v>END</v>
          </cell>
          <cell r="E8358">
            <v>67</v>
          </cell>
        </row>
        <row r="8359">
          <cell r="C8359" t="str">
            <v>50005</v>
          </cell>
          <cell r="D8359" t="str">
            <v>K1</v>
          </cell>
          <cell r="E8359">
            <v>52</v>
          </cell>
        </row>
        <row r="8360">
          <cell r="C8360" t="str">
            <v>50005</v>
          </cell>
          <cell r="D8360" t="str">
            <v>KT</v>
          </cell>
          <cell r="E8360">
            <v>292</v>
          </cell>
        </row>
        <row r="8361">
          <cell r="C8361" t="str">
            <v>50005</v>
          </cell>
          <cell r="D8361" t="str">
            <v>KT1</v>
          </cell>
          <cell r="E8361">
            <v>292</v>
          </cell>
        </row>
        <row r="8362">
          <cell r="C8362" t="str">
            <v>50005</v>
          </cell>
          <cell r="D8362" t="str">
            <v>MT</v>
          </cell>
          <cell r="E8362">
            <v>11</v>
          </cell>
        </row>
        <row r="8363">
          <cell r="C8363" t="str">
            <v>50005</v>
          </cell>
          <cell r="D8363" t="str">
            <v>MT1</v>
          </cell>
          <cell r="E8363">
            <v>11</v>
          </cell>
        </row>
        <row r="8364">
          <cell r="C8364" t="str">
            <v>50005</v>
          </cell>
          <cell r="D8364" t="str">
            <v>NP</v>
          </cell>
          <cell r="E8364">
            <v>12727</v>
          </cell>
        </row>
        <row r="8365">
          <cell r="C8365" t="str">
            <v>50005</v>
          </cell>
          <cell r="D8365" t="str">
            <v>OA</v>
          </cell>
          <cell r="E8365">
            <v>3425</v>
          </cell>
        </row>
        <row r="8366">
          <cell r="C8366" t="str">
            <v>50005</v>
          </cell>
          <cell r="D8366" t="str">
            <v>PP</v>
          </cell>
          <cell r="E8366">
            <v>5040</v>
          </cell>
        </row>
        <row r="8367">
          <cell r="C8367" t="str">
            <v>50005</v>
          </cell>
          <cell r="D8367" t="str">
            <v>RP</v>
          </cell>
          <cell r="E8367">
            <v>10958</v>
          </cell>
        </row>
        <row r="8368">
          <cell r="C8368" t="str">
            <v>50005</v>
          </cell>
          <cell r="D8368" t="str">
            <v>RPM</v>
          </cell>
          <cell r="E8368">
            <v>4747</v>
          </cell>
        </row>
        <row r="8369">
          <cell r="C8369" t="str">
            <v>50005</v>
          </cell>
          <cell r="D8369" t="str">
            <v>UE</v>
          </cell>
          <cell r="E8369">
            <v>4299</v>
          </cell>
        </row>
        <row r="8370">
          <cell r="C8370" t="str">
            <v>50005</v>
          </cell>
          <cell r="D8370" t="str">
            <v>UZI</v>
          </cell>
          <cell r="E8370">
            <v>488</v>
          </cell>
        </row>
        <row r="8371">
          <cell r="C8371" t="str">
            <v>50005</v>
          </cell>
          <cell r="D8371" t="str">
            <v>VAC</v>
          </cell>
          <cell r="E8371">
            <v>1700</v>
          </cell>
        </row>
        <row r="8372">
          <cell r="C8372" t="str">
            <v>50006</v>
          </cell>
          <cell r="D8372" t="str">
            <v>D2</v>
          </cell>
          <cell r="E8372">
            <v>10</v>
          </cell>
        </row>
        <row r="8373">
          <cell r="C8373" t="str">
            <v>50006</v>
          </cell>
          <cell r="D8373" t="str">
            <v>DP</v>
          </cell>
          <cell r="E8373">
            <v>30</v>
          </cell>
        </row>
        <row r="8374">
          <cell r="C8374" t="str">
            <v>50006</v>
          </cell>
          <cell r="D8374" t="str">
            <v>END</v>
          </cell>
          <cell r="E8374">
            <v>8</v>
          </cell>
        </row>
        <row r="8375">
          <cell r="C8375" t="str">
            <v>50006</v>
          </cell>
          <cell r="D8375" t="str">
            <v>K1</v>
          </cell>
          <cell r="E8375">
            <v>37</v>
          </cell>
        </row>
        <row r="8376">
          <cell r="C8376" t="str">
            <v>50006</v>
          </cell>
          <cell r="D8376" t="str">
            <v>KT</v>
          </cell>
          <cell r="E8376">
            <v>27</v>
          </cell>
        </row>
        <row r="8377">
          <cell r="C8377" t="str">
            <v>50006</v>
          </cell>
          <cell r="D8377" t="str">
            <v>KT1</v>
          </cell>
          <cell r="E8377">
            <v>27</v>
          </cell>
        </row>
        <row r="8378">
          <cell r="C8378" t="str">
            <v>50006</v>
          </cell>
          <cell r="D8378" t="str">
            <v>NP</v>
          </cell>
          <cell r="E8378">
            <v>656</v>
          </cell>
        </row>
        <row r="8379">
          <cell r="C8379" t="str">
            <v>50006</v>
          </cell>
          <cell r="D8379" t="str">
            <v>OA</v>
          </cell>
          <cell r="E8379">
            <v>113</v>
          </cell>
        </row>
        <row r="8380">
          <cell r="C8380" t="str">
            <v>50006</v>
          </cell>
          <cell r="D8380" t="str">
            <v>PP</v>
          </cell>
          <cell r="E8380">
            <v>239</v>
          </cell>
        </row>
        <row r="8381">
          <cell r="C8381" t="str">
            <v>50006</v>
          </cell>
          <cell r="D8381" t="str">
            <v>RP</v>
          </cell>
          <cell r="E8381">
            <v>422</v>
          </cell>
        </row>
        <row r="8382">
          <cell r="C8382" t="str">
            <v>50006</v>
          </cell>
          <cell r="D8382" t="str">
            <v>RPM</v>
          </cell>
          <cell r="E8382">
            <v>224</v>
          </cell>
        </row>
        <row r="8383">
          <cell r="C8383" t="str">
            <v>50006</v>
          </cell>
          <cell r="D8383" t="str">
            <v>UE</v>
          </cell>
          <cell r="E8383">
            <v>189</v>
          </cell>
        </row>
        <row r="8384">
          <cell r="C8384" t="str">
            <v>50006</v>
          </cell>
          <cell r="D8384" t="str">
            <v>UZI</v>
          </cell>
          <cell r="E8384">
            <v>26</v>
          </cell>
        </row>
        <row r="8385">
          <cell r="C8385" t="str">
            <v>50006</v>
          </cell>
          <cell r="D8385" t="str">
            <v>VAC</v>
          </cell>
          <cell r="E8385">
            <v>120</v>
          </cell>
        </row>
        <row r="8386">
          <cell r="C8386" t="str">
            <v>50012</v>
          </cell>
          <cell r="D8386" t="str">
            <v>D2</v>
          </cell>
          <cell r="E8386">
            <v>2</v>
          </cell>
        </row>
        <row r="8387">
          <cell r="C8387" t="str">
            <v>50012</v>
          </cell>
          <cell r="D8387" t="str">
            <v>DP</v>
          </cell>
          <cell r="E8387">
            <v>3</v>
          </cell>
        </row>
        <row r="8388">
          <cell r="C8388" t="str">
            <v>50012</v>
          </cell>
          <cell r="D8388" t="str">
            <v>KT</v>
          </cell>
          <cell r="E8388">
            <v>5</v>
          </cell>
        </row>
        <row r="8389">
          <cell r="C8389" t="str">
            <v>50012</v>
          </cell>
          <cell r="D8389" t="str">
            <v>KT1</v>
          </cell>
          <cell r="E8389">
            <v>5</v>
          </cell>
        </row>
        <row r="8390">
          <cell r="C8390" t="str">
            <v>50012</v>
          </cell>
          <cell r="D8390" t="str">
            <v>NP</v>
          </cell>
          <cell r="E8390">
            <v>132</v>
          </cell>
        </row>
        <row r="8391">
          <cell r="C8391" t="str">
            <v>50012</v>
          </cell>
          <cell r="D8391" t="str">
            <v>OA</v>
          </cell>
          <cell r="E8391">
            <v>25</v>
          </cell>
        </row>
        <row r="8392">
          <cell r="C8392" t="str">
            <v>50012</v>
          </cell>
          <cell r="D8392" t="str">
            <v>PP</v>
          </cell>
          <cell r="E8392">
            <v>77</v>
          </cell>
        </row>
        <row r="8393">
          <cell r="C8393" t="str">
            <v>50012</v>
          </cell>
          <cell r="D8393" t="str">
            <v>RP</v>
          </cell>
          <cell r="E8393">
            <v>79</v>
          </cell>
        </row>
        <row r="8394">
          <cell r="C8394" t="str">
            <v>50012</v>
          </cell>
          <cell r="D8394" t="str">
            <v>RPM</v>
          </cell>
          <cell r="E8394">
            <v>52</v>
          </cell>
        </row>
        <row r="8395">
          <cell r="C8395" t="str">
            <v>50012</v>
          </cell>
          <cell r="D8395" t="str">
            <v>UE</v>
          </cell>
          <cell r="E8395">
            <v>22</v>
          </cell>
        </row>
        <row r="8396">
          <cell r="C8396" t="str">
            <v>50012</v>
          </cell>
          <cell r="D8396" t="str">
            <v>UZI</v>
          </cell>
          <cell r="E8396">
            <v>1</v>
          </cell>
        </row>
        <row r="8397">
          <cell r="C8397" t="str">
            <v>50012</v>
          </cell>
          <cell r="D8397" t="str">
            <v>VAC</v>
          </cell>
          <cell r="E8397">
            <v>61</v>
          </cell>
        </row>
        <row r="8398">
          <cell r="C8398" t="str">
            <v>50046</v>
          </cell>
          <cell r="D8398" t="str">
            <v>D2</v>
          </cell>
          <cell r="E8398">
            <v>66</v>
          </cell>
        </row>
        <row r="8399">
          <cell r="C8399" t="str">
            <v>50046</v>
          </cell>
          <cell r="D8399" t="str">
            <v>DP</v>
          </cell>
          <cell r="E8399">
            <v>988</v>
          </cell>
        </row>
        <row r="8400">
          <cell r="C8400" t="str">
            <v>50046</v>
          </cell>
          <cell r="D8400" t="str">
            <v>DPU</v>
          </cell>
          <cell r="E8400">
            <v>229</v>
          </cell>
        </row>
        <row r="8401">
          <cell r="C8401" t="str">
            <v>50046</v>
          </cell>
          <cell r="D8401" t="str">
            <v>END</v>
          </cell>
          <cell r="E8401">
            <v>63</v>
          </cell>
        </row>
        <row r="8402">
          <cell r="C8402" t="str">
            <v>50046</v>
          </cell>
          <cell r="D8402" t="str">
            <v>K1</v>
          </cell>
          <cell r="E8402">
            <v>66</v>
          </cell>
        </row>
        <row r="8403">
          <cell r="C8403" t="str">
            <v>50046</v>
          </cell>
          <cell r="D8403" t="str">
            <v>KT</v>
          </cell>
          <cell r="E8403">
            <v>380</v>
          </cell>
        </row>
        <row r="8404">
          <cell r="C8404" t="str">
            <v>50046</v>
          </cell>
          <cell r="D8404" t="str">
            <v>KT1</v>
          </cell>
          <cell r="E8404">
            <v>380</v>
          </cell>
        </row>
        <row r="8405">
          <cell r="C8405" t="str">
            <v>50046</v>
          </cell>
          <cell r="D8405" t="str">
            <v>MT</v>
          </cell>
          <cell r="E8405">
            <v>12</v>
          </cell>
        </row>
        <row r="8406">
          <cell r="C8406" t="str">
            <v>50046</v>
          </cell>
          <cell r="D8406" t="str">
            <v>MT1</v>
          </cell>
          <cell r="E8406">
            <v>12</v>
          </cell>
        </row>
        <row r="8407">
          <cell r="C8407" t="str">
            <v>50046</v>
          </cell>
          <cell r="D8407" t="str">
            <v>NP</v>
          </cell>
          <cell r="E8407">
            <v>13497</v>
          </cell>
        </row>
        <row r="8408">
          <cell r="C8408" t="str">
            <v>50046</v>
          </cell>
          <cell r="D8408" t="str">
            <v>OA</v>
          </cell>
          <cell r="E8408">
            <v>2649</v>
          </cell>
        </row>
        <row r="8409">
          <cell r="C8409" t="str">
            <v>50046</v>
          </cell>
          <cell r="D8409" t="str">
            <v>PP</v>
          </cell>
          <cell r="E8409">
            <v>4836</v>
          </cell>
        </row>
        <row r="8410">
          <cell r="C8410" t="str">
            <v>50046</v>
          </cell>
          <cell r="D8410" t="str">
            <v>RP</v>
          </cell>
          <cell r="E8410">
            <v>9537</v>
          </cell>
        </row>
        <row r="8411">
          <cell r="C8411" t="str">
            <v>50046</v>
          </cell>
          <cell r="D8411" t="str">
            <v>RPM</v>
          </cell>
          <cell r="E8411">
            <v>5048</v>
          </cell>
        </row>
        <row r="8412">
          <cell r="C8412" t="str">
            <v>50046</v>
          </cell>
          <cell r="D8412" t="str">
            <v>UE</v>
          </cell>
          <cell r="E8412">
            <v>3737</v>
          </cell>
        </row>
        <row r="8413">
          <cell r="C8413" t="str">
            <v>50046</v>
          </cell>
          <cell r="D8413" t="str">
            <v>UZI</v>
          </cell>
          <cell r="E8413">
            <v>417</v>
          </cell>
        </row>
        <row r="8414">
          <cell r="C8414" t="str">
            <v>50046</v>
          </cell>
          <cell r="D8414" t="str">
            <v>VAC</v>
          </cell>
          <cell r="E8414">
            <v>1825</v>
          </cell>
        </row>
        <row r="8415">
          <cell r="C8415" t="str">
            <v>50051</v>
          </cell>
          <cell r="D8415" t="str">
            <v>DP</v>
          </cell>
          <cell r="E8415">
            <v>4</v>
          </cell>
        </row>
        <row r="8416">
          <cell r="C8416" t="str">
            <v>50051</v>
          </cell>
          <cell r="D8416" t="str">
            <v>K1</v>
          </cell>
          <cell r="E8416">
            <v>2</v>
          </cell>
        </row>
        <row r="8417">
          <cell r="C8417" t="str">
            <v>50051</v>
          </cell>
          <cell r="D8417" t="str">
            <v>KT</v>
          </cell>
          <cell r="E8417">
            <v>3</v>
          </cell>
        </row>
        <row r="8418">
          <cell r="C8418" t="str">
            <v>50051</v>
          </cell>
          <cell r="D8418" t="str">
            <v>KT1</v>
          </cell>
          <cell r="E8418">
            <v>3</v>
          </cell>
        </row>
        <row r="8419">
          <cell r="C8419" t="str">
            <v>50051</v>
          </cell>
          <cell r="D8419" t="str">
            <v>NP</v>
          </cell>
          <cell r="E8419">
            <v>96</v>
          </cell>
        </row>
        <row r="8420">
          <cell r="C8420" t="str">
            <v>50051</v>
          </cell>
          <cell r="D8420" t="str">
            <v>OA</v>
          </cell>
          <cell r="E8420">
            <v>23</v>
          </cell>
        </row>
        <row r="8421">
          <cell r="C8421" t="str">
            <v>50051</v>
          </cell>
          <cell r="D8421" t="str">
            <v>PP</v>
          </cell>
          <cell r="E8421">
            <v>33</v>
          </cell>
        </row>
        <row r="8422">
          <cell r="C8422" t="str">
            <v>50051</v>
          </cell>
          <cell r="D8422" t="str">
            <v>RP</v>
          </cell>
          <cell r="E8422">
            <v>65</v>
          </cell>
        </row>
        <row r="8423">
          <cell r="C8423" t="str">
            <v>50051</v>
          </cell>
          <cell r="D8423" t="str">
            <v>RPM</v>
          </cell>
          <cell r="E8423">
            <v>26</v>
          </cell>
        </row>
        <row r="8424">
          <cell r="C8424" t="str">
            <v>50051</v>
          </cell>
          <cell r="D8424" t="str">
            <v>UE</v>
          </cell>
          <cell r="E8424">
            <v>14</v>
          </cell>
        </row>
        <row r="8425">
          <cell r="C8425" t="str">
            <v>50051</v>
          </cell>
          <cell r="D8425" t="str">
            <v>UZI</v>
          </cell>
          <cell r="E8425">
            <v>5</v>
          </cell>
        </row>
        <row r="8426">
          <cell r="C8426" t="str">
            <v>50051</v>
          </cell>
          <cell r="D8426" t="str">
            <v>VAC</v>
          </cell>
          <cell r="E8426">
            <v>9</v>
          </cell>
        </row>
        <row r="8427">
          <cell r="C8427" t="str">
            <v>50005</v>
          </cell>
          <cell r="D8427" t="str">
            <v>UE</v>
          </cell>
          <cell r="E8427">
            <v>22400</v>
          </cell>
        </row>
        <row r="8428">
          <cell r="C8428" t="str">
            <v>50006</v>
          </cell>
          <cell r="D8428" t="str">
            <v>UE</v>
          </cell>
          <cell r="E8428">
            <v>1039</v>
          </cell>
        </row>
        <row r="8429">
          <cell r="C8429" t="str">
            <v>50012</v>
          </cell>
          <cell r="D8429" t="str">
            <v>UE</v>
          </cell>
          <cell r="E8429">
            <v>380</v>
          </cell>
        </row>
        <row r="8430">
          <cell r="C8430" t="str">
            <v>50046</v>
          </cell>
          <cell r="D8430" t="str">
            <v>UE</v>
          </cell>
          <cell r="E8430">
            <v>35422</v>
          </cell>
        </row>
        <row r="8431">
          <cell r="C8431" t="str">
            <v>50051</v>
          </cell>
          <cell r="D8431" t="str">
            <v>UE</v>
          </cell>
          <cell r="E8431">
            <v>189</v>
          </cell>
        </row>
        <row r="8432">
          <cell r="C8432" t="str">
            <v>50005</v>
          </cell>
          <cell r="D8432" t="str">
            <v>OA</v>
          </cell>
          <cell r="E8432">
            <v>34</v>
          </cell>
        </row>
        <row r="8433">
          <cell r="C8433" t="str">
            <v>50005</v>
          </cell>
          <cell r="D8433" t="str">
            <v>PP</v>
          </cell>
          <cell r="E8433">
            <v>291</v>
          </cell>
        </row>
        <row r="8434">
          <cell r="C8434" t="str">
            <v>50005</v>
          </cell>
          <cell r="D8434" t="str">
            <v>RP</v>
          </cell>
          <cell r="E8434">
            <v>207</v>
          </cell>
        </row>
        <row r="8435">
          <cell r="C8435" t="str">
            <v>50006</v>
          </cell>
          <cell r="D8435" t="str">
            <v>PP</v>
          </cell>
          <cell r="E8435">
            <v>13</v>
          </cell>
        </row>
        <row r="8436">
          <cell r="C8436" t="str">
            <v>50006</v>
          </cell>
          <cell r="D8436" t="str">
            <v>RP</v>
          </cell>
          <cell r="E8436">
            <v>7</v>
          </cell>
        </row>
        <row r="8437">
          <cell r="C8437" t="str">
            <v>50012</v>
          </cell>
          <cell r="D8437" t="str">
            <v>PP</v>
          </cell>
          <cell r="E8437">
            <v>3</v>
          </cell>
        </row>
        <row r="8438">
          <cell r="C8438" t="str">
            <v>50012</v>
          </cell>
          <cell r="D8438" t="str">
            <v>RP</v>
          </cell>
          <cell r="E8438">
            <v>3</v>
          </cell>
        </row>
        <row r="8439">
          <cell r="C8439" t="str">
            <v>50046</v>
          </cell>
          <cell r="D8439" t="str">
            <v>OA</v>
          </cell>
          <cell r="E8439">
            <v>36</v>
          </cell>
        </row>
        <row r="8440">
          <cell r="C8440" t="str">
            <v>50046</v>
          </cell>
          <cell r="D8440" t="str">
            <v>PP</v>
          </cell>
          <cell r="E8440">
            <v>218</v>
          </cell>
        </row>
        <row r="8441">
          <cell r="C8441" t="str">
            <v>50046</v>
          </cell>
          <cell r="D8441" t="str">
            <v>RP</v>
          </cell>
          <cell r="E8441">
            <v>316</v>
          </cell>
        </row>
        <row r="8442">
          <cell r="C8442" t="str">
            <v>50051</v>
          </cell>
          <cell r="D8442" t="str">
            <v>RP</v>
          </cell>
          <cell r="E8442">
            <v>2</v>
          </cell>
        </row>
        <row r="8443">
          <cell r="C8443" t="str">
            <v>50005</v>
          </cell>
          <cell r="D8443" t="str">
            <v>S7</v>
          </cell>
          <cell r="E8443">
            <v>45397</v>
          </cell>
        </row>
        <row r="8444">
          <cell r="C8444" t="str">
            <v>50005</v>
          </cell>
          <cell r="D8444" t="str">
            <v>TL</v>
          </cell>
          <cell r="E8444">
            <v>32</v>
          </cell>
        </row>
        <row r="8445">
          <cell r="C8445" t="str">
            <v>50006</v>
          </cell>
          <cell r="D8445" t="str">
            <v>S7</v>
          </cell>
          <cell r="E8445">
            <v>29749</v>
          </cell>
        </row>
        <row r="8446">
          <cell r="C8446" t="str">
            <v>50006</v>
          </cell>
          <cell r="D8446" t="str">
            <v>TL</v>
          </cell>
          <cell r="E8446">
            <v>11</v>
          </cell>
        </row>
        <row r="8447">
          <cell r="C8447" t="str">
            <v>50012</v>
          </cell>
          <cell r="D8447" t="str">
            <v>S7</v>
          </cell>
          <cell r="E8447">
            <v>521</v>
          </cell>
        </row>
        <row r="8448">
          <cell r="C8448" t="str">
            <v>50046</v>
          </cell>
          <cell r="D8448" t="str">
            <v>S7</v>
          </cell>
          <cell r="E8448">
            <v>50537</v>
          </cell>
        </row>
        <row r="8449">
          <cell r="C8449" t="str">
            <v>50046</v>
          </cell>
          <cell r="D8449" t="str">
            <v>TL</v>
          </cell>
          <cell r="E8449">
            <v>31</v>
          </cell>
        </row>
        <row r="8450">
          <cell r="C8450" t="str">
            <v>50051</v>
          </cell>
          <cell r="D8450" t="str">
            <v>S7</v>
          </cell>
          <cell r="E8450">
            <v>1644</v>
          </cell>
        </row>
        <row r="8451">
          <cell r="C8451" t="str">
            <v>50051</v>
          </cell>
          <cell r="D8451" t="str">
            <v>TL</v>
          </cell>
          <cell r="E8451">
            <v>1</v>
          </cell>
        </row>
        <row r="8452">
          <cell r="C8452" t="str">
            <v>50005</v>
          </cell>
          <cell r="D8452" t="str">
            <v>OA</v>
          </cell>
          <cell r="E8452">
            <v>3</v>
          </cell>
        </row>
        <row r="8453">
          <cell r="C8453" t="str">
            <v>50005</v>
          </cell>
          <cell r="D8453" t="str">
            <v>PP</v>
          </cell>
          <cell r="E8453">
            <v>1</v>
          </cell>
        </row>
        <row r="8454">
          <cell r="C8454" t="str">
            <v>50005</v>
          </cell>
          <cell r="D8454" t="str">
            <v>RP</v>
          </cell>
          <cell r="E8454">
            <v>38</v>
          </cell>
        </row>
        <row r="8455">
          <cell r="C8455" t="str">
            <v>50005</v>
          </cell>
          <cell r="D8455" t="str">
            <v>UE</v>
          </cell>
          <cell r="E8455">
            <v>211</v>
          </cell>
        </row>
        <row r="8456">
          <cell r="C8456" t="str">
            <v>50006</v>
          </cell>
          <cell r="D8456" t="str">
            <v>RP</v>
          </cell>
          <cell r="E8456">
            <v>1</v>
          </cell>
        </row>
        <row r="8457">
          <cell r="C8457" t="str">
            <v>50006</v>
          </cell>
          <cell r="D8457" t="str">
            <v>UE</v>
          </cell>
          <cell r="E8457">
            <v>8</v>
          </cell>
        </row>
        <row r="8458">
          <cell r="C8458" t="str">
            <v>50046</v>
          </cell>
          <cell r="D8458" t="str">
            <v>OA</v>
          </cell>
          <cell r="E8458">
            <v>22</v>
          </cell>
        </row>
        <row r="8459">
          <cell r="C8459" t="str">
            <v>50046</v>
          </cell>
          <cell r="D8459" t="str">
            <v>PP</v>
          </cell>
          <cell r="E8459">
            <v>2</v>
          </cell>
        </row>
        <row r="8460">
          <cell r="C8460" t="str">
            <v>50046</v>
          </cell>
          <cell r="D8460" t="str">
            <v>RP</v>
          </cell>
          <cell r="E8460">
            <v>97</v>
          </cell>
        </row>
        <row r="8461">
          <cell r="C8461" t="str">
            <v>50046</v>
          </cell>
          <cell r="D8461" t="str">
            <v>UE</v>
          </cell>
          <cell r="E8461">
            <v>461</v>
          </cell>
        </row>
        <row r="8462">
          <cell r="C8462" t="str">
            <v>50005</v>
          </cell>
          <cell r="D8462" t="str">
            <v>GD</v>
          </cell>
          <cell r="E8462">
            <v>302</v>
          </cell>
        </row>
        <row r="8463">
          <cell r="C8463" t="str">
            <v>50005</v>
          </cell>
          <cell r="D8463" t="str">
            <v>PD</v>
          </cell>
          <cell r="E8463">
            <v>140</v>
          </cell>
        </row>
        <row r="8464">
          <cell r="C8464" t="str">
            <v>50006</v>
          </cell>
          <cell r="D8464" t="str">
            <v>GD</v>
          </cell>
          <cell r="E8464">
            <v>12</v>
          </cell>
        </row>
        <row r="8465">
          <cell r="C8465" t="str">
            <v>50006</v>
          </cell>
          <cell r="D8465" t="str">
            <v>PD</v>
          </cell>
          <cell r="E8465">
            <v>112</v>
          </cell>
        </row>
        <row r="8466">
          <cell r="C8466" t="str">
            <v>50012</v>
          </cell>
          <cell r="D8466" t="str">
            <v>GD</v>
          </cell>
          <cell r="E8466">
            <v>25</v>
          </cell>
        </row>
        <row r="8467">
          <cell r="C8467" t="str">
            <v>50046</v>
          </cell>
          <cell r="D8467" t="str">
            <v>GD</v>
          </cell>
          <cell r="E8467">
            <v>704</v>
          </cell>
        </row>
        <row r="8468">
          <cell r="C8468" t="str">
            <v>50046</v>
          </cell>
          <cell r="D8468" t="str">
            <v>PD</v>
          </cell>
          <cell r="E8468">
            <v>168</v>
          </cell>
        </row>
        <row r="8469">
          <cell r="C8469" t="str">
            <v>50005</v>
          </cell>
          <cell r="D8469" t="str">
            <v>SOZ</v>
          </cell>
          <cell r="E8469">
            <v>325</v>
          </cell>
        </row>
        <row r="8470">
          <cell r="C8470" t="str">
            <v>50006</v>
          </cell>
          <cell r="D8470" t="str">
            <v>SOZ</v>
          </cell>
          <cell r="E8470">
            <v>214</v>
          </cell>
        </row>
        <row r="8471">
          <cell r="C8471" t="str">
            <v>50012</v>
          </cell>
          <cell r="D8471" t="str">
            <v>SOZ</v>
          </cell>
          <cell r="E8471">
            <v>8</v>
          </cell>
        </row>
        <row r="8472">
          <cell r="C8472" t="str">
            <v>50046</v>
          </cell>
          <cell r="D8472" t="str">
            <v>SOZ</v>
          </cell>
          <cell r="E8472">
            <v>371</v>
          </cell>
        </row>
        <row r="8473">
          <cell r="C8473" t="str">
            <v>50051</v>
          </cell>
          <cell r="D8473" t="str">
            <v>SOZ</v>
          </cell>
          <cell r="E8473">
            <v>21</v>
          </cell>
        </row>
        <row r="8474">
          <cell r="C8474" t="str">
            <v>50005</v>
          </cell>
          <cell r="D8474" t="str">
            <v>MT</v>
          </cell>
          <cell r="E8474">
            <v>48</v>
          </cell>
        </row>
        <row r="8475">
          <cell r="C8475" t="str">
            <v>50005</v>
          </cell>
          <cell r="D8475" t="str">
            <v>MT1</v>
          </cell>
          <cell r="E8475">
            <v>48</v>
          </cell>
        </row>
        <row r="8476">
          <cell r="C8476" t="str">
            <v>50006</v>
          </cell>
          <cell r="D8476" t="str">
            <v>MT</v>
          </cell>
          <cell r="E8476">
            <v>16</v>
          </cell>
        </row>
        <row r="8477">
          <cell r="C8477" t="str">
            <v>50006</v>
          </cell>
          <cell r="D8477" t="str">
            <v>MT1</v>
          </cell>
          <cell r="E8477">
            <v>16</v>
          </cell>
        </row>
        <row r="8478">
          <cell r="C8478" t="str">
            <v>50046</v>
          </cell>
          <cell r="D8478" t="str">
            <v>MT</v>
          </cell>
          <cell r="E8478">
            <v>100</v>
          </cell>
        </row>
        <row r="8479">
          <cell r="C8479" t="str">
            <v>50046</v>
          </cell>
          <cell r="D8479" t="str">
            <v>MT1</v>
          </cell>
          <cell r="E8479">
            <v>100</v>
          </cell>
        </row>
        <row r="8480">
          <cell r="C8480" t="str">
            <v>50046</v>
          </cell>
          <cell r="D8480" t="str">
            <v>UZI</v>
          </cell>
          <cell r="E8480">
            <v>1</v>
          </cell>
        </row>
        <row r="8481">
          <cell r="C8481" t="str">
            <v>50051</v>
          </cell>
          <cell r="D8481" t="str">
            <v>MT</v>
          </cell>
          <cell r="E8481">
            <v>1</v>
          </cell>
        </row>
        <row r="8482">
          <cell r="C8482" t="str">
            <v>50051</v>
          </cell>
          <cell r="D8482" t="str">
            <v>MT1</v>
          </cell>
          <cell r="E8482">
            <v>1</v>
          </cell>
        </row>
        <row r="8483">
          <cell r="C8483" t="str">
            <v>50005</v>
          </cell>
          <cell r="D8483" t="str">
            <v>ANE</v>
          </cell>
          <cell r="E8483">
            <v>4</v>
          </cell>
        </row>
        <row r="8484">
          <cell r="C8484" t="str">
            <v>50005</v>
          </cell>
          <cell r="D8484" t="str">
            <v>CD2</v>
          </cell>
          <cell r="E8484">
            <v>3</v>
          </cell>
        </row>
        <row r="8485">
          <cell r="C8485" t="str">
            <v>50005</v>
          </cell>
          <cell r="D8485" t="str">
            <v>DP</v>
          </cell>
          <cell r="E8485">
            <v>22</v>
          </cell>
        </row>
        <row r="8486">
          <cell r="C8486" t="str">
            <v>50005</v>
          </cell>
          <cell r="D8486" t="str">
            <v>END</v>
          </cell>
          <cell r="E8486">
            <v>7</v>
          </cell>
        </row>
        <row r="8487">
          <cell r="C8487" t="str">
            <v>50005</v>
          </cell>
          <cell r="D8487" t="str">
            <v>GIS</v>
          </cell>
          <cell r="E8487">
            <v>2</v>
          </cell>
        </row>
        <row r="8488">
          <cell r="C8488" t="str">
            <v>50005</v>
          </cell>
          <cell r="D8488" t="str">
            <v>HT</v>
          </cell>
          <cell r="E8488">
            <v>4</v>
          </cell>
        </row>
        <row r="8489">
          <cell r="C8489" t="str">
            <v>50005</v>
          </cell>
          <cell r="D8489" t="str">
            <v>K1</v>
          </cell>
          <cell r="E8489">
            <v>289</v>
          </cell>
        </row>
        <row r="8490">
          <cell r="C8490" t="str">
            <v>50005</v>
          </cell>
          <cell r="D8490" t="str">
            <v>KT</v>
          </cell>
          <cell r="E8490">
            <v>51</v>
          </cell>
        </row>
        <row r="8491">
          <cell r="C8491" t="str">
            <v>50005</v>
          </cell>
          <cell r="D8491" t="str">
            <v>MT</v>
          </cell>
          <cell r="E8491">
            <v>27</v>
          </cell>
        </row>
        <row r="8492">
          <cell r="C8492" t="str">
            <v>50005</v>
          </cell>
          <cell r="D8492" t="str">
            <v>NP</v>
          </cell>
          <cell r="E8492">
            <v>560</v>
          </cell>
        </row>
        <row r="8493">
          <cell r="C8493" t="str">
            <v>50005</v>
          </cell>
          <cell r="D8493" t="str">
            <v>OA</v>
          </cell>
          <cell r="E8493">
            <v>509</v>
          </cell>
        </row>
        <row r="8494">
          <cell r="C8494" t="str">
            <v>50005</v>
          </cell>
          <cell r="D8494" t="str">
            <v>PP</v>
          </cell>
          <cell r="E8494">
            <v>211</v>
          </cell>
        </row>
        <row r="8495">
          <cell r="C8495" t="str">
            <v>50005</v>
          </cell>
          <cell r="D8495" t="str">
            <v>RP</v>
          </cell>
          <cell r="E8495">
            <v>1855</v>
          </cell>
        </row>
        <row r="8496">
          <cell r="C8496" t="str">
            <v>50005</v>
          </cell>
          <cell r="D8496" t="str">
            <v>UE</v>
          </cell>
          <cell r="E8496">
            <v>37</v>
          </cell>
        </row>
        <row r="8497">
          <cell r="C8497" t="str">
            <v>50005</v>
          </cell>
          <cell r="D8497" t="str">
            <v>UZI</v>
          </cell>
          <cell r="E8497">
            <v>11</v>
          </cell>
        </row>
        <row r="8498">
          <cell r="C8498" t="str">
            <v>50005</v>
          </cell>
          <cell r="D8498" t="str">
            <v>VAC</v>
          </cell>
          <cell r="E8498">
            <v>418</v>
          </cell>
        </row>
        <row r="8499">
          <cell r="C8499" t="str">
            <v>50006</v>
          </cell>
          <cell r="D8499" t="str">
            <v>ANE</v>
          </cell>
          <cell r="E8499">
            <v>66</v>
          </cell>
        </row>
        <row r="8500">
          <cell r="C8500" t="str">
            <v>50006</v>
          </cell>
          <cell r="D8500" t="str">
            <v>CD2</v>
          </cell>
          <cell r="E8500">
            <v>24</v>
          </cell>
        </row>
        <row r="8501">
          <cell r="C8501" t="str">
            <v>50006</v>
          </cell>
          <cell r="D8501" t="str">
            <v>D2</v>
          </cell>
          <cell r="E8501">
            <v>3</v>
          </cell>
        </row>
        <row r="8502">
          <cell r="C8502" t="str">
            <v>50006</v>
          </cell>
          <cell r="D8502" t="str">
            <v>DP</v>
          </cell>
          <cell r="E8502">
            <v>135</v>
          </cell>
        </row>
        <row r="8503">
          <cell r="C8503" t="str">
            <v>50006</v>
          </cell>
          <cell r="D8503" t="str">
            <v>DPU</v>
          </cell>
          <cell r="E8503">
            <v>18</v>
          </cell>
        </row>
        <row r="8504">
          <cell r="C8504" t="str">
            <v>50006</v>
          </cell>
          <cell r="D8504" t="str">
            <v>END</v>
          </cell>
          <cell r="E8504">
            <v>78</v>
          </cell>
        </row>
        <row r="8505">
          <cell r="C8505" t="str">
            <v>50006</v>
          </cell>
          <cell r="D8505" t="str">
            <v>GIS</v>
          </cell>
          <cell r="E8505">
            <v>27</v>
          </cell>
        </row>
        <row r="8506">
          <cell r="C8506" t="str">
            <v>50006</v>
          </cell>
          <cell r="D8506" t="str">
            <v>HT</v>
          </cell>
          <cell r="E8506">
            <v>2</v>
          </cell>
        </row>
        <row r="8507">
          <cell r="C8507" t="str">
            <v>50006</v>
          </cell>
          <cell r="D8507" t="str">
            <v>K1</v>
          </cell>
          <cell r="E8507">
            <v>155</v>
          </cell>
        </row>
        <row r="8508">
          <cell r="C8508" t="str">
            <v>50006</v>
          </cell>
          <cell r="D8508" t="str">
            <v>KT</v>
          </cell>
          <cell r="E8508">
            <v>116</v>
          </cell>
        </row>
        <row r="8509">
          <cell r="C8509" t="str">
            <v>50006</v>
          </cell>
          <cell r="D8509" t="str">
            <v>MT</v>
          </cell>
          <cell r="E8509">
            <v>37</v>
          </cell>
        </row>
        <row r="8510">
          <cell r="C8510" t="str">
            <v>50006</v>
          </cell>
          <cell r="D8510" t="str">
            <v>NP</v>
          </cell>
          <cell r="E8510">
            <v>1523</v>
          </cell>
        </row>
        <row r="8511">
          <cell r="C8511" t="str">
            <v>50006</v>
          </cell>
          <cell r="D8511" t="str">
            <v>OA</v>
          </cell>
          <cell r="E8511">
            <v>2262</v>
          </cell>
        </row>
        <row r="8512">
          <cell r="C8512" t="str">
            <v>50006</v>
          </cell>
          <cell r="D8512" t="str">
            <v>PP</v>
          </cell>
          <cell r="E8512">
            <v>1285</v>
          </cell>
        </row>
        <row r="8513">
          <cell r="C8513" t="str">
            <v>50006</v>
          </cell>
          <cell r="D8513" t="str">
            <v>RP</v>
          </cell>
          <cell r="E8513">
            <v>6189</v>
          </cell>
        </row>
        <row r="8514">
          <cell r="C8514" t="str">
            <v>50006</v>
          </cell>
          <cell r="D8514" t="str">
            <v>UE</v>
          </cell>
          <cell r="E8514">
            <v>297</v>
          </cell>
        </row>
        <row r="8515">
          <cell r="C8515" t="str">
            <v>50006</v>
          </cell>
          <cell r="D8515" t="str">
            <v>UZI</v>
          </cell>
          <cell r="E8515">
            <v>83</v>
          </cell>
        </row>
        <row r="8516">
          <cell r="C8516" t="str">
            <v>50006</v>
          </cell>
          <cell r="D8516" t="str">
            <v>VAC</v>
          </cell>
          <cell r="E8516">
            <v>253</v>
          </cell>
        </row>
        <row r="8517">
          <cell r="C8517" t="str">
            <v>50012</v>
          </cell>
          <cell r="D8517" t="str">
            <v>D2</v>
          </cell>
          <cell r="E8517">
            <v>2</v>
          </cell>
        </row>
        <row r="8518">
          <cell r="C8518" t="str">
            <v>50012</v>
          </cell>
          <cell r="D8518" t="str">
            <v>DP</v>
          </cell>
          <cell r="E8518">
            <v>3</v>
          </cell>
        </row>
        <row r="8519">
          <cell r="C8519" t="str">
            <v>50012</v>
          </cell>
          <cell r="D8519" t="str">
            <v>NP</v>
          </cell>
          <cell r="E8519">
            <v>9</v>
          </cell>
        </row>
        <row r="8520">
          <cell r="C8520" t="str">
            <v>50012</v>
          </cell>
          <cell r="D8520" t="str">
            <v>OA</v>
          </cell>
          <cell r="E8520">
            <v>9</v>
          </cell>
        </row>
        <row r="8521">
          <cell r="C8521" t="str">
            <v>50012</v>
          </cell>
          <cell r="D8521" t="str">
            <v>PP</v>
          </cell>
          <cell r="E8521">
            <v>5</v>
          </cell>
        </row>
        <row r="8522">
          <cell r="C8522" t="str">
            <v>50012</v>
          </cell>
          <cell r="D8522" t="str">
            <v>RP</v>
          </cell>
          <cell r="E8522">
            <v>27</v>
          </cell>
        </row>
        <row r="8523">
          <cell r="C8523" t="str">
            <v>50012</v>
          </cell>
          <cell r="D8523" t="str">
            <v>UZI</v>
          </cell>
          <cell r="E8523">
            <v>1</v>
          </cell>
        </row>
        <row r="8524">
          <cell r="C8524" t="str">
            <v>50012</v>
          </cell>
          <cell r="D8524" t="str">
            <v>VAC</v>
          </cell>
          <cell r="E8524">
            <v>2</v>
          </cell>
        </row>
        <row r="8525">
          <cell r="C8525" t="str">
            <v>50046</v>
          </cell>
          <cell r="D8525" t="str">
            <v>ANE</v>
          </cell>
          <cell r="E8525">
            <v>122</v>
          </cell>
        </row>
        <row r="8526">
          <cell r="C8526" t="str">
            <v>50046</v>
          </cell>
          <cell r="D8526" t="str">
            <v>CD2</v>
          </cell>
          <cell r="E8526">
            <v>45</v>
          </cell>
        </row>
        <row r="8527">
          <cell r="C8527" t="str">
            <v>50046</v>
          </cell>
          <cell r="D8527" t="str">
            <v>D2</v>
          </cell>
          <cell r="E8527">
            <v>15</v>
          </cell>
        </row>
        <row r="8528">
          <cell r="C8528" t="str">
            <v>50046</v>
          </cell>
          <cell r="D8528" t="str">
            <v>DP</v>
          </cell>
          <cell r="E8528">
            <v>645</v>
          </cell>
        </row>
        <row r="8529">
          <cell r="C8529" t="str">
            <v>50046</v>
          </cell>
          <cell r="D8529" t="str">
            <v>DPU</v>
          </cell>
          <cell r="E8529">
            <v>24</v>
          </cell>
        </row>
        <row r="8530">
          <cell r="C8530" t="str">
            <v>50046</v>
          </cell>
          <cell r="D8530" t="str">
            <v>END</v>
          </cell>
          <cell r="E8530">
            <v>174</v>
          </cell>
        </row>
        <row r="8531">
          <cell r="C8531" t="str">
            <v>50046</v>
          </cell>
          <cell r="D8531" t="str">
            <v>GIS</v>
          </cell>
          <cell r="E8531">
            <v>81</v>
          </cell>
        </row>
        <row r="8532">
          <cell r="C8532" t="str">
            <v>50046</v>
          </cell>
          <cell r="D8532" t="str">
            <v>HT</v>
          </cell>
          <cell r="E8532">
            <v>3</v>
          </cell>
        </row>
        <row r="8533">
          <cell r="C8533" t="str">
            <v>50046</v>
          </cell>
          <cell r="D8533" t="str">
            <v>K1</v>
          </cell>
          <cell r="E8533">
            <v>369</v>
          </cell>
        </row>
        <row r="8534">
          <cell r="C8534" t="str">
            <v>50046</v>
          </cell>
          <cell r="D8534" t="str">
            <v>KT</v>
          </cell>
          <cell r="E8534">
            <v>317</v>
          </cell>
        </row>
        <row r="8535">
          <cell r="C8535" t="str">
            <v>50046</v>
          </cell>
          <cell r="D8535" t="str">
            <v>MT</v>
          </cell>
          <cell r="E8535">
            <v>115</v>
          </cell>
        </row>
        <row r="8536">
          <cell r="C8536" t="str">
            <v>50046</v>
          </cell>
          <cell r="D8536" t="str">
            <v>NP</v>
          </cell>
          <cell r="E8536">
            <v>5663</v>
          </cell>
        </row>
        <row r="8537">
          <cell r="C8537" t="str">
            <v>50046</v>
          </cell>
          <cell r="D8537" t="str">
            <v>OA</v>
          </cell>
          <cell r="E8537">
            <v>7653</v>
          </cell>
        </row>
        <row r="8538">
          <cell r="C8538" t="str">
            <v>50046</v>
          </cell>
          <cell r="D8538" t="str">
            <v>PP</v>
          </cell>
          <cell r="E8538">
            <v>6058</v>
          </cell>
        </row>
        <row r="8539">
          <cell r="C8539" t="str">
            <v>50046</v>
          </cell>
          <cell r="D8539" t="str">
            <v>RP</v>
          </cell>
          <cell r="E8539">
            <v>22677</v>
          </cell>
        </row>
        <row r="8540">
          <cell r="C8540" t="str">
            <v>50046</v>
          </cell>
          <cell r="D8540" t="str">
            <v>UE</v>
          </cell>
          <cell r="E8540">
            <v>630</v>
          </cell>
        </row>
        <row r="8541">
          <cell r="C8541" t="str">
            <v>50046</v>
          </cell>
          <cell r="D8541" t="str">
            <v>UZI</v>
          </cell>
          <cell r="E8541">
            <v>252</v>
          </cell>
        </row>
        <row r="8542">
          <cell r="C8542" t="str">
            <v>50046</v>
          </cell>
          <cell r="D8542" t="str">
            <v>VAC</v>
          </cell>
          <cell r="E8542">
            <v>1010</v>
          </cell>
        </row>
        <row r="8543">
          <cell r="C8543" t="str">
            <v>50051</v>
          </cell>
          <cell r="D8543" t="str">
            <v>DP</v>
          </cell>
          <cell r="E8543">
            <v>1</v>
          </cell>
        </row>
        <row r="8544">
          <cell r="C8544" t="str">
            <v>50051</v>
          </cell>
          <cell r="D8544" t="str">
            <v>K1</v>
          </cell>
          <cell r="E8544">
            <v>13</v>
          </cell>
        </row>
        <row r="8545">
          <cell r="C8545" t="str">
            <v>50051</v>
          </cell>
          <cell r="D8545" t="str">
            <v>KT</v>
          </cell>
          <cell r="E8545">
            <v>2</v>
          </cell>
        </row>
        <row r="8546">
          <cell r="C8546" t="str">
            <v>50051</v>
          </cell>
          <cell r="D8546" t="str">
            <v>MT</v>
          </cell>
          <cell r="E8546">
            <v>1</v>
          </cell>
        </row>
        <row r="8547">
          <cell r="C8547" t="str">
            <v>50051</v>
          </cell>
          <cell r="D8547" t="str">
            <v>NP</v>
          </cell>
          <cell r="E8547">
            <v>26</v>
          </cell>
        </row>
        <row r="8548">
          <cell r="C8548" t="str">
            <v>50051</v>
          </cell>
          <cell r="D8548" t="str">
            <v>OA</v>
          </cell>
          <cell r="E8548">
            <v>35</v>
          </cell>
        </row>
        <row r="8549">
          <cell r="C8549" t="str">
            <v>50051</v>
          </cell>
          <cell r="D8549" t="str">
            <v>PP</v>
          </cell>
          <cell r="E8549">
            <v>30</v>
          </cell>
        </row>
        <row r="8550">
          <cell r="C8550" t="str">
            <v>50051</v>
          </cell>
          <cell r="D8550" t="str">
            <v>RP</v>
          </cell>
          <cell r="E8550">
            <v>82</v>
          </cell>
        </row>
        <row r="8551">
          <cell r="C8551" t="str">
            <v>50051</v>
          </cell>
          <cell r="D8551" t="str">
            <v>UZI</v>
          </cell>
          <cell r="E8551">
            <v>1</v>
          </cell>
        </row>
        <row r="8552">
          <cell r="C8552" t="str">
            <v>50051</v>
          </cell>
          <cell r="D8552" t="str">
            <v>VAC</v>
          </cell>
          <cell r="E8552">
            <v>3</v>
          </cell>
        </row>
        <row r="8553">
          <cell r="C8553" t="str">
            <v>50005</v>
          </cell>
          <cell r="D8553" t="str">
            <v>D2</v>
          </cell>
          <cell r="E8553">
            <v>19</v>
          </cell>
        </row>
        <row r="8554">
          <cell r="C8554" t="str">
            <v>50005</v>
          </cell>
          <cell r="D8554" t="str">
            <v>END</v>
          </cell>
          <cell r="E8554">
            <v>8</v>
          </cell>
        </row>
        <row r="8555">
          <cell r="C8555" t="str">
            <v>50005</v>
          </cell>
          <cell r="D8555" t="str">
            <v>HT</v>
          </cell>
          <cell r="E8555">
            <v>7</v>
          </cell>
        </row>
        <row r="8556">
          <cell r="C8556" t="str">
            <v>50005</v>
          </cell>
          <cell r="D8556" t="str">
            <v>K1</v>
          </cell>
          <cell r="E8556">
            <v>139</v>
          </cell>
        </row>
        <row r="8557">
          <cell r="C8557" t="str">
            <v>50005</v>
          </cell>
          <cell r="D8557" t="str">
            <v>NP</v>
          </cell>
          <cell r="E8557">
            <v>29</v>
          </cell>
        </row>
        <row r="8558">
          <cell r="C8558" t="str">
            <v>50005</v>
          </cell>
          <cell r="D8558" t="str">
            <v>OA</v>
          </cell>
          <cell r="E8558">
            <v>43</v>
          </cell>
        </row>
        <row r="8559">
          <cell r="C8559" t="str">
            <v>50005</v>
          </cell>
          <cell r="D8559" t="str">
            <v>PP</v>
          </cell>
          <cell r="E8559">
            <v>36</v>
          </cell>
        </row>
        <row r="8560">
          <cell r="C8560" t="str">
            <v>50005</v>
          </cell>
          <cell r="D8560" t="str">
            <v>PS</v>
          </cell>
          <cell r="E8560">
            <v>141</v>
          </cell>
        </row>
        <row r="8561">
          <cell r="C8561" t="str">
            <v>50005</v>
          </cell>
          <cell r="D8561" t="str">
            <v>RP</v>
          </cell>
          <cell r="E8561">
            <v>302</v>
          </cell>
        </row>
        <row r="8562">
          <cell r="C8562" t="str">
            <v>50006</v>
          </cell>
          <cell r="D8562" t="str">
            <v>D2</v>
          </cell>
          <cell r="E8562">
            <v>42</v>
          </cell>
        </row>
        <row r="8563">
          <cell r="C8563" t="str">
            <v>50006</v>
          </cell>
          <cell r="D8563" t="str">
            <v>END</v>
          </cell>
          <cell r="E8563">
            <v>124</v>
          </cell>
        </row>
        <row r="8564">
          <cell r="C8564" t="str">
            <v>50006</v>
          </cell>
          <cell r="D8564" t="str">
            <v>HT</v>
          </cell>
          <cell r="E8564">
            <v>3</v>
          </cell>
        </row>
        <row r="8565">
          <cell r="C8565" t="str">
            <v>50006</v>
          </cell>
          <cell r="D8565" t="str">
            <v>K1</v>
          </cell>
          <cell r="E8565">
            <v>100</v>
          </cell>
        </row>
        <row r="8566">
          <cell r="C8566" t="str">
            <v>50006</v>
          </cell>
          <cell r="D8566" t="str">
            <v>NP</v>
          </cell>
          <cell r="E8566">
            <v>15</v>
          </cell>
        </row>
        <row r="8567">
          <cell r="C8567" t="str">
            <v>50006</v>
          </cell>
          <cell r="D8567" t="str">
            <v>OA</v>
          </cell>
          <cell r="E8567">
            <v>237</v>
          </cell>
        </row>
        <row r="8568">
          <cell r="C8568" t="str">
            <v>50006</v>
          </cell>
          <cell r="D8568" t="str">
            <v>PP</v>
          </cell>
          <cell r="E8568">
            <v>343</v>
          </cell>
        </row>
        <row r="8569">
          <cell r="C8569" t="str">
            <v>50006</v>
          </cell>
          <cell r="D8569" t="str">
            <v>PS</v>
          </cell>
          <cell r="E8569">
            <v>101</v>
          </cell>
        </row>
        <row r="8570">
          <cell r="C8570" t="str">
            <v>50006</v>
          </cell>
          <cell r="D8570" t="str">
            <v>RP</v>
          </cell>
          <cell r="E8570">
            <v>754</v>
          </cell>
        </row>
        <row r="8571">
          <cell r="C8571" t="str">
            <v>50012</v>
          </cell>
          <cell r="D8571" t="str">
            <v>NP</v>
          </cell>
          <cell r="E8571">
            <v>1</v>
          </cell>
        </row>
        <row r="8572">
          <cell r="C8572" t="str">
            <v>50012</v>
          </cell>
          <cell r="D8572" t="str">
            <v>RP</v>
          </cell>
          <cell r="E8572">
            <v>1</v>
          </cell>
        </row>
        <row r="8573">
          <cell r="C8573" t="str">
            <v>50046</v>
          </cell>
          <cell r="D8573" t="str">
            <v>D2</v>
          </cell>
          <cell r="E8573">
            <v>128</v>
          </cell>
        </row>
        <row r="8574">
          <cell r="C8574" t="str">
            <v>50046</v>
          </cell>
          <cell r="D8574" t="str">
            <v>END</v>
          </cell>
          <cell r="E8574">
            <v>250</v>
          </cell>
        </row>
        <row r="8575">
          <cell r="C8575" t="str">
            <v>50046</v>
          </cell>
          <cell r="D8575" t="str">
            <v>HT</v>
          </cell>
          <cell r="E8575">
            <v>7</v>
          </cell>
        </row>
        <row r="8576">
          <cell r="C8576" t="str">
            <v>50046</v>
          </cell>
          <cell r="D8576" t="str">
            <v>K1</v>
          </cell>
          <cell r="E8576">
            <v>285</v>
          </cell>
        </row>
        <row r="8577">
          <cell r="C8577" t="str">
            <v>50046</v>
          </cell>
          <cell r="D8577" t="str">
            <v>NP</v>
          </cell>
          <cell r="E8577">
            <v>34</v>
          </cell>
        </row>
        <row r="8578">
          <cell r="C8578" t="str">
            <v>50046</v>
          </cell>
          <cell r="D8578" t="str">
            <v>OA</v>
          </cell>
          <cell r="E8578">
            <v>408</v>
          </cell>
        </row>
        <row r="8579">
          <cell r="C8579" t="str">
            <v>50046</v>
          </cell>
          <cell r="D8579" t="str">
            <v>PP</v>
          </cell>
          <cell r="E8579">
            <v>576</v>
          </cell>
        </row>
        <row r="8580">
          <cell r="C8580" t="str">
            <v>50046</v>
          </cell>
          <cell r="D8580" t="str">
            <v>PS</v>
          </cell>
          <cell r="E8580">
            <v>385</v>
          </cell>
        </row>
        <row r="8581">
          <cell r="C8581" t="str">
            <v>50046</v>
          </cell>
          <cell r="D8581" t="str">
            <v>RP</v>
          </cell>
          <cell r="E8581">
            <v>1726</v>
          </cell>
        </row>
        <row r="8582">
          <cell r="C8582" t="str">
            <v>50051</v>
          </cell>
          <cell r="D8582" t="str">
            <v>D2</v>
          </cell>
          <cell r="E8582">
            <v>1</v>
          </cell>
        </row>
        <row r="8583">
          <cell r="C8583" t="str">
            <v>50051</v>
          </cell>
          <cell r="D8583" t="str">
            <v>K1</v>
          </cell>
          <cell r="E8583">
            <v>4</v>
          </cell>
        </row>
        <row r="8584">
          <cell r="C8584" t="str">
            <v>50051</v>
          </cell>
          <cell r="D8584" t="str">
            <v>OA</v>
          </cell>
          <cell r="E8584">
            <v>1</v>
          </cell>
        </row>
        <row r="8585">
          <cell r="C8585" t="str">
            <v>50051</v>
          </cell>
          <cell r="D8585" t="str">
            <v>PP</v>
          </cell>
          <cell r="E8585">
            <v>2</v>
          </cell>
        </row>
        <row r="8586">
          <cell r="C8586" t="str">
            <v>50051</v>
          </cell>
          <cell r="D8586" t="str">
            <v>PS</v>
          </cell>
          <cell r="E8586">
            <v>1</v>
          </cell>
        </row>
        <row r="8587">
          <cell r="C8587" t="str">
            <v>50051</v>
          </cell>
          <cell r="D8587" t="str">
            <v>RP</v>
          </cell>
          <cell r="E8587">
            <v>18</v>
          </cell>
        </row>
        <row r="8588">
          <cell r="C8588" t="str">
            <v>50005</v>
          </cell>
          <cell r="D8588" t="str">
            <v>UE</v>
          </cell>
          <cell r="E8588">
            <v>1668</v>
          </cell>
        </row>
        <row r="8589">
          <cell r="C8589" t="str">
            <v>50006</v>
          </cell>
          <cell r="D8589" t="str">
            <v>UE</v>
          </cell>
          <cell r="E8589">
            <v>6684</v>
          </cell>
        </row>
        <row r="8590">
          <cell r="C8590" t="str">
            <v>50012</v>
          </cell>
          <cell r="D8590" t="str">
            <v>UE</v>
          </cell>
          <cell r="E8590">
            <v>7</v>
          </cell>
        </row>
        <row r="8591">
          <cell r="C8591" t="str">
            <v>50046</v>
          </cell>
          <cell r="D8591" t="str">
            <v>UE</v>
          </cell>
          <cell r="E8591">
            <v>23322</v>
          </cell>
        </row>
        <row r="8592">
          <cell r="C8592" t="str">
            <v>50051</v>
          </cell>
          <cell r="D8592" t="str">
            <v>UE</v>
          </cell>
          <cell r="E8592">
            <v>18</v>
          </cell>
        </row>
        <row r="8593">
          <cell r="C8593" t="str">
            <v>50005</v>
          </cell>
          <cell r="D8593" t="str">
            <v>UE</v>
          </cell>
          <cell r="E8593">
            <v>20</v>
          </cell>
        </row>
        <row r="8594">
          <cell r="C8594" t="str">
            <v>50006</v>
          </cell>
          <cell r="D8594" t="str">
            <v>UE</v>
          </cell>
          <cell r="E8594">
            <v>25</v>
          </cell>
        </row>
        <row r="8595">
          <cell r="C8595" t="str">
            <v>50046</v>
          </cell>
          <cell r="D8595" t="str">
            <v>UE</v>
          </cell>
          <cell r="E8595">
            <v>119</v>
          </cell>
        </row>
        <row r="8596">
          <cell r="C8596" t="str">
            <v>50051</v>
          </cell>
          <cell r="D8596" t="str">
            <v>UE</v>
          </cell>
          <cell r="E8596">
            <v>25</v>
          </cell>
        </row>
        <row r="8597">
          <cell r="C8597" t="str">
            <v>50005</v>
          </cell>
          <cell r="D8597" t="str">
            <v>DP</v>
          </cell>
          <cell r="E8597">
            <v>2</v>
          </cell>
        </row>
        <row r="8598">
          <cell r="C8598" t="str">
            <v>50005</v>
          </cell>
          <cell r="D8598" t="str">
            <v>END</v>
          </cell>
          <cell r="E8598">
            <v>2</v>
          </cell>
        </row>
        <row r="8599">
          <cell r="C8599" t="str">
            <v>50005</v>
          </cell>
          <cell r="D8599" t="str">
            <v>K1</v>
          </cell>
          <cell r="E8599">
            <v>3</v>
          </cell>
        </row>
        <row r="8600">
          <cell r="C8600" t="str">
            <v>50005</v>
          </cell>
          <cell r="D8600" t="str">
            <v>NP</v>
          </cell>
          <cell r="E8600">
            <v>26</v>
          </cell>
        </row>
        <row r="8601">
          <cell r="C8601" t="str">
            <v>50005</v>
          </cell>
          <cell r="D8601" t="str">
            <v>OA</v>
          </cell>
          <cell r="E8601">
            <v>37</v>
          </cell>
        </row>
        <row r="8602">
          <cell r="C8602" t="str">
            <v>50005</v>
          </cell>
          <cell r="D8602" t="str">
            <v>PP</v>
          </cell>
          <cell r="E8602">
            <v>31</v>
          </cell>
        </row>
        <row r="8603">
          <cell r="C8603" t="str">
            <v>50005</v>
          </cell>
          <cell r="D8603" t="str">
            <v>RP</v>
          </cell>
          <cell r="E8603">
            <v>49</v>
          </cell>
        </row>
        <row r="8604">
          <cell r="C8604" t="str">
            <v>50005</v>
          </cell>
          <cell r="D8604" t="str">
            <v>UE</v>
          </cell>
          <cell r="E8604">
            <v>52</v>
          </cell>
        </row>
        <row r="8605">
          <cell r="C8605" t="str">
            <v>50005</v>
          </cell>
          <cell r="D8605" t="str">
            <v>VAC</v>
          </cell>
          <cell r="E8605">
            <v>23</v>
          </cell>
        </row>
        <row r="8606">
          <cell r="C8606" t="str">
            <v>50006</v>
          </cell>
          <cell r="D8606" t="str">
            <v>K1</v>
          </cell>
          <cell r="E8606">
            <v>3</v>
          </cell>
        </row>
        <row r="8607">
          <cell r="C8607" t="str">
            <v>50006</v>
          </cell>
          <cell r="D8607" t="str">
            <v>NP</v>
          </cell>
          <cell r="E8607">
            <v>6</v>
          </cell>
        </row>
        <row r="8608">
          <cell r="C8608" t="str">
            <v>50006</v>
          </cell>
          <cell r="D8608" t="str">
            <v>OA</v>
          </cell>
          <cell r="E8608">
            <v>6</v>
          </cell>
        </row>
        <row r="8609">
          <cell r="C8609" t="str">
            <v>50006</v>
          </cell>
          <cell r="D8609" t="str">
            <v>PP</v>
          </cell>
          <cell r="E8609">
            <v>15</v>
          </cell>
        </row>
        <row r="8610">
          <cell r="C8610" t="str">
            <v>50006</v>
          </cell>
          <cell r="D8610" t="str">
            <v>RP</v>
          </cell>
          <cell r="E8610">
            <v>18</v>
          </cell>
        </row>
        <row r="8611">
          <cell r="C8611" t="str">
            <v>50006</v>
          </cell>
          <cell r="D8611" t="str">
            <v>UE</v>
          </cell>
          <cell r="E8611">
            <v>26</v>
          </cell>
        </row>
        <row r="8612">
          <cell r="C8612" t="str">
            <v>50006</v>
          </cell>
          <cell r="D8612" t="str">
            <v>VAC</v>
          </cell>
          <cell r="E8612">
            <v>11</v>
          </cell>
        </row>
        <row r="8613">
          <cell r="C8613" t="str">
            <v>50012</v>
          </cell>
          <cell r="D8613" t="str">
            <v>PP</v>
          </cell>
          <cell r="E8613">
            <v>1</v>
          </cell>
        </row>
        <row r="8614">
          <cell r="C8614" t="str">
            <v>50012</v>
          </cell>
          <cell r="D8614" t="str">
            <v>VAC</v>
          </cell>
          <cell r="E8614">
            <v>1</v>
          </cell>
        </row>
        <row r="8615">
          <cell r="C8615" t="str">
            <v>50046</v>
          </cell>
          <cell r="D8615" t="str">
            <v>D2</v>
          </cell>
          <cell r="E8615">
            <v>9</v>
          </cell>
        </row>
        <row r="8616">
          <cell r="C8616" t="str">
            <v>50046</v>
          </cell>
          <cell r="D8616" t="str">
            <v>DP</v>
          </cell>
          <cell r="E8616">
            <v>194</v>
          </cell>
        </row>
        <row r="8617">
          <cell r="C8617" t="str">
            <v>50046</v>
          </cell>
          <cell r="D8617" t="str">
            <v>DPU</v>
          </cell>
          <cell r="E8617">
            <v>50</v>
          </cell>
        </row>
        <row r="8618">
          <cell r="C8618" t="str">
            <v>50046</v>
          </cell>
          <cell r="D8618" t="str">
            <v>END</v>
          </cell>
          <cell r="E8618">
            <v>49</v>
          </cell>
        </row>
        <row r="8619">
          <cell r="C8619" t="str">
            <v>50046</v>
          </cell>
          <cell r="D8619" t="str">
            <v>K1</v>
          </cell>
          <cell r="E8619">
            <v>178</v>
          </cell>
        </row>
        <row r="8620">
          <cell r="C8620" t="str">
            <v>50046</v>
          </cell>
          <cell r="D8620" t="str">
            <v>NP</v>
          </cell>
          <cell r="E8620">
            <v>890</v>
          </cell>
        </row>
        <row r="8621">
          <cell r="C8621" t="str">
            <v>50046</v>
          </cell>
          <cell r="D8621" t="str">
            <v>OA</v>
          </cell>
          <cell r="E8621">
            <v>1593</v>
          </cell>
        </row>
        <row r="8622">
          <cell r="C8622" t="str">
            <v>50046</v>
          </cell>
          <cell r="D8622" t="str">
            <v>PP</v>
          </cell>
          <cell r="E8622">
            <v>695</v>
          </cell>
        </row>
        <row r="8623">
          <cell r="C8623" t="str">
            <v>50046</v>
          </cell>
          <cell r="D8623" t="str">
            <v>RP</v>
          </cell>
          <cell r="E8623">
            <v>1929</v>
          </cell>
        </row>
        <row r="8624">
          <cell r="C8624" t="str">
            <v>50046</v>
          </cell>
          <cell r="D8624" t="str">
            <v>UE</v>
          </cell>
          <cell r="E8624">
            <v>2381</v>
          </cell>
        </row>
        <row r="8625">
          <cell r="C8625" t="str">
            <v>50046</v>
          </cell>
          <cell r="D8625" t="str">
            <v>UZI</v>
          </cell>
          <cell r="E8625">
            <v>25</v>
          </cell>
        </row>
        <row r="8626">
          <cell r="C8626" t="str">
            <v>50046</v>
          </cell>
          <cell r="D8626" t="str">
            <v>VAC</v>
          </cell>
          <cell r="E8626">
            <v>403</v>
          </cell>
        </row>
        <row r="8627">
          <cell r="C8627" t="str">
            <v>50051</v>
          </cell>
          <cell r="D8627" t="str">
            <v>NP</v>
          </cell>
          <cell r="E8627">
            <v>2</v>
          </cell>
        </row>
        <row r="8628">
          <cell r="C8628" t="str">
            <v>50051</v>
          </cell>
          <cell r="D8628" t="str">
            <v>OA</v>
          </cell>
          <cell r="E8628">
            <v>9</v>
          </cell>
        </row>
        <row r="8629">
          <cell r="C8629" t="str">
            <v>50051</v>
          </cell>
          <cell r="D8629" t="str">
            <v>PP</v>
          </cell>
          <cell r="E8629">
            <v>3</v>
          </cell>
        </row>
        <row r="8630">
          <cell r="C8630" t="str">
            <v>50051</v>
          </cell>
          <cell r="D8630" t="str">
            <v>RP</v>
          </cell>
          <cell r="E8630">
            <v>7</v>
          </cell>
        </row>
        <row r="8631">
          <cell r="C8631" t="str">
            <v>50051</v>
          </cell>
          <cell r="D8631" t="str">
            <v>UE</v>
          </cell>
          <cell r="E8631">
            <v>8</v>
          </cell>
        </row>
        <row r="8632">
          <cell r="C8632" t="str">
            <v>50051</v>
          </cell>
          <cell r="D8632" t="str">
            <v>VAC</v>
          </cell>
          <cell r="E8632">
            <v>4</v>
          </cell>
        </row>
        <row r="8633">
          <cell r="C8633" t="str">
            <v>50005</v>
          </cell>
          <cell r="D8633" t="str">
            <v>CD2</v>
          </cell>
          <cell r="E8633">
            <v>23</v>
          </cell>
        </row>
        <row r="8634">
          <cell r="C8634" t="str">
            <v>50005</v>
          </cell>
          <cell r="D8634" t="str">
            <v>D2</v>
          </cell>
          <cell r="E8634">
            <v>9</v>
          </cell>
        </row>
        <row r="8635">
          <cell r="C8635" t="str">
            <v>50005</v>
          </cell>
          <cell r="D8635" t="str">
            <v>DP</v>
          </cell>
          <cell r="E8635">
            <v>206</v>
          </cell>
        </row>
        <row r="8636">
          <cell r="C8636" t="str">
            <v>50005</v>
          </cell>
          <cell r="D8636" t="str">
            <v>END</v>
          </cell>
          <cell r="E8636">
            <v>18</v>
          </cell>
        </row>
        <row r="8637">
          <cell r="C8637" t="str">
            <v>50005</v>
          </cell>
          <cell r="D8637" t="str">
            <v>K1</v>
          </cell>
          <cell r="E8637">
            <v>130</v>
          </cell>
        </row>
        <row r="8638">
          <cell r="C8638" t="str">
            <v>50005</v>
          </cell>
          <cell r="D8638" t="str">
            <v>KT</v>
          </cell>
          <cell r="E8638">
            <v>128</v>
          </cell>
        </row>
        <row r="8639">
          <cell r="C8639" t="str">
            <v>50005</v>
          </cell>
          <cell r="D8639" t="str">
            <v>KT1</v>
          </cell>
          <cell r="E8639">
            <v>129</v>
          </cell>
        </row>
        <row r="8640">
          <cell r="C8640" t="str">
            <v>50005</v>
          </cell>
          <cell r="D8640" t="str">
            <v>NP</v>
          </cell>
          <cell r="E8640">
            <v>3077</v>
          </cell>
        </row>
        <row r="8641">
          <cell r="C8641" t="str">
            <v>50005</v>
          </cell>
          <cell r="D8641" t="str">
            <v>OA</v>
          </cell>
          <cell r="E8641">
            <v>1430</v>
          </cell>
        </row>
        <row r="8642">
          <cell r="C8642" t="str">
            <v>50005</v>
          </cell>
          <cell r="D8642" t="str">
            <v>PP</v>
          </cell>
          <cell r="E8642">
            <v>1965</v>
          </cell>
        </row>
        <row r="8643">
          <cell r="C8643" t="str">
            <v>50005</v>
          </cell>
          <cell r="D8643" t="str">
            <v>RP</v>
          </cell>
          <cell r="E8643">
            <v>3695</v>
          </cell>
        </row>
        <row r="8644">
          <cell r="C8644" t="str">
            <v>50005</v>
          </cell>
          <cell r="D8644" t="str">
            <v>UE</v>
          </cell>
          <cell r="E8644">
            <v>3347</v>
          </cell>
        </row>
        <row r="8645">
          <cell r="C8645" t="str">
            <v>50005</v>
          </cell>
          <cell r="D8645" t="str">
            <v>UZI</v>
          </cell>
          <cell r="E8645">
            <v>54</v>
          </cell>
        </row>
        <row r="8646">
          <cell r="C8646" t="str">
            <v>50005</v>
          </cell>
          <cell r="D8646" t="str">
            <v>VAC</v>
          </cell>
          <cell r="E8646">
            <v>517</v>
          </cell>
        </row>
        <row r="8647">
          <cell r="C8647" t="str">
            <v>50006</v>
          </cell>
          <cell r="D8647" t="str">
            <v>CD2</v>
          </cell>
          <cell r="E8647">
            <v>47</v>
          </cell>
        </row>
        <row r="8648">
          <cell r="C8648" t="str">
            <v>50006</v>
          </cell>
          <cell r="D8648" t="str">
            <v>D2</v>
          </cell>
          <cell r="E8648">
            <v>25</v>
          </cell>
        </row>
        <row r="8649">
          <cell r="C8649" t="str">
            <v>50006</v>
          </cell>
          <cell r="D8649" t="str">
            <v>DP</v>
          </cell>
          <cell r="E8649">
            <v>1272</v>
          </cell>
        </row>
        <row r="8650">
          <cell r="C8650" t="str">
            <v>50006</v>
          </cell>
          <cell r="D8650" t="str">
            <v>END</v>
          </cell>
          <cell r="E8650">
            <v>68</v>
          </cell>
        </row>
        <row r="8651">
          <cell r="C8651" t="str">
            <v>50006</v>
          </cell>
          <cell r="D8651" t="str">
            <v>K1</v>
          </cell>
          <cell r="E8651">
            <v>265</v>
          </cell>
        </row>
        <row r="8652">
          <cell r="C8652" t="str">
            <v>50006</v>
          </cell>
          <cell r="D8652" t="str">
            <v>KT</v>
          </cell>
          <cell r="E8652">
            <v>251</v>
          </cell>
        </row>
        <row r="8653">
          <cell r="C8653" t="str">
            <v>50006</v>
          </cell>
          <cell r="D8653" t="str">
            <v>KT1</v>
          </cell>
          <cell r="E8653">
            <v>255</v>
          </cell>
        </row>
        <row r="8654">
          <cell r="C8654" t="str">
            <v>50006</v>
          </cell>
          <cell r="D8654" t="str">
            <v>NP</v>
          </cell>
          <cell r="E8654">
            <v>10790</v>
          </cell>
        </row>
        <row r="8655">
          <cell r="C8655" t="str">
            <v>50006</v>
          </cell>
          <cell r="D8655" t="str">
            <v>OA</v>
          </cell>
          <cell r="E8655">
            <v>5598</v>
          </cell>
        </row>
        <row r="8656">
          <cell r="C8656" t="str">
            <v>50006</v>
          </cell>
          <cell r="D8656" t="str">
            <v>PP</v>
          </cell>
          <cell r="E8656">
            <v>8028</v>
          </cell>
        </row>
        <row r="8657">
          <cell r="C8657" t="str">
            <v>50006</v>
          </cell>
          <cell r="D8657" t="str">
            <v>RP</v>
          </cell>
          <cell r="E8657">
            <v>12431</v>
          </cell>
        </row>
        <row r="8658">
          <cell r="C8658" t="str">
            <v>50006</v>
          </cell>
          <cell r="D8658" t="str">
            <v>UE</v>
          </cell>
          <cell r="E8658">
            <v>10566</v>
          </cell>
        </row>
        <row r="8659">
          <cell r="C8659" t="str">
            <v>50006</v>
          </cell>
          <cell r="D8659" t="str">
            <v>UZI</v>
          </cell>
          <cell r="E8659">
            <v>164</v>
          </cell>
        </row>
        <row r="8660">
          <cell r="C8660" t="str">
            <v>50006</v>
          </cell>
          <cell r="D8660" t="str">
            <v>VAC</v>
          </cell>
          <cell r="E8660">
            <v>1317</v>
          </cell>
        </row>
        <row r="8661">
          <cell r="C8661" t="str">
            <v>50012</v>
          </cell>
          <cell r="D8661" t="str">
            <v>NP</v>
          </cell>
          <cell r="E8661">
            <v>12</v>
          </cell>
        </row>
        <row r="8662">
          <cell r="C8662" t="str">
            <v>50012</v>
          </cell>
          <cell r="D8662" t="str">
            <v>OA</v>
          </cell>
          <cell r="E8662">
            <v>2</v>
          </cell>
        </row>
        <row r="8663">
          <cell r="C8663" t="str">
            <v>50012</v>
          </cell>
          <cell r="D8663" t="str">
            <v>PP</v>
          </cell>
          <cell r="E8663">
            <v>13</v>
          </cell>
        </row>
        <row r="8664">
          <cell r="C8664" t="str">
            <v>50012</v>
          </cell>
          <cell r="D8664" t="str">
            <v>RP</v>
          </cell>
          <cell r="E8664">
            <v>9</v>
          </cell>
        </row>
        <row r="8665">
          <cell r="C8665" t="str">
            <v>50012</v>
          </cell>
          <cell r="D8665" t="str">
            <v>UE</v>
          </cell>
          <cell r="E8665">
            <v>5</v>
          </cell>
        </row>
        <row r="8666">
          <cell r="C8666" t="str">
            <v>50012</v>
          </cell>
          <cell r="D8666" t="str">
            <v>VAC</v>
          </cell>
          <cell r="E8666">
            <v>3</v>
          </cell>
        </row>
        <row r="8667">
          <cell r="C8667" t="str">
            <v>50046</v>
          </cell>
          <cell r="D8667" t="str">
            <v>CD2</v>
          </cell>
          <cell r="E8667">
            <v>1</v>
          </cell>
        </row>
        <row r="8668">
          <cell r="C8668" t="str">
            <v>50046</v>
          </cell>
          <cell r="D8668" t="str">
            <v>DP</v>
          </cell>
          <cell r="E8668">
            <v>31</v>
          </cell>
        </row>
        <row r="8669">
          <cell r="C8669" t="str">
            <v>50046</v>
          </cell>
          <cell r="D8669" t="str">
            <v>END</v>
          </cell>
          <cell r="E8669">
            <v>1</v>
          </cell>
        </row>
        <row r="8670">
          <cell r="C8670" t="str">
            <v>50046</v>
          </cell>
          <cell r="D8670" t="str">
            <v>K1</v>
          </cell>
          <cell r="E8670">
            <v>51</v>
          </cell>
        </row>
        <row r="8671">
          <cell r="C8671" t="str">
            <v>50046</v>
          </cell>
          <cell r="D8671" t="str">
            <v>KT</v>
          </cell>
          <cell r="E8671">
            <v>9</v>
          </cell>
        </row>
        <row r="8672">
          <cell r="C8672" t="str">
            <v>50046</v>
          </cell>
          <cell r="D8672" t="str">
            <v>KT1</v>
          </cell>
          <cell r="E8672">
            <v>9</v>
          </cell>
        </row>
        <row r="8673">
          <cell r="C8673" t="str">
            <v>50046</v>
          </cell>
          <cell r="D8673" t="str">
            <v>NP</v>
          </cell>
          <cell r="E8673">
            <v>404</v>
          </cell>
        </row>
        <row r="8674">
          <cell r="C8674" t="str">
            <v>50046</v>
          </cell>
          <cell r="D8674" t="str">
            <v>OA</v>
          </cell>
          <cell r="E8674">
            <v>172</v>
          </cell>
        </row>
        <row r="8675">
          <cell r="C8675" t="str">
            <v>50046</v>
          </cell>
          <cell r="D8675" t="str">
            <v>PP</v>
          </cell>
          <cell r="E8675">
            <v>250</v>
          </cell>
        </row>
        <row r="8676">
          <cell r="C8676" t="str">
            <v>50046</v>
          </cell>
          <cell r="D8676" t="str">
            <v>RP</v>
          </cell>
          <cell r="E8676">
            <v>403</v>
          </cell>
        </row>
        <row r="8677">
          <cell r="C8677" t="str">
            <v>50046</v>
          </cell>
          <cell r="D8677" t="str">
            <v>UE</v>
          </cell>
          <cell r="E8677">
            <v>436</v>
          </cell>
        </row>
        <row r="8678">
          <cell r="C8678" t="str">
            <v>50046</v>
          </cell>
          <cell r="D8678" t="str">
            <v>UZI</v>
          </cell>
          <cell r="E8678">
            <v>4</v>
          </cell>
        </row>
        <row r="8679">
          <cell r="C8679" t="str">
            <v>50046</v>
          </cell>
          <cell r="D8679" t="str">
            <v>VAC</v>
          </cell>
          <cell r="E8679">
            <v>68</v>
          </cell>
        </row>
        <row r="8680">
          <cell r="C8680" t="str">
            <v>50051</v>
          </cell>
          <cell r="D8680" t="str">
            <v>DP</v>
          </cell>
          <cell r="E8680">
            <v>12</v>
          </cell>
        </row>
        <row r="8681">
          <cell r="C8681" t="str">
            <v>50051</v>
          </cell>
          <cell r="D8681" t="str">
            <v>K1</v>
          </cell>
          <cell r="E8681">
            <v>2</v>
          </cell>
        </row>
        <row r="8682">
          <cell r="C8682" t="str">
            <v>50051</v>
          </cell>
          <cell r="D8682" t="str">
            <v>NP</v>
          </cell>
          <cell r="E8682">
            <v>87</v>
          </cell>
        </row>
        <row r="8683">
          <cell r="C8683" t="str">
            <v>50051</v>
          </cell>
          <cell r="D8683" t="str">
            <v>OA</v>
          </cell>
          <cell r="E8683">
            <v>48</v>
          </cell>
        </row>
        <row r="8684">
          <cell r="C8684" t="str">
            <v>50051</v>
          </cell>
          <cell r="D8684" t="str">
            <v>PP</v>
          </cell>
          <cell r="E8684">
            <v>107</v>
          </cell>
        </row>
        <row r="8685">
          <cell r="C8685" t="str">
            <v>50051</v>
          </cell>
          <cell r="D8685" t="str">
            <v>RP</v>
          </cell>
          <cell r="E8685">
            <v>122</v>
          </cell>
        </row>
        <row r="8686">
          <cell r="C8686" t="str">
            <v>50051</v>
          </cell>
          <cell r="D8686" t="str">
            <v>UE</v>
          </cell>
          <cell r="E8686">
            <v>79</v>
          </cell>
        </row>
        <row r="8687">
          <cell r="C8687" t="str">
            <v>50051</v>
          </cell>
          <cell r="D8687" t="str">
            <v>UZI</v>
          </cell>
          <cell r="E8687">
            <v>1</v>
          </cell>
        </row>
        <row r="8688">
          <cell r="C8688" t="str">
            <v>50051</v>
          </cell>
          <cell r="D8688" t="str">
            <v>VAC</v>
          </cell>
          <cell r="E8688">
            <v>5</v>
          </cell>
        </row>
        <row r="8689">
          <cell r="C8689" t="str">
            <v>50005</v>
          </cell>
          <cell r="D8689" t="str">
            <v>MT</v>
          </cell>
          <cell r="E8689">
            <v>44</v>
          </cell>
        </row>
        <row r="8690">
          <cell r="C8690" t="str">
            <v>50005</v>
          </cell>
          <cell r="D8690" t="str">
            <v>MT1</v>
          </cell>
          <cell r="E8690">
            <v>51</v>
          </cell>
        </row>
        <row r="8691">
          <cell r="C8691" t="str">
            <v>50006</v>
          </cell>
          <cell r="D8691" t="str">
            <v>MT</v>
          </cell>
          <cell r="E8691">
            <v>123</v>
          </cell>
        </row>
        <row r="8692">
          <cell r="C8692" t="str">
            <v>50006</v>
          </cell>
          <cell r="D8692" t="str">
            <v>MT1</v>
          </cell>
          <cell r="E8692">
            <v>126</v>
          </cell>
        </row>
        <row r="8693">
          <cell r="C8693" t="str">
            <v>50046</v>
          </cell>
          <cell r="D8693" t="str">
            <v>MT</v>
          </cell>
          <cell r="E8693">
            <v>1</v>
          </cell>
        </row>
        <row r="8694">
          <cell r="C8694" t="str">
            <v>50046</v>
          </cell>
          <cell r="D8694" t="str">
            <v>MT1</v>
          </cell>
          <cell r="E8694">
            <v>1</v>
          </cell>
        </row>
        <row r="8695">
          <cell r="C8695" t="str">
            <v>50005</v>
          </cell>
          <cell r="D8695" t="str">
            <v>CK1</v>
          </cell>
          <cell r="E8695">
            <v>10</v>
          </cell>
        </row>
        <row r="8696">
          <cell r="C8696" t="str">
            <v>50005</v>
          </cell>
          <cell r="D8696" t="str">
            <v>D2</v>
          </cell>
          <cell r="E8696">
            <v>30</v>
          </cell>
        </row>
        <row r="8697">
          <cell r="C8697" t="str">
            <v>50005</v>
          </cell>
          <cell r="D8697" t="str">
            <v>DP</v>
          </cell>
          <cell r="E8697">
            <v>1</v>
          </cell>
        </row>
        <row r="8698">
          <cell r="C8698" t="str">
            <v>50005</v>
          </cell>
          <cell r="D8698" t="str">
            <v>END</v>
          </cell>
          <cell r="E8698">
            <v>42</v>
          </cell>
        </row>
        <row r="8699">
          <cell r="C8699" t="str">
            <v>50005</v>
          </cell>
          <cell r="D8699" t="str">
            <v>GIS</v>
          </cell>
          <cell r="E8699">
            <v>19</v>
          </cell>
        </row>
        <row r="8700">
          <cell r="C8700" t="str">
            <v>50005</v>
          </cell>
          <cell r="D8700" t="str">
            <v>K1</v>
          </cell>
          <cell r="E8700">
            <v>175</v>
          </cell>
        </row>
        <row r="8701">
          <cell r="C8701" t="str">
            <v>50005</v>
          </cell>
          <cell r="D8701" t="str">
            <v>KT</v>
          </cell>
          <cell r="E8701">
            <v>267</v>
          </cell>
        </row>
        <row r="8702">
          <cell r="C8702" t="str">
            <v>50005</v>
          </cell>
          <cell r="D8702" t="str">
            <v>KT1</v>
          </cell>
          <cell r="E8702">
            <v>237</v>
          </cell>
        </row>
        <row r="8703">
          <cell r="C8703" t="str">
            <v>50005</v>
          </cell>
          <cell r="D8703" t="str">
            <v>NP</v>
          </cell>
          <cell r="E8703">
            <v>1138</v>
          </cell>
        </row>
        <row r="8704">
          <cell r="C8704" t="str">
            <v>50005</v>
          </cell>
          <cell r="D8704" t="str">
            <v>OA</v>
          </cell>
          <cell r="E8704">
            <v>915</v>
          </cell>
        </row>
        <row r="8705">
          <cell r="C8705" t="str">
            <v>50005</v>
          </cell>
          <cell r="D8705" t="str">
            <v>PP</v>
          </cell>
          <cell r="E8705">
            <v>476</v>
          </cell>
        </row>
        <row r="8706">
          <cell r="C8706" t="str">
            <v>50005</v>
          </cell>
          <cell r="D8706" t="str">
            <v>RP</v>
          </cell>
          <cell r="E8706">
            <v>2081</v>
          </cell>
        </row>
        <row r="8707">
          <cell r="C8707" t="str">
            <v>50005</v>
          </cell>
          <cell r="D8707" t="str">
            <v>UE</v>
          </cell>
          <cell r="E8707">
            <v>2899</v>
          </cell>
        </row>
        <row r="8708">
          <cell r="C8708" t="str">
            <v>50005</v>
          </cell>
          <cell r="D8708" t="str">
            <v>UZI</v>
          </cell>
          <cell r="E8708">
            <v>56</v>
          </cell>
        </row>
        <row r="8709">
          <cell r="C8709" t="str">
            <v>50005</v>
          </cell>
          <cell r="D8709" t="str">
            <v>VAC</v>
          </cell>
          <cell r="E8709">
            <v>247</v>
          </cell>
        </row>
        <row r="8710">
          <cell r="C8710" t="str">
            <v>50006</v>
          </cell>
          <cell r="D8710" t="str">
            <v>END</v>
          </cell>
          <cell r="E8710">
            <v>1</v>
          </cell>
        </row>
        <row r="8711">
          <cell r="C8711" t="str">
            <v>50006</v>
          </cell>
          <cell r="D8711" t="str">
            <v>K1</v>
          </cell>
          <cell r="E8711">
            <v>4</v>
          </cell>
        </row>
        <row r="8712">
          <cell r="C8712" t="str">
            <v>50006</v>
          </cell>
          <cell r="D8712" t="str">
            <v>KT</v>
          </cell>
          <cell r="E8712">
            <v>7</v>
          </cell>
        </row>
        <row r="8713">
          <cell r="C8713" t="str">
            <v>50006</v>
          </cell>
          <cell r="D8713" t="str">
            <v>KT1</v>
          </cell>
          <cell r="E8713">
            <v>7</v>
          </cell>
        </row>
        <row r="8714">
          <cell r="C8714" t="str">
            <v>50006</v>
          </cell>
          <cell r="D8714" t="str">
            <v>NP</v>
          </cell>
          <cell r="E8714">
            <v>42</v>
          </cell>
        </row>
        <row r="8715">
          <cell r="C8715" t="str">
            <v>50006</v>
          </cell>
          <cell r="D8715" t="str">
            <v>OA</v>
          </cell>
          <cell r="E8715">
            <v>19</v>
          </cell>
        </row>
        <row r="8716">
          <cell r="C8716" t="str">
            <v>50006</v>
          </cell>
          <cell r="D8716" t="str">
            <v>PP</v>
          </cell>
          <cell r="E8716">
            <v>16</v>
          </cell>
        </row>
        <row r="8717">
          <cell r="C8717" t="str">
            <v>50006</v>
          </cell>
          <cell r="D8717" t="str">
            <v>RP</v>
          </cell>
          <cell r="E8717">
            <v>50</v>
          </cell>
        </row>
        <row r="8718">
          <cell r="C8718" t="str">
            <v>50006</v>
          </cell>
          <cell r="D8718" t="str">
            <v>UE</v>
          </cell>
          <cell r="E8718">
            <v>41</v>
          </cell>
        </row>
        <row r="8719">
          <cell r="C8719" t="str">
            <v>50006</v>
          </cell>
          <cell r="D8719" t="str">
            <v>VAC</v>
          </cell>
          <cell r="E8719">
            <v>18</v>
          </cell>
        </row>
        <row r="8720">
          <cell r="C8720" t="str">
            <v>50012</v>
          </cell>
          <cell r="D8720" t="str">
            <v>D2</v>
          </cell>
          <cell r="E8720">
            <v>1</v>
          </cell>
        </row>
        <row r="8721">
          <cell r="C8721" t="str">
            <v>50012</v>
          </cell>
          <cell r="D8721" t="str">
            <v>KT</v>
          </cell>
          <cell r="E8721">
            <v>2</v>
          </cell>
        </row>
        <row r="8722">
          <cell r="C8722" t="str">
            <v>50012</v>
          </cell>
          <cell r="D8722" t="str">
            <v>KT1</v>
          </cell>
          <cell r="E8722">
            <v>2</v>
          </cell>
        </row>
        <row r="8723">
          <cell r="C8723" t="str">
            <v>50012</v>
          </cell>
          <cell r="D8723" t="str">
            <v>OA</v>
          </cell>
          <cell r="E8723">
            <v>1</v>
          </cell>
        </row>
        <row r="8724">
          <cell r="C8724" t="str">
            <v>50012</v>
          </cell>
          <cell r="D8724" t="str">
            <v>RP</v>
          </cell>
          <cell r="E8724">
            <v>1</v>
          </cell>
        </row>
        <row r="8725">
          <cell r="C8725" t="str">
            <v>50046</v>
          </cell>
          <cell r="D8725" t="str">
            <v>CK1</v>
          </cell>
          <cell r="E8725">
            <v>69</v>
          </cell>
        </row>
        <row r="8726">
          <cell r="C8726" t="str">
            <v>50046</v>
          </cell>
          <cell r="D8726" t="str">
            <v>D2</v>
          </cell>
          <cell r="E8726">
            <v>158</v>
          </cell>
        </row>
        <row r="8727">
          <cell r="C8727" t="str">
            <v>50046</v>
          </cell>
          <cell r="D8727" t="str">
            <v>DP</v>
          </cell>
          <cell r="E8727">
            <v>28</v>
          </cell>
        </row>
        <row r="8728">
          <cell r="C8728" t="str">
            <v>50046</v>
          </cell>
          <cell r="D8728" t="str">
            <v>END</v>
          </cell>
          <cell r="E8728">
            <v>169</v>
          </cell>
        </row>
        <row r="8729">
          <cell r="C8729" t="str">
            <v>50046</v>
          </cell>
          <cell r="D8729" t="str">
            <v>GIS</v>
          </cell>
          <cell r="E8729">
            <v>20</v>
          </cell>
        </row>
        <row r="8730">
          <cell r="C8730" t="str">
            <v>50046</v>
          </cell>
          <cell r="D8730" t="str">
            <v>HT</v>
          </cell>
          <cell r="E8730">
            <v>1</v>
          </cell>
        </row>
        <row r="8731">
          <cell r="C8731" t="str">
            <v>50046</v>
          </cell>
          <cell r="D8731" t="str">
            <v>K1</v>
          </cell>
          <cell r="E8731">
            <v>544</v>
          </cell>
        </row>
        <row r="8732">
          <cell r="C8732" t="str">
            <v>50046</v>
          </cell>
          <cell r="D8732" t="str">
            <v>KT</v>
          </cell>
          <cell r="E8732">
            <v>757</v>
          </cell>
        </row>
        <row r="8733">
          <cell r="C8733" t="str">
            <v>50046</v>
          </cell>
          <cell r="D8733" t="str">
            <v>KT1</v>
          </cell>
          <cell r="E8733">
            <v>665</v>
          </cell>
        </row>
        <row r="8734">
          <cell r="C8734" t="str">
            <v>50046</v>
          </cell>
          <cell r="D8734" t="str">
            <v>NP</v>
          </cell>
          <cell r="E8734">
            <v>3937</v>
          </cell>
        </row>
        <row r="8735">
          <cell r="C8735" t="str">
            <v>50046</v>
          </cell>
          <cell r="D8735" t="str">
            <v>OA</v>
          </cell>
          <cell r="E8735">
            <v>3438</v>
          </cell>
        </row>
        <row r="8736">
          <cell r="C8736" t="str">
            <v>50046</v>
          </cell>
          <cell r="D8736" t="str">
            <v>PP</v>
          </cell>
          <cell r="E8736">
            <v>2445</v>
          </cell>
        </row>
        <row r="8737">
          <cell r="C8737" t="str">
            <v>50046</v>
          </cell>
          <cell r="D8737" t="str">
            <v>RP</v>
          </cell>
          <cell r="E8737">
            <v>8979</v>
          </cell>
        </row>
        <row r="8738">
          <cell r="C8738" t="str">
            <v>50046</v>
          </cell>
          <cell r="D8738" t="str">
            <v>UE</v>
          </cell>
          <cell r="E8738">
            <v>11512</v>
          </cell>
        </row>
        <row r="8739">
          <cell r="C8739" t="str">
            <v>50046</v>
          </cell>
          <cell r="D8739" t="str">
            <v>UZI</v>
          </cell>
          <cell r="E8739">
            <v>226</v>
          </cell>
        </row>
        <row r="8740">
          <cell r="C8740" t="str">
            <v>50046</v>
          </cell>
          <cell r="D8740" t="str">
            <v>VAC</v>
          </cell>
          <cell r="E8740">
            <v>854</v>
          </cell>
        </row>
        <row r="8741">
          <cell r="C8741" t="str">
            <v>50051</v>
          </cell>
          <cell r="D8741" t="str">
            <v>KT</v>
          </cell>
          <cell r="E8741">
            <v>2</v>
          </cell>
        </row>
        <row r="8742">
          <cell r="C8742" t="str">
            <v>50051</v>
          </cell>
          <cell r="D8742" t="str">
            <v>KT1</v>
          </cell>
          <cell r="E8742">
            <v>1</v>
          </cell>
        </row>
        <row r="8743">
          <cell r="C8743" t="str">
            <v>50005</v>
          </cell>
          <cell r="D8743" t="str">
            <v>K1</v>
          </cell>
          <cell r="E8743">
            <v>18</v>
          </cell>
        </row>
        <row r="8744">
          <cell r="C8744" t="str">
            <v>50005</v>
          </cell>
          <cell r="D8744" t="str">
            <v>KT</v>
          </cell>
          <cell r="E8744">
            <v>18</v>
          </cell>
        </row>
        <row r="8745">
          <cell r="C8745" t="str">
            <v>50005</v>
          </cell>
          <cell r="D8745" t="str">
            <v>KT1</v>
          </cell>
          <cell r="E8745">
            <v>18</v>
          </cell>
        </row>
        <row r="8746">
          <cell r="C8746" t="str">
            <v>50005</v>
          </cell>
          <cell r="D8746" t="str">
            <v>NP</v>
          </cell>
          <cell r="E8746">
            <v>59</v>
          </cell>
        </row>
        <row r="8747">
          <cell r="C8747" t="str">
            <v>50005</v>
          </cell>
          <cell r="D8747" t="str">
            <v>OA</v>
          </cell>
          <cell r="E8747">
            <v>23</v>
          </cell>
        </row>
        <row r="8748">
          <cell r="C8748" t="str">
            <v>50005</v>
          </cell>
          <cell r="D8748" t="str">
            <v>PP</v>
          </cell>
          <cell r="E8748">
            <v>47</v>
          </cell>
        </row>
        <row r="8749">
          <cell r="C8749" t="str">
            <v>50005</v>
          </cell>
          <cell r="D8749" t="str">
            <v>RP</v>
          </cell>
          <cell r="E8749">
            <v>62</v>
          </cell>
        </row>
        <row r="8750">
          <cell r="C8750" t="str">
            <v>50005</v>
          </cell>
          <cell r="D8750" t="str">
            <v>VAC</v>
          </cell>
          <cell r="E8750">
            <v>25</v>
          </cell>
        </row>
        <row r="8751">
          <cell r="C8751" t="str">
            <v>50006</v>
          </cell>
          <cell r="D8751" t="str">
            <v>D2</v>
          </cell>
          <cell r="E8751">
            <v>26</v>
          </cell>
        </row>
        <row r="8752">
          <cell r="C8752" t="str">
            <v>50006</v>
          </cell>
          <cell r="D8752" t="str">
            <v>DP</v>
          </cell>
          <cell r="E8752">
            <v>53</v>
          </cell>
        </row>
        <row r="8753">
          <cell r="C8753" t="str">
            <v>50006</v>
          </cell>
          <cell r="D8753" t="str">
            <v>END</v>
          </cell>
          <cell r="E8753">
            <v>13</v>
          </cell>
        </row>
        <row r="8754">
          <cell r="C8754" t="str">
            <v>50006</v>
          </cell>
          <cell r="D8754" t="str">
            <v>K1</v>
          </cell>
          <cell r="E8754">
            <v>286</v>
          </cell>
        </row>
        <row r="8755">
          <cell r="C8755" t="str">
            <v>50006</v>
          </cell>
          <cell r="D8755" t="str">
            <v>KT</v>
          </cell>
          <cell r="E8755">
            <v>410</v>
          </cell>
        </row>
        <row r="8756">
          <cell r="C8756" t="str">
            <v>50006</v>
          </cell>
          <cell r="D8756" t="str">
            <v>KT1</v>
          </cell>
          <cell r="E8756">
            <v>392</v>
          </cell>
        </row>
        <row r="8757">
          <cell r="C8757" t="str">
            <v>50006</v>
          </cell>
          <cell r="D8757" t="str">
            <v>NP</v>
          </cell>
          <cell r="E8757">
            <v>4168</v>
          </cell>
        </row>
        <row r="8758">
          <cell r="C8758" t="str">
            <v>50006</v>
          </cell>
          <cell r="D8758" t="str">
            <v>OA</v>
          </cell>
          <cell r="E8758">
            <v>2290</v>
          </cell>
        </row>
        <row r="8759">
          <cell r="C8759" t="str">
            <v>50006</v>
          </cell>
          <cell r="D8759" t="str">
            <v>PP</v>
          </cell>
          <cell r="E8759">
            <v>3448</v>
          </cell>
        </row>
        <row r="8760">
          <cell r="C8760" t="str">
            <v>50006</v>
          </cell>
          <cell r="D8760" t="str">
            <v>RP</v>
          </cell>
          <cell r="E8760">
            <v>5118</v>
          </cell>
        </row>
        <row r="8761">
          <cell r="C8761" t="str">
            <v>50006</v>
          </cell>
          <cell r="D8761" t="str">
            <v>UZI</v>
          </cell>
          <cell r="E8761">
            <v>82</v>
          </cell>
        </row>
        <row r="8762">
          <cell r="C8762" t="str">
            <v>50006</v>
          </cell>
          <cell r="D8762" t="str">
            <v>VAC</v>
          </cell>
          <cell r="E8762">
            <v>897</v>
          </cell>
        </row>
        <row r="8763">
          <cell r="C8763" t="str">
            <v>50012</v>
          </cell>
          <cell r="D8763" t="str">
            <v>NP</v>
          </cell>
          <cell r="E8763">
            <v>4</v>
          </cell>
        </row>
        <row r="8764">
          <cell r="C8764" t="str">
            <v>50012</v>
          </cell>
          <cell r="D8764" t="str">
            <v>OA</v>
          </cell>
          <cell r="E8764">
            <v>1</v>
          </cell>
        </row>
        <row r="8765">
          <cell r="C8765" t="str">
            <v>50012</v>
          </cell>
          <cell r="D8765" t="str">
            <v>RP</v>
          </cell>
          <cell r="E8765">
            <v>2</v>
          </cell>
        </row>
        <row r="8766">
          <cell r="C8766" t="str">
            <v>50012</v>
          </cell>
          <cell r="D8766" t="str">
            <v>VAC</v>
          </cell>
          <cell r="E8766">
            <v>1</v>
          </cell>
        </row>
        <row r="8767">
          <cell r="C8767" t="str">
            <v>50046</v>
          </cell>
          <cell r="D8767" t="str">
            <v>D2</v>
          </cell>
          <cell r="E8767">
            <v>1</v>
          </cell>
        </row>
        <row r="8768">
          <cell r="C8768" t="str">
            <v>50046</v>
          </cell>
          <cell r="D8768" t="str">
            <v>K1</v>
          </cell>
          <cell r="E8768">
            <v>15</v>
          </cell>
        </row>
        <row r="8769">
          <cell r="C8769" t="str">
            <v>50046</v>
          </cell>
          <cell r="D8769" t="str">
            <v>KT</v>
          </cell>
          <cell r="E8769">
            <v>14</v>
          </cell>
        </row>
        <row r="8770">
          <cell r="C8770" t="str">
            <v>50046</v>
          </cell>
          <cell r="D8770" t="str">
            <v>KT1</v>
          </cell>
          <cell r="E8770">
            <v>14</v>
          </cell>
        </row>
        <row r="8771">
          <cell r="C8771" t="str">
            <v>50046</v>
          </cell>
          <cell r="D8771" t="str">
            <v>NP</v>
          </cell>
          <cell r="E8771">
            <v>62</v>
          </cell>
        </row>
        <row r="8772">
          <cell r="C8772" t="str">
            <v>50046</v>
          </cell>
          <cell r="D8772" t="str">
            <v>OA</v>
          </cell>
          <cell r="E8772">
            <v>38</v>
          </cell>
        </row>
        <row r="8773">
          <cell r="C8773" t="str">
            <v>50046</v>
          </cell>
          <cell r="D8773" t="str">
            <v>PP</v>
          </cell>
          <cell r="E8773">
            <v>77</v>
          </cell>
        </row>
        <row r="8774">
          <cell r="C8774" t="str">
            <v>50046</v>
          </cell>
          <cell r="D8774" t="str">
            <v>RP</v>
          </cell>
          <cell r="E8774">
            <v>73</v>
          </cell>
        </row>
        <row r="8775">
          <cell r="C8775" t="str">
            <v>50046</v>
          </cell>
          <cell r="D8775" t="str">
            <v>UZI</v>
          </cell>
          <cell r="E8775">
            <v>5</v>
          </cell>
        </row>
        <row r="8776">
          <cell r="C8776" t="str">
            <v>50046</v>
          </cell>
          <cell r="D8776" t="str">
            <v>VAC</v>
          </cell>
          <cell r="E8776">
            <v>20</v>
          </cell>
        </row>
        <row r="8777">
          <cell r="C8777" t="str">
            <v>50051</v>
          </cell>
          <cell r="D8777" t="str">
            <v>K1</v>
          </cell>
          <cell r="E8777">
            <v>1</v>
          </cell>
        </row>
        <row r="8778">
          <cell r="C8778" t="str">
            <v>50051</v>
          </cell>
          <cell r="D8778" t="str">
            <v>KT</v>
          </cell>
          <cell r="E8778">
            <v>1</v>
          </cell>
        </row>
        <row r="8779">
          <cell r="C8779" t="str">
            <v>50051</v>
          </cell>
          <cell r="D8779" t="str">
            <v>KT1</v>
          </cell>
          <cell r="E8779">
            <v>1</v>
          </cell>
        </row>
        <row r="8780">
          <cell r="C8780" t="str">
            <v>50051</v>
          </cell>
          <cell r="D8780" t="str">
            <v>NP</v>
          </cell>
          <cell r="E8780">
            <v>2</v>
          </cell>
        </row>
        <row r="8781">
          <cell r="C8781" t="str">
            <v>50051</v>
          </cell>
          <cell r="D8781" t="str">
            <v>OA</v>
          </cell>
          <cell r="E8781">
            <v>1</v>
          </cell>
        </row>
        <row r="8782">
          <cell r="C8782" t="str">
            <v>50051</v>
          </cell>
          <cell r="D8782" t="str">
            <v>PP</v>
          </cell>
          <cell r="E8782">
            <v>4</v>
          </cell>
        </row>
        <row r="8783">
          <cell r="C8783" t="str">
            <v>50051</v>
          </cell>
          <cell r="D8783" t="str">
            <v>RP</v>
          </cell>
          <cell r="E8783">
            <v>3</v>
          </cell>
        </row>
        <row r="8784">
          <cell r="C8784" t="str">
            <v>50051</v>
          </cell>
          <cell r="D8784" t="str">
            <v>VAC</v>
          </cell>
          <cell r="E8784">
            <v>1</v>
          </cell>
        </row>
        <row r="8785">
          <cell r="C8785" t="str">
            <v>50005</v>
          </cell>
          <cell r="D8785" t="str">
            <v>UE</v>
          </cell>
          <cell r="E8785">
            <v>229</v>
          </cell>
        </row>
        <row r="8786">
          <cell r="C8786" t="str">
            <v>50006</v>
          </cell>
          <cell r="D8786" t="str">
            <v>UE</v>
          </cell>
          <cell r="E8786">
            <v>10893</v>
          </cell>
        </row>
        <row r="8787">
          <cell r="C8787" t="str">
            <v>50046</v>
          </cell>
          <cell r="D8787" t="str">
            <v>UE</v>
          </cell>
          <cell r="E8787">
            <v>200</v>
          </cell>
        </row>
        <row r="8788">
          <cell r="C8788" t="str">
            <v>50005</v>
          </cell>
          <cell r="D8788" t="str">
            <v>DP</v>
          </cell>
          <cell r="E8788">
            <v>10</v>
          </cell>
        </row>
        <row r="8789">
          <cell r="C8789" t="str">
            <v>50005</v>
          </cell>
          <cell r="D8789" t="str">
            <v>END</v>
          </cell>
          <cell r="E8789">
            <v>3</v>
          </cell>
        </row>
        <row r="8790">
          <cell r="C8790" t="str">
            <v>50005</v>
          </cell>
          <cell r="D8790" t="str">
            <v>K1</v>
          </cell>
          <cell r="E8790">
            <v>62</v>
          </cell>
        </row>
        <row r="8791">
          <cell r="C8791" t="str">
            <v>50005</v>
          </cell>
          <cell r="D8791" t="str">
            <v>KT</v>
          </cell>
          <cell r="E8791">
            <v>3</v>
          </cell>
        </row>
        <row r="8792">
          <cell r="C8792" t="str">
            <v>50005</v>
          </cell>
          <cell r="D8792" t="str">
            <v>KT1</v>
          </cell>
          <cell r="E8792">
            <v>2</v>
          </cell>
        </row>
        <row r="8793">
          <cell r="C8793" t="str">
            <v>50005</v>
          </cell>
          <cell r="D8793" t="str">
            <v>NP</v>
          </cell>
          <cell r="E8793">
            <v>59</v>
          </cell>
        </row>
        <row r="8794">
          <cell r="C8794" t="str">
            <v>50005</v>
          </cell>
          <cell r="D8794" t="str">
            <v>OA</v>
          </cell>
          <cell r="E8794">
            <v>19</v>
          </cell>
        </row>
        <row r="8795">
          <cell r="C8795" t="str">
            <v>50005</v>
          </cell>
          <cell r="D8795" t="str">
            <v>PP</v>
          </cell>
          <cell r="E8795">
            <v>39</v>
          </cell>
        </row>
        <row r="8796">
          <cell r="C8796" t="str">
            <v>50005</v>
          </cell>
          <cell r="D8796" t="str">
            <v>RP</v>
          </cell>
          <cell r="E8796">
            <v>61</v>
          </cell>
        </row>
        <row r="8797">
          <cell r="C8797" t="str">
            <v>50005</v>
          </cell>
          <cell r="D8797" t="str">
            <v>VAC</v>
          </cell>
          <cell r="E8797">
            <v>21</v>
          </cell>
        </row>
        <row r="8798">
          <cell r="C8798" t="str">
            <v>50006</v>
          </cell>
          <cell r="D8798" t="str">
            <v>DP</v>
          </cell>
          <cell r="E8798">
            <v>1078</v>
          </cell>
        </row>
        <row r="8799">
          <cell r="C8799" t="str">
            <v>50006</v>
          </cell>
          <cell r="D8799" t="str">
            <v>END</v>
          </cell>
          <cell r="E8799">
            <v>46</v>
          </cell>
        </row>
        <row r="8800">
          <cell r="C8800" t="str">
            <v>50006</v>
          </cell>
          <cell r="D8800" t="str">
            <v>K1</v>
          </cell>
          <cell r="E8800">
            <v>449</v>
          </cell>
        </row>
        <row r="8801">
          <cell r="C8801" t="str">
            <v>50006</v>
          </cell>
          <cell r="D8801" t="str">
            <v>KT</v>
          </cell>
          <cell r="E8801">
            <v>271</v>
          </cell>
        </row>
        <row r="8802">
          <cell r="C8802" t="str">
            <v>50006</v>
          </cell>
          <cell r="D8802" t="str">
            <v>KT1</v>
          </cell>
          <cell r="E8802">
            <v>126</v>
          </cell>
        </row>
        <row r="8803">
          <cell r="C8803" t="str">
            <v>50006</v>
          </cell>
          <cell r="D8803" t="str">
            <v>NP</v>
          </cell>
          <cell r="E8803">
            <v>3524</v>
          </cell>
        </row>
        <row r="8804">
          <cell r="C8804" t="str">
            <v>50006</v>
          </cell>
          <cell r="D8804" t="str">
            <v>OA</v>
          </cell>
          <cell r="E8804">
            <v>1627</v>
          </cell>
        </row>
        <row r="8805">
          <cell r="C8805" t="str">
            <v>50006</v>
          </cell>
          <cell r="D8805" t="str">
            <v>PP</v>
          </cell>
          <cell r="E8805">
            <v>2124</v>
          </cell>
        </row>
        <row r="8806">
          <cell r="C8806" t="str">
            <v>50006</v>
          </cell>
          <cell r="D8806" t="str">
            <v>RP</v>
          </cell>
          <cell r="E8806">
            <v>4182</v>
          </cell>
        </row>
        <row r="8807">
          <cell r="C8807" t="str">
            <v>50006</v>
          </cell>
          <cell r="D8807" t="str">
            <v>UE</v>
          </cell>
          <cell r="E8807">
            <v>1571</v>
          </cell>
        </row>
        <row r="8808">
          <cell r="C8808" t="str">
            <v>50006</v>
          </cell>
          <cell r="D8808" t="str">
            <v>UZI</v>
          </cell>
          <cell r="E8808">
            <v>22</v>
          </cell>
        </row>
        <row r="8809">
          <cell r="C8809" t="str">
            <v>50006</v>
          </cell>
          <cell r="D8809" t="str">
            <v>VAC</v>
          </cell>
          <cell r="E8809">
            <v>748</v>
          </cell>
        </row>
        <row r="8810">
          <cell r="C8810" t="str">
            <v>50012</v>
          </cell>
          <cell r="D8810" t="str">
            <v>DP</v>
          </cell>
          <cell r="E8810">
            <v>2</v>
          </cell>
        </row>
        <row r="8811">
          <cell r="C8811" t="str">
            <v>50012</v>
          </cell>
          <cell r="D8811" t="str">
            <v>K1</v>
          </cell>
          <cell r="E8811">
            <v>1</v>
          </cell>
        </row>
        <row r="8812">
          <cell r="C8812" t="str">
            <v>50012</v>
          </cell>
          <cell r="D8812" t="str">
            <v>KT</v>
          </cell>
          <cell r="E8812">
            <v>1</v>
          </cell>
        </row>
        <row r="8813">
          <cell r="C8813" t="str">
            <v>50012</v>
          </cell>
          <cell r="D8813" t="str">
            <v>NP</v>
          </cell>
          <cell r="E8813">
            <v>4</v>
          </cell>
        </row>
        <row r="8814">
          <cell r="C8814" t="str">
            <v>50012</v>
          </cell>
          <cell r="D8814" t="str">
            <v>OA</v>
          </cell>
          <cell r="E8814">
            <v>2</v>
          </cell>
        </row>
        <row r="8815">
          <cell r="C8815" t="str">
            <v>50012</v>
          </cell>
          <cell r="D8815" t="str">
            <v>PP</v>
          </cell>
          <cell r="E8815">
            <v>1</v>
          </cell>
        </row>
        <row r="8816">
          <cell r="C8816" t="str">
            <v>50012</v>
          </cell>
          <cell r="D8816" t="str">
            <v>RP</v>
          </cell>
          <cell r="E8816">
            <v>3</v>
          </cell>
        </row>
        <row r="8817">
          <cell r="C8817" t="str">
            <v>50012</v>
          </cell>
          <cell r="D8817" t="str">
            <v>VAC</v>
          </cell>
          <cell r="E8817">
            <v>1</v>
          </cell>
        </row>
        <row r="8818">
          <cell r="C8818" t="str">
            <v>50046</v>
          </cell>
          <cell r="D8818" t="str">
            <v>DP</v>
          </cell>
          <cell r="E8818">
            <v>47</v>
          </cell>
        </row>
        <row r="8819">
          <cell r="C8819" t="str">
            <v>50046</v>
          </cell>
          <cell r="D8819" t="str">
            <v>END</v>
          </cell>
          <cell r="E8819">
            <v>1</v>
          </cell>
        </row>
        <row r="8820">
          <cell r="C8820" t="str">
            <v>50046</v>
          </cell>
          <cell r="D8820" t="str">
            <v>K1</v>
          </cell>
          <cell r="E8820">
            <v>66</v>
          </cell>
        </row>
        <row r="8821">
          <cell r="C8821" t="str">
            <v>50046</v>
          </cell>
          <cell r="D8821" t="str">
            <v>KT</v>
          </cell>
          <cell r="E8821">
            <v>7</v>
          </cell>
        </row>
        <row r="8822">
          <cell r="C8822" t="str">
            <v>50046</v>
          </cell>
          <cell r="D8822" t="str">
            <v>KT1</v>
          </cell>
          <cell r="E8822">
            <v>2</v>
          </cell>
        </row>
        <row r="8823">
          <cell r="C8823" t="str">
            <v>50046</v>
          </cell>
          <cell r="D8823" t="str">
            <v>NP</v>
          </cell>
          <cell r="E8823">
            <v>121</v>
          </cell>
        </row>
        <row r="8824">
          <cell r="C8824" t="str">
            <v>50046</v>
          </cell>
          <cell r="D8824" t="str">
            <v>OA</v>
          </cell>
          <cell r="E8824">
            <v>53</v>
          </cell>
        </row>
        <row r="8825">
          <cell r="C8825" t="str">
            <v>50046</v>
          </cell>
          <cell r="D8825" t="str">
            <v>PP</v>
          </cell>
          <cell r="E8825">
            <v>116</v>
          </cell>
        </row>
        <row r="8826">
          <cell r="C8826" t="str">
            <v>50046</v>
          </cell>
          <cell r="D8826" t="str">
            <v>RP</v>
          </cell>
          <cell r="E8826">
            <v>167</v>
          </cell>
        </row>
        <row r="8827">
          <cell r="C8827" t="str">
            <v>50046</v>
          </cell>
          <cell r="D8827" t="str">
            <v>UE</v>
          </cell>
          <cell r="E8827">
            <v>11</v>
          </cell>
        </row>
        <row r="8828">
          <cell r="C8828" t="str">
            <v>50046</v>
          </cell>
          <cell r="D8828" t="str">
            <v>VAC</v>
          </cell>
          <cell r="E8828">
            <v>30</v>
          </cell>
        </row>
        <row r="8829">
          <cell r="C8829" t="str">
            <v>50051</v>
          </cell>
          <cell r="D8829" t="str">
            <v>DP</v>
          </cell>
          <cell r="E8829">
            <v>1</v>
          </cell>
        </row>
        <row r="8830">
          <cell r="C8830" t="str">
            <v>50051</v>
          </cell>
          <cell r="D8830" t="str">
            <v>K1</v>
          </cell>
          <cell r="E8830">
            <v>2</v>
          </cell>
        </row>
        <row r="8831">
          <cell r="C8831" t="str">
            <v>50051</v>
          </cell>
          <cell r="D8831" t="str">
            <v>OA</v>
          </cell>
          <cell r="E8831">
            <v>1</v>
          </cell>
        </row>
        <row r="8832">
          <cell r="C8832" t="str">
            <v>50051</v>
          </cell>
          <cell r="D8832" t="str">
            <v>PP</v>
          </cell>
          <cell r="E8832">
            <v>8</v>
          </cell>
        </row>
        <row r="8833">
          <cell r="C8833" t="str">
            <v>50051</v>
          </cell>
          <cell r="D8833" t="str">
            <v>RP</v>
          </cell>
          <cell r="E8833">
            <v>6</v>
          </cell>
        </row>
        <row r="8834">
          <cell r="C8834" t="str">
            <v>50051</v>
          </cell>
          <cell r="D8834" t="str">
            <v>VAC</v>
          </cell>
          <cell r="E8834">
            <v>5</v>
          </cell>
        </row>
        <row r="8835">
          <cell r="C8835" t="str">
            <v>50005</v>
          </cell>
          <cell r="D8835" t="str">
            <v>OA</v>
          </cell>
          <cell r="E8835">
            <v>11</v>
          </cell>
        </row>
        <row r="8836">
          <cell r="C8836" t="str">
            <v>50005</v>
          </cell>
          <cell r="D8836" t="str">
            <v>PP</v>
          </cell>
          <cell r="E8836">
            <v>3</v>
          </cell>
        </row>
        <row r="8837">
          <cell r="C8837" t="str">
            <v>50005</v>
          </cell>
          <cell r="D8837" t="str">
            <v>RP</v>
          </cell>
          <cell r="E8837">
            <v>32</v>
          </cell>
        </row>
        <row r="8838">
          <cell r="C8838" t="str">
            <v>50005</v>
          </cell>
          <cell r="D8838" t="str">
            <v>UE</v>
          </cell>
          <cell r="E8838">
            <v>4</v>
          </cell>
        </row>
        <row r="8839">
          <cell r="C8839" t="str">
            <v>50005</v>
          </cell>
          <cell r="D8839" t="str">
            <v>VAC</v>
          </cell>
          <cell r="E8839">
            <v>1</v>
          </cell>
        </row>
        <row r="8840">
          <cell r="C8840" t="str">
            <v>50006</v>
          </cell>
          <cell r="D8840" t="str">
            <v>END</v>
          </cell>
          <cell r="E8840">
            <v>28</v>
          </cell>
        </row>
        <row r="8841">
          <cell r="C8841" t="str">
            <v>50006</v>
          </cell>
          <cell r="D8841" t="str">
            <v>KT</v>
          </cell>
          <cell r="E8841">
            <v>21</v>
          </cell>
        </row>
        <row r="8842">
          <cell r="C8842" t="str">
            <v>50006</v>
          </cell>
          <cell r="D8842" t="str">
            <v>OA</v>
          </cell>
          <cell r="E8842">
            <v>603</v>
          </cell>
        </row>
        <row r="8843">
          <cell r="C8843" t="str">
            <v>50006</v>
          </cell>
          <cell r="D8843" t="str">
            <v>PP</v>
          </cell>
          <cell r="E8843">
            <v>129</v>
          </cell>
        </row>
        <row r="8844">
          <cell r="C8844" t="str">
            <v>50006</v>
          </cell>
          <cell r="D8844" t="str">
            <v>RP</v>
          </cell>
          <cell r="E8844">
            <v>723</v>
          </cell>
        </row>
        <row r="8845">
          <cell r="C8845" t="str">
            <v>50006</v>
          </cell>
          <cell r="D8845" t="str">
            <v>UE</v>
          </cell>
          <cell r="E8845">
            <v>1180</v>
          </cell>
        </row>
        <row r="8846">
          <cell r="C8846" t="str">
            <v>50006</v>
          </cell>
          <cell r="D8846" t="str">
            <v>UZI</v>
          </cell>
          <cell r="E8846">
            <v>27</v>
          </cell>
        </row>
        <row r="8847">
          <cell r="C8847" t="str">
            <v>50006</v>
          </cell>
          <cell r="D8847" t="str">
            <v>VAC</v>
          </cell>
          <cell r="E8847">
            <v>53</v>
          </cell>
        </row>
        <row r="8848">
          <cell r="C8848" t="str">
            <v>50012</v>
          </cell>
          <cell r="D8848" t="str">
            <v>RP</v>
          </cell>
          <cell r="E8848">
            <v>1</v>
          </cell>
        </row>
        <row r="8849">
          <cell r="C8849" t="str">
            <v>50046</v>
          </cell>
          <cell r="D8849" t="str">
            <v>END</v>
          </cell>
          <cell r="E8849">
            <v>3</v>
          </cell>
        </row>
        <row r="8850">
          <cell r="C8850" t="str">
            <v>50046</v>
          </cell>
          <cell r="D8850" t="str">
            <v>OA</v>
          </cell>
          <cell r="E8850">
            <v>13</v>
          </cell>
        </row>
        <row r="8851">
          <cell r="C8851" t="str">
            <v>50046</v>
          </cell>
          <cell r="D8851" t="str">
            <v>PP</v>
          </cell>
          <cell r="E8851">
            <v>3</v>
          </cell>
        </row>
        <row r="8852">
          <cell r="C8852" t="str">
            <v>50046</v>
          </cell>
          <cell r="D8852" t="str">
            <v>RP</v>
          </cell>
          <cell r="E8852">
            <v>34</v>
          </cell>
        </row>
        <row r="8853">
          <cell r="C8853" t="str">
            <v>50046</v>
          </cell>
          <cell r="D8853" t="str">
            <v>UE</v>
          </cell>
          <cell r="E8853">
            <v>34</v>
          </cell>
        </row>
        <row r="8854">
          <cell r="C8854" t="str">
            <v>50046</v>
          </cell>
          <cell r="D8854" t="str">
            <v>UZI</v>
          </cell>
          <cell r="E8854">
            <v>1</v>
          </cell>
        </row>
        <row r="8855">
          <cell r="C8855" t="str">
            <v>50046</v>
          </cell>
          <cell r="D8855" t="str">
            <v>VAC</v>
          </cell>
          <cell r="E8855">
            <v>2</v>
          </cell>
        </row>
        <row r="8856">
          <cell r="C8856" t="str">
            <v>50005</v>
          </cell>
          <cell r="D8856" t="str">
            <v>DP</v>
          </cell>
          <cell r="E8856">
            <v>24</v>
          </cell>
        </row>
        <row r="8857">
          <cell r="C8857" t="str">
            <v>50005</v>
          </cell>
          <cell r="D8857" t="str">
            <v>DPU</v>
          </cell>
          <cell r="E8857">
            <v>10</v>
          </cell>
        </row>
        <row r="8858">
          <cell r="C8858" t="str">
            <v>50005</v>
          </cell>
          <cell r="D8858" t="str">
            <v>END</v>
          </cell>
          <cell r="E8858">
            <v>5</v>
          </cell>
        </row>
        <row r="8859">
          <cell r="C8859" t="str">
            <v>50005</v>
          </cell>
          <cell r="D8859" t="str">
            <v>NP</v>
          </cell>
          <cell r="E8859">
            <v>248</v>
          </cell>
        </row>
        <row r="8860">
          <cell r="C8860" t="str">
            <v>50005</v>
          </cell>
          <cell r="D8860" t="str">
            <v>OA</v>
          </cell>
          <cell r="E8860">
            <v>257</v>
          </cell>
        </row>
        <row r="8861">
          <cell r="C8861" t="str">
            <v>50005</v>
          </cell>
          <cell r="D8861" t="str">
            <v>PP</v>
          </cell>
          <cell r="E8861">
            <v>98</v>
          </cell>
        </row>
        <row r="8862">
          <cell r="C8862" t="str">
            <v>50005</v>
          </cell>
          <cell r="D8862" t="str">
            <v>RP</v>
          </cell>
          <cell r="E8862">
            <v>91</v>
          </cell>
        </row>
        <row r="8863">
          <cell r="C8863" t="str">
            <v>50005</v>
          </cell>
          <cell r="D8863" t="str">
            <v>UE</v>
          </cell>
          <cell r="E8863">
            <v>145</v>
          </cell>
        </row>
        <row r="8864">
          <cell r="C8864" t="str">
            <v>50005</v>
          </cell>
          <cell r="D8864" t="str">
            <v>UZI</v>
          </cell>
          <cell r="E8864">
            <v>6</v>
          </cell>
        </row>
        <row r="8865">
          <cell r="C8865" t="str">
            <v>50006</v>
          </cell>
          <cell r="D8865" t="str">
            <v>DP</v>
          </cell>
          <cell r="E8865">
            <v>459</v>
          </cell>
        </row>
        <row r="8866">
          <cell r="C8866" t="str">
            <v>50006</v>
          </cell>
          <cell r="D8866" t="str">
            <v>DPU</v>
          </cell>
          <cell r="E8866">
            <v>95</v>
          </cell>
        </row>
        <row r="8867">
          <cell r="C8867" t="str">
            <v>50006</v>
          </cell>
          <cell r="D8867" t="str">
            <v>END</v>
          </cell>
          <cell r="E8867">
            <v>41</v>
          </cell>
        </row>
        <row r="8868">
          <cell r="C8868" t="str">
            <v>50006</v>
          </cell>
          <cell r="D8868" t="str">
            <v>NP</v>
          </cell>
          <cell r="E8868">
            <v>3995</v>
          </cell>
        </row>
        <row r="8869">
          <cell r="C8869" t="str">
            <v>50006</v>
          </cell>
          <cell r="D8869" t="str">
            <v>OA</v>
          </cell>
          <cell r="E8869">
            <v>4356</v>
          </cell>
        </row>
        <row r="8870">
          <cell r="C8870" t="str">
            <v>50006</v>
          </cell>
          <cell r="D8870" t="str">
            <v>PP</v>
          </cell>
          <cell r="E8870">
            <v>1139</v>
          </cell>
        </row>
        <row r="8871">
          <cell r="C8871" t="str">
            <v>50006</v>
          </cell>
          <cell r="D8871" t="str">
            <v>RP</v>
          </cell>
          <cell r="E8871">
            <v>1396</v>
          </cell>
        </row>
        <row r="8872">
          <cell r="C8872" t="str">
            <v>50006</v>
          </cell>
          <cell r="D8872" t="str">
            <v>UE</v>
          </cell>
          <cell r="E8872">
            <v>4370</v>
          </cell>
        </row>
        <row r="8873">
          <cell r="C8873" t="str">
            <v>50006</v>
          </cell>
          <cell r="D8873" t="str">
            <v>UZI</v>
          </cell>
          <cell r="E8873">
            <v>119</v>
          </cell>
        </row>
        <row r="8874">
          <cell r="C8874" t="str">
            <v>50012</v>
          </cell>
          <cell r="D8874" t="str">
            <v>DPU</v>
          </cell>
          <cell r="E8874">
            <v>1</v>
          </cell>
        </row>
        <row r="8875">
          <cell r="C8875" t="str">
            <v>50012</v>
          </cell>
          <cell r="D8875" t="str">
            <v>NP</v>
          </cell>
          <cell r="E8875">
            <v>10</v>
          </cell>
        </row>
        <row r="8876">
          <cell r="C8876" t="str">
            <v>50012</v>
          </cell>
          <cell r="D8876" t="str">
            <v>OA</v>
          </cell>
          <cell r="E8876">
            <v>8</v>
          </cell>
        </row>
        <row r="8877">
          <cell r="C8877" t="str">
            <v>50012</v>
          </cell>
          <cell r="D8877" t="str">
            <v>PP</v>
          </cell>
          <cell r="E8877">
            <v>2</v>
          </cell>
        </row>
        <row r="8878">
          <cell r="C8878" t="str">
            <v>50012</v>
          </cell>
          <cell r="D8878" t="str">
            <v>RP</v>
          </cell>
          <cell r="E8878">
            <v>1</v>
          </cell>
        </row>
        <row r="8879">
          <cell r="C8879" t="str">
            <v>50012</v>
          </cell>
          <cell r="D8879" t="str">
            <v>UE</v>
          </cell>
          <cell r="E8879">
            <v>14</v>
          </cell>
        </row>
        <row r="8880">
          <cell r="C8880" t="str">
            <v>50046</v>
          </cell>
          <cell r="D8880" t="str">
            <v>DP</v>
          </cell>
          <cell r="E8880">
            <v>31</v>
          </cell>
        </row>
        <row r="8881">
          <cell r="C8881" t="str">
            <v>50046</v>
          </cell>
          <cell r="D8881" t="str">
            <v>DPU</v>
          </cell>
          <cell r="E8881">
            <v>3</v>
          </cell>
        </row>
        <row r="8882">
          <cell r="C8882" t="str">
            <v>50046</v>
          </cell>
          <cell r="D8882" t="str">
            <v>NP</v>
          </cell>
          <cell r="E8882">
            <v>193</v>
          </cell>
        </row>
        <row r="8883">
          <cell r="C8883" t="str">
            <v>50046</v>
          </cell>
          <cell r="D8883" t="str">
            <v>OA</v>
          </cell>
          <cell r="E8883">
            <v>125</v>
          </cell>
        </row>
        <row r="8884">
          <cell r="C8884" t="str">
            <v>50046</v>
          </cell>
          <cell r="D8884" t="str">
            <v>PP</v>
          </cell>
          <cell r="E8884">
            <v>60</v>
          </cell>
        </row>
        <row r="8885">
          <cell r="C8885" t="str">
            <v>50046</v>
          </cell>
          <cell r="D8885" t="str">
            <v>RP</v>
          </cell>
          <cell r="E8885">
            <v>56</v>
          </cell>
        </row>
        <row r="8886">
          <cell r="C8886" t="str">
            <v>50046</v>
          </cell>
          <cell r="D8886" t="str">
            <v>UE</v>
          </cell>
          <cell r="E8886">
            <v>94</v>
          </cell>
        </row>
        <row r="8887">
          <cell r="C8887" t="str">
            <v>50046</v>
          </cell>
          <cell r="D8887" t="str">
            <v>UZI</v>
          </cell>
          <cell r="E8887">
            <v>3</v>
          </cell>
        </row>
        <row r="8888">
          <cell r="C8888" t="str">
            <v>50051</v>
          </cell>
          <cell r="D8888" t="str">
            <v>DP</v>
          </cell>
          <cell r="E8888">
            <v>5</v>
          </cell>
        </row>
        <row r="8889">
          <cell r="C8889" t="str">
            <v>50051</v>
          </cell>
          <cell r="D8889" t="str">
            <v>NP</v>
          </cell>
          <cell r="E8889">
            <v>10</v>
          </cell>
        </row>
        <row r="8890">
          <cell r="C8890" t="str">
            <v>50051</v>
          </cell>
          <cell r="D8890" t="str">
            <v>OA</v>
          </cell>
          <cell r="E8890">
            <v>5</v>
          </cell>
        </row>
        <row r="8891">
          <cell r="C8891" t="str">
            <v>50051</v>
          </cell>
          <cell r="D8891" t="str">
            <v>PP</v>
          </cell>
          <cell r="E8891">
            <v>8</v>
          </cell>
        </row>
        <row r="8892">
          <cell r="C8892" t="str">
            <v>50051</v>
          </cell>
          <cell r="D8892" t="str">
            <v>RP</v>
          </cell>
          <cell r="E8892">
            <v>1</v>
          </cell>
        </row>
        <row r="8893">
          <cell r="C8893" t="str">
            <v>50005</v>
          </cell>
          <cell r="D8893" t="str">
            <v>K1</v>
          </cell>
          <cell r="E8893">
            <v>1</v>
          </cell>
        </row>
        <row r="8894">
          <cell r="C8894" t="str">
            <v>50005</v>
          </cell>
          <cell r="D8894" t="str">
            <v>OA</v>
          </cell>
          <cell r="E8894">
            <v>22</v>
          </cell>
        </row>
        <row r="8895">
          <cell r="C8895" t="str">
            <v>50005</v>
          </cell>
          <cell r="D8895" t="str">
            <v>PP</v>
          </cell>
          <cell r="E8895">
            <v>34</v>
          </cell>
        </row>
        <row r="8896">
          <cell r="C8896" t="str">
            <v>50005</v>
          </cell>
          <cell r="D8896" t="str">
            <v>RP</v>
          </cell>
          <cell r="E8896">
            <v>49</v>
          </cell>
        </row>
        <row r="8897">
          <cell r="C8897" t="str">
            <v>50006</v>
          </cell>
          <cell r="D8897" t="str">
            <v>D2</v>
          </cell>
          <cell r="E8897">
            <v>18</v>
          </cell>
        </row>
        <row r="8898">
          <cell r="C8898" t="str">
            <v>50006</v>
          </cell>
          <cell r="D8898" t="str">
            <v>HT</v>
          </cell>
          <cell r="E8898">
            <v>4</v>
          </cell>
        </row>
        <row r="8899">
          <cell r="C8899" t="str">
            <v>50006</v>
          </cell>
          <cell r="D8899" t="str">
            <v>K1</v>
          </cell>
          <cell r="E8899">
            <v>14</v>
          </cell>
        </row>
        <row r="8900">
          <cell r="C8900" t="str">
            <v>50006</v>
          </cell>
          <cell r="D8900" t="str">
            <v>OA</v>
          </cell>
          <cell r="E8900">
            <v>637</v>
          </cell>
        </row>
        <row r="8901">
          <cell r="C8901" t="str">
            <v>50006</v>
          </cell>
          <cell r="D8901" t="str">
            <v>PP</v>
          </cell>
          <cell r="E8901">
            <v>778</v>
          </cell>
        </row>
        <row r="8902">
          <cell r="C8902" t="str">
            <v>50006</v>
          </cell>
          <cell r="D8902" t="str">
            <v>RP</v>
          </cell>
          <cell r="E8902">
            <v>809</v>
          </cell>
        </row>
        <row r="8903">
          <cell r="C8903" t="str">
            <v>50012</v>
          </cell>
          <cell r="D8903" t="str">
            <v>OA</v>
          </cell>
          <cell r="E8903">
            <v>2</v>
          </cell>
        </row>
        <row r="8904">
          <cell r="C8904" t="str">
            <v>50012</v>
          </cell>
          <cell r="D8904" t="str">
            <v>PP</v>
          </cell>
          <cell r="E8904">
            <v>3</v>
          </cell>
        </row>
        <row r="8905">
          <cell r="C8905" t="str">
            <v>50046</v>
          </cell>
          <cell r="D8905" t="str">
            <v>D2</v>
          </cell>
          <cell r="E8905">
            <v>2</v>
          </cell>
        </row>
        <row r="8906">
          <cell r="C8906" t="str">
            <v>50046</v>
          </cell>
          <cell r="D8906" t="str">
            <v>K1</v>
          </cell>
          <cell r="E8906">
            <v>2</v>
          </cell>
        </row>
        <row r="8907">
          <cell r="C8907" t="str">
            <v>50046</v>
          </cell>
          <cell r="D8907" t="str">
            <v>OA</v>
          </cell>
          <cell r="E8907">
            <v>29</v>
          </cell>
        </row>
        <row r="8908">
          <cell r="C8908" t="str">
            <v>50046</v>
          </cell>
          <cell r="D8908" t="str">
            <v>PP</v>
          </cell>
          <cell r="E8908">
            <v>72</v>
          </cell>
        </row>
        <row r="8909">
          <cell r="C8909" t="str">
            <v>50046</v>
          </cell>
          <cell r="D8909" t="str">
            <v>RP</v>
          </cell>
          <cell r="E8909">
            <v>64</v>
          </cell>
        </row>
        <row r="8910">
          <cell r="C8910" t="str">
            <v>50051</v>
          </cell>
          <cell r="D8910" t="str">
            <v>K1</v>
          </cell>
          <cell r="E8910">
            <v>1</v>
          </cell>
        </row>
        <row r="8911">
          <cell r="C8911" t="str">
            <v>50051</v>
          </cell>
          <cell r="D8911" t="str">
            <v>OA</v>
          </cell>
          <cell r="E8911">
            <v>3</v>
          </cell>
        </row>
        <row r="8912">
          <cell r="C8912" t="str">
            <v>50051</v>
          </cell>
          <cell r="D8912" t="str">
            <v>PP</v>
          </cell>
          <cell r="E8912">
            <v>4</v>
          </cell>
        </row>
        <row r="8913">
          <cell r="C8913" t="str">
            <v>50051</v>
          </cell>
          <cell r="D8913" t="str">
            <v>RP</v>
          </cell>
          <cell r="E8913">
            <v>1</v>
          </cell>
        </row>
        <row r="8914">
          <cell r="C8914" t="str">
            <v>50005</v>
          </cell>
          <cell r="D8914" t="str">
            <v>UE</v>
          </cell>
          <cell r="E8914">
            <v>1372</v>
          </cell>
        </row>
        <row r="8915">
          <cell r="C8915" t="str">
            <v>50006</v>
          </cell>
          <cell r="D8915" t="str">
            <v>UE</v>
          </cell>
          <cell r="E8915">
            <v>29019</v>
          </cell>
        </row>
        <row r="8916">
          <cell r="C8916" t="str">
            <v>50046</v>
          </cell>
          <cell r="D8916" t="str">
            <v>UE</v>
          </cell>
          <cell r="E8916">
            <v>1821</v>
          </cell>
        </row>
        <row r="8917">
          <cell r="C8917" t="str">
            <v>50051</v>
          </cell>
          <cell r="D8917" t="str">
            <v>UE</v>
          </cell>
          <cell r="E8917">
            <v>92</v>
          </cell>
        </row>
        <row r="8918">
          <cell r="C8918" t="str">
            <v>50005</v>
          </cell>
          <cell r="D8918" t="str">
            <v>D2</v>
          </cell>
          <cell r="E8918">
            <v>2</v>
          </cell>
        </row>
        <row r="8919">
          <cell r="C8919" t="str">
            <v>50005</v>
          </cell>
          <cell r="D8919" t="str">
            <v>DP</v>
          </cell>
          <cell r="E8919">
            <v>44</v>
          </cell>
        </row>
        <row r="8920">
          <cell r="C8920" t="str">
            <v>50005</v>
          </cell>
          <cell r="D8920" t="str">
            <v>END</v>
          </cell>
          <cell r="E8920">
            <v>3</v>
          </cell>
        </row>
        <row r="8921">
          <cell r="C8921" t="str">
            <v>50005</v>
          </cell>
          <cell r="D8921" t="str">
            <v>HT</v>
          </cell>
          <cell r="E8921">
            <v>6</v>
          </cell>
        </row>
        <row r="8922">
          <cell r="C8922" t="str">
            <v>50005</v>
          </cell>
          <cell r="D8922" t="str">
            <v>K1</v>
          </cell>
          <cell r="E8922">
            <v>239</v>
          </cell>
        </row>
        <row r="8923">
          <cell r="C8923" t="str">
            <v>50005</v>
          </cell>
          <cell r="D8923" t="str">
            <v>KT</v>
          </cell>
          <cell r="E8923">
            <v>5</v>
          </cell>
        </row>
        <row r="8924">
          <cell r="C8924" t="str">
            <v>50005</v>
          </cell>
          <cell r="D8924" t="str">
            <v>KT1</v>
          </cell>
          <cell r="E8924">
            <v>2</v>
          </cell>
        </row>
        <row r="8925">
          <cell r="C8925" t="str">
            <v>50005</v>
          </cell>
          <cell r="D8925" t="str">
            <v>MT1</v>
          </cell>
          <cell r="E8925">
            <v>3</v>
          </cell>
        </row>
        <row r="8926">
          <cell r="C8926" t="str">
            <v>50005</v>
          </cell>
          <cell r="D8926" t="str">
            <v>NP</v>
          </cell>
          <cell r="E8926">
            <v>260</v>
          </cell>
        </row>
        <row r="8927">
          <cell r="C8927" t="str">
            <v>50005</v>
          </cell>
          <cell r="D8927" t="str">
            <v>OA</v>
          </cell>
          <cell r="E8927">
            <v>152</v>
          </cell>
        </row>
        <row r="8928">
          <cell r="C8928" t="str">
            <v>50005</v>
          </cell>
          <cell r="D8928" t="str">
            <v>PP</v>
          </cell>
          <cell r="E8928">
            <v>472</v>
          </cell>
        </row>
        <row r="8929">
          <cell r="C8929" t="str">
            <v>50005</v>
          </cell>
          <cell r="D8929" t="str">
            <v>PS</v>
          </cell>
          <cell r="E8929">
            <v>40</v>
          </cell>
        </row>
        <row r="8930">
          <cell r="C8930" t="str">
            <v>50005</v>
          </cell>
          <cell r="D8930" t="str">
            <v>RP</v>
          </cell>
          <cell r="E8930">
            <v>407</v>
          </cell>
        </row>
        <row r="8931">
          <cell r="C8931" t="str">
            <v>50005</v>
          </cell>
          <cell r="D8931" t="str">
            <v>UE</v>
          </cell>
          <cell r="E8931">
            <v>114</v>
          </cell>
        </row>
        <row r="8932">
          <cell r="C8932" t="str">
            <v>50005</v>
          </cell>
          <cell r="D8932" t="str">
            <v>UZI</v>
          </cell>
          <cell r="E8932">
            <v>7</v>
          </cell>
        </row>
        <row r="8933">
          <cell r="C8933" t="str">
            <v>50005</v>
          </cell>
          <cell r="D8933" t="str">
            <v>VAC</v>
          </cell>
          <cell r="E8933">
            <v>1</v>
          </cell>
        </row>
        <row r="8934">
          <cell r="C8934" t="str">
            <v>50006</v>
          </cell>
          <cell r="D8934" t="str">
            <v>D2</v>
          </cell>
          <cell r="E8934">
            <v>35</v>
          </cell>
        </row>
        <row r="8935">
          <cell r="C8935" t="str">
            <v>50006</v>
          </cell>
          <cell r="D8935" t="str">
            <v>DP</v>
          </cell>
          <cell r="E8935">
            <v>385</v>
          </cell>
        </row>
        <row r="8936">
          <cell r="C8936" t="str">
            <v>50006</v>
          </cell>
          <cell r="D8936" t="str">
            <v>END</v>
          </cell>
          <cell r="E8936">
            <v>50</v>
          </cell>
        </row>
        <row r="8937">
          <cell r="C8937" t="str">
            <v>50006</v>
          </cell>
          <cell r="D8937" t="str">
            <v>HT</v>
          </cell>
          <cell r="E8937">
            <v>12</v>
          </cell>
        </row>
        <row r="8938">
          <cell r="C8938" t="str">
            <v>50006</v>
          </cell>
          <cell r="D8938" t="str">
            <v>K1</v>
          </cell>
          <cell r="E8938">
            <v>625</v>
          </cell>
        </row>
        <row r="8939">
          <cell r="C8939" t="str">
            <v>50006</v>
          </cell>
          <cell r="D8939" t="str">
            <v>KT</v>
          </cell>
          <cell r="E8939">
            <v>7</v>
          </cell>
        </row>
        <row r="8940">
          <cell r="C8940" t="str">
            <v>50006</v>
          </cell>
          <cell r="D8940" t="str">
            <v>KT1</v>
          </cell>
          <cell r="E8940">
            <v>3</v>
          </cell>
        </row>
        <row r="8941">
          <cell r="C8941" t="str">
            <v>50006</v>
          </cell>
          <cell r="D8941" t="str">
            <v>MT1</v>
          </cell>
          <cell r="E8941">
            <v>4</v>
          </cell>
        </row>
        <row r="8942">
          <cell r="C8942" t="str">
            <v>50006</v>
          </cell>
          <cell r="D8942" t="str">
            <v>NP</v>
          </cell>
          <cell r="E8942">
            <v>1214</v>
          </cell>
        </row>
        <row r="8943">
          <cell r="C8943" t="str">
            <v>50006</v>
          </cell>
          <cell r="D8943" t="str">
            <v>OA</v>
          </cell>
          <cell r="E8943">
            <v>2491</v>
          </cell>
        </row>
        <row r="8944">
          <cell r="C8944" t="str">
            <v>50006</v>
          </cell>
          <cell r="D8944" t="str">
            <v>PP</v>
          </cell>
          <cell r="E8944">
            <v>7176</v>
          </cell>
        </row>
        <row r="8945">
          <cell r="C8945" t="str">
            <v>50006</v>
          </cell>
          <cell r="D8945" t="str">
            <v>PS</v>
          </cell>
          <cell r="E8945">
            <v>397</v>
          </cell>
        </row>
        <row r="8946">
          <cell r="C8946" t="str">
            <v>50006</v>
          </cell>
          <cell r="D8946" t="str">
            <v>RP</v>
          </cell>
          <cell r="E8946">
            <v>4290</v>
          </cell>
        </row>
        <row r="8947">
          <cell r="C8947" t="str">
            <v>50006</v>
          </cell>
          <cell r="D8947" t="str">
            <v>UE</v>
          </cell>
          <cell r="E8947">
            <v>1580</v>
          </cell>
        </row>
        <row r="8948">
          <cell r="C8948" t="str">
            <v>50006</v>
          </cell>
          <cell r="D8948" t="str">
            <v>UZI</v>
          </cell>
          <cell r="E8948">
            <v>123</v>
          </cell>
        </row>
        <row r="8949">
          <cell r="C8949" t="str">
            <v>50006</v>
          </cell>
          <cell r="D8949" t="str">
            <v>VAC</v>
          </cell>
          <cell r="E8949">
            <v>34</v>
          </cell>
        </row>
        <row r="8950">
          <cell r="C8950" t="str">
            <v>50012</v>
          </cell>
          <cell r="D8950" t="str">
            <v>DP</v>
          </cell>
          <cell r="E8950">
            <v>1</v>
          </cell>
        </row>
        <row r="8951">
          <cell r="C8951" t="str">
            <v>50012</v>
          </cell>
          <cell r="D8951" t="str">
            <v>END</v>
          </cell>
          <cell r="E8951">
            <v>1</v>
          </cell>
        </row>
        <row r="8952">
          <cell r="C8952" t="str">
            <v>50012</v>
          </cell>
          <cell r="D8952" t="str">
            <v>K1</v>
          </cell>
          <cell r="E8952">
            <v>2</v>
          </cell>
        </row>
        <row r="8953">
          <cell r="C8953" t="str">
            <v>50012</v>
          </cell>
          <cell r="D8953" t="str">
            <v>NP</v>
          </cell>
          <cell r="E8953">
            <v>5</v>
          </cell>
        </row>
        <row r="8954">
          <cell r="C8954" t="str">
            <v>50012</v>
          </cell>
          <cell r="D8954" t="str">
            <v>OA</v>
          </cell>
          <cell r="E8954">
            <v>1</v>
          </cell>
        </row>
        <row r="8955">
          <cell r="C8955" t="str">
            <v>50012</v>
          </cell>
          <cell r="D8955" t="str">
            <v>PP</v>
          </cell>
          <cell r="E8955">
            <v>22</v>
          </cell>
        </row>
        <row r="8956">
          <cell r="C8956" t="str">
            <v>50012</v>
          </cell>
          <cell r="D8956" t="str">
            <v>RP</v>
          </cell>
          <cell r="E8956">
            <v>9</v>
          </cell>
        </row>
        <row r="8957">
          <cell r="C8957" t="str">
            <v>50012</v>
          </cell>
          <cell r="D8957" t="str">
            <v>UE</v>
          </cell>
          <cell r="E8957">
            <v>4</v>
          </cell>
        </row>
        <row r="8958">
          <cell r="C8958" t="str">
            <v>50012</v>
          </cell>
          <cell r="D8958" t="str">
            <v>VAC</v>
          </cell>
          <cell r="E8958">
            <v>1</v>
          </cell>
        </row>
        <row r="8959">
          <cell r="C8959" t="str">
            <v>50046</v>
          </cell>
          <cell r="D8959" t="str">
            <v>D2</v>
          </cell>
          <cell r="E8959">
            <v>4</v>
          </cell>
        </row>
        <row r="8960">
          <cell r="C8960" t="str">
            <v>50046</v>
          </cell>
          <cell r="D8960" t="str">
            <v>DP</v>
          </cell>
          <cell r="E8960">
            <v>27</v>
          </cell>
        </row>
        <row r="8961">
          <cell r="C8961" t="str">
            <v>50046</v>
          </cell>
          <cell r="D8961" t="str">
            <v>END</v>
          </cell>
          <cell r="E8961">
            <v>3</v>
          </cell>
        </row>
        <row r="8962">
          <cell r="C8962" t="str">
            <v>50046</v>
          </cell>
          <cell r="D8962" t="str">
            <v>HT</v>
          </cell>
          <cell r="E8962">
            <v>4</v>
          </cell>
        </row>
        <row r="8963">
          <cell r="C8963" t="str">
            <v>50046</v>
          </cell>
          <cell r="D8963" t="str">
            <v>K1</v>
          </cell>
          <cell r="E8963">
            <v>205</v>
          </cell>
        </row>
        <row r="8964">
          <cell r="C8964" t="str">
            <v>50046</v>
          </cell>
          <cell r="D8964" t="str">
            <v>KT</v>
          </cell>
          <cell r="E8964">
            <v>2</v>
          </cell>
        </row>
        <row r="8965">
          <cell r="C8965" t="str">
            <v>50046</v>
          </cell>
          <cell r="D8965" t="str">
            <v>KT1</v>
          </cell>
          <cell r="E8965">
            <v>2</v>
          </cell>
        </row>
        <row r="8966">
          <cell r="C8966" t="str">
            <v>50046</v>
          </cell>
          <cell r="D8966" t="str">
            <v>NP</v>
          </cell>
          <cell r="E8966">
            <v>332</v>
          </cell>
        </row>
        <row r="8967">
          <cell r="C8967" t="str">
            <v>50046</v>
          </cell>
          <cell r="D8967" t="str">
            <v>OA</v>
          </cell>
          <cell r="E8967">
            <v>221</v>
          </cell>
        </row>
        <row r="8968">
          <cell r="C8968" t="str">
            <v>50046</v>
          </cell>
          <cell r="D8968" t="str">
            <v>PP</v>
          </cell>
          <cell r="E8968">
            <v>756</v>
          </cell>
        </row>
        <row r="8969">
          <cell r="C8969" t="str">
            <v>50046</v>
          </cell>
          <cell r="D8969" t="str">
            <v>PS</v>
          </cell>
          <cell r="E8969">
            <v>22</v>
          </cell>
        </row>
        <row r="8970">
          <cell r="C8970" t="str">
            <v>50046</v>
          </cell>
          <cell r="D8970" t="str">
            <v>RP</v>
          </cell>
          <cell r="E8970">
            <v>493</v>
          </cell>
        </row>
        <row r="8971">
          <cell r="C8971" t="str">
            <v>50046</v>
          </cell>
          <cell r="D8971" t="str">
            <v>UE</v>
          </cell>
          <cell r="E8971">
            <v>82</v>
          </cell>
        </row>
        <row r="8972">
          <cell r="C8972" t="str">
            <v>50046</v>
          </cell>
          <cell r="D8972" t="str">
            <v>UZI</v>
          </cell>
          <cell r="E8972">
            <v>7</v>
          </cell>
        </row>
        <row r="8973">
          <cell r="C8973" t="str">
            <v>50046</v>
          </cell>
          <cell r="D8973" t="str">
            <v>VAC</v>
          </cell>
          <cell r="E8973">
            <v>4</v>
          </cell>
        </row>
        <row r="8974">
          <cell r="C8974" t="str">
            <v>50051</v>
          </cell>
          <cell r="D8974" t="str">
            <v>DP</v>
          </cell>
          <cell r="E8974">
            <v>8</v>
          </cell>
        </row>
        <row r="8975">
          <cell r="C8975" t="str">
            <v>50051</v>
          </cell>
          <cell r="D8975" t="str">
            <v>K1</v>
          </cell>
          <cell r="E8975">
            <v>7</v>
          </cell>
        </row>
        <row r="8976">
          <cell r="C8976" t="str">
            <v>50051</v>
          </cell>
          <cell r="D8976" t="str">
            <v>KT</v>
          </cell>
          <cell r="E8976">
            <v>1</v>
          </cell>
        </row>
        <row r="8977">
          <cell r="C8977" t="str">
            <v>50051</v>
          </cell>
          <cell r="D8977" t="str">
            <v>KT1</v>
          </cell>
          <cell r="E8977">
            <v>1</v>
          </cell>
        </row>
        <row r="8978">
          <cell r="C8978" t="str">
            <v>50051</v>
          </cell>
          <cell r="D8978" t="str">
            <v>NP</v>
          </cell>
          <cell r="E8978">
            <v>10</v>
          </cell>
        </row>
        <row r="8979">
          <cell r="C8979" t="str">
            <v>50051</v>
          </cell>
          <cell r="D8979" t="str">
            <v>OA</v>
          </cell>
          <cell r="E8979">
            <v>6</v>
          </cell>
        </row>
        <row r="8980">
          <cell r="C8980" t="str">
            <v>50051</v>
          </cell>
          <cell r="D8980" t="str">
            <v>PP</v>
          </cell>
          <cell r="E8980">
            <v>48</v>
          </cell>
        </row>
        <row r="8981">
          <cell r="C8981" t="str">
            <v>50051</v>
          </cell>
          <cell r="D8981" t="str">
            <v>PS</v>
          </cell>
          <cell r="E8981">
            <v>2</v>
          </cell>
        </row>
        <row r="8982">
          <cell r="C8982" t="str">
            <v>50051</v>
          </cell>
          <cell r="D8982" t="str">
            <v>RP</v>
          </cell>
          <cell r="E8982">
            <v>27</v>
          </cell>
        </row>
        <row r="8983">
          <cell r="C8983" t="str">
            <v>50051</v>
          </cell>
          <cell r="D8983" t="str">
            <v>UE</v>
          </cell>
          <cell r="E8983">
            <v>3</v>
          </cell>
        </row>
        <row r="8984">
          <cell r="C8984" t="str">
            <v>50051</v>
          </cell>
          <cell r="D8984" t="str">
            <v>UZI</v>
          </cell>
          <cell r="E8984">
            <v>3</v>
          </cell>
        </row>
        <row r="8985">
          <cell r="C8985" t="str">
            <v>50005</v>
          </cell>
          <cell r="D8985" t="str">
            <v>MT</v>
          </cell>
          <cell r="E8985">
            <v>23</v>
          </cell>
        </row>
        <row r="8986">
          <cell r="C8986" t="str">
            <v>50005</v>
          </cell>
          <cell r="D8986" t="str">
            <v>MT1</v>
          </cell>
          <cell r="E8986">
            <v>27</v>
          </cell>
        </row>
        <row r="8987">
          <cell r="C8987" t="str">
            <v>50006</v>
          </cell>
          <cell r="D8987" t="str">
            <v>MT</v>
          </cell>
          <cell r="E8987">
            <v>153</v>
          </cell>
        </row>
        <row r="8988">
          <cell r="C8988" t="str">
            <v>50006</v>
          </cell>
          <cell r="D8988" t="str">
            <v>MT1</v>
          </cell>
          <cell r="E8988">
            <v>172</v>
          </cell>
        </row>
        <row r="8989">
          <cell r="C8989" t="str">
            <v>50006</v>
          </cell>
          <cell r="D8989" t="str">
            <v>UZI</v>
          </cell>
          <cell r="E8989">
            <v>12</v>
          </cell>
        </row>
        <row r="8990">
          <cell r="C8990" t="str">
            <v>50012</v>
          </cell>
          <cell r="D8990" t="str">
            <v>MT1</v>
          </cell>
          <cell r="E8990">
            <v>1</v>
          </cell>
        </row>
        <row r="8991">
          <cell r="C8991" t="str">
            <v>50046</v>
          </cell>
          <cell r="D8991" t="str">
            <v>MT</v>
          </cell>
          <cell r="E8991">
            <v>11</v>
          </cell>
        </row>
        <row r="8992">
          <cell r="C8992" t="str">
            <v>50046</v>
          </cell>
          <cell r="D8992" t="str">
            <v>MT1</v>
          </cell>
          <cell r="E8992">
            <v>13</v>
          </cell>
        </row>
        <row r="8993">
          <cell r="C8993" t="str">
            <v>50051</v>
          </cell>
          <cell r="D8993" t="str">
            <v>MT</v>
          </cell>
          <cell r="E8993">
            <v>1</v>
          </cell>
        </row>
        <row r="8994">
          <cell r="C8994" t="str">
            <v>50051</v>
          </cell>
          <cell r="D8994" t="str">
            <v>MT1</v>
          </cell>
          <cell r="E8994">
            <v>1</v>
          </cell>
        </row>
        <row r="8995">
          <cell r="C8995" t="str">
            <v>50005</v>
          </cell>
          <cell r="D8995" t="str">
            <v>CD2</v>
          </cell>
          <cell r="E8995">
            <v>8</v>
          </cell>
        </row>
        <row r="8996">
          <cell r="C8996" t="str">
            <v>50005</v>
          </cell>
          <cell r="D8996" t="str">
            <v>CK1</v>
          </cell>
          <cell r="E8996">
            <v>15</v>
          </cell>
        </row>
        <row r="8997">
          <cell r="C8997" t="str">
            <v>50005</v>
          </cell>
          <cell r="D8997" t="str">
            <v>D2</v>
          </cell>
          <cell r="E8997">
            <v>12</v>
          </cell>
        </row>
        <row r="8998">
          <cell r="C8998" t="str">
            <v>50005</v>
          </cell>
          <cell r="D8998" t="str">
            <v>DP</v>
          </cell>
          <cell r="E8998">
            <v>331</v>
          </cell>
        </row>
        <row r="8999">
          <cell r="C8999" t="str">
            <v>50005</v>
          </cell>
          <cell r="D8999" t="str">
            <v>DPU</v>
          </cell>
          <cell r="E8999">
            <v>30</v>
          </cell>
        </row>
        <row r="9000">
          <cell r="C9000" t="str">
            <v>50005</v>
          </cell>
          <cell r="D9000" t="str">
            <v>END</v>
          </cell>
          <cell r="E9000">
            <v>17</v>
          </cell>
        </row>
        <row r="9001">
          <cell r="C9001" t="str">
            <v>50005</v>
          </cell>
          <cell r="D9001" t="str">
            <v>GIS</v>
          </cell>
          <cell r="E9001">
            <v>1</v>
          </cell>
        </row>
        <row r="9002">
          <cell r="C9002" t="str">
            <v>50005</v>
          </cell>
          <cell r="D9002" t="str">
            <v>HT</v>
          </cell>
          <cell r="E9002">
            <v>2</v>
          </cell>
        </row>
        <row r="9003">
          <cell r="C9003" t="str">
            <v>50005</v>
          </cell>
          <cell r="D9003" t="str">
            <v>K1</v>
          </cell>
          <cell r="E9003">
            <v>361</v>
          </cell>
        </row>
        <row r="9004">
          <cell r="C9004" t="str">
            <v>50005</v>
          </cell>
          <cell r="D9004" t="str">
            <v>KT</v>
          </cell>
          <cell r="E9004">
            <v>76</v>
          </cell>
        </row>
        <row r="9005">
          <cell r="C9005" t="str">
            <v>50005</v>
          </cell>
          <cell r="D9005" t="str">
            <v>KT1</v>
          </cell>
          <cell r="E9005">
            <v>76</v>
          </cell>
        </row>
        <row r="9006">
          <cell r="C9006" t="str">
            <v>50005</v>
          </cell>
          <cell r="D9006" t="str">
            <v>LBC</v>
          </cell>
          <cell r="E9006">
            <v>56</v>
          </cell>
        </row>
        <row r="9007">
          <cell r="C9007" t="str">
            <v>50005</v>
          </cell>
          <cell r="D9007" t="str">
            <v>MT</v>
          </cell>
          <cell r="E9007">
            <v>3</v>
          </cell>
        </row>
        <row r="9008">
          <cell r="C9008" t="str">
            <v>50005</v>
          </cell>
          <cell r="D9008" t="str">
            <v>MT1</v>
          </cell>
          <cell r="E9008">
            <v>3</v>
          </cell>
        </row>
        <row r="9009">
          <cell r="C9009" t="str">
            <v>50005</v>
          </cell>
          <cell r="D9009" t="str">
            <v>NP</v>
          </cell>
          <cell r="E9009">
            <v>730</v>
          </cell>
        </row>
        <row r="9010">
          <cell r="C9010" t="str">
            <v>50005</v>
          </cell>
          <cell r="D9010" t="str">
            <v>OA</v>
          </cell>
          <cell r="E9010">
            <v>729</v>
          </cell>
        </row>
        <row r="9011">
          <cell r="C9011" t="str">
            <v>50005</v>
          </cell>
          <cell r="D9011" t="str">
            <v>PP</v>
          </cell>
          <cell r="E9011">
            <v>492</v>
          </cell>
        </row>
        <row r="9012">
          <cell r="C9012" t="str">
            <v>50005</v>
          </cell>
          <cell r="D9012" t="str">
            <v>RGC</v>
          </cell>
          <cell r="E9012">
            <v>5</v>
          </cell>
        </row>
        <row r="9013">
          <cell r="C9013" t="str">
            <v>50005</v>
          </cell>
          <cell r="D9013" t="str">
            <v>RP</v>
          </cell>
          <cell r="E9013">
            <v>760</v>
          </cell>
        </row>
        <row r="9014">
          <cell r="C9014" t="str">
            <v>50005</v>
          </cell>
          <cell r="D9014" t="str">
            <v>RPM</v>
          </cell>
          <cell r="E9014">
            <v>193</v>
          </cell>
        </row>
        <row r="9015">
          <cell r="C9015" t="str">
            <v>50005</v>
          </cell>
          <cell r="D9015" t="str">
            <v>UE</v>
          </cell>
          <cell r="E9015">
            <v>1562</v>
          </cell>
        </row>
        <row r="9016">
          <cell r="C9016" t="str">
            <v>50005</v>
          </cell>
          <cell r="D9016" t="str">
            <v>UZC</v>
          </cell>
          <cell r="E9016">
            <v>11</v>
          </cell>
        </row>
        <row r="9017">
          <cell r="C9017" t="str">
            <v>50005</v>
          </cell>
          <cell r="D9017" t="str">
            <v>UZI</v>
          </cell>
          <cell r="E9017">
            <v>16</v>
          </cell>
        </row>
        <row r="9018">
          <cell r="C9018" t="str">
            <v>50005</v>
          </cell>
          <cell r="D9018" t="str">
            <v>VAC</v>
          </cell>
          <cell r="E9018">
            <v>161</v>
          </cell>
        </row>
        <row r="9019">
          <cell r="C9019" t="str">
            <v>50006</v>
          </cell>
          <cell r="D9019" t="str">
            <v>CD2</v>
          </cell>
          <cell r="E9019">
            <v>230</v>
          </cell>
        </row>
        <row r="9020">
          <cell r="C9020" t="str">
            <v>50006</v>
          </cell>
          <cell r="D9020" t="str">
            <v>CK1</v>
          </cell>
          <cell r="E9020">
            <v>176</v>
          </cell>
        </row>
        <row r="9021">
          <cell r="C9021" t="str">
            <v>50006</v>
          </cell>
          <cell r="D9021" t="str">
            <v>D2</v>
          </cell>
          <cell r="E9021">
            <v>266</v>
          </cell>
        </row>
        <row r="9022">
          <cell r="C9022" t="str">
            <v>50006</v>
          </cell>
          <cell r="D9022" t="str">
            <v>DP</v>
          </cell>
          <cell r="E9022">
            <v>8391</v>
          </cell>
        </row>
        <row r="9023">
          <cell r="C9023" t="str">
            <v>50006</v>
          </cell>
          <cell r="D9023" t="str">
            <v>DPU</v>
          </cell>
          <cell r="E9023">
            <v>1044</v>
          </cell>
        </row>
        <row r="9024">
          <cell r="C9024" t="str">
            <v>50006</v>
          </cell>
          <cell r="D9024" t="str">
            <v>END</v>
          </cell>
          <cell r="E9024">
            <v>200</v>
          </cell>
        </row>
        <row r="9025">
          <cell r="C9025" t="str">
            <v>50006</v>
          </cell>
          <cell r="D9025" t="str">
            <v>GD</v>
          </cell>
          <cell r="E9025">
            <v>402</v>
          </cell>
        </row>
        <row r="9026">
          <cell r="C9026" t="str">
            <v>50006</v>
          </cell>
          <cell r="D9026" t="str">
            <v>GIS</v>
          </cell>
          <cell r="E9026">
            <v>65</v>
          </cell>
        </row>
        <row r="9027">
          <cell r="C9027" t="str">
            <v>50006</v>
          </cell>
          <cell r="D9027" t="str">
            <v>HT</v>
          </cell>
          <cell r="E9027">
            <v>27</v>
          </cell>
        </row>
        <row r="9028">
          <cell r="C9028" t="str">
            <v>50006</v>
          </cell>
          <cell r="D9028" t="str">
            <v>K1</v>
          </cell>
          <cell r="E9028">
            <v>1751</v>
          </cell>
        </row>
        <row r="9029">
          <cell r="C9029" t="str">
            <v>50006</v>
          </cell>
          <cell r="D9029" t="str">
            <v>KT</v>
          </cell>
          <cell r="E9029">
            <v>1509</v>
          </cell>
        </row>
        <row r="9030">
          <cell r="C9030" t="str">
            <v>50006</v>
          </cell>
          <cell r="D9030" t="str">
            <v>KT1</v>
          </cell>
          <cell r="E9030">
            <v>1509</v>
          </cell>
        </row>
        <row r="9031">
          <cell r="C9031" t="str">
            <v>50006</v>
          </cell>
          <cell r="D9031" t="str">
            <v>LBC</v>
          </cell>
          <cell r="E9031">
            <v>1297</v>
          </cell>
        </row>
        <row r="9032">
          <cell r="C9032" t="str">
            <v>50006</v>
          </cell>
          <cell r="D9032" t="str">
            <v>MT</v>
          </cell>
          <cell r="E9032">
            <v>157</v>
          </cell>
        </row>
        <row r="9033">
          <cell r="C9033" t="str">
            <v>50006</v>
          </cell>
          <cell r="D9033" t="str">
            <v>MT1</v>
          </cell>
          <cell r="E9033">
            <v>149</v>
          </cell>
        </row>
        <row r="9034">
          <cell r="C9034" t="str">
            <v>50006</v>
          </cell>
          <cell r="D9034" t="str">
            <v>NP</v>
          </cell>
          <cell r="E9034">
            <v>14210</v>
          </cell>
        </row>
        <row r="9035">
          <cell r="C9035" t="str">
            <v>50006</v>
          </cell>
          <cell r="D9035" t="str">
            <v>OA</v>
          </cell>
          <cell r="E9035">
            <v>17339</v>
          </cell>
        </row>
        <row r="9036">
          <cell r="C9036" t="str">
            <v>50006</v>
          </cell>
          <cell r="D9036" t="str">
            <v>PP</v>
          </cell>
          <cell r="E9036">
            <v>7900</v>
          </cell>
        </row>
        <row r="9037">
          <cell r="C9037" t="str">
            <v>50006</v>
          </cell>
          <cell r="D9037" t="str">
            <v>RGC</v>
          </cell>
          <cell r="E9037">
            <v>139</v>
          </cell>
        </row>
        <row r="9038">
          <cell r="C9038" t="str">
            <v>50006</v>
          </cell>
          <cell r="D9038" t="str">
            <v>RP</v>
          </cell>
          <cell r="E9038">
            <v>15756</v>
          </cell>
        </row>
        <row r="9039">
          <cell r="C9039" t="str">
            <v>50006</v>
          </cell>
          <cell r="D9039" t="str">
            <v>RPM</v>
          </cell>
          <cell r="E9039">
            <v>84</v>
          </cell>
        </row>
        <row r="9040">
          <cell r="C9040" t="str">
            <v>50006</v>
          </cell>
          <cell r="D9040" t="str">
            <v>UE</v>
          </cell>
          <cell r="E9040">
            <v>29171</v>
          </cell>
        </row>
        <row r="9041">
          <cell r="C9041" t="str">
            <v>50006</v>
          </cell>
          <cell r="D9041" t="str">
            <v>UZC</v>
          </cell>
          <cell r="E9041">
            <v>330</v>
          </cell>
        </row>
        <row r="9042">
          <cell r="C9042" t="str">
            <v>50006</v>
          </cell>
          <cell r="D9042" t="str">
            <v>UZI</v>
          </cell>
          <cell r="E9042">
            <v>588</v>
          </cell>
        </row>
        <row r="9043">
          <cell r="C9043" t="str">
            <v>50006</v>
          </cell>
          <cell r="D9043" t="str">
            <v>VAC</v>
          </cell>
          <cell r="E9043">
            <v>3431</v>
          </cell>
        </row>
        <row r="9044">
          <cell r="C9044" t="str">
            <v>50012</v>
          </cell>
          <cell r="D9044" t="str">
            <v>CD2</v>
          </cell>
          <cell r="E9044">
            <v>2</v>
          </cell>
        </row>
        <row r="9045">
          <cell r="C9045" t="str">
            <v>50012</v>
          </cell>
          <cell r="D9045" t="str">
            <v>DP</v>
          </cell>
          <cell r="E9045">
            <v>20</v>
          </cell>
        </row>
        <row r="9046">
          <cell r="C9046" t="str">
            <v>50012</v>
          </cell>
          <cell r="D9046" t="str">
            <v>DPU</v>
          </cell>
          <cell r="E9046">
            <v>3</v>
          </cell>
        </row>
        <row r="9047">
          <cell r="C9047" t="str">
            <v>50012</v>
          </cell>
          <cell r="D9047" t="str">
            <v>K1</v>
          </cell>
          <cell r="E9047">
            <v>4</v>
          </cell>
        </row>
        <row r="9048">
          <cell r="C9048" t="str">
            <v>50012</v>
          </cell>
          <cell r="D9048" t="str">
            <v>KT</v>
          </cell>
          <cell r="E9048">
            <v>2</v>
          </cell>
        </row>
        <row r="9049">
          <cell r="C9049" t="str">
            <v>50012</v>
          </cell>
          <cell r="D9049" t="str">
            <v>KT1</v>
          </cell>
          <cell r="E9049">
            <v>2</v>
          </cell>
        </row>
        <row r="9050">
          <cell r="C9050" t="str">
            <v>50012</v>
          </cell>
          <cell r="D9050" t="str">
            <v>LBC</v>
          </cell>
          <cell r="E9050">
            <v>3</v>
          </cell>
        </row>
        <row r="9051">
          <cell r="C9051" t="str">
            <v>50012</v>
          </cell>
          <cell r="D9051" t="str">
            <v>NP</v>
          </cell>
          <cell r="E9051">
            <v>48</v>
          </cell>
        </row>
        <row r="9052">
          <cell r="C9052" t="str">
            <v>50012</v>
          </cell>
          <cell r="D9052" t="str">
            <v>OA</v>
          </cell>
          <cell r="E9052">
            <v>40</v>
          </cell>
        </row>
        <row r="9053">
          <cell r="C9053" t="str">
            <v>50012</v>
          </cell>
          <cell r="D9053" t="str">
            <v>PP</v>
          </cell>
          <cell r="E9053">
            <v>25</v>
          </cell>
        </row>
        <row r="9054">
          <cell r="C9054" t="str">
            <v>50012</v>
          </cell>
          <cell r="D9054" t="str">
            <v>RP</v>
          </cell>
          <cell r="E9054">
            <v>34</v>
          </cell>
        </row>
        <row r="9055">
          <cell r="C9055" t="str">
            <v>50012</v>
          </cell>
          <cell r="D9055" t="str">
            <v>UE</v>
          </cell>
          <cell r="E9055">
            <v>85</v>
          </cell>
        </row>
        <row r="9056">
          <cell r="C9056" t="str">
            <v>50012</v>
          </cell>
          <cell r="D9056" t="str">
            <v>UZI</v>
          </cell>
          <cell r="E9056">
            <v>1</v>
          </cell>
        </row>
        <row r="9057">
          <cell r="C9057" t="str">
            <v>50012</v>
          </cell>
          <cell r="D9057" t="str">
            <v>VAC</v>
          </cell>
          <cell r="E9057">
            <v>13</v>
          </cell>
        </row>
        <row r="9058">
          <cell r="C9058" t="str">
            <v>50046</v>
          </cell>
          <cell r="D9058" t="str">
            <v>CD2</v>
          </cell>
          <cell r="E9058">
            <v>12</v>
          </cell>
        </row>
        <row r="9059">
          <cell r="C9059" t="str">
            <v>50046</v>
          </cell>
          <cell r="D9059" t="str">
            <v>CK1</v>
          </cell>
          <cell r="E9059">
            <v>8</v>
          </cell>
        </row>
        <row r="9060">
          <cell r="C9060" t="str">
            <v>50046</v>
          </cell>
          <cell r="D9060" t="str">
            <v>D2</v>
          </cell>
          <cell r="E9060">
            <v>9</v>
          </cell>
        </row>
        <row r="9061">
          <cell r="C9061" t="str">
            <v>50046</v>
          </cell>
          <cell r="D9061" t="str">
            <v>DP</v>
          </cell>
          <cell r="E9061">
            <v>573</v>
          </cell>
        </row>
        <row r="9062">
          <cell r="C9062" t="str">
            <v>50046</v>
          </cell>
          <cell r="D9062" t="str">
            <v>DPU</v>
          </cell>
          <cell r="E9062">
            <v>57</v>
          </cell>
        </row>
        <row r="9063">
          <cell r="C9063" t="str">
            <v>50046</v>
          </cell>
          <cell r="D9063" t="str">
            <v>END</v>
          </cell>
          <cell r="E9063">
            <v>18</v>
          </cell>
        </row>
        <row r="9064">
          <cell r="C9064" t="str">
            <v>50046</v>
          </cell>
          <cell r="D9064" t="str">
            <v>GD</v>
          </cell>
          <cell r="E9064">
            <v>24</v>
          </cell>
        </row>
        <row r="9065">
          <cell r="C9065" t="str">
            <v>50046</v>
          </cell>
          <cell r="D9065" t="str">
            <v>GIS</v>
          </cell>
          <cell r="E9065">
            <v>3</v>
          </cell>
        </row>
        <row r="9066">
          <cell r="C9066" t="str">
            <v>50046</v>
          </cell>
          <cell r="D9066" t="str">
            <v>HT</v>
          </cell>
          <cell r="E9066">
            <v>5</v>
          </cell>
        </row>
        <row r="9067">
          <cell r="C9067" t="str">
            <v>50046</v>
          </cell>
          <cell r="D9067" t="str">
            <v>K1</v>
          </cell>
          <cell r="E9067">
            <v>335</v>
          </cell>
        </row>
        <row r="9068">
          <cell r="C9068" t="str">
            <v>50046</v>
          </cell>
          <cell r="D9068" t="str">
            <v>KT</v>
          </cell>
          <cell r="E9068">
            <v>64</v>
          </cell>
        </row>
        <row r="9069">
          <cell r="C9069" t="str">
            <v>50046</v>
          </cell>
          <cell r="D9069" t="str">
            <v>KT1</v>
          </cell>
          <cell r="E9069">
            <v>64</v>
          </cell>
        </row>
        <row r="9070">
          <cell r="C9070" t="str">
            <v>50046</v>
          </cell>
          <cell r="D9070" t="str">
            <v>LBC</v>
          </cell>
          <cell r="E9070">
            <v>69</v>
          </cell>
        </row>
        <row r="9071">
          <cell r="C9071" t="str">
            <v>50046</v>
          </cell>
          <cell r="D9071" t="str">
            <v>MT</v>
          </cell>
          <cell r="E9071">
            <v>4</v>
          </cell>
        </row>
        <row r="9072">
          <cell r="C9072" t="str">
            <v>50046</v>
          </cell>
          <cell r="D9072" t="str">
            <v>MT1</v>
          </cell>
          <cell r="E9072">
            <v>4</v>
          </cell>
        </row>
        <row r="9073">
          <cell r="C9073" t="str">
            <v>50046</v>
          </cell>
          <cell r="D9073" t="str">
            <v>NP</v>
          </cell>
          <cell r="E9073">
            <v>917</v>
          </cell>
        </row>
        <row r="9074">
          <cell r="C9074" t="str">
            <v>50046</v>
          </cell>
          <cell r="D9074" t="str">
            <v>OA</v>
          </cell>
          <cell r="E9074">
            <v>965</v>
          </cell>
        </row>
        <row r="9075">
          <cell r="C9075" t="str">
            <v>50046</v>
          </cell>
          <cell r="D9075" t="str">
            <v>PP</v>
          </cell>
          <cell r="E9075">
            <v>828</v>
          </cell>
        </row>
        <row r="9076">
          <cell r="C9076" t="str">
            <v>50046</v>
          </cell>
          <cell r="D9076" t="str">
            <v>RGC</v>
          </cell>
          <cell r="E9076">
            <v>11</v>
          </cell>
        </row>
        <row r="9077">
          <cell r="C9077" t="str">
            <v>50046</v>
          </cell>
          <cell r="D9077" t="str">
            <v>RP</v>
          </cell>
          <cell r="E9077">
            <v>1154</v>
          </cell>
        </row>
        <row r="9078">
          <cell r="C9078" t="str">
            <v>50046</v>
          </cell>
          <cell r="D9078" t="str">
            <v>RPM</v>
          </cell>
          <cell r="E9078">
            <v>137</v>
          </cell>
        </row>
        <row r="9079">
          <cell r="C9079" t="str">
            <v>50046</v>
          </cell>
          <cell r="D9079" t="str">
            <v>UE</v>
          </cell>
          <cell r="E9079">
            <v>2260</v>
          </cell>
        </row>
        <row r="9080">
          <cell r="C9080" t="str">
            <v>50046</v>
          </cell>
          <cell r="D9080" t="str">
            <v>UZC</v>
          </cell>
          <cell r="E9080">
            <v>31</v>
          </cell>
        </row>
        <row r="9081">
          <cell r="C9081" t="str">
            <v>50046</v>
          </cell>
          <cell r="D9081" t="str">
            <v>UZI</v>
          </cell>
          <cell r="E9081">
            <v>29</v>
          </cell>
        </row>
        <row r="9082">
          <cell r="C9082" t="str">
            <v>50046</v>
          </cell>
          <cell r="D9082" t="str">
            <v>VAC</v>
          </cell>
          <cell r="E9082">
            <v>264</v>
          </cell>
        </row>
        <row r="9083">
          <cell r="C9083" t="str">
            <v>50051</v>
          </cell>
          <cell r="D9083" t="str">
            <v>DP</v>
          </cell>
          <cell r="E9083">
            <v>46</v>
          </cell>
        </row>
        <row r="9084">
          <cell r="C9084" t="str">
            <v>50051</v>
          </cell>
          <cell r="D9084" t="str">
            <v>END</v>
          </cell>
          <cell r="E9084">
            <v>1</v>
          </cell>
        </row>
        <row r="9085">
          <cell r="C9085" t="str">
            <v>50051</v>
          </cell>
          <cell r="D9085" t="str">
            <v>K1</v>
          </cell>
          <cell r="E9085">
            <v>7</v>
          </cell>
        </row>
        <row r="9086">
          <cell r="C9086" t="str">
            <v>50051</v>
          </cell>
          <cell r="D9086" t="str">
            <v>KT</v>
          </cell>
          <cell r="E9086">
            <v>3</v>
          </cell>
        </row>
        <row r="9087">
          <cell r="C9087" t="str">
            <v>50051</v>
          </cell>
          <cell r="D9087" t="str">
            <v>KT1</v>
          </cell>
          <cell r="E9087">
            <v>3</v>
          </cell>
        </row>
        <row r="9088">
          <cell r="C9088" t="str">
            <v>50051</v>
          </cell>
          <cell r="D9088" t="str">
            <v>NP</v>
          </cell>
          <cell r="E9088">
            <v>31</v>
          </cell>
        </row>
        <row r="9089">
          <cell r="C9089" t="str">
            <v>50051</v>
          </cell>
          <cell r="D9089" t="str">
            <v>OA</v>
          </cell>
          <cell r="E9089">
            <v>36</v>
          </cell>
        </row>
        <row r="9090">
          <cell r="C9090" t="str">
            <v>50051</v>
          </cell>
          <cell r="D9090" t="str">
            <v>PP</v>
          </cell>
          <cell r="E9090">
            <v>41</v>
          </cell>
        </row>
        <row r="9091">
          <cell r="C9091" t="str">
            <v>50051</v>
          </cell>
          <cell r="D9091" t="str">
            <v>RP</v>
          </cell>
          <cell r="E9091">
            <v>54</v>
          </cell>
        </row>
        <row r="9092">
          <cell r="C9092" t="str">
            <v>50051</v>
          </cell>
          <cell r="D9092" t="str">
            <v>RPM</v>
          </cell>
          <cell r="E9092">
            <v>6</v>
          </cell>
        </row>
        <row r="9093">
          <cell r="C9093" t="str">
            <v>50051</v>
          </cell>
          <cell r="D9093" t="str">
            <v>UE</v>
          </cell>
          <cell r="E9093">
            <v>76</v>
          </cell>
        </row>
        <row r="9094">
          <cell r="C9094" t="str">
            <v>50051</v>
          </cell>
          <cell r="D9094" t="str">
            <v>UZC</v>
          </cell>
          <cell r="E9094">
            <v>2</v>
          </cell>
        </row>
        <row r="9095">
          <cell r="C9095" t="str">
            <v>50051</v>
          </cell>
          <cell r="D9095" t="str">
            <v>VAC</v>
          </cell>
          <cell r="E9095">
            <v>9</v>
          </cell>
        </row>
        <row r="9096">
          <cell r="C9096" t="str">
            <v>50006</v>
          </cell>
          <cell r="D9096" t="str">
            <v>UE</v>
          </cell>
          <cell r="E9096">
            <v>352</v>
          </cell>
        </row>
        <row r="9097">
          <cell r="C9097" t="str">
            <v>50012</v>
          </cell>
          <cell r="D9097" t="str">
            <v>UE</v>
          </cell>
          <cell r="E9097">
            <v>8</v>
          </cell>
        </row>
        <row r="9098">
          <cell r="C9098" t="str">
            <v>50005</v>
          </cell>
          <cell r="D9098" t="str">
            <v>DP</v>
          </cell>
          <cell r="E9098">
            <v>1</v>
          </cell>
        </row>
        <row r="9099">
          <cell r="C9099" t="str">
            <v>50005</v>
          </cell>
          <cell r="D9099" t="str">
            <v>K1</v>
          </cell>
          <cell r="E9099">
            <v>26</v>
          </cell>
        </row>
        <row r="9100">
          <cell r="C9100" t="str">
            <v>50005</v>
          </cell>
          <cell r="D9100" t="str">
            <v>NP</v>
          </cell>
          <cell r="E9100">
            <v>17</v>
          </cell>
        </row>
        <row r="9101">
          <cell r="C9101" t="str">
            <v>50005</v>
          </cell>
          <cell r="D9101" t="str">
            <v>OA</v>
          </cell>
          <cell r="E9101">
            <v>22</v>
          </cell>
        </row>
        <row r="9102">
          <cell r="C9102" t="str">
            <v>50005</v>
          </cell>
          <cell r="D9102" t="str">
            <v>PP</v>
          </cell>
          <cell r="E9102">
            <v>9</v>
          </cell>
        </row>
        <row r="9103">
          <cell r="C9103" t="str">
            <v>50005</v>
          </cell>
          <cell r="D9103" t="str">
            <v>RP</v>
          </cell>
          <cell r="E9103">
            <v>29</v>
          </cell>
        </row>
        <row r="9104">
          <cell r="C9104" t="str">
            <v>50005</v>
          </cell>
          <cell r="D9104" t="str">
            <v>VAC</v>
          </cell>
          <cell r="E9104">
            <v>11</v>
          </cell>
        </row>
        <row r="9105">
          <cell r="C9105" t="str">
            <v>50006</v>
          </cell>
          <cell r="D9105" t="str">
            <v>DP</v>
          </cell>
          <cell r="E9105">
            <v>2</v>
          </cell>
        </row>
        <row r="9106">
          <cell r="C9106" t="str">
            <v>50006</v>
          </cell>
          <cell r="D9106" t="str">
            <v>K1</v>
          </cell>
          <cell r="E9106">
            <v>4</v>
          </cell>
        </row>
        <row r="9107">
          <cell r="C9107" t="str">
            <v>50006</v>
          </cell>
          <cell r="D9107" t="str">
            <v>NP</v>
          </cell>
          <cell r="E9107">
            <v>11</v>
          </cell>
        </row>
        <row r="9108">
          <cell r="C9108" t="str">
            <v>50006</v>
          </cell>
          <cell r="D9108" t="str">
            <v>OA</v>
          </cell>
          <cell r="E9108">
            <v>16</v>
          </cell>
        </row>
        <row r="9109">
          <cell r="C9109" t="str">
            <v>50006</v>
          </cell>
          <cell r="D9109" t="str">
            <v>PP</v>
          </cell>
          <cell r="E9109">
            <v>6</v>
          </cell>
        </row>
        <row r="9110">
          <cell r="C9110" t="str">
            <v>50006</v>
          </cell>
          <cell r="D9110" t="str">
            <v>RP</v>
          </cell>
          <cell r="E9110">
            <v>27</v>
          </cell>
        </row>
        <row r="9111">
          <cell r="C9111" t="str">
            <v>50006</v>
          </cell>
          <cell r="D9111" t="str">
            <v>VAC</v>
          </cell>
          <cell r="E9111">
            <v>9</v>
          </cell>
        </row>
        <row r="9112">
          <cell r="C9112" t="str">
            <v>50012</v>
          </cell>
          <cell r="D9112" t="str">
            <v>RP</v>
          </cell>
          <cell r="E9112">
            <v>1</v>
          </cell>
        </row>
        <row r="9113">
          <cell r="C9113" t="str">
            <v>50012</v>
          </cell>
          <cell r="D9113" t="str">
            <v>VAC</v>
          </cell>
          <cell r="E9113">
            <v>1</v>
          </cell>
        </row>
        <row r="9114">
          <cell r="C9114" t="str">
            <v>50046</v>
          </cell>
          <cell r="D9114" t="str">
            <v>D2</v>
          </cell>
          <cell r="E9114">
            <v>16</v>
          </cell>
        </row>
        <row r="9115">
          <cell r="C9115" t="str">
            <v>50046</v>
          </cell>
          <cell r="D9115" t="str">
            <v>DP</v>
          </cell>
          <cell r="E9115">
            <v>1017</v>
          </cell>
        </row>
        <row r="9116">
          <cell r="C9116" t="str">
            <v>50046</v>
          </cell>
          <cell r="D9116" t="str">
            <v>DPU</v>
          </cell>
          <cell r="E9116">
            <v>26</v>
          </cell>
        </row>
        <row r="9117">
          <cell r="C9117" t="str">
            <v>50046</v>
          </cell>
          <cell r="D9117" t="str">
            <v>END</v>
          </cell>
          <cell r="E9117">
            <v>18</v>
          </cell>
        </row>
        <row r="9118">
          <cell r="C9118" t="str">
            <v>50046</v>
          </cell>
          <cell r="D9118" t="str">
            <v>K1</v>
          </cell>
          <cell r="E9118">
            <v>610</v>
          </cell>
        </row>
        <row r="9119">
          <cell r="C9119" t="str">
            <v>50046</v>
          </cell>
          <cell r="D9119" t="str">
            <v>KT</v>
          </cell>
          <cell r="E9119">
            <v>89</v>
          </cell>
        </row>
        <row r="9120">
          <cell r="C9120" t="str">
            <v>50046</v>
          </cell>
          <cell r="D9120" t="str">
            <v>NP</v>
          </cell>
          <cell r="E9120">
            <v>2815</v>
          </cell>
        </row>
        <row r="9121">
          <cell r="C9121" t="str">
            <v>50046</v>
          </cell>
          <cell r="D9121" t="str">
            <v>OA</v>
          </cell>
          <cell r="E9121">
            <v>4808</v>
          </cell>
        </row>
        <row r="9122">
          <cell r="C9122" t="str">
            <v>50046</v>
          </cell>
          <cell r="D9122" t="str">
            <v>PP</v>
          </cell>
          <cell r="E9122">
            <v>1521</v>
          </cell>
        </row>
        <row r="9123">
          <cell r="C9123" t="str">
            <v>50046</v>
          </cell>
          <cell r="D9123" t="str">
            <v>RP</v>
          </cell>
          <cell r="E9123">
            <v>7370</v>
          </cell>
        </row>
        <row r="9124">
          <cell r="C9124" t="str">
            <v>50046</v>
          </cell>
          <cell r="D9124" t="str">
            <v>VAC</v>
          </cell>
          <cell r="E9124">
            <v>977</v>
          </cell>
        </row>
        <row r="9125">
          <cell r="C9125" t="str">
            <v>50051</v>
          </cell>
          <cell r="D9125" t="str">
            <v>DP</v>
          </cell>
          <cell r="E9125">
            <v>3</v>
          </cell>
        </row>
        <row r="9126">
          <cell r="C9126" t="str">
            <v>50051</v>
          </cell>
          <cell r="D9126" t="str">
            <v>K1</v>
          </cell>
          <cell r="E9126">
            <v>3</v>
          </cell>
        </row>
        <row r="9127">
          <cell r="C9127" t="str">
            <v>50051</v>
          </cell>
          <cell r="D9127" t="str">
            <v>KT</v>
          </cell>
          <cell r="E9127">
            <v>1</v>
          </cell>
        </row>
        <row r="9128">
          <cell r="C9128" t="str">
            <v>50051</v>
          </cell>
          <cell r="D9128" t="str">
            <v>NP</v>
          </cell>
          <cell r="E9128">
            <v>3</v>
          </cell>
        </row>
        <row r="9129">
          <cell r="C9129" t="str">
            <v>50051</v>
          </cell>
          <cell r="D9129" t="str">
            <v>OA</v>
          </cell>
          <cell r="E9129">
            <v>6</v>
          </cell>
        </row>
        <row r="9130">
          <cell r="C9130" t="str">
            <v>50051</v>
          </cell>
          <cell r="D9130" t="str">
            <v>PP</v>
          </cell>
          <cell r="E9130">
            <v>1</v>
          </cell>
        </row>
        <row r="9131">
          <cell r="C9131" t="str">
            <v>50051</v>
          </cell>
          <cell r="D9131" t="str">
            <v>RP</v>
          </cell>
          <cell r="E9131">
            <v>11</v>
          </cell>
        </row>
        <row r="9132">
          <cell r="C9132" t="str">
            <v>50051</v>
          </cell>
          <cell r="D9132" t="str">
            <v>VAC</v>
          </cell>
          <cell r="E9132">
            <v>7</v>
          </cell>
        </row>
        <row r="9133">
          <cell r="C9133" t="str">
            <v>50005</v>
          </cell>
          <cell r="D9133" t="str">
            <v>UE</v>
          </cell>
          <cell r="E9133">
            <v>137</v>
          </cell>
        </row>
        <row r="9134">
          <cell r="C9134" t="str">
            <v>50006</v>
          </cell>
          <cell r="D9134" t="str">
            <v>UE</v>
          </cell>
          <cell r="E9134">
            <v>62</v>
          </cell>
        </row>
        <row r="9135">
          <cell r="C9135" t="str">
            <v>50012</v>
          </cell>
          <cell r="D9135" t="str">
            <v>UE</v>
          </cell>
          <cell r="E9135">
            <v>10</v>
          </cell>
        </row>
        <row r="9136">
          <cell r="C9136" t="str">
            <v>50046</v>
          </cell>
          <cell r="D9136" t="str">
            <v>UE</v>
          </cell>
          <cell r="E9136">
            <v>27319</v>
          </cell>
        </row>
        <row r="9137">
          <cell r="C9137" t="str">
            <v>50051</v>
          </cell>
          <cell r="D9137" t="str">
            <v>UE</v>
          </cell>
          <cell r="E9137">
            <v>50</v>
          </cell>
        </row>
        <row r="9138">
          <cell r="C9138" t="str">
            <v>50005</v>
          </cell>
          <cell r="D9138" t="str">
            <v>ANE</v>
          </cell>
          <cell r="E9138">
            <v>13</v>
          </cell>
        </row>
        <row r="9139">
          <cell r="C9139" t="str">
            <v>50005</v>
          </cell>
          <cell r="D9139" t="str">
            <v>CD2</v>
          </cell>
          <cell r="E9139">
            <v>4</v>
          </cell>
        </row>
        <row r="9140">
          <cell r="C9140" t="str">
            <v>50005</v>
          </cell>
          <cell r="D9140" t="str">
            <v>CK1</v>
          </cell>
          <cell r="E9140">
            <v>10</v>
          </cell>
        </row>
        <row r="9141">
          <cell r="C9141" t="str">
            <v>50005</v>
          </cell>
          <cell r="D9141" t="str">
            <v>D2</v>
          </cell>
          <cell r="E9141">
            <v>45</v>
          </cell>
        </row>
        <row r="9142">
          <cell r="C9142" t="str">
            <v>50005</v>
          </cell>
          <cell r="D9142" t="str">
            <v>DP</v>
          </cell>
          <cell r="E9142">
            <v>454</v>
          </cell>
        </row>
        <row r="9143">
          <cell r="C9143" t="str">
            <v>50005</v>
          </cell>
          <cell r="D9143" t="str">
            <v>DPU</v>
          </cell>
          <cell r="E9143">
            <v>8</v>
          </cell>
        </row>
        <row r="9144">
          <cell r="C9144" t="str">
            <v>50005</v>
          </cell>
          <cell r="D9144" t="str">
            <v>END</v>
          </cell>
          <cell r="E9144">
            <v>30</v>
          </cell>
        </row>
        <row r="9145">
          <cell r="C9145" t="str">
            <v>50005</v>
          </cell>
          <cell r="D9145" t="str">
            <v>GIS</v>
          </cell>
          <cell r="E9145">
            <v>1</v>
          </cell>
        </row>
        <row r="9146">
          <cell r="C9146" t="str">
            <v>50005</v>
          </cell>
          <cell r="D9146" t="str">
            <v>HT</v>
          </cell>
          <cell r="E9146">
            <v>23</v>
          </cell>
        </row>
        <row r="9147">
          <cell r="C9147" t="str">
            <v>50005</v>
          </cell>
          <cell r="D9147" t="str">
            <v>K1</v>
          </cell>
          <cell r="E9147">
            <v>487</v>
          </cell>
        </row>
        <row r="9148">
          <cell r="C9148" t="str">
            <v>50005</v>
          </cell>
          <cell r="D9148" t="str">
            <v>KT</v>
          </cell>
          <cell r="E9148">
            <v>70</v>
          </cell>
        </row>
        <row r="9149">
          <cell r="C9149" t="str">
            <v>50005</v>
          </cell>
          <cell r="D9149" t="str">
            <v>KT1</v>
          </cell>
          <cell r="E9149">
            <v>74</v>
          </cell>
        </row>
        <row r="9150">
          <cell r="C9150" t="str">
            <v>50005</v>
          </cell>
          <cell r="D9150" t="str">
            <v>MT</v>
          </cell>
          <cell r="E9150">
            <v>4</v>
          </cell>
        </row>
        <row r="9151">
          <cell r="C9151" t="str">
            <v>50005</v>
          </cell>
          <cell r="D9151" t="str">
            <v>NP</v>
          </cell>
          <cell r="E9151">
            <v>3096</v>
          </cell>
        </row>
        <row r="9152">
          <cell r="C9152" t="str">
            <v>50005</v>
          </cell>
          <cell r="D9152" t="str">
            <v>OA</v>
          </cell>
          <cell r="E9152">
            <v>1183</v>
          </cell>
        </row>
        <row r="9153">
          <cell r="C9153" t="str">
            <v>50005</v>
          </cell>
          <cell r="D9153" t="str">
            <v>PP</v>
          </cell>
          <cell r="E9153">
            <v>1545</v>
          </cell>
        </row>
        <row r="9154">
          <cell r="C9154" t="str">
            <v>50005</v>
          </cell>
          <cell r="D9154" t="str">
            <v>PS</v>
          </cell>
          <cell r="E9154">
            <v>125</v>
          </cell>
        </row>
        <row r="9155">
          <cell r="C9155" t="str">
            <v>50005</v>
          </cell>
          <cell r="D9155" t="str">
            <v>RP</v>
          </cell>
          <cell r="E9155">
            <v>3647</v>
          </cell>
        </row>
        <row r="9156">
          <cell r="C9156" t="str">
            <v>50005</v>
          </cell>
          <cell r="D9156" t="str">
            <v>UE</v>
          </cell>
          <cell r="E9156">
            <v>58</v>
          </cell>
        </row>
        <row r="9157">
          <cell r="C9157" t="str">
            <v>50005</v>
          </cell>
          <cell r="D9157" t="str">
            <v>UZI</v>
          </cell>
          <cell r="E9157">
            <v>60</v>
          </cell>
        </row>
        <row r="9158">
          <cell r="C9158" t="str">
            <v>50005</v>
          </cell>
          <cell r="D9158" t="str">
            <v>VAC</v>
          </cell>
          <cell r="E9158">
            <v>574</v>
          </cell>
        </row>
        <row r="9159">
          <cell r="C9159" t="str">
            <v>50006</v>
          </cell>
          <cell r="D9159" t="str">
            <v>ANE</v>
          </cell>
          <cell r="E9159">
            <v>122</v>
          </cell>
        </row>
        <row r="9160">
          <cell r="C9160" t="str">
            <v>50006</v>
          </cell>
          <cell r="D9160" t="str">
            <v>CD2</v>
          </cell>
          <cell r="E9160">
            <v>42</v>
          </cell>
        </row>
        <row r="9161">
          <cell r="C9161" t="str">
            <v>50006</v>
          </cell>
          <cell r="D9161" t="str">
            <v>CK1</v>
          </cell>
          <cell r="E9161">
            <v>79</v>
          </cell>
        </row>
        <row r="9162">
          <cell r="C9162" t="str">
            <v>50006</v>
          </cell>
          <cell r="D9162" t="str">
            <v>D2</v>
          </cell>
          <cell r="E9162">
            <v>272</v>
          </cell>
        </row>
        <row r="9163">
          <cell r="C9163" t="str">
            <v>50006</v>
          </cell>
          <cell r="D9163" t="str">
            <v>DP</v>
          </cell>
          <cell r="E9163">
            <v>3421</v>
          </cell>
        </row>
        <row r="9164">
          <cell r="C9164" t="str">
            <v>50006</v>
          </cell>
          <cell r="D9164" t="str">
            <v>DPU</v>
          </cell>
          <cell r="E9164">
            <v>145</v>
          </cell>
        </row>
        <row r="9165">
          <cell r="C9165" t="str">
            <v>50006</v>
          </cell>
          <cell r="D9165" t="str">
            <v>END</v>
          </cell>
          <cell r="E9165">
            <v>238</v>
          </cell>
        </row>
        <row r="9166">
          <cell r="C9166" t="str">
            <v>50006</v>
          </cell>
          <cell r="D9166" t="str">
            <v>GIS</v>
          </cell>
          <cell r="E9166">
            <v>27</v>
          </cell>
        </row>
        <row r="9167">
          <cell r="C9167" t="str">
            <v>50006</v>
          </cell>
          <cell r="D9167" t="str">
            <v>HT</v>
          </cell>
          <cell r="E9167">
            <v>49</v>
          </cell>
        </row>
        <row r="9168">
          <cell r="C9168" t="str">
            <v>50006</v>
          </cell>
          <cell r="D9168" t="str">
            <v>K1</v>
          </cell>
          <cell r="E9168">
            <v>990</v>
          </cell>
        </row>
        <row r="9169">
          <cell r="C9169" t="str">
            <v>50006</v>
          </cell>
          <cell r="D9169" t="str">
            <v>KT</v>
          </cell>
          <cell r="E9169">
            <v>519</v>
          </cell>
        </row>
        <row r="9170">
          <cell r="C9170" t="str">
            <v>50006</v>
          </cell>
          <cell r="D9170" t="str">
            <v>KT1</v>
          </cell>
          <cell r="E9170">
            <v>570</v>
          </cell>
        </row>
        <row r="9171">
          <cell r="C9171" t="str">
            <v>50006</v>
          </cell>
          <cell r="D9171" t="str">
            <v>MT</v>
          </cell>
          <cell r="E9171">
            <v>51</v>
          </cell>
        </row>
        <row r="9172">
          <cell r="C9172" t="str">
            <v>50006</v>
          </cell>
          <cell r="D9172" t="str">
            <v>NP</v>
          </cell>
          <cell r="E9172">
            <v>16628</v>
          </cell>
        </row>
        <row r="9173">
          <cell r="C9173" t="str">
            <v>50006</v>
          </cell>
          <cell r="D9173" t="str">
            <v>OA</v>
          </cell>
          <cell r="E9173">
            <v>9039</v>
          </cell>
        </row>
        <row r="9174">
          <cell r="C9174" t="str">
            <v>50006</v>
          </cell>
          <cell r="D9174" t="str">
            <v>PP</v>
          </cell>
          <cell r="E9174">
            <v>7675</v>
          </cell>
        </row>
        <row r="9175">
          <cell r="C9175" t="str">
            <v>50006</v>
          </cell>
          <cell r="D9175" t="str">
            <v>PS</v>
          </cell>
          <cell r="E9175">
            <v>264</v>
          </cell>
        </row>
        <row r="9176">
          <cell r="C9176" t="str">
            <v>50006</v>
          </cell>
          <cell r="D9176" t="str">
            <v>RP</v>
          </cell>
          <cell r="E9176">
            <v>22307</v>
          </cell>
        </row>
        <row r="9177">
          <cell r="C9177" t="str">
            <v>50006</v>
          </cell>
          <cell r="D9177" t="str">
            <v>UE</v>
          </cell>
          <cell r="E9177">
            <v>940</v>
          </cell>
        </row>
        <row r="9178">
          <cell r="C9178" t="str">
            <v>50006</v>
          </cell>
          <cell r="D9178" t="str">
            <v>UZI</v>
          </cell>
          <cell r="E9178">
            <v>597</v>
          </cell>
        </row>
        <row r="9179">
          <cell r="C9179" t="str">
            <v>50006</v>
          </cell>
          <cell r="D9179" t="str">
            <v>VAC</v>
          </cell>
          <cell r="E9179">
            <v>2409</v>
          </cell>
        </row>
        <row r="9180">
          <cell r="C9180" t="str">
            <v>50012</v>
          </cell>
          <cell r="D9180" t="str">
            <v>DP</v>
          </cell>
          <cell r="E9180">
            <v>12</v>
          </cell>
        </row>
        <row r="9181">
          <cell r="C9181" t="str">
            <v>50012</v>
          </cell>
          <cell r="D9181" t="str">
            <v>K1</v>
          </cell>
          <cell r="E9181">
            <v>1</v>
          </cell>
        </row>
        <row r="9182">
          <cell r="C9182" t="str">
            <v>50012</v>
          </cell>
          <cell r="D9182" t="str">
            <v>KT</v>
          </cell>
          <cell r="E9182">
            <v>1</v>
          </cell>
        </row>
        <row r="9183">
          <cell r="C9183" t="str">
            <v>50012</v>
          </cell>
          <cell r="D9183" t="str">
            <v>KT1</v>
          </cell>
          <cell r="E9183">
            <v>1</v>
          </cell>
        </row>
        <row r="9184">
          <cell r="C9184" t="str">
            <v>50012</v>
          </cell>
          <cell r="D9184" t="str">
            <v>NP</v>
          </cell>
          <cell r="E9184">
            <v>55</v>
          </cell>
        </row>
        <row r="9185">
          <cell r="C9185" t="str">
            <v>50012</v>
          </cell>
          <cell r="D9185" t="str">
            <v>OA</v>
          </cell>
          <cell r="E9185">
            <v>23</v>
          </cell>
        </row>
        <row r="9186">
          <cell r="C9186" t="str">
            <v>50012</v>
          </cell>
          <cell r="D9186" t="str">
            <v>PP</v>
          </cell>
          <cell r="E9186">
            <v>20</v>
          </cell>
        </row>
        <row r="9187">
          <cell r="C9187" t="str">
            <v>50012</v>
          </cell>
          <cell r="D9187" t="str">
            <v>PS</v>
          </cell>
          <cell r="E9187">
            <v>1</v>
          </cell>
        </row>
        <row r="9188">
          <cell r="C9188" t="str">
            <v>50012</v>
          </cell>
          <cell r="D9188" t="str">
            <v>RP</v>
          </cell>
          <cell r="E9188">
            <v>87</v>
          </cell>
        </row>
        <row r="9189">
          <cell r="C9189" t="str">
            <v>50012</v>
          </cell>
          <cell r="D9189" t="str">
            <v>UZI</v>
          </cell>
          <cell r="E9189">
            <v>1</v>
          </cell>
        </row>
        <row r="9190">
          <cell r="C9190" t="str">
            <v>50012</v>
          </cell>
          <cell r="D9190" t="str">
            <v>VAC</v>
          </cell>
          <cell r="E9190">
            <v>7</v>
          </cell>
        </row>
        <row r="9191">
          <cell r="C9191" t="str">
            <v>50046</v>
          </cell>
          <cell r="D9191" t="str">
            <v>ANE</v>
          </cell>
          <cell r="E9191">
            <v>92</v>
          </cell>
        </row>
        <row r="9192">
          <cell r="C9192" t="str">
            <v>50046</v>
          </cell>
          <cell r="D9192" t="str">
            <v>CD2</v>
          </cell>
          <cell r="E9192">
            <v>13</v>
          </cell>
        </row>
        <row r="9193">
          <cell r="C9193" t="str">
            <v>50046</v>
          </cell>
          <cell r="D9193" t="str">
            <v>CK1</v>
          </cell>
          <cell r="E9193">
            <v>33</v>
          </cell>
        </row>
        <row r="9194">
          <cell r="C9194" t="str">
            <v>50046</v>
          </cell>
          <cell r="D9194" t="str">
            <v>D2</v>
          </cell>
          <cell r="E9194">
            <v>169</v>
          </cell>
        </row>
        <row r="9195">
          <cell r="C9195" t="str">
            <v>50046</v>
          </cell>
          <cell r="D9195" t="str">
            <v>DP</v>
          </cell>
          <cell r="E9195">
            <v>1897</v>
          </cell>
        </row>
        <row r="9196">
          <cell r="C9196" t="str">
            <v>50046</v>
          </cell>
          <cell r="D9196" t="str">
            <v>DPU</v>
          </cell>
          <cell r="E9196">
            <v>78</v>
          </cell>
        </row>
        <row r="9197">
          <cell r="C9197" t="str">
            <v>50046</v>
          </cell>
          <cell r="D9197" t="str">
            <v>END</v>
          </cell>
          <cell r="E9197">
            <v>160</v>
          </cell>
        </row>
        <row r="9198">
          <cell r="C9198" t="str">
            <v>50046</v>
          </cell>
          <cell r="D9198" t="str">
            <v>GIS</v>
          </cell>
          <cell r="E9198">
            <v>22</v>
          </cell>
        </row>
        <row r="9199">
          <cell r="C9199" t="str">
            <v>50046</v>
          </cell>
          <cell r="D9199" t="str">
            <v>HT</v>
          </cell>
          <cell r="E9199">
            <v>16</v>
          </cell>
        </row>
        <row r="9200">
          <cell r="C9200" t="str">
            <v>50046</v>
          </cell>
          <cell r="D9200" t="str">
            <v>K1</v>
          </cell>
          <cell r="E9200">
            <v>456</v>
          </cell>
        </row>
        <row r="9201">
          <cell r="C9201" t="str">
            <v>50046</v>
          </cell>
          <cell r="D9201" t="str">
            <v>KT</v>
          </cell>
          <cell r="E9201">
            <v>287</v>
          </cell>
        </row>
        <row r="9202">
          <cell r="C9202" t="str">
            <v>50046</v>
          </cell>
          <cell r="D9202" t="str">
            <v>KT1</v>
          </cell>
          <cell r="E9202">
            <v>324</v>
          </cell>
        </row>
        <row r="9203">
          <cell r="C9203" t="str">
            <v>50046</v>
          </cell>
          <cell r="D9203" t="str">
            <v>MT</v>
          </cell>
          <cell r="E9203">
            <v>37</v>
          </cell>
        </row>
        <row r="9204">
          <cell r="C9204" t="str">
            <v>50046</v>
          </cell>
          <cell r="D9204" t="str">
            <v>NP</v>
          </cell>
          <cell r="E9204">
            <v>10373</v>
          </cell>
        </row>
        <row r="9205">
          <cell r="C9205" t="str">
            <v>50046</v>
          </cell>
          <cell r="D9205" t="str">
            <v>OA</v>
          </cell>
          <cell r="E9205">
            <v>5464</v>
          </cell>
        </row>
        <row r="9206">
          <cell r="C9206" t="str">
            <v>50046</v>
          </cell>
          <cell r="D9206" t="str">
            <v>PP</v>
          </cell>
          <cell r="E9206">
            <v>4943</v>
          </cell>
        </row>
        <row r="9207">
          <cell r="C9207" t="str">
            <v>50046</v>
          </cell>
          <cell r="D9207" t="str">
            <v>PS</v>
          </cell>
          <cell r="E9207">
            <v>120</v>
          </cell>
        </row>
        <row r="9208">
          <cell r="C9208" t="str">
            <v>50046</v>
          </cell>
          <cell r="D9208" t="str">
            <v>RP</v>
          </cell>
          <cell r="E9208">
            <v>14692</v>
          </cell>
        </row>
        <row r="9209">
          <cell r="C9209" t="str">
            <v>50046</v>
          </cell>
          <cell r="D9209" t="str">
            <v>UE</v>
          </cell>
          <cell r="E9209">
            <v>149</v>
          </cell>
        </row>
        <row r="9210">
          <cell r="C9210" t="str">
            <v>50046</v>
          </cell>
          <cell r="D9210" t="str">
            <v>UZI</v>
          </cell>
          <cell r="E9210">
            <v>381</v>
          </cell>
        </row>
        <row r="9211">
          <cell r="C9211" t="str">
            <v>50046</v>
          </cell>
          <cell r="D9211" t="str">
            <v>VAC</v>
          </cell>
          <cell r="E9211">
            <v>1797</v>
          </cell>
        </row>
        <row r="9212">
          <cell r="C9212" t="str">
            <v>50051</v>
          </cell>
          <cell r="D9212" t="str">
            <v>DP</v>
          </cell>
          <cell r="E9212">
            <v>14</v>
          </cell>
        </row>
        <row r="9213">
          <cell r="C9213" t="str">
            <v>50051</v>
          </cell>
          <cell r="D9213" t="str">
            <v>K1</v>
          </cell>
          <cell r="E9213">
            <v>11</v>
          </cell>
        </row>
        <row r="9214">
          <cell r="C9214" t="str">
            <v>50051</v>
          </cell>
          <cell r="D9214" t="str">
            <v>KT</v>
          </cell>
          <cell r="E9214">
            <v>1</v>
          </cell>
        </row>
        <row r="9215">
          <cell r="C9215" t="str">
            <v>50051</v>
          </cell>
          <cell r="D9215" t="str">
            <v>KT1</v>
          </cell>
          <cell r="E9215">
            <v>1</v>
          </cell>
        </row>
        <row r="9216">
          <cell r="C9216" t="str">
            <v>50051</v>
          </cell>
          <cell r="D9216" t="str">
            <v>NP</v>
          </cell>
          <cell r="E9216">
            <v>55</v>
          </cell>
        </row>
        <row r="9217">
          <cell r="C9217" t="str">
            <v>50051</v>
          </cell>
          <cell r="D9217" t="str">
            <v>OA</v>
          </cell>
          <cell r="E9217">
            <v>22</v>
          </cell>
        </row>
        <row r="9218">
          <cell r="C9218" t="str">
            <v>50051</v>
          </cell>
          <cell r="D9218" t="str">
            <v>PP</v>
          </cell>
          <cell r="E9218">
            <v>35</v>
          </cell>
        </row>
        <row r="9219">
          <cell r="C9219" t="str">
            <v>50051</v>
          </cell>
          <cell r="D9219" t="str">
            <v>RP</v>
          </cell>
          <cell r="E9219">
            <v>74</v>
          </cell>
        </row>
        <row r="9220">
          <cell r="C9220" t="str">
            <v>50051</v>
          </cell>
          <cell r="D9220" t="str">
            <v>UZI</v>
          </cell>
          <cell r="E9220">
            <v>3</v>
          </cell>
        </row>
        <row r="9221">
          <cell r="C9221" t="str">
            <v>50051</v>
          </cell>
          <cell r="D9221" t="str">
            <v>VAC</v>
          </cell>
          <cell r="E9221">
            <v>17</v>
          </cell>
        </row>
        <row r="9222">
          <cell r="C9222" t="str">
            <v>50005</v>
          </cell>
          <cell r="D9222" t="str">
            <v>UE</v>
          </cell>
          <cell r="E9222">
            <v>5148</v>
          </cell>
        </row>
        <row r="9223">
          <cell r="C9223" t="str">
            <v>50006</v>
          </cell>
          <cell r="D9223" t="str">
            <v>UE</v>
          </cell>
          <cell r="E9223">
            <v>31525</v>
          </cell>
        </row>
        <row r="9224">
          <cell r="C9224" t="str">
            <v>50012</v>
          </cell>
          <cell r="D9224" t="str">
            <v>UE</v>
          </cell>
          <cell r="E9224">
            <v>119</v>
          </cell>
        </row>
        <row r="9225">
          <cell r="C9225" t="str">
            <v>50046</v>
          </cell>
          <cell r="D9225" t="str">
            <v>UE</v>
          </cell>
          <cell r="E9225">
            <v>18980</v>
          </cell>
        </row>
        <row r="9226">
          <cell r="C9226" t="str">
            <v>50051</v>
          </cell>
          <cell r="D9226" t="str">
            <v>UE</v>
          </cell>
          <cell r="E9226">
            <v>94</v>
          </cell>
        </row>
        <row r="9227">
          <cell r="C9227" t="str">
            <v>50005</v>
          </cell>
          <cell r="D9227" t="str">
            <v>D2</v>
          </cell>
          <cell r="E9227">
            <v>5</v>
          </cell>
        </row>
        <row r="9228">
          <cell r="C9228" t="str">
            <v>50005</v>
          </cell>
          <cell r="D9228" t="str">
            <v>OA</v>
          </cell>
          <cell r="E9228">
            <v>139</v>
          </cell>
        </row>
        <row r="9229">
          <cell r="C9229" t="str">
            <v>50005</v>
          </cell>
          <cell r="D9229" t="str">
            <v>PP</v>
          </cell>
          <cell r="E9229">
            <v>154</v>
          </cell>
        </row>
        <row r="9230">
          <cell r="C9230" t="str">
            <v>50005</v>
          </cell>
          <cell r="D9230" t="str">
            <v>RP</v>
          </cell>
          <cell r="E9230">
            <v>66</v>
          </cell>
        </row>
        <row r="9231">
          <cell r="C9231" t="str">
            <v>50006</v>
          </cell>
          <cell r="D9231" t="str">
            <v>D2</v>
          </cell>
          <cell r="E9231">
            <v>41</v>
          </cell>
        </row>
        <row r="9232">
          <cell r="C9232" t="str">
            <v>50006</v>
          </cell>
          <cell r="D9232" t="str">
            <v>OA</v>
          </cell>
          <cell r="E9232">
            <v>765</v>
          </cell>
        </row>
        <row r="9233">
          <cell r="C9233" t="str">
            <v>50006</v>
          </cell>
          <cell r="D9233" t="str">
            <v>PP</v>
          </cell>
          <cell r="E9233">
            <v>759</v>
          </cell>
        </row>
        <row r="9234">
          <cell r="C9234" t="str">
            <v>50006</v>
          </cell>
          <cell r="D9234" t="str">
            <v>RP</v>
          </cell>
          <cell r="E9234">
            <v>467</v>
          </cell>
        </row>
        <row r="9235">
          <cell r="C9235" t="str">
            <v>50012</v>
          </cell>
          <cell r="D9235" t="str">
            <v>OA</v>
          </cell>
          <cell r="E9235">
            <v>1</v>
          </cell>
        </row>
        <row r="9236">
          <cell r="C9236" t="str">
            <v>50012</v>
          </cell>
          <cell r="D9236" t="str">
            <v>PP</v>
          </cell>
          <cell r="E9236">
            <v>6</v>
          </cell>
        </row>
        <row r="9237">
          <cell r="C9237" t="str">
            <v>50012</v>
          </cell>
          <cell r="D9237" t="str">
            <v>RP</v>
          </cell>
          <cell r="E9237">
            <v>6</v>
          </cell>
        </row>
        <row r="9238">
          <cell r="C9238" t="str">
            <v>50046</v>
          </cell>
          <cell r="D9238" t="str">
            <v>D2</v>
          </cell>
          <cell r="E9238">
            <v>23</v>
          </cell>
        </row>
        <row r="9239">
          <cell r="C9239" t="str">
            <v>50046</v>
          </cell>
          <cell r="D9239" t="str">
            <v>OA</v>
          </cell>
          <cell r="E9239">
            <v>482</v>
          </cell>
        </row>
        <row r="9240">
          <cell r="C9240" t="str">
            <v>50046</v>
          </cell>
          <cell r="D9240" t="str">
            <v>PP</v>
          </cell>
          <cell r="E9240">
            <v>448</v>
          </cell>
        </row>
        <row r="9241">
          <cell r="C9241" t="str">
            <v>50046</v>
          </cell>
          <cell r="D9241" t="str">
            <v>RP</v>
          </cell>
          <cell r="E9241">
            <v>293</v>
          </cell>
        </row>
        <row r="9242">
          <cell r="C9242" t="str">
            <v>50051</v>
          </cell>
          <cell r="D9242" t="str">
            <v>OA</v>
          </cell>
          <cell r="E9242">
            <v>3</v>
          </cell>
        </row>
        <row r="9243">
          <cell r="C9243" t="str">
            <v>50051</v>
          </cell>
          <cell r="D9243" t="str">
            <v>RP</v>
          </cell>
          <cell r="E9243">
            <v>3</v>
          </cell>
        </row>
        <row r="9244">
          <cell r="C9244" t="str">
            <v>50005</v>
          </cell>
          <cell r="D9244" t="str">
            <v>MT</v>
          </cell>
          <cell r="E9244">
            <v>51</v>
          </cell>
        </row>
        <row r="9245">
          <cell r="C9245" t="str">
            <v>50005</v>
          </cell>
          <cell r="D9245" t="str">
            <v>MT1</v>
          </cell>
          <cell r="E9245">
            <v>51</v>
          </cell>
        </row>
        <row r="9246">
          <cell r="C9246" t="str">
            <v>50006</v>
          </cell>
          <cell r="D9246" t="str">
            <v>MT</v>
          </cell>
          <cell r="E9246">
            <v>88</v>
          </cell>
        </row>
        <row r="9247">
          <cell r="C9247" t="str">
            <v>50006</v>
          </cell>
          <cell r="D9247" t="str">
            <v>MT1</v>
          </cell>
          <cell r="E9247">
            <v>88</v>
          </cell>
        </row>
        <row r="9248">
          <cell r="C9248" t="str">
            <v>50046</v>
          </cell>
          <cell r="D9248" t="str">
            <v>MT</v>
          </cell>
          <cell r="E9248">
            <v>37</v>
          </cell>
        </row>
        <row r="9249">
          <cell r="C9249" t="str">
            <v>50046</v>
          </cell>
          <cell r="D9249" t="str">
            <v>MT1</v>
          </cell>
          <cell r="E9249">
            <v>37</v>
          </cell>
        </row>
        <row r="9250">
          <cell r="C9250" t="str">
            <v>50051</v>
          </cell>
          <cell r="D9250" t="str">
            <v>MT</v>
          </cell>
          <cell r="E9250">
            <v>1</v>
          </cell>
        </row>
        <row r="9251">
          <cell r="C9251" t="str">
            <v>50051</v>
          </cell>
          <cell r="D9251" t="str">
            <v>MT1</v>
          </cell>
          <cell r="E9251">
            <v>1</v>
          </cell>
        </row>
        <row r="9252">
          <cell r="C9252" t="str">
            <v>50005</v>
          </cell>
          <cell r="D9252" t="str">
            <v>MT</v>
          </cell>
          <cell r="E9252">
            <v>5</v>
          </cell>
        </row>
        <row r="9253">
          <cell r="C9253" t="str">
            <v>50005</v>
          </cell>
          <cell r="D9253" t="str">
            <v>MT1</v>
          </cell>
          <cell r="E9253">
            <v>5</v>
          </cell>
        </row>
        <row r="9254">
          <cell r="C9254" t="str">
            <v>50006</v>
          </cell>
          <cell r="D9254" t="str">
            <v>MT</v>
          </cell>
          <cell r="E9254">
            <v>15</v>
          </cell>
        </row>
        <row r="9255">
          <cell r="C9255" t="str">
            <v>50006</v>
          </cell>
          <cell r="D9255" t="str">
            <v>MT1</v>
          </cell>
          <cell r="E9255">
            <v>14</v>
          </cell>
        </row>
        <row r="9256">
          <cell r="C9256" t="str">
            <v>50046</v>
          </cell>
          <cell r="D9256" t="str">
            <v>MT</v>
          </cell>
          <cell r="E9256">
            <v>3</v>
          </cell>
        </row>
        <row r="9257">
          <cell r="C9257" t="str">
            <v>50046</v>
          </cell>
          <cell r="D9257" t="str">
            <v>MT1</v>
          </cell>
          <cell r="E9257">
            <v>3</v>
          </cell>
        </row>
        <row r="9258">
          <cell r="C9258" t="str">
            <v>50005</v>
          </cell>
          <cell r="D9258" t="str">
            <v>KT</v>
          </cell>
          <cell r="E9258">
            <v>110</v>
          </cell>
        </row>
        <row r="9259">
          <cell r="C9259" t="str">
            <v>50005</v>
          </cell>
          <cell r="D9259" t="str">
            <v>KT1</v>
          </cell>
          <cell r="E9259">
            <v>110</v>
          </cell>
        </row>
        <row r="9260">
          <cell r="C9260" t="str">
            <v>50005</v>
          </cell>
          <cell r="D9260" t="str">
            <v>MT</v>
          </cell>
          <cell r="E9260">
            <v>154</v>
          </cell>
        </row>
        <row r="9261">
          <cell r="C9261" t="str">
            <v>50005</v>
          </cell>
          <cell r="D9261" t="str">
            <v>MT1</v>
          </cell>
          <cell r="E9261">
            <v>154</v>
          </cell>
        </row>
        <row r="9262">
          <cell r="C9262" t="str">
            <v>50006</v>
          </cell>
          <cell r="D9262" t="str">
            <v>KT</v>
          </cell>
          <cell r="E9262">
            <v>116</v>
          </cell>
        </row>
        <row r="9263">
          <cell r="C9263" t="str">
            <v>50006</v>
          </cell>
          <cell r="D9263" t="str">
            <v>KT1</v>
          </cell>
          <cell r="E9263">
            <v>116</v>
          </cell>
        </row>
        <row r="9264">
          <cell r="C9264" t="str">
            <v>50006</v>
          </cell>
          <cell r="D9264" t="str">
            <v>MT</v>
          </cell>
          <cell r="E9264">
            <v>215</v>
          </cell>
        </row>
        <row r="9265">
          <cell r="C9265" t="str">
            <v>50006</v>
          </cell>
          <cell r="D9265" t="str">
            <v>MT1</v>
          </cell>
          <cell r="E9265">
            <v>215</v>
          </cell>
        </row>
        <row r="9266">
          <cell r="C9266" t="str">
            <v>50012</v>
          </cell>
          <cell r="D9266" t="str">
            <v>MT</v>
          </cell>
          <cell r="E9266">
            <v>1</v>
          </cell>
        </row>
        <row r="9267">
          <cell r="C9267" t="str">
            <v>50012</v>
          </cell>
          <cell r="D9267" t="str">
            <v>MT1</v>
          </cell>
          <cell r="E9267">
            <v>1</v>
          </cell>
        </row>
        <row r="9268">
          <cell r="C9268" t="str">
            <v>50046</v>
          </cell>
          <cell r="D9268" t="str">
            <v>KT</v>
          </cell>
          <cell r="E9268">
            <v>69</v>
          </cell>
        </row>
        <row r="9269">
          <cell r="C9269" t="str">
            <v>50046</v>
          </cell>
          <cell r="D9269" t="str">
            <v>KT1</v>
          </cell>
          <cell r="E9269">
            <v>69</v>
          </cell>
        </row>
        <row r="9270">
          <cell r="C9270" t="str">
            <v>50046</v>
          </cell>
          <cell r="D9270" t="str">
            <v>MT</v>
          </cell>
          <cell r="E9270">
            <v>111</v>
          </cell>
        </row>
        <row r="9271">
          <cell r="C9271" t="str">
            <v>50046</v>
          </cell>
          <cell r="D9271" t="str">
            <v>MT1</v>
          </cell>
          <cell r="E9271">
            <v>111</v>
          </cell>
        </row>
        <row r="9272">
          <cell r="C9272" t="str">
            <v>50051</v>
          </cell>
          <cell r="D9272" t="str">
            <v>MT</v>
          </cell>
          <cell r="E9272">
            <v>1</v>
          </cell>
        </row>
        <row r="9273">
          <cell r="C9273" t="str">
            <v>50051</v>
          </cell>
          <cell r="D9273" t="str">
            <v>MT1</v>
          </cell>
          <cell r="E9273">
            <v>1</v>
          </cell>
        </row>
        <row r="9274">
          <cell r="C9274" t="str">
            <v>50005</v>
          </cell>
          <cell r="D9274" t="str">
            <v>KT</v>
          </cell>
          <cell r="E9274">
            <v>1</v>
          </cell>
        </row>
        <row r="9275">
          <cell r="C9275" t="str">
            <v>50005</v>
          </cell>
          <cell r="D9275" t="str">
            <v>KT1</v>
          </cell>
          <cell r="E9275">
            <v>1</v>
          </cell>
        </row>
        <row r="9276">
          <cell r="C9276" t="str">
            <v>50006</v>
          </cell>
          <cell r="D9276" t="str">
            <v>KT</v>
          </cell>
          <cell r="E9276">
            <v>2</v>
          </cell>
        </row>
        <row r="9277">
          <cell r="C9277" t="str">
            <v>50006</v>
          </cell>
          <cell r="D9277" t="str">
            <v>KT1</v>
          </cell>
          <cell r="E9277">
            <v>2</v>
          </cell>
        </row>
        <row r="9278">
          <cell r="C9278" t="str">
            <v>50006</v>
          </cell>
          <cell r="D9278" t="str">
            <v>MT</v>
          </cell>
          <cell r="E9278">
            <v>2</v>
          </cell>
        </row>
        <row r="9279">
          <cell r="C9279" t="str">
            <v>50006</v>
          </cell>
          <cell r="D9279" t="str">
            <v>MT1</v>
          </cell>
          <cell r="E9279">
            <v>2</v>
          </cell>
        </row>
        <row r="9280">
          <cell r="C9280" t="str">
            <v>50005</v>
          </cell>
          <cell r="D9280" t="str">
            <v>UE</v>
          </cell>
          <cell r="E9280">
            <v>1255</v>
          </cell>
        </row>
        <row r="9281">
          <cell r="C9281" t="str">
            <v>50006</v>
          </cell>
          <cell r="D9281" t="str">
            <v>UE</v>
          </cell>
          <cell r="E9281">
            <v>5239</v>
          </cell>
        </row>
        <row r="9282">
          <cell r="C9282" t="str">
            <v>50012</v>
          </cell>
          <cell r="D9282" t="str">
            <v>UE</v>
          </cell>
          <cell r="E9282">
            <v>50</v>
          </cell>
        </row>
        <row r="9283">
          <cell r="C9283" t="str">
            <v>50046</v>
          </cell>
          <cell r="D9283" t="str">
            <v>UE</v>
          </cell>
          <cell r="E9283">
            <v>4946</v>
          </cell>
        </row>
        <row r="9284">
          <cell r="C9284" t="str">
            <v>50051</v>
          </cell>
          <cell r="D9284" t="str">
            <v>UE</v>
          </cell>
          <cell r="E9284">
            <v>56</v>
          </cell>
        </row>
        <row r="9285">
          <cell r="C9285" t="str">
            <v>50005</v>
          </cell>
          <cell r="D9285" t="str">
            <v>D2</v>
          </cell>
          <cell r="E9285">
            <v>27</v>
          </cell>
        </row>
        <row r="9286">
          <cell r="C9286" t="str">
            <v>50005</v>
          </cell>
          <cell r="D9286" t="str">
            <v>RP</v>
          </cell>
          <cell r="E9286">
            <v>29</v>
          </cell>
        </row>
        <row r="9287">
          <cell r="C9287" t="str">
            <v>50006</v>
          </cell>
          <cell r="D9287" t="str">
            <v>D2</v>
          </cell>
          <cell r="E9287">
            <v>21</v>
          </cell>
        </row>
        <row r="9288">
          <cell r="C9288" t="str">
            <v>50006</v>
          </cell>
          <cell r="D9288" t="str">
            <v>RP</v>
          </cell>
          <cell r="E9288">
            <v>21</v>
          </cell>
        </row>
        <row r="9289">
          <cell r="C9289" t="str">
            <v>50046</v>
          </cell>
          <cell r="D9289" t="str">
            <v>D2</v>
          </cell>
          <cell r="E9289">
            <v>29</v>
          </cell>
        </row>
        <row r="9290">
          <cell r="C9290" t="str">
            <v>50046</v>
          </cell>
          <cell r="D9290" t="str">
            <v>RP</v>
          </cell>
          <cell r="E9290">
            <v>23</v>
          </cell>
        </row>
        <row r="9291">
          <cell r="C9291" t="str">
            <v>50051</v>
          </cell>
          <cell r="D9291" t="str">
            <v>D2</v>
          </cell>
          <cell r="E9291">
            <v>5</v>
          </cell>
        </row>
        <row r="9292">
          <cell r="C9292" t="str">
            <v>50051</v>
          </cell>
          <cell r="D9292" t="str">
            <v>RP</v>
          </cell>
          <cell r="E9292">
            <v>5</v>
          </cell>
        </row>
        <row r="9293">
          <cell r="C9293" t="str">
            <v>50005</v>
          </cell>
          <cell r="D9293" t="str">
            <v>UE</v>
          </cell>
          <cell r="E9293">
            <v>14730</v>
          </cell>
        </row>
        <row r="9294">
          <cell r="C9294" t="str">
            <v>50006</v>
          </cell>
          <cell r="D9294" t="str">
            <v>UE</v>
          </cell>
          <cell r="E9294">
            <v>53</v>
          </cell>
        </row>
        <row r="9295">
          <cell r="C9295" t="str">
            <v>50012</v>
          </cell>
          <cell r="D9295" t="str">
            <v>UE</v>
          </cell>
          <cell r="E9295">
            <v>820</v>
          </cell>
        </row>
        <row r="9296">
          <cell r="C9296" t="str">
            <v>50046</v>
          </cell>
          <cell r="D9296" t="str">
            <v>UE</v>
          </cell>
          <cell r="E9296">
            <v>3425</v>
          </cell>
        </row>
        <row r="9297">
          <cell r="C9297" t="str">
            <v>50051</v>
          </cell>
          <cell r="D9297" t="str">
            <v>UE</v>
          </cell>
          <cell r="E9297">
            <v>33</v>
          </cell>
        </row>
        <row r="9298">
          <cell r="C9298" t="str">
            <v>50005</v>
          </cell>
          <cell r="D9298" t="str">
            <v>D2</v>
          </cell>
          <cell r="E9298">
            <v>107</v>
          </cell>
        </row>
        <row r="9299">
          <cell r="C9299" t="str">
            <v>50005</v>
          </cell>
          <cell r="D9299" t="str">
            <v>EC</v>
          </cell>
          <cell r="E9299">
            <v>2</v>
          </cell>
        </row>
        <row r="9300">
          <cell r="C9300" t="str">
            <v>50005</v>
          </cell>
          <cell r="D9300" t="str">
            <v>END</v>
          </cell>
          <cell r="E9300">
            <v>59</v>
          </cell>
        </row>
        <row r="9301">
          <cell r="C9301" t="str">
            <v>50005</v>
          </cell>
          <cell r="D9301" t="str">
            <v>GIS</v>
          </cell>
          <cell r="E9301">
            <v>226</v>
          </cell>
        </row>
        <row r="9302">
          <cell r="C9302" t="str">
            <v>50005</v>
          </cell>
          <cell r="D9302" t="str">
            <v>HT</v>
          </cell>
          <cell r="E9302">
            <v>4</v>
          </cell>
        </row>
        <row r="9303">
          <cell r="C9303" t="str">
            <v>50005</v>
          </cell>
          <cell r="D9303" t="str">
            <v>K1</v>
          </cell>
          <cell r="E9303">
            <v>283</v>
          </cell>
        </row>
        <row r="9304">
          <cell r="C9304" t="str">
            <v>50005</v>
          </cell>
          <cell r="D9304" t="str">
            <v>MT</v>
          </cell>
          <cell r="E9304">
            <v>62</v>
          </cell>
        </row>
        <row r="9305">
          <cell r="C9305" t="str">
            <v>50005</v>
          </cell>
          <cell r="D9305" t="str">
            <v>MT1</v>
          </cell>
          <cell r="E9305">
            <v>61</v>
          </cell>
        </row>
        <row r="9306">
          <cell r="C9306" t="str">
            <v>50005</v>
          </cell>
          <cell r="D9306" t="str">
            <v>OA</v>
          </cell>
          <cell r="E9306">
            <v>299</v>
          </cell>
        </row>
        <row r="9307">
          <cell r="C9307" t="str">
            <v>50005</v>
          </cell>
          <cell r="D9307" t="str">
            <v>PP</v>
          </cell>
          <cell r="E9307">
            <v>3</v>
          </cell>
        </row>
        <row r="9308">
          <cell r="C9308" t="str">
            <v>50005</v>
          </cell>
          <cell r="D9308" t="str">
            <v>PS</v>
          </cell>
          <cell r="E9308">
            <v>95</v>
          </cell>
        </row>
        <row r="9309">
          <cell r="C9309" t="str">
            <v>50005</v>
          </cell>
          <cell r="D9309" t="str">
            <v>RP</v>
          </cell>
          <cell r="E9309">
            <v>1123</v>
          </cell>
        </row>
        <row r="9310">
          <cell r="C9310" t="str">
            <v>50005</v>
          </cell>
          <cell r="D9310" t="str">
            <v>UZI</v>
          </cell>
          <cell r="E9310">
            <v>2</v>
          </cell>
        </row>
        <row r="9311">
          <cell r="C9311" t="str">
            <v>50006</v>
          </cell>
          <cell r="D9311" t="str">
            <v>D2</v>
          </cell>
          <cell r="E9311">
            <v>4</v>
          </cell>
        </row>
        <row r="9312">
          <cell r="C9312" t="str">
            <v>50006</v>
          </cell>
          <cell r="D9312" t="str">
            <v>EC</v>
          </cell>
          <cell r="E9312">
            <v>2</v>
          </cell>
        </row>
        <row r="9313">
          <cell r="C9313" t="str">
            <v>50006</v>
          </cell>
          <cell r="D9313" t="str">
            <v>END</v>
          </cell>
          <cell r="E9313">
            <v>1</v>
          </cell>
        </row>
        <row r="9314">
          <cell r="C9314" t="str">
            <v>50006</v>
          </cell>
          <cell r="D9314" t="str">
            <v>GIS</v>
          </cell>
          <cell r="E9314">
            <v>4</v>
          </cell>
        </row>
        <row r="9315">
          <cell r="C9315" t="str">
            <v>50006</v>
          </cell>
          <cell r="D9315" t="str">
            <v>HT</v>
          </cell>
          <cell r="E9315">
            <v>1</v>
          </cell>
        </row>
        <row r="9316">
          <cell r="C9316" t="str">
            <v>50006</v>
          </cell>
          <cell r="D9316" t="str">
            <v>K1</v>
          </cell>
          <cell r="E9316">
            <v>73</v>
          </cell>
        </row>
        <row r="9317">
          <cell r="C9317" t="str">
            <v>50006</v>
          </cell>
          <cell r="D9317" t="str">
            <v>OA</v>
          </cell>
          <cell r="E9317">
            <v>9</v>
          </cell>
        </row>
        <row r="9318">
          <cell r="C9318" t="str">
            <v>50006</v>
          </cell>
          <cell r="D9318" t="str">
            <v>PS</v>
          </cell>
          <cell r="E9318">
            <v>11</v>
          </cell>
        </row>
        <row r="9319">
          <cell r="C9319" t="str">
            <v>50006</v>
          </cell>
          <cell r="D9319" t="str">
            <v>RP</v>
          </cell>
          <cell r="E9319">
            <v>48</v>
          </cell>
        </row>
        <row r="9320">
          <cell r="C9320" t="str">
            <v>50012</v>
          </cell>
          <cell r="D9320" t="str">
            <v>D2</v>
          </cell>
          <cell r="E9320">
            <v>2</v>
          </cell>
        </row>
        <row r="9321">
          <cell r="C9321" t="str">
            <v>50012</v>
          </cell>
          <cell r="D9321" t="str">
            <v>END</v>
          </cell>
          <cell r="E9321">
            <v>3</v>
          </cell>
        </row>
        <row r="9322">
          <cell r="C9322" t="str">
            <v>50012</v>
          </cell>
          <cell r="D9322" t="str">
            <v>GIS</v>
          </cell>
          <cell r="E9322">
            <v>8</v>
          </cell>
        </row>
        <row r="9323">
          <cell r="C9323" t="str">
            <v>50012</v>
          </cell>
          <cell r="D9323" t="str">
            <v>K1</v>
          </cell>
          <cell r="E9323">
            <v>5</v>
          </cell>
        </row>
        <row r="9324">
          <cell r="C9324" t="str">
            <v>50012</v>
          </cell>
          <cell r="D9324" t="str">
            <v>MT</v>
          </cell>
          <cell r="E9324">
            <v>5</v>
          </cell>
        </row>
        <row r="9325">
          <cell r="C9325" t="str">
            <v>50012</v>
          </cell>
          <cell r="D9325" t="str">
            <v>MT1</v>
          </cell>
          <cell r="E9325">
            <v>5</v>
          </cell>
        </row>
        <row r="9326">
          <cell r="C9326" t="str">
            <v>50012</v>
          </cell>
          <cell r="D9326" t="str">
            <v>OA</v>
          </cell>
          <cell r="E9326">
            <v>6</v>
          </cell>
        </row>
        <row r="9327">
          <cell r="C9327" t="str">
            <v>50012</v>
          </cell>
          <cell r="D9327" t="str">
            <v>PS</v>
          </cell>
          <cell r="E9327">
            <v>1</v>
          </cell>
        </row>
        <row r="9328">
          <cell r="C9328" t="str">
            <v>50012</v>
          </cell>
          <cell r="D9328" t="str">
            <v>RP</v>
          </cell>
          <cell r="E9328">
            <v>34</v>
          </cell>
        </row>
        <row r="9329">
          <cell r="C9329" t="str">
            <v>50046</v>
          </cell>
          <cell r="D9329" t="str">
            <v>D2</v>
          </cell>
          <cell r="E9329">
            <v>104</v>
          </cell>
        </row>
        <row r="9330">
          <cell r="C9330" t="str">
            <v>50046</v>
          </cell>
          <cell r="D9330" t="str">
            <v>END</v>
          </cell>
          <cell r="E9330">
            <v>43</v>
          </cell>
        </row>
        <row r="9331">
          <cell r="C9331" t="str">
            <v>50046</v>
          </cell>
          <cell r="D9331" t="str">
            <v>GIS</v>
          </cell>
          <cell r="E9331">
            <v>153</v>
          </cell>
        </row>
        <row r="9332">
          <cell r="C9332" t="str">
            <v>50046</v>
          </cell>
          <cell r="D9332" t="str">
            <v>HT</v>
          </cell>
          <cell r="E9332">
            <v>10</v>
          </cell>
        </row>
        <row r="9333">
          <cell r="C9333" t="str">
            <v>50046</v>
          </cell>
          <cell r="D9333" t="str">
            <v>K1</v>
          </cell>
          <cell r="E9333">
            <v>574</v>
          </cell>
        </row>
        <row r="9334">
          <cell r="C9334" t="str">
            <v>50046</v>
          </cell>
          <cell r="D9334" t="str">
            <v>MT</v>
          </cell>
          <cell r="E9334">
            <v>57</v>
          </cell>
        </row>
        <row r="9335">
          <cell r="C9335" t="str">
            <v>50046</v>
          </cell>
          <cell r="D9335" t="str">
            <v>MT1</v>
          </cell>
          <cell r="E9335">
            <v>54</v>
          </cell>
        </row>
        <row r="9336">
          <cell r="C9336" t="str">
            <v>50046</v>
          </cell>
          <cell r="D9336" t="str">
            <v>OA</v>
          </cell>
          <cell r="E9336">
            <v>146</v>
          </cell>
        </row>
        <row r="9337">
          <cell r="C9337" t="str">
            <v>50046</v>
          </cell>
          <cell r="D9337" t="str">
            <v>PP</v>
          </cell>
          <cell r="E9337">
            <v>6</v>
          </cell>
        </row>
        <row r="9338">
          <cell r="C9338" t="str">
            <v>50046</v>
          </cell>
          <cell r="D9338" t="str">
            <v>PS</v>
          </cell>
          <cell r="E9338">
            <v>224</v>
          </cell>
        </row>
        <row r="9339">
          <cell r="C9339" t="str">
            <v>50046</v>
          </cell>
          <cell r="D9339" t="str">
            <v>RP</v>
          </cell>
          <cell r="E9339">
            <v>1038</v>
          </cell>
        </row>
        <row r="9340">
          <cell r="C9340" t="str">
            <v>50046</v>
          </cell>
          <cell r="D9340" t="str">
            <v>UZI</v>
          </cell>
          <cell r="E9340">
            <v>18</v>
          </cell>
        </row>
        <row r="9341">
          <cell r="C9341" t="str">
            <v>50051</v>
          </cell>
          <cell r="D9341" t="str">
            <v>D2</v>
          </cell>
          <cell r="E9341">
            <v>1</v>
          </cell>
        </row>
        <row r="9342">
          <cell r="C9342" t="str">
            <v>50051</v>
          </cell>
          <cell r="D9342" t="str">
            <v>END</v>
          </cell>
          <cell r="E9342">
            <v>2</v>
          </cell>
        </row>
        <row r="9343">
          <cell r="C9343" t="str">
            <v>50051</v>
          </cell>
          <cell r="D9343" t="str">
            <v>GIS</v>
          </cell>
          <cell r="E9343">
            <v>1</v>
          </cell>
        </row>
        <row r="9344">
          <cell r="C9344" t="str">
            <v>50051</v>
          </cell>
          <cell r="D9344" t="str">
            <v>K1</v>
          </cell>
          <cell r="E9344">
            <v>47</v>
          </cell>
        </row>
        <row r="9345">
          <cell r="C9345" t="str">
            <v>50051</v>
          </cell>
          <cell r="D9345" t="str">
            <v>OA</v>
          </cell>
          <cell r="E9345">
            <v>3</v>
          </cell>
        </row>
        <row r="9346">
          <cell r="C9346" t="str">
            <v>50051</v>
          </cell>
          <cell r="D9346" t="str">
            <v>PS</v>
          </cell>
          <cell r="E9346">
            <v>5</v>
          </cell>
        </row>
        <row r="9347">
          <cell r="C9347" t="str">
            <v>50051</v>
          </cell>
          <cell r="D9347" t="str">
            <v>RP</v>
          </cell>
          <cell r="E9347">
            <v>24</v>
          </cell>
        </row>
        <row r="9348">
          <cell r="C9348" t="str">
            <v>50005</v>
          </cell>
          <cell r="D9348" t="str">
            <v>CD2</v>
          </cell>
          <cell r="E9348">
            <v>43</v>
          </cell>
        </row>
        <row r="9349">
          <cell r="C9349" t="str">
            <v>50005</v>
          </cell>
          <cell r="D9349" t="str">
            <v>D2</v>
          </cell>
          <cell r="E9349">
            <v>17</v>
          </cell>
        </row>
        <row r="9350">
          <cell r="C9350" t="str">
            <v>50005</v>
          </cell>
          <cell r="D9350" t="str">
            <v>DP</v>
          </cell>
          <cell r="E9350">
            <v>404</v>
          </cell>
        </row>
        <row r="9351">
          <cell r="C9351" t="str">
            <v>50005</v>
          </cell>
          <cell r="D9351" t="str">
            <v>DPU</v>
          </cell>
          <cell r="E9351">
            <v>1</v>
          </cell>
        </row>
        <row r="9352">
          <cell r="C9352" t="str">
            <v>50005</v>
          </cell>
          <cell r="D9352" t="str">
            <v>END</v>
          </cell>
          <cell r="E9352">
            <v>97</v>
          </cell>
        </row>
        <row r="9353">
          <cell r="C9353" t="str">
            <v>50005</v>
          </cell>
          <cell r="D9353" t="str">
            <v>GIS</v>
          </cell>
          <cell r="E9353">
            <v>30</v>
          </cell>
        </row>
        <row r="9354">
          <cell r="C9354" t="str">
            <v>50005</v>
          </cell>
          <cell r="D9354" t="str">
            <v>K1</v>
          </cell>
          <cell r="E9354">
            <v>470</v>
          </cell>
        </row>
        <row r="9355">
          <cell r="C9355" t="str">
            <v>50005</v>
          </cell>
          <cell r="D9355" t="str">
            <v>KT</v>
          </cell>
          <cell r="E9355">
            <v>824</v>
          </cell>
        </row>
        <row r="9356">
          <cell r="C9356" t="str">
            <v>50005</v>
          </cell>
          <cell r="D9356" t="str">
            <v>KT1</v>
          </cell>
          <cell r="E9356">
            <v>829</v>
          </cell>
        </row>
        <row r="9357">
          <cell r="C9357" t="str">
            <v>50005</v>
          </cell>
          <cell r="D9357" t="str">
            <v>NP</v>
          </cell>
          <cell r="E9357">
            <v>2149</v>
          </cell>
        </row>
        <row r="9358">
          <cell r="C9358" t="str">
            <v>50005</v>
          </cell>
          <cell r="D9358" t="str">
            <v>OA</v>
          </cell>
          <cell r="E9358">
            <v>6274</v>
          </cell>
        </row>
        <row r="9359">
          <cell r="C9359" t="str">
            <v>50005</v>
          </cell>
          <cell r="D9359" t="str">
            <v>PP</v>
          </cell>
          <cell r="E9359">
            <v>3754</v>
          </cell>
        </row>
        <row r="9360">
          <cell r="C9360" t="str">
            <v>50005</v>
          </cell>
          <cell r="D9360" t="str">
            <v>RP</v>
          </cell>
          <cell r="E9360">
            <v>12337</v>
          </cell>
        </row>
        <row r="9361">
          <cell r="C9361" t="str">
            <v>50005</v>
          </cell>
          <cell r="D9361" t="str">
            <v>UE</v>
          </cell>
          <cell r="E9361">
            <v>2915</v>
          </cell>
        </row>
        <row r="9362">
          <cell r="C9362" t="str">
            <v>50005</v>
          </cell>
          <cell r="D9362" t="str">
            <v>UZI</v>
          </cell>
          <cell r="E9362">
            <v>76</v>
          </cell>
        </row>
        <row r="9363">
          <cell r="C9363" t="str">
            <v>50005</v>
          </cell>
          <cell r="D9363" t="str">
            <v>VAC</v>
          </cell>
          <cell r="E9363">
            <v>601</v>
          </cell>
        </row>
        <row r="9364">
          <cell r="C9364" t="str">
            <v>50006</v>
          </cell>
          <cell r="D9364" t="str">
            <v>CD2</v>
          </cell>
          <cell r="E9364">
            <v>2</v>
          </cell>
        </row>
        <row r="9365">
          <cell r="C9365" t="str">
            <v>50006</v>
          </cell>
          <cell r="D9365" t="str">
            <v>D2</v>
          </cell>
          <cell r="E9365">
            <v>2</v>
          </cell>
        </row>
        <row r="9366">
          <cell r="C9366" t="str">
            <v>50006</v>
          </cell>
          <cell r="D9366" t="str">
            <v>DP</v>
          </cell>
          <cell r="E9366">
            <v>8</v>
          </cell>
        </row>
        <row r="9367">
          <cell r="C9367" t="str">
            <v>50006</v>
          </cell>
          <cell r="D9367" t="str">
            <v>END</v>
          </cell>
          <cell r="E9367">
            <v>2</v>
          </cell>
        </row>
        <row r="9368">
          <cell r="C9368" t="str">
            <v>50006</v>
          </cell>
          <cell r="D9368" t="str">
            <v>GIS</v>
          </cell>
          <cell r="E9368">
            <v>1</v>
          </cell>
        </row>
        <row r="9369">
          <cell r="C9369" t="str">
            <v>50006</v>
          </cell>
          <cell r="D9369" t="str">
            <v>K1</v>
          </cell>
          <cell r="E9369">
            <v>34</v>
          </cell>
        </row>
        <row r="9370">
          <cell r="C9370" t="str">
            <v>50006</v>
          </cell>
          <cell r="D9370" t="str">
            <v>KT</v>
          </cell>
          <cell r="E9370">
            <v>151</v>
          </cell>
        </row>
        <row r="9371">
          <cell r="C9371" t="str">
            <v>50006</v>
          </cell>
          <cell r="D9371" t="str">
            <v>KT1</v>
          </cell>
          <cell r="E9371">
            <v>147</v>
          </cell>
        </row>
        <row r="9372">
          <cell r="C9372" t="str">
            <v>50006</v>
          </cell>
          <cell r="D9372" t="str">
            <v>NP</v>
          </cell>
          <cell r="E9372">
            <v>115</v>
          </cell>
        </row>
        <row r="9373">
          <cell r="C9373" t="str">
            <v>50006</v>
          </cell>
          <cell r="D9373" t="str">
            <v>OA</v>
          </cell>
          <cell r="E9373">
            <v>81</v>
          </cell>
        </row>
        <row r="9374">
          <cell r="C9374" t="str">
            <v>50006</v>
          </cell>
          <cell r="D9374" t="str">
            <v>PP</v>
          </cell>
          <cell r="E9374">
            <v>91</v>
          </cell>
        </row>
        <row r="9375">
          <cell r="C9375" t="str">
            <v>50006</v>
          </cell>
          <cell r="D9375" t="str">
            <v>RP</v>
          </cell>
          <cell r="E9375">
            <v>201</v>
          </cell>
        </row>
        <row r="9376">
          <cell r="C9376" t="str">
            <v>50006</v>
          </cell>
          <cell r="D9376" t="str">
            <v>UE</v>
          </cell>
          <cell r="E9376">
            <v>122</v>
          </cell>
        </row>
        <row r="9377">
          <cell r="C9377" t="str">
            <v>50006</v>
          </cell>
          <cell r="D9377" t="str">
            <v>UZI</v>
          </cell>
          <cell r="E9377">
            <v>3</v>
          </cell>
        </row>
        <row r="9378">
          <cell r="C9378" t="str">
            <v>50006</v>
          </cell>
          <cell r="D9378" t="str">
            <v>VAC</v>
          </cell>
          <cell r="E9378">
            <v>6</v>
          </cell>
        </row>
        <row r="9379">
          <cell r="C9379" t="str">
            <v>50012</v>
          </cell>
          <cell r="D9379" t="str">
            <v>CD2</v>
          </cell>
          <cell r="E9379">
            <v>3</v>
          </cell>
        </row>
        <row r="9380">
          <cell r="C9380" t="str">
            <v>50012</v>
          </cell>
          <cell r="D9380" t="str">
            <v>D2</v>
          </cell>
          <cell r="E9380">
            <v>3</v>
          </cell>
        </row>
        <row r="9381">
          <cell r="C9381" t="str">
            <v>50012</v>
          </cell>
          <cell r="D9381" t="str">
            <v>DP</v>
          </cell>
          <cell r="E9381">
            <v>19</v>
          </cell>
        </row>
        <row r="9382">
          <cell r="C9382" t="str">
            <v>50012</v>
          </cell>
          <cell r="D9382" t="str">
            <v>END</v>
          </cell>
          <cell r="E9382">
            <v>8</v>
          </cell>
        </row>
        <row r="9383">
          <cell r="C9383" t="str">
            <v>50012</v>
          </cell>
          <cell r="D9383" t="str">
            <v>GIS</v>
          </cell>
          <cell r="E9383">
            <v>3</v>
          </cell>
        </row>
        <row r="9384">
          <cell r="C9384" t="str">
            <v>50012</v>
          </cell>
          <cell r="D9384" t="str">
            <v>K1</v>
          </cell>
          <cell r="E9384">
            <v>33</v>
          </cell>
        </row>
        <row r="9385">
          <cell r="C9385" t="str">
            <v>50012</v>
          </cell>
          <cell r="D9385" t="str">
            <v>KT</v>
          </cell>
          <cell r="E9385">
            <v>52</v>
          </cell>
        </row>
        <row r="9386">
          <cell r="C9386" t="str">
            <v>50012</v>
          </cell>
          <cell r="D9386" t="str">
            <v>KT1</v>
          </cell>
          <cell r="E9386">
            <v>54</v>
          </cell>
        </row>
        <row r="9387">
          <cell r="C9387" t="str">
            <v>50012</v>
          </cell>
          <cell r="D9387" t="str">
            <v>NP</v>
          </cell>
          <cell r="E9387">
            <v>115</v>
          </cell>
        </row>
        <row r="9388">
          <cell r="C9388" t="str">
            <v>50012</v>
          </cell>
          <cell r="D9388" t="str">
            <v>OA</v>
          </cell>
          <cell r="E9388">
            <v>411</v>
          </cell>
        </row>
        <row r="9389">
          <cell r="C9389" t="str">
            <v>50012</v>
          </cell>
          <cell r="D9389" t="str">
            <v>PP</v>
          </cell>
          <cell r="E9389">
            <v>111</v>
          </cell>
        </row>
        <row r="9390">
          <cell r="C9390" t="str">
            <v>50012</v>
          </cell>
          <cell r="D9390" t="str">
            <v>RP</v>
          </cell>
          <cell r="E9390">
            <v>819</v>
          </cell>
        </row>
        <row r="9391">
          <cell r="C9391" t="str">
            <v>50012</v>
          </cell>
          <cell r="D9391" t="str">
            <v>UE</v>
          </cell>
          <cell r="E9391">
            <v>212</v>
          </cell>
        </row>
        <row r="9392">
          <cell r="C9392" t="str">
            <v>50012</v>
          </cell>
          <cell r="D9392" t="str">
            <v>UZI</v>
          </cell>
          <cell r="E9392">
            <v>4</v>
          </cell>
        </row>
        <row r="9393">
          <cell r="C9393" t="str">
            <v>50012</v>
          </cell>
          <cell r="D9393" t="str">
            <v>VAC</v>
          </cell>
          <cell r="E9393">
            <v>47</v>
          </cell>
        </row>
        <row r="9394">
          <cell r="C9394" t="str">
            <v>50046</v>
          </cell>
          <cell r="D9394" t="str">
            <v>CD2</v>
          </cell>
          <cell r="E9394">
            <v>50</v>
          </cell>
        </row>
        <row r="9395">
          <cell r="C9395" t="str">
            <v>50046</v>
          </cell>
          <cell r="D9395" t="str">
            <v>D2</v>
          </cell>
          <cell r="E9395">
            <v>57</v>
          </cell>
        </row>
        <row r="9396">
          <cell r="C9396" t="str">
            <v>50046</v>
          </cell>
          <cell r="D9396" t="str">
            <v>DP</v>
          </cell>
          <cell r="E9396">
            <v>737</v>
          </cell>
        </row>
        <row r="9397">
          <cell r="C9397" t="str">
            <v>50046</v>
          </cell>
          <cell r="D9397" t="str">
            <v>DPU</v>
          </cell>
          <cell r="E9397">
            <v>3</v>
          </cell>
        </row>
        <row r="9398">
          <cell r="C9398" t="str">
            <v>50046</v>
          </cell>
          <cell r="D9398" t="str">
            <v>END</v>
          </cell>
          <cell r="E9398">
            <v>118</v>
          </cell>
        </row>
        <row r="9399">
          <cell r="C9399" t="str">
            <v>50046</v>
          </cell>
          <cell r="D9399" t="str">
            <v>GIS</v>
          </cell>
          <cell r="E9399">
            <v>22</v>
          </cell>
        </row>
        <row r="9400">
          <cell r="C9400" t="str">
            <v>50046</v>
          </cell>
          <cell r="D9400" t="str">
            <v>K1</v>
          </cell>
          <cell r="E9400">
            <v>630</v>
          </cell>
        </row>
        <row r="9401">
          <cell r="C9401" t="str">
            <v>50046</v>
          </cell>
          <cell r="D9401" t="str">
            <v>KT</v>
          </cell>
          <cell r="E9401">
            <v>1519</v>
          </cell>
        </row>
        <row r="9402">
          <cell r="C9402" t="str">
            <v>50046</v>
          </cell>
          <cell r="D9402" t="str">
            <v>KT1</v>
          </cell>
          <cell r="E9402">
            <v>1523</v>
          </cell>
        </row>
        <row r="9403">
          <cell r="C9403" t="str">
            <v>50046</v>
          </cell>
          <cell r="D9403" t="str">
            <v>NP</v>
          </cell>
          <cell r="E9403">
            <v>6096</v>
          </cell>
        </row>
        <row r="9404">
          <cell r="C9404" t="str">
            <v>50046</v>
          </cell>
          <cell r="D9404" t="str">
            <v>OA</v>
          </cell>
          <cell r="E9404">
            <v>4956</v>
          </cell>
        </row>
        <row r="9405">
          <cell r="C9405" t="str">
            <v>50046</v>
          </cell>
          <cell r="D9405" t="str">
            <v>PP</v>
          </cell>
          <cell r="E9405">
            <v>6014</v>
          </cell>
        </row>
        <row r="9406">
          <cell r="C9406" t="str">
            <v>50046</v>
          </cell>
          <cell r="D9406" t="str">
            <v>RP</v>
          </cell>
          <cell r="E9406">
            <v>11882</v>
          </cell>
        </row>
        <row r="9407">
          <cell r="C9407" t="str">
            <v>50046</v>
          </cell>
          <cell r="D9407" t="str">
            <v>UE</v>
          </cell>
          <cell r="E9407">
            <v>6088</v>
          </cell>
        </row>
        <row r="9408">
          <cell r="C9408" t="str">
            <v>50046</v>
          </cell>
          <cell r="D9408" t="str">
            <v>UZI</v>
          </cell>
          <cell r="E9408">
            <v>275</v>
          </cell>
        </row>
        <row r="9409">
          <cell r="C9409" t="str">
            <v>50046</v>
          </cell>
          <cell r="D9409" t="str">
            <v>VAC</v>
          </cell>
          <cell r="E9409">
            <v>379</v>
          </cell>
        </row>
        <row r="9410">
          <cell r="C9410" t="str">
            <v>50051</v>
          </cell>
          <cell r="D9410" t="str">
            <v>DP</v>
          </cell>
          <cell r="E9410">
            <v>3</v>
          </cell>
        </row>
        <row r="9411">
          <cell r="C9411" t="str">
            <v>50051</v>
          </cell>
          <cell r="D9411" t="str">
            <v>END</v>
          </cell>
          <cell r="E9411">
            <v>1</v>
          </cell>
        </row>
        <row r="9412">
          <cell r="C9412" t="str">
            <v>50051</v>
          </cell>
          <cell r="D9412" t="str">
            <v>K1</v>
          </cell>
          <cell r="E9412">
            <v>36</v>
          </cell>
        </row>
        <row r="9413">
          <cell r="C9413" t="str">
            <v>50051</v>
          </cell>
          <cell r="D9413" t="str">
            <v>KT</v>
          </cell>
          <cell r="E9413">
            <v>171</v>
          </cell>
        </row>
        <row r="9414">
          <cell r="C9414" t="str">
            <v>50051</v>
          </cell>
          <cell r="D9414" t="str">
            <v>KT1</v>
          </cell>
          <cell r="E9414">
            <v>171</v>
          </cell>
        </row>
        <row r="9415">
          <cell r="C9415" t="str">
            <v>50051</v>
          </cell>
          <cell r="D9415" t="str">
            <v>NP</v>
          </cell>
          <cell r="E9415">
            <v>37</v>
          </cell>
        </row>
        <row r="9416">
          <cell r="C9416" t="str">
            <v>50051</v>
          </cell>
          <cell r="D9416" t="str">
            <v>OA</v>
          </cell>
          <cell r="E9416">
            <v>13</v>
          </cell>
        </row>
        <row r="9417">
          <cell r="C9417" t="str">
            <v>50051</v>
          </cell>
          <cell r="D9417" t="str">
            <v>PP</v>
          </cell>
          <cell r="E9417">
            <v>14</v>
          </cell>
        </row>
        <row r="9418">
          <cell r="C9418" t="str">
            <v>50051</v>
          </cell>
          <cell r="D9418" t="str">
            <v>RP</v>
          </cell>
          <cell r="E9418">
            <v>55</v>
          </cell>
        </row>
        <row r="9419">
          <cell r="C9419" t="str">
            <v>50051</v>
          </cell>
          <cell r="D9419" t="str">
            <v>UE</v>
          </cell>
          <cell r="E9419">
            <v>10</v>
          </cell>
        </row>
        <row r="9420">
          <cell r="C9420" t="str">
            <v>50051</v>
          </cell>
          <cell r="D9420" t="str">
            <v>UZI</v>
          </cell>
          <cell r="E9420">
            <v>1</v>
          </cell>
        </row>
        <row r="9421">
          <cell r="C9421" t="str">
            <v>50051</v>
          </cell>
          <cell r="D9421" t="str">
            <v>VAC</v>
          </cell>
          <cell r="E9421">
            <v>1</v>
          </cell>
        </row>
        <row r="9422">
          <cell r="C9422" t="str">
            <v>50005</v>
          </cell>
          <cell r="D9422" t="str">
            <v>CD2</v>
          </cell>
          <cell r="E9422">
            <v>10</v>
          </cell>
        </row>
        <row r="9423">
          <cell r="C9423" t="str">
            <v>50005</v>
          </cell>
          <cell r="D9423" t="str">
            <v>CK1</v>
          </cell>
          <cell r="E9423">
            <v>19</v>
          </cell>
        </row>
        <row r="9424">
          <cell r="C9424" t="str">
            <v>50005</v>
          </cell>
          <cell r="D9424" t="str">
            <v>D2</v>
          </cell>
          <cell r="E9424">
            <v>64</v>
          </cell>
        </row>
        <row r="9425">
          <cell r="C9425" t="str">
            <v>50005</v>
          </cell>
          <cell r="D9425" t="str">
            <v>DP</v>
          </cell>
          <cell r="E9425">
            <v>284</v>
          </cell>
        </row>
        <row r="9426">
          <cell r="C9426" t="str">
            <v>50005</v>
          </cell>
          <cell r="D9426" t="str">
            <v>DPU</v>
          </cell>
          <cell r="E9426">
            <v>189</v>
          </cell>
        </row>
        <row r="9427">
          <cell r="C9427" t="str">
            <v>50005</v>
          </cell>
          <cell r="D9427" t="str">
            <v>END</v>
          </cell>
          <cell r="E9427">
            <v>12</v>
          </cell>
        </row>
        <row r="9428">
          <cell r="C9428" t="str">
            <v>50005</v>
          </cell>
          <cell r="D9428" t="str">
            <v>K1</v>
          </cell>
          <cell r="E9428">
            <v>431</v>
          </cell>
        </row>
        <row r="9429">
          <cell r="C9429" t="str">
            <v>50005</v>
          </cell>
          <cell r="D9429" t="str">
            <v>KT</v>
          </cell>
          <cell r="E9429">
            <v>317</v>
          </cell>
        </row>
        <row r="9430">
          <cell r="C9430" t="str">
            <v>50005</v>
          </cell>
          <cell r="D9430" t="str">
            <v>KT1</v>
          </cell>
          <cell r="E9430">
            <v>326</v>
          </cell>
        </row>
        <row r="9431">
          <cell r="C9431" t="str">
            <v>50005</v>
          </cell>
          <cell r="D9431" t="str">
            <v>MT</v>
          </cell>
          <cell r="E9431">
            <v>12</v>
          </cell>
        </row>
        <row r="9432">
          <cell r="C9432" t="str">
            <v>50005</v>
          </cell>
          <cell r="D9432" t="str">
            <v>MT1</v>
          </cell>
          <cell r="E9432">
            <v>13</v>
          </cell>
        </row>
        <row r="9433">
          <cell r="C9433" t="str">
            <v>50005</v>
          </cell>
          <cell r="D9433" t="str">
            <v>NP</v>
          </cell>
          <cell r="E9433">
            <v>1797</v>
          </cell>
        </row>
        <row r="9434">
          <cell r="C9434" t="str">
            <v>50005</v>
          </cell>
          <cell r="D9434" t="str">
            <v>OA</v>
          </cell>
          <cell r="E9434">
            <v>2538</v>
          </cell>
        </row>
        <row r="9435">
          <cell r="C9435" t="str">
            <v>50005</v>
          </cell>
          <cell r="D9435" t="str">
            <v>PP</v>
          </cell>
          <cell r="E9435">
            <v>2852</v>
          </cell>
        </row>
        <row r="9436">
          <cell r="C9436" t="str">
            <v>50005</v>
          </cell>
          <cell r="D9436" t="str">
            <v>PS</v>
          </cell>
          <cell r="E9436">
            <v>69</v>
          </cell>
        </row>
        <row r="9437">
          <cell r="C9437" t="str">
            <v>50005</v>
          </cell>
          <cell r="D9437" t="str">
            <v>RP</v>
          </cell>
          <cell r="E9437">
            <v>2451</v>
          </cell>
        </row>
        <row r="9438">
          <cell r="C9438" t="str">
            <v>50005</v>
          </cell>
          <cell r="D9438" t="str">
            <v>UE</v>
          </cell>
          <cell r="E9438">
            <v>4997</v>
          </cell>
        </row>
        <row r="9439">
          <cell r="C9439" t="str">
            <v>50005</v>
          </cell>
          <cell r="D9439" t="str">
            <v>UZI</v>
          </cell>
          <cell r="E9439">
            <v>47</v>
          </cell>
        </row>
        <row r="9440">
          <cell r="C9440" t="str">
            <v>50005</v>
          </cell>
          <cell r="D9440" t="str">
            <v>VAC</v>
          </cell>
          <cell r="E9440">
            <v>895</v>
          </cell>
        </row>
        <row r="9441">
          <cell r="C9441" t="str">
            <v>50006</v>
          </cell>
          <cell r="D9441" t="str">
            <v>CD2</v>
          </cell>
          <cell r="E9441">
            <v>18</v>
          </cell>
        </row>
        <row r="9442">
          <cell r="C9442" t="str">
            <v>50006</v>
          </cell>
          <cell r="D9442" t="str">
            <v>CK1</v>
          </cell>
          <cell r="E9442">
            <v>50</v>
          </cell>
        </row>
        <row r="9443">
          <cell r="C9443" t="str">
            <v>50006</v>
          </cell>
          <cell r="D9443" t="str">
            <v>D2</v>
          </cell>
          <cell r="E9443">
            <v>118</v>
          </cell>
        </row>
        <row r="9444">
          <cell r="C9444" t="str">
            <v>50006</v>
          </cell>
          <cell r="D9444" t="str">
            <v>DP</v>
          </cell>
          <cell r="E9444">
            <v>1298</v>
          </cell>
        </row>
        <row r="9445">
          <cell r="C9445" t="str">
            <v>50006</v>
          </cell>
          <cell r="D9445" t="str">
            <v>DPU</v>
          </cell>
          <cell r="E9445">
            <v>540</v>
          </cell>
        </row>
        <row r="9446">
          <cell r="C9446" t="str">
            <v>50006</v>
          </cell>
          <cell r="D9446" t="str">
            <v>END</v>
          </cell>
          <cell r="E9446">
            <v>19</v>
          </cell>
        </row>
        <row r="9447">
          <cell r="C9447" t="str">
            <v>50006</v>
          </cell>
          <cell r="D9447" t="str">
            <v>K1</v>
          </cell>
          <cell r="E9447">
            <v>541</v>
          </cell>
        </row>
        <row r="9448">
          <cell r="C9448" t="str">
            <v>50006</v>
          </cell>
          <cell r="D9448" t="str">
            <v>KT</v>
          </cell>
          <cell r="E9448">
            <v>336</v>
          </cell>
        </row>
        <row r="9449">
          <cell r="C9449" t="str">
            <v>50006</v>
          </cell>
          <cell r="D9449" t="str">
            <v>KT1</v>
          </cell>
          <cell r="E9449">
            <v>343</v>
          </cell>
        </row>
        <row r="9450">
          <cell r="C9450" t="str">
            <v>50006</v>
          </cell>
          <cell r="D9450" t="str">
            <v>MT</v>
          </cell>
          <cell r="E9450">
            <v>37</v>
          </cell>
        </row>
        <row r="9451">
          <cell r="C9451" t="str">
            <v>50006</v>
          </cell>
          <cell r="D9451" t="str">
            <v>MT1</v>
          </cell>
          <cell r="E9451">
            <v>38</v>
          </cell>
        </row>
        <row r="9452">
          <cell r="C9452" t="str">
            <v>50006</v>
          </cell>
          <cell r="D9452" t="str">
            <v>NP</v>
          </cell>
          <cell r="E9452">
            <v>4050</v>
          </cell>
        </row>
        <row r="9453">
          <cell r="C9453" t="str">
            <v>50006</v>
          </cell>
          <cell r="D9453" t="str">
            <v>OA</v>
          </cell>
          <cell r="E9453">
            <v>4183</v>
          </cell>
        </row>
        <row r="9454">
          <cell r="C9454" t="str">
            <v>50006</v>
          </cell>
          <cell r="D9454" t="str">
            <v>PP</v>
          </cell>
          <cell r="E9454">
            <v>6275</v>
          </cell>
        </row>
        <row r="9455">
          <cell r="C9455" t="str">
            <v>50006</v>
          </cell>
          <cell r="D9455" t="str">
            <v>PS</v>
          </cell>
          <cell r="E9455">
            <v>83</v>
          </cell>
        </row>
        <row r="9456">
          <cell r="C9456" t="str">
            <v>50006</v>
          </cell>
          <cell r="D9456" t="str">
            <v>RP</v>
          </cell>
          <cell r="E9456">
            <v>5904</v>
          </cell>
        </row>
        <row r="9457">
          <cell r="C9457" t="str">
            <v>50006</v>
          </cell>
          <cell r="D9457" t="str">
            <v>UE</v>
          </cell>
          <cell r="E9457">
            <v>8925</v>
          </cell>
        </row>
        <row r="9458">
          <cell r="C9458" t="str">
            <v>50006</v>
          </cell>
          <cell r="D9458" t="str">
            <v>UZI</v>
          </cell>
          <cell r="E9458">
            <v>74</v>
          </cell>
        </row>
        <row r="9459">
          <cell r="C9459" t="str">
            <v>50006</v>
          </cell>
          <cell r="D9459" t="str">
            <v>VAC</v>
          </cell>
          <cell r="E9459">
            <v>1303</v>
          </cell>
        </row>
        <row r="9460">
          <cell r="C9460" t="str">
            <v>50012</v>
          </cell>
          <cell r="D9460" t="str">
            <v>CD2</v>
          </cell>
          <cell r="E9460">
            <v>1</v>
          </cell>
        </row>
        <row r="9461">
          <cell r="C9461" t="str">
            <v>50012</v>
          </cell>
          <cell r="D9461" t="str">
            <v>DP</v>
          </cell>
          <cell r="E9461">
            <v>1</v>
          </cell>
        </row>
        <row r="9462">
          <cell r="C9462" t="str">
            <v>50012</v>
          </cell>
          <cell r="D9462" t="str">
            <v>DPU</v>
          </cell>
          <cell r="E9462">
            <v>3</v>
          </cell>
        </row>
        <row r="9463">
          <cell r="C9463" t="str">
            <v>50012</v>
          </cell>
          <cell r="D9463" t="str">
            <v>K1</v>
          </cell>
          <cell r="E9463">
            <v>4</v>
          </cell>
        </row>
        <row r="9464">
          <cell r="C9464" t="str">
            <v>50012</v>
          </cell>
          <cell r="D9464" t="str">
            <v>KT</v>
          </cell>
          <cell r="E9464">
            <v>4</v>
          </cell>
        </row>
        <row r="9465">
          <cell r="C9465" t="str">
            <v>50012</v>
          </cell>
          <cell r="D9465" t="str">
            <v>KT1</v>
          </cell>
          <cell r="E9465">
            <v>4</v>
          </cell>
        </row>
        <row r="9466">
          <cell r="C9466" t="str">
            <v>50012</v>
          </cell>
          <cell r="D9466" t="str">
            <v>NP</v>
          </cell>
          <cell r="E9466">
            <v>37</v>
          </cell>
        </row>
        <row r="9467">
          <cell r="C9467" t="str">
            <v>50012</v>
          </cell>
          <cell r="D9467" t="str">
            <v>OA</v>
          </cell>
          <cell r="E9467">
            <v>80</v>
          </cell>
        </row>
        <row r="9468">
          <cell r="C9468" t="str">
            <v>50012</v>
          </cell>
          <cell r="D9468" t="str">
            <v>PP</v>
          </cell>
          <cell r="E9468">
            <v>80</v>
          </cell>
        </row>
        <row r="9469">
          <cell r="C9469" t="str">
            <v>50012</v>
          </cell>
          <cell r="D9469" t="str">
            <v>PS</v>
          </cell>
          <cell r="E9469">
            <v>1</v>
          </cell>
        </row>
        <row r="9470">
          <cell r="C9470" t="str">
            <v>50012</v>
          </cell>
          <cell r="D9470" t="str">
            <v>RP</v>
          </cell>
          <cell r="E9470">
            <v>50</v>
          </cell>
        </row>
        <row r="9471">
          <cell r="C9471" t="str">
            <v>50012</v>
          </cell>
          <cell r="D9471" t="str">
            <v>UE</v>
          </cell>
          <cell r="E9471">
            <v>75</v>
          </cell>
        </row>
        <row r="9472">
          <cell r="C9472" t="str">
            <v>50012</v>
          </cell>
          <cell r="D9472" t="str">
            <v>UZI</v>
          </cell>
          <cell r="E9472">
            <v>1</v>
          </cell>
        </row>
        <row r="9473">
          <cell r="C9473" t="str">
            <v>50012</v>
          </cell>
          <cell r="D9473" t="str">
            <v>VAC</v>
          </cell>
          <cell r="E9473">
            <v>43</v>
          </cell>
        </row>
        <row r="9474">
          <cell r="C9474" t="str">
            <v>50046</v>
          </cell>
          <cell r="D9474" t="str">
            <v>CD2</v>
          </cell>
          <cell r="E9474">
            <v>31</v>
          </cell>
        </row>
        <row r="9475">
          <cell r="C9475" t="str">
            <v>50046</v>
          </cell>
          <cell r="D9475" t="str">
            <v>CK1</v>
          </cell>
          <cell r="E9475">
            <v>53</v>
          </cell>
        </row>
        <row r="9476">
          <cell r="C9476" t="str">
            <v>50046</v>
          </cell>
          <cell r="D9476" t="str">
            <v>D2</v>
          </cell>
          <cell r="E9476">
            <v>184</v>
          </cell>
        </row>
        <row r="9477">
          <cell r="C9477" t="str">
            <v>50046</v>
          </cell>
          <cell r="D9477" t="str">
            <v>DP</v>
          </cell>
          <cell r="E9477">
            <v>1002</v>
          </cell>
        </row>
        <row r="9478">
          <cell r="C9478" t="str">
            <v>50046</v>
          </cell>
          <cell r="D9478" t="str">
            <v>DPU</v>
          </cell>
          <cell r="E9478">
            <v>504</v>
          </cell>
        </row>
        <row r="9479">
          <cell r="C9479" t="str">
            <v>50046</v>
          </cell>
          <cell r="D9479" t="str">
            <v>END</v>
          </cell>
          <cell r="E9479">
            <v>24</v>
          </cell>
        </row>
        <row r="9480">
          <cell r="C9480" t="str">
            <v>50046</v>
          </cell>
          <cell r="D9480" t="str">
            <v>K1</v>
          </cell>
          <cell r="E9480">
            <v>766</v>
          </cell>
        </row>
        <row r="9481">
          <cell r="C9481" t="str">
            <v>50046</v>
          </cell>
          <cell r="D9481" t="str">
            <v>KT</v>
          </cell>
          <cell r="E9481">
            <v>543</v>
          </cell>
        </row>
        <row r="9482">
          <cell r="C9482" t="str">
            <v>50046</v>
          </cell>
          <cell r="D9482" t="str">
            <v>KT1</v>
          </cell>
          <cell r="E9482">
            <v>549</v>
          </cell>
        </row>
        <row r="9483">
          <cell r="C9483" t="str">
            <v>50046</v>
          </cell>
          <cell r="D9483" t="str">
            <v>MT</v>
          </cell>
          <cell r="E9483">
            <v>56</v>
          </cell>
        </row>
        <row r="9484">
          <cell r="C9484" t="str">
            <v>50046</v>
          </cell>
          <cell r="D9484" t="str">
            <v>MT1</v>
          </cell>
          <cell r="E9484">
            <v>57</v>
          </cell>
        </row>
        <row r="9485">
          <cell r="C9485" t="str">
            <v>50046</v>
          </cell>
          <cell r="D9485" t="str">
            <v>NP</v>
          </cell>
          <cell r="E9485">
            <v>6031</v>
          </cell>
        </row>
        <row r="9486">
          <cell r="C9486" t="str">
            <v>50046</v>
          </cell>
          <cell r="D9486" t="str">
            <v>OA</v>
          </cell>
          <cell r="E9486">
            <v>7428</v>
          </cell>
        </row>
        <row r="9487">
          <cell r="C9487" t="str">
            <v>50046</v>
          </cell>
          <cell r="D9487" t="str">
            <v>PP</v>
          </cell>
          <cell r="E9487">
            <v>9423</v>
          </cell>
        </row>
        <row r="9488">
          <cell r="C9488" t="str">
            <v>50046</v>
          </cell>
          <cell r="D9488" t="str">
            <v>PS</v>
          </cell>
          <cell r="E9488">
            <v>97</v>
          </cell>
        </row>
        <row r="9489">
          <cell r="C9489" t="str">
            <v>50046</v>
          </cell>
          <cell r="D9489" t="str">
            <v>RP</v>
          </cell>
          <cell r="E9489">
            <v>7881</v>
          </cell>
        </row>
        <row r="9490">
          <cell r="C9490" t="str">
            <v>50046</v>
          </cell>
          <cell r="D9490" t="str">
            <v>UE</v>
          </cell>
          <cell r="E9490">
            <v>12163</v>
          </cell>
        </row>
        <row r="9491">
          <cell r="C9491" t="str">
            <v>50046</v>
          </cell>
          <cell r="D9491" t="str">
            <v>UZI</v>
          </cell>
          <cell r="E9491">
            <v>129</v>
          </cell>
        </row>
        <row r="9492">
          <cell r="C9492" t="str">
            <v>50046</v>
          </cell>
          <cell r="D9492" t="str">
            <v>VAC</v>
          </cell>
          <cell r="E9492">
            <v>2336</v>
          </cell>
        </row>
        <row r="9493">
          <cell r="C9493" t="str">
            <v>50051</v>
          </cell>
          <cell r="D9493" t="str">
            <v>D2</v>
          </cell>
          <cell r="E9493">
            <v>3</v>
          </cell>
        </row>
        <row r="9494">
          <cell r="C9494" t="str">
            <v>50051</v>
          </cell>
          <cell r="D9494" t="str">
            <v>DP</v>
          </cell>
          <cell r="E9494">
            <v>6</v>
          </cell>
        </row>
        <row r="9495">
          <cell r="C9495" t="str">
            <v>50051</v>
          </cell>
          <cell r="D9495" t="str">
            <v>DPU</v>
          </cell>
          <cell r="E9495">
            <v>6</v>
          </cell>
        </row>
        <row r="9496">
          <cell r="C9496" t="str">
            <v>50051</v>
          </cell>
          <cell r="D9496" t="str">
            <v>K1</v>
          </cell>
          <cell r="E9496">
            <v>9</v>
          </cell>
        </row>
        <row r="9497">
          <cell r="C9497" t="str">
            <v>50051</v>
          </cell>
          <cell r="D9497" t="str">
            <v>KT</v>
          </cell>
          <cell r="E9497">
            <v>4</v>
          </cell>
        </row>
        <row r="9498">
          <cell r="C9498" t="str">
            <v>50051</v>
          </cell>
          <cell r="D9498" t="str">
            <v>KT1</v>
          </cell>
          <cell r="E9498">
            <v>4</v>
          </cell>
        </row>
        <row r="9499">
          <cell r="C9499" t="str">
            <v>50051</v>
          </cell>
          <cell r="D9499" t="str">
            <v>NP</v>
          </cell>
          <cell r="E9499">
            <v>18</v>
          </cell>
        </row>
        <row r="9500">
          <cell r="C9500" t="str">
            <v>50051</v>
          </cell>
          <cell r="D9500" t="str">
            <v>OA</v>
          </cell>
          <cell r="E9500">
            <v>35</v>
          </cell>
        </row>
        <row r="9501">
          <cell r="C9501" t="str">
            <v>50051</v>
          </cell>
          <cell r="D9501" t="str">
            <v>PP</v>
          </cell>
          <cell r="E9501">
            <v>38</v>
          </cell>
        </row>
        <row r="9502">
          <cell r="C9502" t="str">
            <v>50051</v>
          </cell>
          <cell r="D9502" t="str">
            <v>RP</v>
          </cell>
          <cell r="E9502">
            <v>33</v>
          </cell>
        </row>
        <row r="9503">
          <cell r="C9503" t="str">
            <v>50051</v>
          </cell>
          <cell r="D9503" t="str">
            <v>UE</v>
          </cell>
          <cell r="E9503">
            <v>25</v>
          </cell>
        </row>
        <row r="9504">
          <cell r="C9504" t="str">
            <v>50051</v>
          </cell>
          <cell r="D9504" t="str">
            <v>VAC</v>
          </cell>
          <cell r="E9504">
            <v>6</v>
          </cell>
        </row>
        <row r="9505">
          <cell r="C9505" t="str">
            <v>50005</v>
          </cell>
          <cell r="D9505" t="str">
            <v>D2</v>
          </cell>
          <cell r="E9505">
            <v>13</v>
          </cell>
        </row>
        <row r="9506">
          <cell r="C9506" t="str">
            <v>50005</v>
          </cell>
          <cell r="D9506" t="str">
            <v>DP</v>
          </cell>
          <cell r="E9506">
            <v>2</v>
          </cell>
        </row>
        <row r="9507">
          <cell r="C9507" t="str">
            <v>50005</v>
          </cell>
          <cell r="D9507" t="str">
            <v>END</v>
          </cell>
          <cell r="E9507">
            <v>6</v>
          </cell>
        </row>
        <row r="9508">
          <cell r="C9508" t="str">
            <v>50005</v>
          </cell>
          <cell r="D9508" t="str">
            <v>K1</v>
          </cell>
          <cell r="E9508">
            <v>44</v>
          </cell>
        </row>
        <row r="9509">
          <cell r="C9509" t="str">
            <v>50005</v>
          </cell>
          <cell r="D9509" t="str">
            <v>NP</v>
          </cell>
          <cell r="E9509">
            <v>462</v>
          </cell>
        </row>
        <row r="9510">
          <cell r="C9510" t="str">
            <v>50005</v>
          </cell>
          <cell r="D9510" t="str">
            <v>OA</v>
          </cell>
          <cell r="E9510">
            <v>561</v>
          </cell>
        </row>
        <row r="9511">
          <cell r="C9511" t="str">
            <v>50005</v>
          </cell>
          <cell r="D9511" t="str">
            <v>PP</v>
          </cell>
          <cell r="E9511">
            <v>353</v>
          </cell>
        </row>
        <row r="9512">
          <cell r="C9512" t="str">
            <v>50005</v>
          </cell>
          <cell r="D9512" t="str">
            <v>RP</v>
          </cell>
          <cell r="E9512">
            <v>1246</v>
          </cell>
        </row>
        <row r="9513">
          <cell r="C9513" t="str">
            <v>50005</v>
          </cell>
          <cell r="D9513" t="str">
            <v>S7</v>
          </cell>
          <cell r="E9513">
            <v>146</v>
          </cell>
        </row>
        <row r="9514">
          <cell r="C9514" t="str">
            <v>50005</v>
          </cell>
          <cell r="D9514" t="str">
            <v>UE</v>
          </cell>
          <cell r="E9514">
            <v>1316</v>
          </cell>
        </row>
        <row r="9515">
          <cell r="C9515" t="str">
            <v>50005</v>
          </cell>
          <cell r="D9515" t="str">
            <v>UZI</v>
          </cell>
          <cell r="E9515">
            <v>10</v>
          </cell>
        </row>
        <row r="9516">
          <cell r="C9516" t="str">
            <v>50006</v>
          </cell>
          <cell r="D9516" t="str">
            <v>ANE</v>
          </cell>
          <cell r="E9516">
            <v>1</v>
          </cell>
        </row>
        <row r="9517">
          <cell r="C9517" t="str">
            <v>50006</v>
          </cell>
          <cell r="D9517" t="str">
            <v>D2</v>
          </cell>
          <cell r="E9517">
            <v>34</v>
          </cell>
        </row>
        <row r="9518">
          <cell r="C9518" t="str">
            <v>50006</v>
          </cell>
          <cell r="D9518" t="str">
            <v>DP</v>
          </cell>
          <cell r="E9518">
            <v>8</v>
          </cell>
        </row>
        <row r="9519">
          <cell r="C9519" t="str">
            <v>50006</v>
          </cell>
          <cell r="D9519" t="str">
            <v>END</v>
          </cell>
          <cell r="E9519">
            <v>13</v>
          </cell>
        </row>
        <row r="9520">
          <cell r="C9520" t="str">
            <v>50006</v>
          </cell>
          <cell r="D9520" t="str">
            <v>K1</v>
          </cell>
          <cell r="E9520">
            <v>86</v>
          </cell>
        </row>
        <row r="9521">
          <cell r="C9521" t="str">
            <v>50006</v>
          </cell>
          <cell r="D9521" t="str">
            <v>NP</v>
          </cell>
          <cell r="E9521">
            <v>763</v>
          </cell>
        </row>
        <row r="9522">
          <cell r="C9522" t="str">
            <v>50006</v>
          </cell>
          <cell r="D9522" t="str">
            <v>OA</v>
          </cell>
          <cell r="E9522">
            <v>986</v>
          </cell>
        </row>
        <row r="9523">
          <cell r="C9523" t="str">
            <v>50006</v>
          </cell>
          <cell r="D9523" t="str">
            <v>PP</v>
          </cell>
          <cell r="E9523">
            <v>645</v>
          </cell>
        </row>
        <row r="9524">
          <cell r="C9524" t="str">
            <v>50006</v>
          </cell>
          <cell r="D9524" t="str">
            <v>RP</v>
          </cell>
          <cell r="E9524">
            <v>2058</v>
          </cell>
        </row>
        <row r="9525">
          <cell r="C9525" t="str">
            <v>50006</v>
          </cell>
          <cell r="D9525" t="str">
            <v>S7</v>
          </cell>
          <cell r="E9525">
            <v>197</v>
          </cell>
        </row>
        <row r="9526">
          <cell r="C9526" t="str">
            <v>50006</v>
          </cell>
          <cell r="D9526" t="str">
            <v>UE</v>
          </cell>
          <cell r="E9526">
            <v>2182</v>
          </cell>
        </row>
        <row r="9527">
          <cell r="C9527" t="str">
            <v>50006</v>
          </cell>
          <cell r="D9527" t="str">
            <v>UZI</v>
          </cell>
          <cell r="E9527">
            <v>13</v>
          </cell>
        </row>
        <row r="9528">
          <cell r="C9528" t="str">
            <v>50012</v>
          </cell>
          <cell r="D9528" t="str">
            <v>NP</v>
          </cell>
          <cell r="E9528">
            <v>1</v>
          </cell>
        </row>
        <row r="9529">
          <cell r="C9529" t="str">
            <v>50012</v>
          </cell>
          <cell r="D9529" t="str">
            <v>RP</v>
          </cell>
          <cell r="E9529">
            <v>3</v>
          </cell>
        </row>
        <row r="9530">
          <cell r="C9530" t="str">
            <v>50046</v>
          </cell>
          <cell r="D9530" t="str">
            <v>D2</v>
          </cell>
          <cell r="E9530">
            <v>2</v>
          </cell>
        </row>
        <row r="9531">
          <cell r="C9531" t="str">
            <v>50046</v>
          </cell>
          <cell r="D9531" t="str">
            <v>K1</v>
          </cell>
          <cell r="E9531">
            <v>15</v>
          </cell>
        </row>
        <row r="9532">
          <cell r="C9532" t="str">
            <v>50046</v>
          </cell>
          <cell r="D9532" t="str">
            <v>NP</v>
          </cell>
          <cell r="E9532">
            <v>26</v>
          </cell>
        </row>
        <row r="9533">
          <cell r="C9533" t="str">
            <v>50046</v>
          </cell>
          <cell r="D9533" t="str">
            <v>OA</v>
          </cell>
          <cell r="E9533">
            <v>42</v>
          </cell>
        </row>
        <row r="9534">
          <cell r="C9534" t="str">
            <v>50046</v>
          </cell>
          <cell r="D9534" t="str">
            <v>PP</v>
          </cell>
          <cell r="E9534">
            <v>32</v>
          </cell>
        </row>
        <row r="9535">
          <cell r="C9535" t="str">
            <v>50046</v>
          </cell>
          <cell r="D9535" t="str">
            <v>RP</v>
          </cell>
          <cell r="E9535">
            <v>77</v>
          </cell>
        </row>
        <row r="9536">
          <cell r="C9536" t="str">
            <v>50046</v>
          </cell>
          <cell r="D9536" t="str">
            <v>S7</v>
          </cell>
          <cell r="E9536">
            <v>7</v>
          </cell>
        </row>
        <row r="9537">
          <cell r="C9537" t="str">
            <v>50046</v>
          </cell>
          <cell r="D9537" t="str">
            <v>UE</v>
          </cell>
          <cell r="E9537">
            <v>29</v>
          </cell>
        </row>
        <row r="9538">
          <cell r="C9538" t="str">
            <v>50051</v>
          </cell>
          <cell r="D9538" t="str">
            <v>RP</v>
          </cell>
          <cell r="E9538">
            <v>2</v>
          </cell>
        </row>
        <row r="9539">
          <cell r="C9539" t="str">
            <v>50005</v>
          </cell>
          <cell r="D9539" t="str">
            <v>D2</v>
          </cell>
          <cell r="E9539">
            <v>34</v>
          </cell>
        </row>
        <row r="9540">
          <cell r="C9540" t="str">
            <v>50005</v>
          </cell>
          <cell r="D9540" t="str">
            <v>OA</v>
          </cell>
          <cell r="E9540">
            <v>38</v>
          </cell>
        </row>
        <row r="9541">
          <cell r="C9541" t="str">
            <v>50005</v>
          </cell>
          <cell r="D9541" t="str">
            <v>RP</v>
          </cell>
          <cell r="E9541">
            <v>60</v>
          </cell>
        </row>
        <row r="9542">
          <cell r="C9542" t="str">
            <v>50006</v>
          </cell>
          <cell r="D9542" t="str">
            <v>D2</v>
          </cell>
          <cell r="E9542">
            <v>27</v>
          </cell>
        </row>
        <row r="9543">
          <cell r="C9543" t="str">
            <v>50006</v>
          </cell>
          <cell r="D9543" t="str">
            <v>OA</v>
          </cell>
          <cell r="E9543">
            <v>23</v>
          </cell>
        </row>
        <row r="9544">
          <cell r="C9544" t="str">
            <v>50006</v>
          </cell>
          <cell r="D9544" t="str">
            <v>RP</v>
          </cell>
          <cell r="E9544">
            <v>71</v>
          </cell>
        </row>
        <row r="9545">
          <cell r="C9545" t="str">
            <v>50046</v>
          </cell>
          <cell r="D9545" t="str">
            <v>D2</v>
          </cell>
          <cell r="E9545">
            <v>35</v>
          </cell>
        </row>
        <row r="9546">
          <cell r="C9546" t="str">
            <v>50046</v>
          </cell>
          <cell r="D9546" t="str">
            <v>OA</v>
          </cell>
          <cell r="E9546">
            <v>43</v>
          </cell>
        </row>
        <row r="9547">
          <cell r="C9547" t="str">
            <v>50046</v>
          </cell>
          <cell r="D9547" t="str">
            <v>RP</v>
          </cell>
          <cell r="E9547">
            <v>79</v>
          </cell>
        </row>
        <row r="9548">
          <cell r="C9548" t="str">
            <v>50051</v>
          </cell>
          <cell r="D9548" t="str">
            <v>D2</v>
          </cell>
          <cell r="E9548">
            <v>1</v>
          </cell>
        </row>
        <row r="9549">
          <cell r="C9549" t="str">
            <v>50051</v>
          </cell>
          <cell r="D9549" t="str">
            <v>OA</v>
          </cell>
          <cell r="E9549">
            <v>1</v>
          </cell>
        </row>
        <row r="9550">
          <cell r="C9550" t="str">
            <v>50051</v>
          </cell>
          <cell r="D9550" t="str">
            <v>RP</v>
          </cell>
          <cell r="E9550">
            <v>2</v>
          </cell>
        </row>
        <row r="9551">
          <cell r="C9551" t="str">
            <v>50005</v>
          </cell>
          <cell r="D9551" t="str">
            <v>DP</v>
          </cell>
          <cell r="E9551">
            <v>78</v>
          </cell>
        </row>
        <row r="9552">
          <cell r="C9552" t="str">
            <v>50005</v>
          </cell>
          <cell r="D9552" t="str">
            <v>DPU</v>
          </cell>
          <cell r="E9552">
            <v>9</v>
          </cell>
        </row>
        <row r="9553">
          <cell r="C9553" t="str">
            <v>50005</v>
          </cell>
          <cell r="D9553" t="str">
            <v>END</v>
          </cell>
          <cell r="E9553">
            <v>1</v>
          </cell>
        </row>
        <row r="9554">
          <cell r="C9554" t="str">
            <v>50005</v>
          </cell>
          <cell r="D9554" t="str">
            <v>K1</v>
          </cell>
          <cell r="E9554">
            <v>6</v>
          </cell>
        </row>
        <row r="9555">
          <cell r="C9555" t="str">
            <v>50005</v>
          </cell>
          <cell r="D9555" t="str">
            <v>KT</v>
          </cell>
          <cell r="E9555">
            <v>4</v>
          </cell>
        </row>
        <row r="9556">
          <cell r="C9556" t="str">
            <v>50005</v>
          </cell>
          <cell r="D9556" t="str">
            <v>MT</v>
          </cell>
          <cell r="E9556">
            <v>5</v>
          </cell>
        </row>
        <row r="9557">
          <cell r="C9557" t="str">
            <v>50005</v>
          </cell>
          <cell r="D9557" t="str">
            <v>NP</v>
          </cell>
          <cell r="E9557">
            <v>16</v>
          </cell>
        </row>
        <row r="9558">
          <cell r="C9558" t="str">
            <v>50005</v>
          </cell>
          <cell r="D9558" t="str">
            <v>OA</v>
          </cell>
          <cell r="E9558">
            <v>175</v>
          </cell>
        </row>
        <row r="9559">
          <cell r="C9559" t="str">
            <v>50005</v>
          </cell>
          <cell r="D9559" t="str">
            <v>PP</v>
          </cell>
          <cell r="E9559">
            <v>37</v>
          </cell>
        </row>
        <row r="9560">
          <cell r="C9560" t="str">
            <v>50005</v>
          </cell>
          <cell r="D9560" t="str">
            <v>RP</v>
          </cell>
          <cell r="E9560">
            <v>124</v>
          </cell>
        </row>
        <row r="9561">
          <cell r="C9561" t="str">
            <v>50005</v>
          </cell>
          <cell r="D9561" t="str">
            <v>UE</v>
          </cell>
          <cell r="E9561">
            <v>185</v>
          </cell>
        </row>
        <row r="9562">
          <cell r="C9562" t="str">
            <v>50005</v>
          </cell>
          <cell r="D9562" t="str">
            <v>UZI</v>
          </cell>
          <cell r="E9562">
            <v>3</v>
          </cell>
        </row>
        <row r="9563">
          <cell r="C9563" t="str">
            <v>50006</v>
          </cell>
          <cell r="D9563" t="str">
            <v>DP</v>
          </cell>
          <cell r="E9563">
            <v>360</v>
          </cell>
        </row>
        <row r="9564">
          <cell r="C9564" t="str">
            <v>50006</v>
          </cell>
          <cell r="D9564" t="str">
            <v>DPU</v>
          </cell>
          <cell r="E9564">
            <v>42</v>
          </cell>
        </row>
        <row r="9565">
          <cell r="C9565" t="str">
            <v>50006</v>
          </cell>
          <cell r="D9565" t="str">
            <v>END</v>
          </cell>
          <cell r="E9565">
            <v>24</v>
          </cell>
        </row>
        <row r="9566">
          <cell r="C9566" t="str">
            <v>50006</v>
          </cell>
          <cell r="D9566" t="str">
            <v>K1</v>
          </cell>
          <cell r="E9566">
            <v>8</v>
          </cell>
        </row>
        <row r="9567">
          <cell r="C9567" t="str">
            <v>50006</v>
          </cell>
          <cell r="D9567" t="str">
            <v>KT</v>
          </cell>
          <cell r="E9567">
            <v>15</v>
          </cell>
        </row>
        <row r="9568">
          <cell r="C9568" t="str">
            <v>50006</v>
          </cell>
          <cell r="D9568" t="str">
            <v>MT</v>
          </cell>
          <cell r="E9568">
            <v>19</v>
          </cell>
        </row>
        <row r="9569">
          <cell r="C9569" t="str">
            <v>50006</v>
          </cell>
          <cell r="D9569" t="str">
            <v>NP</v>
          </cell>
          <cell r="E9569">
            <v>34</v>
          </cell>
        </row>
        <row r="9570">
          <cell r="C9570" t="str">
            <v>50006</v>
          </cell>
          <cell r="D9570" t="str">
            <v>OA</v>
          </cell>
          <cell r="E9570">
            <v>919</v>
          </cell>
        </row>
        <row r="9571">
          <cell r="C9571" t="str">
            <v>50006</v>
          </cell>
          <cell r="D9571" t="str">
            <v>PP</v>
          </cell>
          <cell r="E9571">
            <v>284</v>
          </cell>
        </row>
        <row r="9572">
          <cell r="C9572" t="str">
            <v>50006</v>
          </cell>
          <cell r="D9572" t="str">
            <v>RP</v>
          </cell>
          <cell r="E9572">
            <v>860</v>
          </cell>
        </row>
        <row r="9573">
          <cell r="C9573" t="str">
            <v>50006</v>
          </cell>
          <cell r="D9573" t="str">
            <v>UE</v>
          </cell>
          <cell r="E9573">
            <v>1709</v>
          </cell>
        </row>
        <row r="9574">
          <cell r="C9574" t="str">
            <v>50006</v>
          </cell>
          <cell r="D9574" t="str">
            <v>UZI</v>
          </cell>
          <cell r="E9574">
            <v>12</v>
          </cell>
        </row>
        <row r="9575">
          <cell r="C9575" t="str">
            <v>50012</v>
          </cell>
          <cell r="D9575" t="str">
            <v>DP</v>
          </cell>
          <cell r="E9575">
            <v>3</v>
          </cell>
        </row>
        <row r="9576">
          <cell r="C9576" t="str">
            <v>50012</v>
          </cell>
          <cell r="D9576" t="str">
            <v>MT</v>
          </cell>
          <cell r="E9576">
            <v>1</v>
          </cell>
        </row>
        <row r="9577">
          <cell r="C9577" t="str">
            <v>50012</v>
          </cell>
          <cell r="D9577" t="str">
            <v>NP</v>
          </cell>
          <cell r="E9577">
            <v>1</v>
          </cell>
        </row>
        <row r="9578">
          <cell r="C9578" t="str">
            <v>50012</v>
          </cell>
          <cell r="D9578" t="str">
            <v>OA</v>
          </cell>
          <cell r="E9578">
            <v>11</v>
          </cell>
        </row>
        <row r="9579">
          <cell r="C9579" t="str">
            <v>50012</v>
          </cell>
          <cell r="D9579" t="str">
            <v>PP</v>
          </cell>
          <cell r="E9579">
            <v>3</v>
          </cell>
        </row>
        <row r="9580">
          <cell r="C9580" t="str">
            <v>50012</v>
          </cell>
          <cell r="D9580" t="str">
            <v>RP</v>
          </cell>
          <cell r="E9580">
            <v>6</v>
          </cell>
        </row>
        <row r="9581">
          <cell r="C9581" t="str">
            <v>50012</v>
          </cell>
          <cell r="D9581" t="str">
            <v>UE</v>
          </cell>
          <cell r="E9581">
            <v>12</v>
          </cell>
        </row>
        <row r="9582">
          <cell r="C9582" t="str">
            <v>50046</v>
          </cell>
          <cell r="D9582" t="str">
            <v>DP</v>
          </cell>
          <cell r="E9582">
            <v>642</v>
          </cell>
        </row>
        <row r="9583">
          <cell r="C9583" t="str">
            <v>50046</v>
          </cell>
          <cell r="D9583" t="str">
            <v>DPU</v>
          </cell>
          <cell r="E9583">
            <v>71</v>
          </cell>
        </row>
        <row r="9584">
          <cell r="C9584" t="str">
            <v>50046</v>
          </cell>
          <cell r="D9584" t="str">
            <v>END</v>
          </cell>
          <cell r="E9584">
            <v>33</v>
          </cell>
        </row>
        <row r="9585">
          <cell r="C9585" t="str">
            <v>50046</v>
          </cell>
          <cell r="D9585" t="str">
            <v>K1</v>
          </cell>
          <cell r="E9585">
            <v>32</v>
          </cell>
        </row>
        <row r="9586">
          <cell r="C9586" t="str">
            <v>50046</v>
          </cell>
          <cell r="D9586" t="str">
            <v>KT</v>
          </cell>
          <cell r="E9586">
            <v>35</v>
          </cell>
        </row>
        <row r="9587">
          <cell r="C9587" t="str">
            <v>50046</v>
          </cell>
          <cell r="D9587" t="str">
            <v>MT</v>
          </cell>
          <cell r="E9587">
            <v>40</v>
          </cell>
        </row>
        <row r="9588">
          <cell r="C9588" t="str">
            <v>50046</v>
          </cell>
          <cell r="D9588" t="str">
            <v>NP</v>
          </cell>
          <cell r="E9588">
            <v>96</v>
          </cell>
        </row>
        <row r="9589">
          <cell r="C9589" t="str">
            <v>50046</v>
          </cell>
          <cell r="D9589" t="str">
            <v>OA</v>
          </cell>
          <cell r="E9589">
            <v>1287</v>
          </cell>
        </row>
        <row r="9590">
          <cell r="C9590" t="str">
            <v>50046</v>
          </cell>
          <cell r="D9590" t="str">
            <v>PP</v>
          </cell>
          <cell r="E9590">
            <v>453</v>
          </cell>
        </row>
        <row r="9591">
          <cell r="C9591" t="str">
            <v>50046</v>
          </cell>
          <cell r="D9591" t="str">
            <v>RP</v>
          </cell>
          <cell r="E9591">
            <v>1305</v>
          </cell>
        </row>
        <row r="9592">
          <cell r="C9592" t="str">
            <v>50046</v>
          </cell>
          <cell r="D9592" t="str">
            <v>UE</v>
          </cell>
          <cell r="E9592">
            <v>2140</v>
          </cell>
        </row>
        <row r="9593">
          <cell r="C9593" t="str">
            <v>50046</v>
          </cell>
          <cell r="D9593" t="str">
            <v>UZI</v>
          </cell>
          <cell r="E9593">
            <v>36</v>
          </cell>
        </row>
        <row r="9594">
          <cell r="C9594" t="str">
            <v>50051</v>
          </cell>
          <cell r="D9594" t="str">
            <v>DP</v>
          </cell>
          <cell r="E9594">
            <v>71</v>
          </cell>
        </row>
        <row r="9595">
          <cell r="C9595" t="str">
            <v>50051</v>
          </cell>
          <cell r="D9595" t="str">
            <v>DPU</v>
          </cell>
          <cell r="E9595">
            <v>6</v>
          </cell>
        </row>
        <row r="9596">
          <cell r="C9596" t="str">
            <v>50051</v>
          </cell>
          <cell r="D9596" t="str">
            <v>END</v>
          </cell>
          <cell r="E9596">
            <v>4</v>
          </cell>
        </row>
        <row r="9597">
          <cell r="C9597" t="str">
            <v>50051</v>
          </cell>
          <cell r="D9597" t="str">
            <v>K1</v>
          </cell>
          <cell r="E9597">
            <v>4</v>
          </cell>
        </row>
        <row r="9598">
          <cell r="C9598" t="str">
            <v>50051</v>
          </cell>
          <cell r="D9598" t="str">
            <v>KT</v>
          </cell>
          <cell r="E9598">
            <v>3</v>
          </cell>
        </row>
        <row r="9599">
          <cell r="C9599" t="str">
            <v>50051</v>
          </cell>
          <cell r="D9599" t="str">
            <v>MT</v>
          </cell>
          <cell r="E9599">
            <v>4</v>
          </cell>
        </row>
        <row r="9600">
          <cell r="C9600" t="str">
            <v>50051</v>
          </cell>
          <cell r="D9600" t="str">
            <v>NP</v>
          </cell>
          <cell r="E9600">
            <v>17</v>
          </cell>
        </row>
        <row r="9601">
          <cell r="C9601" t="str">
            <v>50051</v>
          </cell>
          <cell r="D9601" t="str">
            <v>OA</v>
          </cell>
          <cell r="E9601">
            <v>158</v>
          </cell>
        </row>
        <row r="9602">
          <cell r="C9602" t="str">
            <v>50051</v>
          </cell>
          <cell r="D9602" t="str">
            <v>PP</v>
          </cell>
          <cell r="E9602">
            <v>47</v>
          </cell>
        </row>
        <row r="9603">
          <cell r="C9603" t="str">
            <v>50051</v>
          </cell>
          <cell r="D9603" t="str">
            <v>RP</v>
          </cell>
          <cell r="E9603">
            <v>191</v>
          </cell>
        </row>
        <row r="9604">
          <cell r="C9604" t="str">
            <v>50051</v>
          </cell>
          <cell r="D9604" t="str">
            <v>UE</v>
          </cell>
          <cell r="E9604">
            <v>463</v>
          </cell>
        </row>
        <row r="9605">
          <cell r="C9605" t="str">
            <v>50051</v>
          </cell>
          <cell r="D9605" t="str">
            <v>UZI</v>
          </cell>
          <cell r="E9605">
            <v>3</v>
          </cell>
        </row>
        <row r="9606">
          <cell r="C9606" t="str">
            <v>50005</v>
          </cell>
          <cell r="D9606" t="str">
            <v>D2</v>
          </cell>
          <cell r="E9606">
            <v>3</v>
          </cell>
        </row>
        <row r="9607">
          <cell r="C9607" t="str">
            <v>50005</v>
          </cell>
          <cell r="D9607" t="str">
            <v>K1</v>
          </cell>
          <cell r="E9607">
            <v>2</v>
          </cell>
        </row>
        <row r="9608">
          <cell r="C9608" t="str">
            <v>50005</v>
          </cell>
          <cell r="D9608" t="str">
            <v>OA</v>
          </cell>
          <cell r="E9608">
            <v>48</v>
          </cell>
        </row>
        <row r="9609">
          <cell r="C9609" t="str">
            <v>50005</v>
          </cell>
          <cell r="D9609" t="str">
            <v>PP</v>
          </cell>
          <cell r="E9609">
            <v>45</v>
          </cell>
        </row>
        <row r="9610">
          <cell r="C9610" t="str">
            <v>50005</v>
          </cell>
          <cell r="D9610" t="str">
            <v>RP</v>
          </cell>
          <cell r="E9610">
            <v>67</v>
          </cell>
        </row>
        <row r="9611">
          <cell r="C9611" t="str">
            <v>50006</v>
          </cell>
          <cell r="D9611" t="str">
            <v>D2</v>
          </cell>
          <cell r="E9611">
            <v>5</v>
          </cell>
        </row>
        <row r="9612">
          <cell r="C9612" t="str">
            <v>50006</v>
          </cell>
          <cell r="D9612" t="str">
            <v>K1</v>
          </cell>
          <cell r="E9612">
            <v>5</v>
          </cell>
        </row>
        <row r="9613">
          <cell r="C9613" t="str">
            <v>50006</v>
          </cell>
          <cell r="D9613" t="str">
            <v>OA</v>
          </cell>
          <cell r="E9613">
            <v>72</v>
          </cell>
        </row>
        <row r="9614">
          <cell r="C9614" t="str">
            <v>50006</v>
          </cell>
          <cell r="D9614" t="str">
            <v>PP</v>
          </cell>
          <cell r="E9614">
            <v>255</v>
          </cell>
        </row>
        <row r="9615">
          <cell r="C9615" t="str">
            <v>50006</v>
          </cell>
          <cell r="D9615" t="str">
            <v>RP</v>
          </cell>
          <cell r="E9615">
            <v>104</v>
          </cell>
        </row>
        <row r="9616">
          <cell r="C9616" t="str">
            <v>50046</v>
          </cell>
          <cell r="D9616" t="str">
            <v>D2</v>
          </cell>
          <cell r="E9616">
            <v>18</v>
          </cell>
        </row>
        <row r="9617">
          <cell r="C9617" t="str">
            <v>50046</v>
          </cell>
          <cell r="D9617" t="str">
            <v>K1</v>
          </cell>
          <cell r="E9617">
            <v>8</v>
          </cell>
        </row>
        <row r="9618">
          <cell r="C9618" t="str">
            <v>50046</v>
          </cell>
          <cell r="D9618" t="str">
            <v>OA</v>
          </cell>
          <cell r="E9618">
            <v>366</v>
          </cell>
        </row>
        <row r="9619">
          <cell r="C9619" t="str">
            <v>50046</v>
          </cell>
          <cell r="D9619" t="str">
            <v>PP</v>
          </cell>
          <cell r="E9619">
            <v>782</v>
          </cell>
        </row>
        <row r="9620">
          <cell r="C9620" t="str">
            <v>50046</v>
          </cell>
          <cell r="D9620" t="str">
            <v>RP</v>
          </cell>
          <cell r="E9620">
            <v>450</v>
          </cell>
        </row>
        <row r="9621">
          <cell r="C9621" t="str">
            <v>50051</v>
          </cell>
          <cell r="D9621" t="str">
            <v>D2</v>
          </cell>
          <cell r="E9621">
            <v>5</v>
          </cell>
        </row>
        <row r="9622">
          <cell r="C9622" t="str">
            <v>50051</v>
          </cell>
          <cell r="D9622" t="str">
            <v>K1</v>
          </cell>
          <cell r="E9622">
            <v>1</v>
          </cell>
        </row>
        <row r="9623">
          <cell r="C9623" t="str">
            <v>50051</v>
          </cell>
          <cell r="D9623" t="str">
            <v>OA</v>
          </cell>
          <cell r="E9623">
            <v>72</v>
          </cell>
        </row>
        <row r="9624">
          <cell r="C9624" t="str">
            <v>50051</v>
          </cell>
          <cell r="D9624" t="str">
            <v>PP</v>
          </cell>
          <cell r="E9624">
            <v>97</v>
          </cell>
        </row>
        <row r="9625">
          <cell r="C9625" t="str">
            <v>50051</v>
          </cell>
          <cell r="D9625" t="str">
            <v>RP</v>
          </cell>
          <cell r="E9625">
            <v>102</v>
          </cell>
        </row>
        <row r="9626">
          <cell r="C9626" t="str">
            <v>50005</v>
          </cell>
          <cell r="D9626" t="str">
            <v>NP</v>
          </cell>
          <cell r="E9626">
            <v>5</v>
          </cell>
        </row>
        <row r="9627">
          <cell r="C9627" t="str">
            <v>50005</v>
          </cell>
          <cell r="D9627" t="str">
            <v>OA</v>
          </cell>
          <cell r="E9627">
            <v>19</v>
          </cell>
        </row>
        <row r="9628">
          <cell r="C9628" t="str">
            <v>50005</v>
          </cell>
          <cell r="D9628" t="str">
            <v>PP</v>
          </cell>
          <cell r="E9628">
            <v>31</v>
          </cell>
        </row>
        <row r="9629">
          <cell r="C9629" t="str">
            <v>50005</v>
          </cell>
          <cell r="D9629" t="str">
            <v>RP</v>
          </cell>
          <cell r="E9629">
            <v>15</v>
          </cell>
        </row>
        <row r="9630">
          <cell r="C9630" t="str">
            <v>50005</v>
          </cell>
          <cell r="D9630" t="str">
            <v>UE</v>
          </cell>
          <cell r="E9630">
            <v>4</v>
          </cell>
        </row>
        <row r="9631">
          <cell r="C9631" t="str">
            <v>50005</v>
          </cell>
          <cell r="D9631" t="str">
            <v>UZI</v>
          </cell>
          <cell r="E9631">
            <v>1</v>
          </cell>
        </row>
        <row r="9632">
          <cell r="C9632" t="str">
            <v>50006</v>
          </cell>
          <cell r="D9632" t="str">
            <v>NP</v>
          </cell>
          <cell r="E9632">
            <v>5</v>
          </cell>
        </row>
        <row r="9633">
          <cell r="C9633" t="str">
            <v>50006</v>
          </cell>
          <cell r="D9633" t="str">
            <v>OA</v>
          </cell>
          <cell r="E9633">
            <v>23</v>
          </cell>
        </row>
        <row r="9634">
          <cell r="C9634" t="str">
            <v>50006</v>
          </cell>
          <cell r="D9634" t="str">
            <v>PP</v>
          </cell>
          <cell r="E9634">
            <v>28</v>
          </cell>
        </row>
        <row r="9635">
          <cell r="C9635" t="str">
            <v>50006</v>
          </cell>
          <cell r="D9635" t="str">
            <v>RP</v>
          </cell>
          <cell r="E9635">
            <v>37</v>
          </cell>
        </row>
        <row r="9636">
          <cell r="C9636" t="str">
            <v>50006</v>
          </cell>
          <cell r="D9636" t="str">
            <v>UE</v>
          </cell>
          <cell r="E9636">
            <v>9</v>
          </cell>
        </row>
        <row r="9637">
          <cell r="C9637" t="str">
            <v>50006</v>
          </cell>
          <cell r="D9637" t="str">
            <v>UZI</v>
          </cell>
          <cell r="E9637">
            <v>2</v>
          </cell>
        </row>
        <row r="9638">
          <cell r="C9638" t="str">
            <v>50046</v>
          </cell>
          <cell r="D9638" t="str">
            <v>NP</v>
          </cell>
          <cell r="E9638">
            <v>108</v>
          </cell>
        </row>
        <row r="9639">
          <cell r="C9639" t="str">
            <v>50046</v>
          </cell>
          <cell r="D9639" t="str">
            <v>OA</v>
          </cell>
          <cell r="E9639">
            <v>667</v>
          </cell>
        </row>
        <row r="9640">
          <cell r="C9640" t="str">
            <v>50046</v>
          </cell>
          <cell r="D9640" t="str">
            <v>PP</v>
          </cell>
          <cell r="E9640">
            <v>766</v>
          </cell>
        </row>
        <row r="9641">
          <cell r="C9641" t="str">
            <v>50046</v>
          </cell>
          <cell r="D9641" t="str">
            <v>RP</v>
          </cell>
          <cell r="E9641">
            <v>869</v>
          </cell>
        </row>
        <row r="9642">
          <cell r="C9642" t="str">
            <v>50046</v>
          </cell>
          <cell r="D9642" t="str">
            <v>UE</v>
          </cell>
          <cell r="E9642">
            <v>172</v>
          </cell>
        </row>
        <row r="9643">
          <cell r="C9643" t="str">
            <v>50046</v>
          </cell>
          <cell r="D9643" t="str">
            <v>UZI</v>
          </cell>
          <cell r="E9643">
            <v>69</v>
          </cell>
        </row>
        <row r="9644">
          <cell r="C9644" t="str">
            <v>50046</v>
          </cell>
          <cell r="D9644" t="str">
            <v>VAC</v>
          </cell>
          <cell r="E9644">
            <v>19</v>
          </cell>
        </row>
        <row r="9645">
          <cell r="C9645" t="str">
            <v>50051</v>
          </cell>
          <cell r="D9645" t="str">
            <v>NP</v>
          </cell>
          <cell r="E9645">
            <v>32</v>
          </cell>
        </row>
        <row r="9646">
          <cell r="C9646" t="str">
            <v>50051</v>
          </cell>
          <cell r="D9646" t="str">
            <v>OA</v>
          </cell>
          <cell r="E9646">
            <v>203</v>
          </cell>
        </row>
        <row r="9647">
          <cell r="C9647" t="str">
            <v>50051</v>
          </cell>
          <cell r="D9647" t="str">
            <v>PP</v>
          </cell>
          <cell r="E9647">
            <v>220</v>
          </cell>
        </row>
        <row r="9648">
          <cell r="C9648" t="str">
            <v>50051</v>
          </cell>
          <cell r="D9648" t="str">
            <v>RP</v>
          </cell>
          <cell r="E9648">
            <v>268</v>
          </cell>
        </row>
        <row r="9649">
          <cell r="C9649" t="str">
            <v>50051</v>
          </cell>
          <cell r="D9649" t="str">
            <v>UE</v>
          </cell>
          <cell r="E9649">
            <v>59</v>
          </cell>
        </row>
        <row r="9650">
          <cell r="C9650" t="str">
            <v>50051</v>
          </cell>
          <cell r="D9650" t="str">
            <v>UZI</v>
          </cell>
          <cell r="E9650">
            <v>17</v>
          </cell>
        </row>
        <row r="9651">
          <cell r="C9651" t="str">
            <v>50051</v>
          </cell>
          <cell r="D9651" t="str">
            <v>VAC</v>
          </cell>
          <cell r="E9651">
            <v>14</v>
          </cell>
        </row>
        <row r="9652">
          <cell r="C9652" t="str">
            <v>50005</v>
          </cell>
          <cell r="D9652" t="str">
            <v>D2</v>
          </cell>
          <cell r="E9652">
            <v>20</v>
          </cell>
        </row>
        <row r="9653">
          <cell r="C9653" t="str">
            <v>50005</v>
          </cell>
          <cell r="D9653" t="str">
            <v>OA</v>
          </cell>
          <cell r="E9653">
            <v>3</v>
          </cell>
        </row>
        <row r="9654">
          <cell r="C9654" t="str">
            <v>50005</v>
          </cell>
          <cell r="D9654" t="str">
            <v>RP</v>
          </cell>
          <cell r="E9654">
            <v>17</v>
          </cell>
        </row>
        <row r="9655">
          <cell r="C9655" t="str">
            <v>50006</v>
          </cell>
          <cell r="D9655" t="str">
            <v>D2</v>
          </cell>
          <cell r="E9655">
            <v>45</v>
          </cell>
        </row>
        <row r="9656">
          <cell r="C9656" t="str">
            <v>50006</v>
          </cell>
          <cell r="D9656" t="str">
            <v>OA</v>
          </cell>
          <cell r="E9656">
            <v>7</v>
          </cell>
        </row>
        <row r="9657">
          <cell r="C9657" t="str">
            <v>50006</v>
          </cell>
          <cell r="D9657" t="str">
            <v>RP</v>
          </cell>
          <cell r="E9657">
            <v>49</v>
          </cell>
        </row>
        <row r="9658">
          <cell r="C9658" t="str">
            <v>50046</v>
          </cell>
          <cell r="D9658" t="str">
            <v>D2</v>
          </cell>
          <cell r="E9658">
            <v>87</v>
          </cell>
        </row>
        <row r="9659">
          <cell r="C9659" t="str">
            <v>50046</v>
          </cell>
          <cell r="D9659" t="str">
            <v>OA</v>
          </cell>
          <cell r="E9659">
            <v>14</v>
          </cell>
        </row>
        <row r="9660">
          <cell r="C9660" t="str">
            <v>50046</v>
          </cell>
          <cell r="D9660" t="str">
            <v>RP</v>
          </cell>
          <cell r="E9660">
            <v>86</v>
          </cell>
        </row>
        <row r="9661">
          <cell r="C9661" t="str">
            <v>50051</v>
          </cell>
          <cell r="D9661" t="str">
            <v>D2</v>
          </cell>
          <cell r="E9661">
            <v>39</v>
          </cell>
        </row>
        <row r="9662">
          <cell r="C9662" t="str">
            <v>50051</v>
          </cell>
          <cell r="D9662" t="str">
            <v>OA</v>
          </cell>
          <cell r="E9662">
            <v>10</v>
          </cell>
        </row>
        <row r="9663">
          <cell r="C9663" t="str">
            <v>50051</v>
          </cell>
          <cell r="D9663" t="str">
            <v>RP</v>
          </cell>
          <cell r="E9663">
            <v>34</v>
          </cell>
        </row>
        <row r="9664">
          <cell r="C9664" t="str">
            <v>50005</v>
          </cell>
          <cell r="D9664" t="str">
            <v>D2</v>
          </cell>
          <cell r="E9664">
            <v>22</v>
          </cell>
        </row>
        <row r="9665">
          <cell r="C9665" t="str">
            <v>50005</v>
          </cell>
          <cell r="D9665" t="str">
            <v>K1</v>
          </cell>
          <cell r="E9665">
            <v>26</v>
          </cell>
        </row>
        <row r="9666">
          <cell r="C9666" t="str">
            <v>50005</v>
          </cell>
          <cell r="D9666" t="str">
            <v>OA</v>
          </cell>
          <cell r="E9666">
            <v>2</v>
          </cell>
        </row>
        <row r="9667">
          <cell r="C9667" t="str">
            <v>50005</v>
          </cell>
          <cell r="D9667" t="str">
            <v>RP</v>
          </cell>
          <cell r="E9667">
            <v>22</v>
          </cell>
        </row>
        <row r="9668">
          <cell r="C9668" t="str">
            <v>50006</v>
          </cell>
          <cell r="D9668" t="str">
            <v>D2</v>
          </cell>
          <cell r="E9668">
            <v>18</v>
          </cell>
        </row>
        <row r="9669">
          <cell r="C9669" t="str">
            <v>50006</v>
          </cell>
          <cell r="D9669" t="str">
            <v>K1</v>
          </cell>
          <cell r="E9669">
            <v>14</v>
          </cell>
        </row>
        <row r="9670">
          <cell r="C9670" t="str">
            <v>50006</v>
          </cell>
          <cell r="D9670" t="str">
            <v>OA</v>
          </cell>
          <cell r="E9670">
            <v>9</v>
          </cell>
        </row>
        <row r="9671">
          <cell r="C9671" t="str">
            <v>50006</v>
          </cell>
          <cell r="D9671" t="str">
            <v>RP</v>
          </cell>
          <cell r="E9671">
            <v>24</v>
          </cell>
        </row>
        <row r="9672">
          <cell r="C9672" t="str">
            <v>50046</v>
          </cell>
          <cell r="D9672" t="str">
            <v>D2</v>
          </cell>
          <cell r="E9672">
            <v>84</v>
          </cell>
        </row>
        <row r="9673">
          <cell r="C9673" t="str">
            <v>50046</v>
          </cell>
          <cell r="D9673" t="str">
            <v>K1</v>
          </cell>
          <cell r="E9673">
            <v>38</v>
          </cell>
        </row>
        <row r="9674">
          <cell r="C9674" t="str">
            <v>50046</v>
          </cell>
          <cell r="D9674" t="str">
            <v>OA</v>
          </cell>
          <cell r="E9674">
            <v>49</v>
          </cell>
        </row>
        <row r="9675">
          <cell r="C9675" t="str">
            <v>50046</v>
          </cell>
          <cell r="D9675" t="str">
            <v>RP</v>
          </cell>
          <cell r="E9675">
            <v>68</v>
          </cell>
        </row>
        <row r="9676">
          <cell r="C9676" t="str">
            <v>50051</v>
          </cell>
          <cell r="D9676" t="str">
            <v>D2</v>
          </cell>
          <cell r="E9676">
            <v>11</v>
          </cell>
        </row>
        <row r="9677">
          <cell r="C9677" t="str">
            <v>50051</v>
          </cell>
          <cell r="D9677" t="str">
            <v>K1</v>
          </cell>
          <cell r="E9677">
            <v>1</v>
          </cell>
        </row>
        <row r="9678">
          <cell r="C9678" t="str">
            <v>50051</v>
          </cell>
          <cell r="D9678" t="str">
            <v>OA</v>
          </cell>
          <cell r="E9678">
            <v>5</v>
          </cell>
        </row>
        <row r="9679">
          <cell r="C9679" t="str">
            <v>50051</v>
          </cell>
          <cell r="D9679" t="str">
            <v>RP</v>
          </cell>
          <cell r="E9679">
            <v>7</v>
          </cell>
        </row>
        <row r="9680">
          <cell r="C9680" t="str">
            <v>50005</v>
          </cell>
          <cell r="D9680" t="str">
            <v>D2</v>
          </cell>
          <cell r="E9680">
            <v>1</v>
          </cell>
        </row>
        <row r="9681">
          <cell r="C9681" t="str">
            <v>50006</v>
          </cell>
          <cell r="D9681" t="str">
            <v>D2</v>
          </cell>
          <cell r="E9681">
            <v>1</v>
          </cell>
        </row>
        <row r="9682">
          <cell r="C9682" t="str">
            <v>50046</v>
          </cell>
          <cell r="D9682" t="str">
            <v>D2</v>
          </cell>
          <cell r="E9682">
            <v>2</v>
          </cell>
        </row>
        <row r="9683">
          <cell r="C9683" t="str">
            <v>50051</v>
          </cell>
          <cell r="D9683" t="str">
            <v>D2</v>
          </cell>
          <cell r="E9683">
            <v>1</v>
          </cell>
        </row>
        <row r="9684">
          <cell r="C9684" t="str">
            <v>50051</v>
          </cell>
          <cell r="D9684" t="str">
            <v>D2</v>
          </cell>
          <cell r="E9684">
            <v>1</v>
          </cell>
        </row>
        <row r="9685">
          <cell r="C9685" t="str">
            <v>50005</v>
          </cell>
          <cell r="D9685" t="str">
            <v>MT</v>
          </cell>
          <cell r="E9685">
            <v>10</v>
          </cell>
        </row>
        <row r="9686">
          <cell r="C9686" t="str">
            <v>50005</v>
          </cell>
          <cell r="D9686" t="str">
            <v>MT1</v>
          </cell>
          <cell r="E9686">
            <v>9</v>
          </cell>
        </row>
        <row r="9687">
          <cell r="C9687" t="str">
            <v>50006</v>
          </cell>
          <cell r="D9687" t="str">
            <v>MT</v>
          </cell>
          <cell r="E9687">
            <v>19</v>
          </cell>
        </row>
        <row r="9688">
          <cell r="C9688" t="str">
            <v>50006</v>
          </cell>
          <cell r="D9688" t="str">
            <v>MT1</v>
          </cell>
          <cell r="E9688">
            <v>17</v>
          </cell>
        </row>
        <row r="9689">
          <cell r="C9689" t="str">
            <v>50006</v>
          </cell>
          <cell r="D9689" t="str">
            <v>UZI</v>
          </cell>
          <cell r="E9689">
            <v>1</v>
          </cell>
        </row>
        <row r="9690">
          <cell r="C9690" t="str">
            <v>50046</v>
          </cell>
          <cell r="D9690" t="str">
            <v>MT</v>
          </cell>
          <cell r="E9690">
            <v>135</v>
          </cell>
        </row>
        <row r="9691">
          <cell r="C9691" t="str">
            <v>50046</v>
          </cell>
          <cell r="D9691" t="str">
            <v>MT1</v>
          </cell>
          <cell r="E9691">
            <v>123</v>
          </cell>
        </row>
        <row r="9692">
          <cell r="C9692" t="str">
            <v>50046</v>
          </cell>
          <cell r="D9692" t="str">
            <v>UZI</v>
          </cell>
          <cell r="E9692">
            <v>4</v>
          </cell>
        </row>
        <row r="9693">
          <cell r="C9693" t="str">
            <v>50051</v>
          </cell>
          <cell r="D9693" t="str">
            <v>MT</v>
          </cell>
          <cell r="E9693">
            <v>22</v>
          </cell>
        </row>
        <row r="9694">
          <cell r="C9694" t="str">
            <v>50051</v>
          </cell>
          <cell r="D9694" t="str">
            <v>MT1</v>
          </cell>
          <cell r="E9694">
            <v>22</v>
          </cell>
        </row>
        <row r="9695">
          <cell r="C9695" t="str">
            <v>50051</v>
          </cell>
          <cell r="D9695" t="str">
            <v>UZI</v>
          </cell>
          <cell r="E9695">
            <v>1</v>
          </cell>
        </row>
        <row r="9696">
          <cell r="C9696" t="str">
            <v>50005</v>
          </cell>
          <cell r="D9696" t="str">
            <v>D2</v>
          </cell>
          <cell r="E9696">
            <v>19</v>
          </cell>
        </row>
        <row r="9697">
          <cell r="C9697" t="str">
            <v>50005</v>
          </cell>
          <cell r="D9697" t="str">
            <v>OA</v>
          </cell>
          <cell r="E9697">
            <v>2</v>
          </cell>
        </row>
        <row r="9698">
          <cell r="C9698" t="str">
            <v>50005</v>
          </cell>
          <cell r="D9698" t="str">
            <v>RP</v>
          </cell>
          <cell r="E9698">
            <v>4</v>
          </cell>
        </row>
        <row r="9699">
          <cell r="C9699" t="str">
            <v>50006</v>
          </cell>
          <cell r="D9699" t="str">
            <v>D2</v>
          </cell>
          <cell r="E9699">
            <v>35</v>
          </cell>
        </row>
        <row r="9700">
          <cell r="C9700" t="str">
            <v>50006</v>
          </cell>
          <cell r="D9700" t="str">
            <v>OA</v>
          </cell>
          <cell r="E9700">
            <v>22</v>
          </cell>
        </row>
        <row r="9701">
          <cell r="C9701" t="str">
            <v>50006</v>
          </cell>
          <cell r="D9701" t="str">
            <v>RP</v>
          </cell>
          <cell r="E9701">
            <v>15</v>
          </cell>
        </row>
        <row r="9702">
          <cell r="C9702" t="str">
            <v>50012</v>
          </cell>
          <cell r="D9702" t="str">
            <v>RP</v>
          </cell>
          <cell r="E9702">
            <v>2</v>
          </cell>
        </row>
        <row r="9703">
          <cell r="C9703" t="str">
            <v>50046</v>
          </cell>
          <cell r="D9703" t="str">
            <v>D2</v>
          </cell>
          <cell r="E9703">
            <v>107</v>
          </cell>
        </row>
        <row r="9704">
          <cell r="C9704" t="str">
            <v>50046</v>
          </cell>
          <cell r="D9704" t="str">
            <v>OA</v>
          </cell>
          <cell r="E9704">
            <v>59</v>
          </cell>
        </row>
        <row r="9705">
          <cell r="C9705" t="str">
            <v>50046</v>
          </cell>
          <cell r="D9705" t="str">
            <v>RP</v>
          </cell>
          <cell r="E9705">
            <v>52</v>
          </cell>
        </row>
        <row r="9706">
          <cell r="C9706" t="str">
            <v>50051</v>
          </cell>
          <cell r="D9706" t="str">
            <v>D2</v>
          </cell>
          <cell r="E9706">
            <v>22</v>
          </cell>
        </row>
        <row r="9707">
          <cell r="C9707" t="str">
            <v>50051</v>
          </cell>
          <cell r="D9707" t="str">
            <v>OA</v>
          </cell>
          <cell r="E9707">
            <v>8</v>
          </cell>
        </row>
        <row r="9708">
          <cell r="C9708" t="str">
            <v>50051</v>
          </cell>
          <cell r="D9708" t="str">
            <v>RP</v>
          </cell>
          <cell r="E9708">
            <v>14</v>
          </cell>
        </row>
        <row r="9709">
          <cell r="C9709" t="str">
            <v>50005</v>
          </cell>
          <cell r="D9709" t="str">
            <v>EC</v>
          </cell>
          <cell r="E9709">
            <v>10</v>
          </cell>
        </row>
        <row r="9710">
          <cell r="C9710" t="str">
            <v>50006</v>
          </cell>
          <cell r="D9710" t="str">
            <v>EC</v>
          </cell>
          <cell r="E9710">
            <v>7</v>
          </cell>
        </row>
        <row r="9711">
          <cell r="C9711" t="str">
            <v>50046</v>
          </cell>
          <cell r="D9711" t="str">
            <v>EC</v>
          </cell>
          <cell r="E9711">
            <v>26</v>
          </cell>
        </row>
        <row r="9712">
          <cell r="C9712" t="str">
            <v>50051</v>
          </cell>
          <cell r="D9712" t="str">
            <v>EC</v>
          </cell>
          <cell r="E9712">
            <v>5</v>
          </cell>
        </row>
        <row r="9713">
          <cell r="C9713" t="str">
            <v>50005</v>
          </cell>
          <cell r="D9713" t="str">
            <v>GD</v>
          </cell>
          <cell r="E9713">
            <v>298</v>
          </cell>
        </row>
        <row r="9714">
          <cell r="C9714" t="str">
            <v>50006</v>
          </cell>
          <cell r="D9714" t="str">
            <v>GD</v>
          </cell>
          <cell r="E9714">
            <v>294</v>
          </cell>
        </row>
        <row r="9715">
          <cell r="C9715" t="str">
            <v>50046</v>
          </cell>
          <cell r="D9715" t="str">
            <v>GD</v>
          </cell>
          <cell r="E9715">
            <v>715</v>
          </cell>
        </row>
        <row r="9716">
          <cell r="C9716" t="str">
            <v>50046</v>
          </cell>
          <cell r="D9716" t="str">
            <v>PD</v>
          </cell>
          <cell r="E9716">
            <v>13</v>
          </cell>
        </row>
        <row r="9717">
          <cell r="C9717" t="str">
            <v>50051</v>
          </cell>
          <cell r="D9717" t="str">
            <v>GD</v>
          </cell>
          <cell r="E9717">
            <v>115</v>
          </cell>
        </row>
        <row r="9718">
          <cell r="C9718" t="str">
            <v>50005</v>
          </cell>
          <cell r="D9718" t="str">
            <v>BIO</v>
          </cell>
          <cell r="E9718">
            <v>3</v>
          </cell>
        </row>
        <row r="9719">
          <cell r="C9719" t="str">
            <v>50005</v>
          </cell>
          <cell r="D9719" t="str">
            <v>CD2</v>
          </cell>
          <cell r="E9719">
            <v>28</v>
          </cell>
        </row>
        <row r="9720">
          <cell r="C9720" t="str">
            <v>50005</v>
          </cell>
          <cell r="D9720" t="str">
            <v>CK1</v>
          </cell>
          <cell r="E9720">
            <v>9</v>
          </cell>
        </row>
        <row r="9721">
          <cell r="C9721" t="str">
            <v>50005</v>
          </cell>
          <cell r="D9721" t="str">
            <v>D2</v>
          </cell>
          <cell r="E9721">
            <v>18</v>
          </cell>
        </row>
        <row r="9722">
          <cell r="C9722" t="str">
            <v>50005</v>
          </cell>
          <cell r="D9722" t="str">
            <v>DP</v>
          </cell>
          <cell r="E9722">
            <v>374</v>
          </cell>
        </row>
        <row r="9723">
          <cell r="C9723" t="str">
            <v>50005</v>
          </cell>
          <cell r="D9723" t="str">
            <v>DPU</v>
          </cell>
          <cell r="E9723">
            <v>3</v>
          </cell>
        </row>
        <row r="9724">
          <cell r="C9724" t="str">
            <v>50005</v>
          </cell>
          <cell r="D9724" t="str">
            <v>END</v>
          </cell>
          <cell r="E9724">
            <v>34</v>
          </cell>
        </row>
        <row r="9725">
          <cell r="C9725" t="str">
            <v>50005</v>
          </cell>
          <cell r="D9725" t="str">
            <v>GIS</v>
          </cell>
          <cell r="E9725">
            <v>25</v>
          </cell>
        </row>
        <row r="9726">
          <cell r="C9726" t="str">
            <v>50005</v>
          </cell>
          <cell r="D9726" t="str">
            <v>HT</v>
          </cell>
          <cell r="E9726">
            <v>2</v>
          </cell>
        </row>
        <row r="9727">
          <cell r="C9727" t="str">
            <v>50005</v>
          </cell>
          <cell r="D9727" t="str">
            <v>K1</v>
          </cell>
          <cell r="E9727">
            <v>686</v>
          </cell>
        </row>
        <row r="9728">
          <cell r="C9728" t="str">
            <v>50005</v>
          </cell>
          <cell r="D9728" t="str">
            <v>KT</v>
          </cell>
          <cell r="E9728">
            <v>109</v>
          </cell>
        </row>
        <row r="9729">
          <cell r="C9729" t="str">
            <v>50005</v>
          </cell>
          <cell r="D9729" t="str">
            <v>KT1</v>
          </cell>
          <cell r="E9729">
            <v>42</v>
          </cell>
        </row>
        <row r="9730">
          <cell r="C9730" t="str">
            <v>50005</v>
          </cell>
          <cell r="D9730" t="str">
            <v>MT</v>
          </cell>
          <cell r="E9730">
            <v>37</v>
          </cell>
        </row>
        <row r="9731">
          <cell r="C9731" t="str">
            <v>50005</v>
          </cell>
          <cell r="D9731" t="str">
            <v>MT1</v>
          </cell>
          <cell r="E9731">
            <v>37</v>
          </cell>
        </row>
        <row r="9732">
          <cell r="C9732" t="str">
            <v>50005</v>
          </cell>
          <cell r="D9732" t="str">
            <v>NP</v>
          </cell>
          <cell r="E9732">
            <v>1755</v>
          </cell>
        </row>
        <row r="9733">
          <cell r="C9733" t="str">
            <v>50005</v>
          </cell>
          <cell r="D9733" t="str">
            <v>OA</v>
          </cell>
          <cell r="E9733">
            <v>1719</v>
          </cell>
        </row>
        <row r="9734">
          <cell r="C9734" t="str">
            <v>50005</v>
          </cell>
          <cell r="D9734" t="str">
            <v>PP</v>
          </cell>
          <cell r="E9734">
            <v>2232</v>
          </cell>
        </row>
        <row r="9735">
          <cell r="C9735" t="str">
            <v>50005</v>
          </cell>
          <cell r="D9735" t="str">
            <v>PS</v>
          </cell>
          <cell r="E9735">
            <v>31</v>
          </cell>
        </row>
        <row r="9736">
          <cell r="C9736" t="str">
            <v>50005</v>
          </cell>
          <cell r="D9736" t="str">
            <v>RGC</v>
          </cell>
          <cell r="E9736">
            <v>16</v>
          </cell>
        </row>
        <row r="9737">
          <cell r="C9737" t="str">
            <v>50005</v>
          </cell>
          <cell r="D9737" t="str">
            <v>RP</v>
          </cell>
          <cell r="E9737">
            <v>3823</v>
          </cell>
        </row>
        <row r="9738">
          <cell r="C9738" t="str">
            <v>50005</v>
          </cell>
          <cell r="D9738" t="str">
            <v>UE</v>
          </cell>
          <cell r="E9738">
            <v>1512</v>
          </cell>
        </row>
        <row r="9739">
          <cell r="C9739" t="str">
            <v>50005</v>
          </cell>
          <cell r="D9739" t="str">
            <v>UZC</v>
          </cell>
          <cell r="E9739">
            <v>37</v>
          </cell>
        </row>
        <row r="9740">
          <cell r="C9740" t="str">
            <v>50005</v>
          </cell>
          <cell r="D9740" t="str">
            <v>UZI</v>
          </cell>
          <cell r="E9740">
            <v>51</v>
          </cell>
        </row>
        <row r="9741">
          <cell r="C9741" t="str">
            <v>50005</v>
          </cell>
          <cell r="D9741" t="str">
            <v>VAC</v>
          </cell>
          <cell r="E9741">
            <v>27</v>
          </cell>
        </row>
        <row r="9742">
          <cell r="C9742" t="str">
            <v>50006</v>
          </cell>
          <cell r="D9742" t="str">
            <v>BIO</v>
          </cell>
          <cell r="E9742">
            <v>7</v>
          </cell>
        </row>
        <row r="9743">
          <cell r="C9743" t="str">
            <v>50006</v>
          </cell>
          <cell r="D9743" t="str">
            <v>CD2</v>
          </cell>
          <cell r="E9743">
            <v>49</v>
          </cell>
        </row>
        <row r="9744">
          <cell r="C9744" t="str">
            <v>50006</v>
          </cell>
          <cell r="D9744" t="str">
            <v>CK1</v>
          </cell>
          <cell r="E9744">
            <v>20</v>
          </cell>
        </row>
        <row r="9745">
          <cell r="C9745" t="str">
            <v>50006</v>
          </cell>
          <cell r="D9745" t="str">
            <v>D2</v>
          </cell>
          <cell r="E9745">
            <v>25</v>
          </cell>
        </row>
        <row r="9746">
          <cell r="C9746" t="str">
            <v>50006</v>
          </cell>
          <cell r="D9746" t="str">
            <v>DP</v>
          </cell>
          <cell r="E9746">
            <v>636</v>
          </cell>
        </row>
        <row r="9747">
          <cell r="C9747" t="str">
            <v>50006</v>
          </cell>
          <cell r="D9747" t="str">
            <v>DPU</v>
          </cell>
          <cell r="E9747">
            <v>6</v>
          </cell>
        </row>
        <row r="9748">
          <cell r="C9748" t="str">
            <v>50006</v>
          </cell>
          <cell r="D9748" t="str">
            <v>END</v>
          </cell>
          <cell r="E9748">
            <v>64</v>
          </cell>
        </row>
        <row r="9749">
          <cell r="C9749" t="str">
            <v>50006</v>
          </cell>
          <cell r="D9749" t="str">
            <v>GIS</v>
          </cell>
          <cell r="E9749">
            <v>58</v>
          </cell>
        </row>
        <row r="9750">
          <cell r="C9750" t="str">
            <v>50006</v>
          </cell>
          <cell r="D9750" t="str">
            <v>HT</v>
          </cell>
          <cell r="E9750">
            <v>12</v>
          </cell>
        </row>
        <row r="9751">
          <cell r="C9751" t="str">
            <v>50006</v>
          </cell>
          <cell r="D9751" t="str">
            <v>K1</v>
          </cell>
          <cell r="E9751">
            <v>680</v>
          </cell>
        </row>
        <row r="9752">
          <cell r="C9752" t="str">
            <v>50006</v>
          </cell>
          <cell r="D9752" t="str">
            <v>KT</v>
          </cell>
          <cell r="E9752">
            <v>168</v>
          </cell>
        </row>
        <row r="9753">
          <cell r="C9753" t="str">
            <v>50006</v>
          </cell>
          <cell r="D9753" t="str">
            <v>KT1</v>
          </cell>
          <cell r="E9753">
            <v>93</v>
          </cell>
        </row>
        <row r="9754">
          <cell r="C9754" t="str">
            <v>50006</v>
          </cell>
          <cell r="D9754" t="str">
            <v>MT</v>
          </cell>
          <cell r="E9754">
            <v>82</v>
          </cell>
        </row>
        <row r="9755">
          <cell r="C9755" t="str">
            <v>50006</v>
          </cell>
          <cell r="D9755" t="str">
            <v>MT1</v>
          </cell>
          <cell r="E9755">
            <v>82</v>
          </cell>
        </row>
        <row r="9756">
          <cell r="C9756" t="str">
            <v>50006</v>
          </cell>
          <cell r="D9756" t="str">
            <v>NP</v>
          </cell>
          <cell r="E9756">
            <v>4444</v>
          </cell>
        </row>
        <row r="9757">
          <cell r="C9757" t="str">
            <v>50006</v>
          </cell>
          <cell r="D9757" t="str">
            <v>OA</v>
          </cell>
          <cell r="E9757">
            <v>4529</v>
          </cell>
        </row>
        <row r="9758">
          <cell r="C9758" t="str">
            <v>50006</v>
          </cell>
          <cell r="D9758" t="str">
            <v>PP</v>
          </cell>
          <cell r="E9758">
            <v>3777</v>
          </cell>
        </row>
        <row r="9759">
          <cell r="C9759" t="str">
            <v>50006</v>
          </cell>
          <cell r="D9759" t="str">
            <v>PS</v>
          </cell>
          <cell r="E9759">
            <v>45</v>
          </cell>
        </row>
        <row r="9760">
          <cell r="C9760" t="str">
            <v>50006</v>
          </cell>
          <cell r="D9760" t="str">
            <v>RGC</v>
          </cell>
          <cell r="E9760">
            <v>37</v>
          </cell>
        </row>
        <row r="9761">
          <cell r="C9761" t="str">
            <v>50006</v>
          </cell>
          <cell r="D9761" t="str">
            <v>RP</v>
          </cell>
          <cell r="E9761">
            <v>6601</v>
          </cell>
        </row>
        <row r="9762">
          <cell r="C9762" t="str">
            <v>50006</v>
          </cell>
          <cell r="D9762" t="str">
            <v>UE</v>
          </cell>
          <cell r="E9762">
            <v>2865</v>
          </cell>
        </row>
        <row r="9763">
          <cell r="C9763" t="str">
            <v>50006</v>
          </cell>
          <cell r="D9763" t="str">
            <v>UZC</v>
          </cell>
          <cell r="E9763">
            <v>77</v>
          </cell>
        </row>
        <row r="9764">
          <cell r="C9764" t="str">
            <v>50006</v>
          </cell>
          <cell r="D9764" t="str">
            <v>UZI</v>
          </cell>
          <cell r="E9764">
            <v>268</v>
          </cell>
        </row>
        <row r="9765">
          <cell r="C9765" t="str">
            <v>50006</v>
          </cell>
          <cell r="D9765" t="str">
            <v>VAC</v>
          </cell>
          <cell r="E9765">
            <v>71</v>
          </cell>
        </row>
        <row r="9766">
          <cell r="C9766" t="str">
            <v>50012</v>
          </cell>
          <cell r="D9766" t="str">
            <v>DP</v>
          </cell>
          <cell r="E9766">
            <v>3</v>
          </cell>
        </row>
        <row r="9767">
          <cell r="C9767" t="str">
            <v>50012</v>
          </cell>
          <cell r="D9767" t="str">
            <v>K1</v>
          </cell>
          <cell r="E9767">
            <v>11</v>
          </cell>
        </row>
        <row r="9768">
          <cell r="C9768" t="str">
            <v>50012</v>
          </cell>
          <cell r="D9768" t="str">
            <v>KT</v>
          </cell>
          <cell r="E9768">
            <v>4</v>
          </cell>
        </row>
        <row r="9769">
          <cell r="C9769" t="str">
            <v>50012</v>
          </cell>
          <cell r="D9769" t="str">
            <v>KT1</v>
          </cell>
          <cell r="E9769">
            <v>1</v>
          </cell>
        </row>
        <row r="9770">
          <cell r="C9770" t="str">
            <v>50012</v>
          </cell>
          <cell r="D9770" t="str">
            <v>MT</v>
          </cell>
          <cell r="E9770">
            <v>2</v>
          </cell>
        </row>
        <row r="9771">
          <cell r="C9771" t="str">
            <v>50012</v>
          </cell>
          <cell r="D9771" t="str">
            <v>MT1</v>
          </cell>
          <cell r="E9771">
            <v>2</v>
          </cell>
        </row>
        <row r="9772">
          <cell r="C9772" t="str">
            <v>50012</v>
          </cell>
          <cell r="D9772" t="str">
            <v>NP</v>
          </cell>
          <cell r="E9772">
            <v>33</v>
          </cell>
        </row>
        <row r="9773">
          <cell r="C9773" t="str">
            <v>50012</v>
          </cell>
          <cell r="D9773" t="str">
            <v>OA</v>
          </cell>
          <cell r="E9773">
            <v>28</v>
          </cell>
        </row>
        <row r="9774">
          <cell r="C9774" t="str">
            <v>50012</v>
          </cell>
          <cell r="D9774" t="str">
            <v>PP</v>
          </cell>
          <cell r="E9774">
            <v>13</v>
          </cell>
        </row>
        <row r="9775">
          <cell r="C9775" t="str">
            <v>50012</v>
          </cell>
          <cell r="D9775" t="str">
            <v>RGC</v>
          </cell>
          <cell r="E9775">
            <v>2</v>
          </cell>
        </row>
        <row r="9776">
          <cell r="C9776" t="str">
            <v>50012</v>
          </cell>
          <cell r="D9776" t="str">
            <v>RP</v>
          </cell>
          <cell r="E9776">
            <v>53</v>
          </cell>
        </row>
        <row r="9777">
          <cell r="C9777" t="str">
            <v>50012</v>
          </cell>
          <cell r="D9777" t="str">
            <v>UE</v>
          </cell>
          <cell r="E9777">
            <v>3</v>
          </cell>
        </row>
        <row r="9778">
          <cell r="C9778" t="str">
            <v>50012</v>
          </cell>
          <cell r="D9778" t="str">
            <v>UZC</v>
          </cell>
          <cell r="E9778">
            <v>4</v>
          </cell>
        </row>
        <row r="9779">
          <cell r="C9779" t="str">
            <v>50012</v>
          </cell>
          <cell r="D9779" t="str">
            <v>VAC</v>
          </cell>
          <cell r="E9779">
            <v>1</v>
          </cell>
        </row>
        <row r="9780">
          <cell r="C9780" t="str">
            <v>50046</v>
          </cell>
          <cell r="D9780" t="str">
            <v>BIO</v>
          </cell>
          <cell r="E9780">
            <v>13</v>
          </cell>
        </row>
        <row r="9781">
          <cell r="C9781" t="str">
            <v>50046</v>
          </cell>
          <cell r="D9781" t="str">
            <v>CD2</v>
          </cell>
          <cell r="E9781">
            <v>163</v>
          </cell>
        </row>
        <row r="9782">
          <cell r="C9782" t="str">
            <v>50046</v>
          </cell>
          <cell r="D9782" t="str">
            <v>CK1</v>
          </cell>
          <cell r="E9782">
            <v>80</v>
          </cell>
        </row>
        <row r="9783">
          <cell r="C9783" t="str">
            <v>50046</v>
          </cell>
          <cell r="D9783" t="str">
            <v>D2</v>
          </cell>
          <cell r="E9783">
            <v>53</v>
          </cell>
        </row>
        <row r="9784">
          <cell r="C9784" t="str">
            <v>50046</v>
          </cell>
          <cell r="D9784" t="str">
            <v>DP</v>
          </cell>
          <cell r="E9784">
            <v>3236</v>
          </cell>
        </row>
        <row r="9785">
          <cell r="C9785" t="str">
            <v>50046</v>
          </cell>
          <cell r="D9785" t="str">
            <v>DPU</v>
          </cell>
          <cell r="E9785">
            <v>7</v>
          </cell>
        </row>
        <row r="9786">
          <cell r="C9786" t="str">
            <v>50046</v>
          </cell>
          <cell r="D9786" t="str">
            <v>END</v>
          </cell>
          <cell r="E9786">
            <v>175</v>
          </cell>
        </row>
        <row r="9787">
          <cell r="C9787" t="str">
            <v>50046</v>
          </cell>
          <cell r="D9787" t="str">
            <v>GIS</v>
          </cell>
          <cell r="E9787">
            <v>148</v>
          </cell>
        </row>
        <row r="9788">
          <cell r="C9788" t="str">
            <v>50046</v>
          </cell>
          <cell r="D9788" t="str">
            <v>HT</v>
          </cell>
          <cell r="E9788">
            <v>29</v>
          </cell>
        </row>
        <row r="9789">
          <cell r="C9789" t="str">
            <v>50046</v>
          </cell>
          <cell r="D9789" t="str">
            <v>K1</v>
          </cell>
          <cell r="E9789">
            <v>2129</v>
          </cell>
        </row>
        <row r="9790">
          <cell r="C9790" t="str">
            <v>50046</v>
          </cell>
          <cell r="D9790" t="str">
            <v>KT</v>
          </cell>
          <cell r="E9790">
            <v>526</v>
          </cell>
        </row>
        <row r="9791">
          <cell r="C9791" t="str">
            <v>50046</v>
          </cell>
          <cell r="D9791" t="str">
            <v>KT1</v>
          </cell>
          <cell r="E9791">
            <v>231</v>
          </cell>
        </row>
        <row r="9792">
          <cell r="C9792" t="str">
            <v>50046</v>
          </cell>
          <cell r="D9792" t="str">
            <v>MT</v>
          </cell>
          <cell r="E9792">
            <v>195</v>
          </cell>
        </row>
        <row r="9793">
          <cell r="C9793" t="str">
            <v>50046</v>
          </cell>
          <cell r="D9793" t="str">
            <v>MT1</v>
          </cell>
          <cell r="E9793">
            <v>196</v>
          </cell>
        </row>
        <row r="9794">
          <cell r="C9794" t="str">
            <v>50046</v>
          </cell>
          <cell r="D9794" t="str">
            <v>NP</v>
          </cell>
          <cell r="E9794">
            <v>13257</v>
          </cell>
        </row>
        <row r="9795">
          <cell r="C9795" t="str">
            <v>50046</v>
          </cell>
          <cell r="D9795" t="str">
            <v>OA</v>
          </cell>
          <cell r="E9795">
            <v>14113</v>
          </cell>
        </row>
        <row r="9796">
          <cell r="C9796" t="str">
            <v>50046</v>
          </cell>
          <cell r="D9796" t="str">
            <v>PP</v>
          </cell>
          <cell r="E9796">
            <v>14639</v>
          </cell>
        </row>
        <row r="9797">
          <cell r="C9797" t="str">
            <v>50046</v>
          </cell>
          <cell r="D9797" t="str">
            <v>PS</v>
          </cell>
          <cell r="E9797">
            <v>145</v>
          </cell>
        </row>
        <row r="9798">
          <cell r="C9798" t="str">
            <v>50046</v>
          </cell>
          <cell r="D9798" t="str">
            <v>RGC</v>
          </cell>
          <cell r="E9798">
            <v>69</v>
          </cell>
        </row>
        <row r="9799">
          <cell r="C9799" t="str">
            <v>50046</v>
          </cell>
          <cell r="D9799" t="str">
            <v>RP</v>
          </cell>
          <cell r="E9799">
            <v>22987</v>
          </cell>
        </row>
        <row r="9800">
          <cell r="C9800" t="str">
            <v>50046</v>
          </cell>
          <cell r="D9800" t="str">
            <v>UE</v>
          </cell>
          <cell r="E9800">
            <v>13772</v>
          </cell>
        </row>
        <row r="9801">
          <cell r="C9801" t="str">
            <v>50046</v>
          </cell>
          <cell r="D9801" t="str">
            <v>UZC</v>
          </cell>
          <cell r="E9801">
            <v>253</v>
          </cell>
        </row>
        <row r="9802">
          <cell r="C9802" t="str">
            <v>50046</v>
          </cell>
          <cell r="D9802" t="str">
            <v>UZI</v>
          </cell>
          <cell r="E9802">
            <v>433</v>
          </cell>
        </row>
        <row r="9803">
          <cell r="C9803" t="str">
            <v>50046</v>
          </cell>
          <cell r="D9803" t="str">
            <v>VAC</v>
          </cell>
          <cell r="E9803">
            <v>774</v>
          </cell>
        </row>
        <row r="9804">
          <cell r="C9804" t="str">
            <v>50051</v>
          </cell>
          <cell r="D9804" t="str">
            <v>BIO</v>
          </cell>
          <cell r="E9804">
            <v>4</v>
          </cell>
        </row>
        <row r="9805">
          <cell r="C9805" t="str">
            <v>50051</v>
          </cell>
          <cell r="D9805" t="str">
            <v>CD2</v>
          </cell>
          <cell r="E9805">
            <v>42</v>
          </cell>
        </row>
        <row r="9806">
          <cell r="C9806" t="str">
            <v>50051</v>
          </cell>
          <cell r="D9806" t="str">
            <v>CK1</v>
          </cell>
          <cell r="E9806">
            <v>20</v>
          </cell>
        </row>
        <row r="9807">
          <cell r="C9807" t="str">
            <v>50051</v>
          </cell>
          <cell r="D9807" t="str">
            <v>D2</v>
          </cell>
          <cell r="E9807">
            <v>18</v>
          </cell>
        </row>
        <row r="9808">
          <cell r="C9808" t="str">
            <v>50051</v>
          </cell>
          <cell r="D9808" t="str">
            <v>DP</v>
          </cell>
          <cell r="E9808">
            <v>523</v>
          </cell>
        </row>
        <row r="9809">
          <cell r="C9809" t="str">
            <v>50051</v>
          </cell>
          <cell r="D9809" t="str">
            <v>DPU</v>
          </cell>
          <cell r="E9809">
            <v>6</v>
          </cell>
        </row>
        <row r="9810">
          <cell r="C9810" t="str">
            <v>50051</v>
          </cell>
          <cell r="D9810" t="str">
            <v>END</v>
          </cell>
          <cell r="E9810">
            <v>56</v>
          </cell>
        </row>
        <row r="9811">
          <cell r="C9811" t="str">
            <v>50051</v>
          </cell>
          <cell r="D9811" t="str">
            <v>GIS</v>
          </cell>
          <cell r="E9811">
            <v>32</v>
          </cell>
        </row>
        <row r="9812">
          <cell r="C9812" t="str">
            <v>50051</v>
          </cell>
          <cell r="D9812" t="str">
            <v>HT</v>
          </cell>
          <cell r="E9812">
            <v>9</v>
          </cell>
        </row>
        <row r="9813">
          <cell r="C9813" t="str">
            <v>50051</v>
          </cell>
          <cell r="D9813" t="str">
            <v>K1</v>
          </cell>
          <cell r="E9813">
            <v>366</v>
          </cell>
        </row>
        <row r="9814">
          <cell r="C9814" t="str">
            <v>50051</v>
          </cell>
          <cell r="D9814" t="str">
            <v>KT</v>
          </cell>
          <cell r="E9814">
            <v>147</v>
          </cell>
        </row>
        <row r="9815">
          <cell r="C9815" t="str">
            <v>50051</v>
          </cell>
          <cell r="D9815" t="str">
            <v>KT1</v>
          </cell>
          <cell r="E9815">
            <v>75</v>
          </cell>
        </row>
        <row r="9816">
          <cell r="C9816" t="str">
            <v>50051</v>
          </cell>
          <cell r="D9816" t="str">
            <v>MT</v>
          </cell>
          <cell r="E9816">
            <v>65</v>
          </cell>
        </row>
        <row r="9817">
          <cell r="C9817" t="str">
            <v>50051</v>
          </cell>
          <cell r="D9817" t="str">
            <v>MT1</v>
          </cell>
          <cell r="E9817">
            <v>65</v>
          </cell>
        </row>
        <row r="9818">
          <cell r="C9818" t="str">
            <v>50051</v>
          </cell>
          <cell r="D9818" t="str">
            <v>NP</v>
          </cell>
          <cell r="E9818">
            <v>1944</v>
          </cell>
        </row>
        <row r="9819">
          <cell r="C9819" t="str">
            <v>50051</v>
          </cell>
          <cell r="D9819" t="str">
            <v>OA</v>
          </cell>
          <cell r="E9819">
            <v>2483</v>
          </cell>
        </row>
        <row r="9820">
          <cell r="C9820" t="str">
            <v>50051</v>
          </cell>
          <cell r="D9820" t="str">
            <v>PP</v>
          </cell>
          <cell r="E9820">
            <v>3260</v>
          </cell>
        </row>
        <row r="9821">
          <cell r="C9821" t="str">
            <v>50051</v>
          </cell>
          <cell r="D9821" t="str">
            <v>PS</v>
          </cell>
          <cell r="E9821">
            <v>56</v>
          </cell>
        </row>
        <row r="9822">
          <cell r="C9822" t="str">
            <v>50051</v>
          </cell>
          <cell r="D9822" t="str">
            <v>RGC</v>
          </cell>
          <cell r="E9822">
            <v>23</v>
          </cell>
        </row>
        <row r="9823">
          <cell r="C9823" t="str">
            <v>50051</v>
          </cell>
          <cell r="D9823" t="str">
            <v>RP</v>
          </cell>
          <cell r="E9823">
            <v>5790</v>
          </cell>
        </row>
        <row r="9824">
          <cell r="C9824" t="str">
            <v>50051</v>
          </cell>
          <cell r="D9824" t="str">
            <v>UE</v>
          </cell>
          <cell r="E9824">
            <v>2294</v>
          </cell>
        </row>
        <row r="9825">
          <cell r="C9825" t="str">
            <v>50051</v>
          </cell>
          <cell r="D9825" t="str">
            <v>UZC</v>
          </cell>
          <cell r="E9825">
            <v>82</v>
          </cell>
        </row>
        <row r="9826">
          <cell r="C9826" t="str">
            <v>50051</v>
          </cell>
          <cell r="D9826" t="str">
            <v>UZI</v>
          </cell>
          <cell r="E9826">
            <v>46</v>
          </cell>
        </row>
        <row r="9827">
          <cell r="C9827" t="str">
            <v>50051</v>
          </cell>
          <cell r="D9827" t="str">
            <v>VAC</v>
          </cell>
          <cell r="E9827">
            <v>28</v>
          </cell>
        </row>
        <row r="9828">
          <cell r="C9828" t="str">
            <v>50005</v>
          </cell>
          <cell r="D9828" t="str">
            <v>CD2</v>
          </cell>
          <cell r="E9828">
            <v>443</v>
          </cell>
        </row>
        <row r="9829">
          <cell r="C9829" t="str">
            <v>50005</v>
          </cell>
          <cell r="D9829" t="str">
            <v>KT</v>
          </cell>
          <cell r="E9829">
            <v>111</v>
          </cell>
        </row>
        <row r="9830">
          <cell r="C9830" t="str">
            <v>50005</v>
          </cell>
          <cell r="D9830" t="str">
            <v>KT1</v>
          </cell>
          <cell r="E9830">
            <v>111</v>
          </cell>
        </row>
        <row r="9831">
          <cell r="C9831" t="str">
            <v>50005</v>
          </cell>
          <cell r="D9831" t="str">
            <v>RP</v>
          </cell>
          <cell r="E9831">
            <v>67</v>
          </cell>
        </row>
        <row r="9832">
          <cell r="C9832" t="str">
            <v>50006</v>
          </cell>
          <cell r="D9832" t="str">
            <v>CD2</v>
          </cell>
          <cell r="E9832">
            <v>91</v>
          </cell>
        </row>
        <row r="9833">
          <cell r="C9833" t="str">
            <v>50006</v>
          </cell>
          <cell r="D9833" t="str">
            <v>RP</v>
          </cell>
          <cell r="E9833">
            <v>15</v>
          </cell>
        </row>
        <row r="9834">
          <cell r="C9834" t="str">
            <v>50012</v>
          </cell>
          <cell r="D9834" t="str">
            <v>CD2</v>
          </cell>
          <cell r="E9834">
            <v>3</v>
          </cell>
        </row>
        <row r="9835">
          <cell r="C9835" t="str">
            <v>50012</v>
          </cell>
          <cell r="D9835" t="str">
            <v>KT</v>
          </cell>
          <cell r="E9835">
            <v>2</v>
          </cell>
        </row>
        <row r="9836">
          <cell r="C9836" t="str">
            <v>50012</v>
          </cell>
          <cell r="D9836" t="str">
            <v>KT1</v>
          </cell>
          <cell r="E9836">
            <v>2</v>
          </cell>
        </row>
        <row r="9837">
          <cell r="C9837" t="str">
            <v>50046</v>
          </cell>
          <cell r="D9837" t="str">
            <v>CD2</v>
          </cell>
          <cell r="E9837">
            <v>341</v>
          </cell>
        </row>
        <row r="9838">
          <cell r="C9838" t="str">
            <v>50046</v>
          </cell>
          <cell r="D9838" t="str">
            <v>KT</v>
          </cell>
          <cell r="E9838">
            <v>71</v>
          </cell>
        </row>
        <row r="9839">
          <cell r="C9839" t="str">
            <v>50046</v>
          </cell>
          <cell r="D9839" t="str">
            <v>KT1</v>
          </cell>
          <cell r="E9839">
            <v>71</v>
          </cell>
        </row>
        <row r="9840">
          <cell r="C9840" t="str">
            <v>50046</v>
          </cell>
          <cell r="D9840" t="str">
            <v>OA</v>
          </cell>
          <cell r="E9840">
            <v>6</v>
          </cell>
        </row>
        <row r="9841">
          <cell r="C9841" t="str">
            <v>50046</v>
          </cell>
          <cell r="D9841" t="str">
            <v>RP</v>
          </cell>
          <cell r="E9841">
            <v>65</v>
          </cell>
        </row>
        <row r="9842">
          <cell r="C9842" t="str">
            <v>50051</v>
          </cell>
          <cell r="D9842" t="str">
            <v>CD2</v>
          </cell>
          <cell r="E9842">
            <v>4</v>
          </cell>
        </row>
        <row r="9843">
          <cell r="C9843" t="str">
            <v>50005</v>
          </cell>
          <cell r="D9843" t="str">
            <v>CD2</v>
          </cell>
          <cell r="E9843">
            <v>14</v>
          </cell>
        </row>
        <row r="9844">
          <cell r="C9844" t="str">
            <v>50005</v>
          </cell>
          <cell r="D9844" t="str">
            <v>D2</v>
          </cell>
          <cell r="E9844">
            <v>56</v>
          </cell>
        </row>
        <row r="9845">
          <cell r="C9845" t="str">
            <v>50005</v>
          </cell>
          <cell r="D9845" t="str">
            <v>DP</v>
          </cell>
          <cell r="E9845">
            <v>26</v>
          </cell>
        </row>
        <row r="9846">
          <cell r="C9846" t="str">
            <v>50005</v>
          </cell>
          <cell r="D9846" t="str">
            <v>DPU</v>
          </cell>
          <cell r="E9846">
            <v>75</v>
          </cell>
        </row>
        <row r="9847">
          <cell r="C9847" t="str">
            <v>50005</v>
          </cell>
          <cell r="D9847" t="str">
            <v>END</v>
          </cell>
          <cell r="E9847">
            <v>33</v>
          </cell>
        </row>
        <row r="9848">
          <cell r="C9848" t="str">
            <v>50005</v>
          </cell>
          <cell r="D9848" t="str">
            <v>K1</v>
          </cell>
          <cell r="E9848">
            <v>219</v>
          </cell>
        </row>
        <row r="9849">
          <cell r="C9849" t="str">
            <v>50005</v>
          </cell>
          <cell r="D9849" t="str">
            <v>NP</v>
          </cell>
          <cell r="E9849">
            <v>1334</v>
          </cell>
        </row>
        <row r="9850">
          <cell r="C9850" t="str">
            <v>50005</v>
          </cell>
          <cell r="D9850" t="str">
            <v>OA</v>
          </cell>
          <cell r="E9850">
            <v>1936</v>
          </cell>
        </row>
        <row r="9851">
          <cell r="C9851" t="str">
            <v>50005</v>
          </cell>
          <cell r="D9851" t="str">
            <v>PP</v>
          </cell>
          <cell r="E9851">
            <v>432</v>
          </cell>
        </row>
        <row r="9852">
          <cell r="C9852" t="str">
            <v>50005</v>
          </cell>
          <cell r="D9852" t="str">
            <v>RP</v>
          </cell>
          <cell r="E9852">
            <v>1970</v>
          </cell>
        </row>
        <row r="9853">
          <cell r="C9853" t="str">
            <v>50005</v>
          </cell>
          <cell r="D9853" t="str">
            <v>UE</v>
          </cell>
          <cell r="E9853">
            <v>2218</v>
          </cell>
        </row>
        <row r="9854">
          <cell r="C9854" t="str">
            <v>50005</v>
          </cell>
          <cell r="D9854" t="str">
            <v>UZI</v>
          </cell>
          <cell r="E9854">
            <v>42</v>
          </cell>
        </row>
        <row r="9855">
          <cell r="C9855" t="str">
            <v>50006</v>
          </cell>
          <cell r="D9855" t="str">
            <v>K1</v>
          </cell>
          <cell r="E9855">
            <v>5</v>
          </cell>
        </row>
        <row r="9856">
          <cell r="C9856" t="str">
            <v>50006</v>
          </cell>
          <cell r="D9856" t="str">
            <v>NP</v>
          </cell>
          <cell r="E9856">
            <v>8</v>
          </cell>
        </row>
        <row r="9857">
          <cell r="C9857" t="str">
            <v>50006</v>
          </cell>
          <cell r="D9857" t="str">
            <v>OA</v>
          </cell>
          <cell r="E9857">
            <v>19</v>
          </cell>
        </row>
        <row r="9858">
          <cell r="C9858" t="str">
            <v>50006</v>
          </cell>
          <cell r="D9858" t="str">
            <v>PP</v>
          </cell>
          <cell r="E9858">
            <v>2</v>
          </cell>
        </row>
        <row r="9859">
          <cell r="C9859" t="str">
            <v>50006</v>
          </cell>
          <cell r="D9859" t="str">
            <v>RP</v>
          </cell>
          <cell r="E9859">
            <v>12</v>
          </cell>
        </row>
        <row r="9860">
          <cell r="C9860" t="str">
            <v>50006</v>
          </cell>
          <cell r="D9860" t="str">
            <v>UE</v>
          </cell>
          <cell r="E9860">
            <v>11</v>
          </cell>
        </row>
        <row r="9861">
          <cell r="C9861" t="str">
            <v>50006</v>
          </cell>
          <cell r="D9861" t="str">
            <v>UZI</v>
          </cell>
          <cell r="E9861">
            <v>1</v>
          </cell>
        </row>
        <row r="9862">
          <cell r="C9862" t="str">
            <v>50012</v>
          </cell>
          <cell r="D9862" t="str">
            <v>UE</v>
          </cell>
          <cell r="E9862">
            <v>10</v>
          </cell>
        </row>
        <row r="9863">
          <cell r="C9863" t="str">
            <v>50046</v>
          </cell>
          <cell r="D9863" t="str">
            <v>CD2</v>
          </cell>
          <cell r="E9863">
            <v>40</v>
          </cell>
        </row>
        <row r="9864">
          <cell r="C9864" t="str">
            <v>50046</v>
          </cell>
          <cell r="D9864" t="str">
            <v>D2</v>
          </cell>
          <cell r="E9864">
            <v>66</v>
          </cell>
        </row>
        <row r="9865">
          <cell r="C9865" t="str">
            <v>50046</v>
          </cell>
          <cell r="D9865" t="str">
            <v>DP</v>
          </cell>
          <cell r="E9865">
            <v>78</v>
          </cell>
        </row>
        <row r="9866">
          <cell r="C9866" t="str">
            <v>50046</v>
          </cell>
          <cell r="D9866" t="str">
            <v>DPU</v>
          </cell>
          <cell r="E9866">
            <v>114</v>
          </cell>
        </row>
        <row r="9867">
          <cell r="C9867" t="str">
            <v>50046</v>
          </cell>
          <cell r="D9867" t="str">
            <v>END</v>
          </cell>
          <cell r="E9867">
            <v>48</v>
          </cell>
        </row>
        <row r="9868">
          <cell r="C9868" t="str">
            <v>50046</v>
          </cell>
          <cell r="D9868" t="str">
            <v>GIS</v>
          </cell>
          <cell r="E9868">
            <v>1</v>
          </cell>
        </row>
        <row r="9869">
          <cell r="C9869" t="str">
            <v>50046</v>
          </cell>
          <cell r="D9869" t="str">
            <v>K1</v>
          </cell>
          <cell r="E9869">
            <v>227</v>
          </cell>
        </row>
        <row r="9870">
          <cell r="C9870" t="str">
            <v>50046</v>
          </cell>
          <cell r="D9870" t="str">
            <v>NP</v>
          </cell>
          <cell r="E9870">
            <v>1400</v>
          </cell>
        </row>
        <row r="9871">
          <cell r="C9871" t="str">
            <v>50046</v>
          </cell>
          <cell r="D9871" t="str">
            <v>OA</v>
          </cell>
          <cell r="E9871">
            <v>2455</v>
          </cell>
        </row>
        <row r="9872">
          <cell r="C9872" t="str">
            <v>50046</v>
          </cell>
          <cell r="D9872" t="str">
            <v>PP</v>
          </cell>
          <cell r="E9872">
            <v>549</v>
          </cell>
        </row>
        <row r="9873">
          <cell r="C9873" t="str">
            <v>50046</v>
          </cell>
          <cell r="D9873" t="str">
            <v>RP</v>
          </cell>
          <cell r="E9873">
            <v>2530</v>
          </cell>
        </row>
        <row r="9874">
          <cell r="C9874" t="str">
            <v>50046</v>
          </cell>
          <cell r="D9874" t="str">
            <v>UE</v>
          </cell>
          <cell r="E9874">
            <v>3115</v>
          </cell>
        </row>
        <row r="9875">
          <cell r="C9875" t="str">
            <v>50046</v>
          </cell>
          <cell r="D9875" t="str">
            <v>UZI</v>
          </cell>
          <cell r="E9875">
            <v>59</v>
          </cell>
        </row>
        <row r="9876">
          <cell r="C9876" t="str">
            <v>50051</v>
          </cell>
          <cell r="D9876" t="str">
            <v>D2</v>
          </cell>
          <cell r="E9876">
            <v>1</v>
          </cell>
        </row>
        <row r="9877">
          <cell r="C9877" t="str">
            <v>50051</v>
          </cell>
          <cell r="D9877" t="str">
            <v>K1</v>
          </cell>
          <cell r="E9877">
            <v>1</v>
          </cell>
        </row>
        <row r="9878">
          <cell r="C9878" t="str">
            <v>50051</v>
          </cell>
          <cell r="D9878" t="str">
            <v>OA</v>
          </cell>
          <cell r="E9878">
            <v>1</v>
          </cell>
        </row>
        <row r="9879">
          <cell r="C9879" t="str">
            <v>50051</v>
          </cell>
          <cell r="D9879" t="str">
            <v>RP</v>
          </cell>
          <cell r="E9879">
            <v>2</v>
          </cell>
        </row>
        <row r="9880">
          <cell r="C9880" t="str">
            <v>50005</v>
          </cell>
          <cell r="D9880" t="str">
            <v>DP</v>
          </cell>
          <cell r="E9880">
            <v>4</v>
          </cell>
        </row>
        <row r="9881">
          <cell r="C9881" t="str">
            <v>50005</v>
          </cell>
          <cell r="D9881" t="str">
            <v>END</v>
          </cell>
          <cell r="E9881">
            <v>13</v>
          </cell>
        </row>
        <row r="9882">
          <cell r="C9882" t="str">
            <v>50005</v>
          </cell>
          <cell r="D9882" t="str">
            <v>NP</v>
          </cell>
          <cell r="E9882">
            <v>221</v>
          </cell>
        </row>
        <row r="9883">
          <cell r="C9883" t="str">
            <v>50005</v>
          </cell>
          <cell r="D9883" t="str">
            <v>OA</v>
          </cell>
          <cell r="E9883">
            <v>265</v>
          </cell>
        </row>
        <row r="9884">
          <cell r="C9884" t="str">
            <v>50005</v>
          </cell>
          <cell r="D9884" t="str">
            <v>PP</v>
          </cell>
          <cell r="E9884">
            <v>157</v>
          </cell>
        </row>
        <row r="9885">
          <cell r="C9885" t="str">
            <v>50005</v>
          </cell>
          <cell r="D9885" t="str">
            <v>RP</v>
          </cell>
          <cell r="E9885">
            <v>272</v>
          </cell>
        </row>
        <row r="9886">
          <cell r="C9886" t="str">
            <v>50005</v>
          </cell>
          <cell r="D9886" t="str">
            <v>UE</v>
          </cell>
          <cell r="E9886">
            <v>257</v>
          </cell>
        </row>
        <row r="9887">
          <cell r="C9887" t="str">
            <v>50005</v>
          </cell>
          <cell r="D9887" t="str">
            <v>UZI</v>
          </cell>
          <cell r="E9887">
            <v>28</v>
          </cell>
        </row>
        <row r="9888">
          <cell r="C9888" t="str">
            <v>50005</v>
          </cell>
          <cell r="D9888" t="str">
            <v>VAC</v>
          </cell>
          <cell r="E9888">
            <v>142</v>
          </cell>
        </row>
        <row r="9889">
          <cell r="C9889" t="str">
            <v>50006</v>
          </cell>
          <cell r="D9889" t="str">
            <v>NP</v>
          </cell>
          <cell r="E9889">
            <v>24</v>
          </cell>
        </row>
        <row r="9890">
          <cell r="C9890" t="str">
            <v>50006</v>
          </cell>
          <cell r="D9890" t="str">
            <v>OA</v>
          </cell>
          <cell r="E9890">
            <v>34</v>
          </cell>
        </row>
        <row r="9891">
          <cell r="C9891" t="str">
            <v>50006</v>
          </cell>
          <cell r="D9891" t="str">
            <v>PP</v>
          </cell>
          <cell r="E9891">
            <v>38</v>
          </cell>
        </row>
        <row r="9892">
          <cell r="C9892" t="str">
            <v>50006</v>
          </cell>
          <cell r="D9892" t="str">
            <v>RP</v>
          </cell>
          <cell r="E9892">
            <v>19</v>
          </cell>
        </row>
        <row r="9893">
          <cell r="C9893" t="str">
            <v>50006</v>
          </cell>
          <cell r="D9893" t="str">
            <v>UE</v>
          </cell>
          <cell r="E9893">
            <v>12</v>
          </cell>
        </row>
        <row r="9894">
          <cell r="C9894" t="str">
            <v>50006</v>
          </cell>
          <cell r="D9894" t="str">
            <v>VAC</v>
          </cell>
          <cell r="E9894">
            <v>35</v>
          </cell>
        </row>
        <row r="9895">
          <cell r="C9895" t="str">
            <v>50012</v>
          </cell>
          <cell r="D9895" t="str">
            <v>NP</v>
          </cell>
          <cell r="E9895">
            <v>1</v>
          </cell>
        </row>
        <row r="9896">
          <cell r="C9896" t="str">
            <v>50046</v>
          </cell>
          <cell r="D9896" t="str">
            <v>DP</v>
          </cell>
          <cell r="E9896">
            <v>38</v>
          </cell>
        </row>
        <row r="9897">
          <cell r="C9897" t="str">
            <v>50046</v>
          </cell>
          <cell r="D9897" t="str">
            <v>END</v>
          </cell>
          <cell r="E9897">
            <v>29</v>
          </cell>
        </row>
        <row r="9898">
          <cell r="C9898" t="str">
            <v>50046</v>
          </cell>
          <cell r="D9898" t="str">
            <v>NP</v>
          </cell>
          <cell r="E9898">
            <v>936</v>
          </cell>
        </row>
        <row r="9899">
          <cell r="C9899" t="str">
            <v>50046</v>
          </cell>
          <cell r="D9899" t="str">
            <v>OA</v>
          </cell>
          <cell r="E9899">
            <v>1190</v>
          </cell>
        </row>
        <row r="9900">
          <cell r="C9900" t="str">
            <v>50046</v>
          </cell>
          <cell r="D9900" t="str">
            <v>PP</v>
          </cell>
          <cell r="E9900">
            <v>687</v>
          </cell>
        </row>
        <row r="9901">
          <cell r="C9901" t="str">
            <v>50046</v>
          </cell>
          <cell r="D9901" t="str">
            <v>RP</v>
          </cell>
          <cell r="E9901">
            <v>1131</v>
          </cell>
        </row>
        <row r="9902">
          <cell r="C9902" t="str">
            <v>50046</v>
          </cell>
          <cell r="D9902" t="str">
            <v>UE</v>
          </cell>
          <cell r="E9902">
            <v>397</v>
          </cell>
        </row>
        <row r="9903">
          <cell r="C9903" t="str">
            <v>50046</v>
          </cell>
          <cell r="D9903" t="str">
            <v>UZI</v>
          </cell>
          <cell r="E9903">
            <v>106</v>
          </cell>
        </row>
        <row r="9904">
          <cell r="C9904" t="str">
            <v>50046</v>
          </cell>
          <cell r="D9904" t="str">
            <v>VAC</v>
          </cell>
          <cell r="E9904">
            <v>500</v>
          </cell>
        </row>
        <row r="9905">
          <cell r="C9905" t="str">
            <v>50051</v>
          </cell>
          <cell r="D9905" t="str">
            <v>NP</v>
          </cell>
          <cell r="E9905">
            <v>4</v>
          </cell>
        </row>
        <row r="9906">
          <cell r="C9906" t="str">
            <v>50051</v>
          </cell>
          <cell r="D9906" t="str">
            <v>OA</v>
          </cell>
          <cell r="E9906">
            <v>2</v>
          </cell>
        </row>
        <row r="9907">
          <cell r="C9907" t="str">
            <v>50051</v>
          </cell>
          <cell r="D9907" t="str">
            <v>PP</v>
          </cell>
          <cell r="E9907">
            <v>2</v>
          </cell>
        </row>
        <row r="9908">
          <cell r="C9908" t="str">
            <v>50051</v>
          </cell>
          <cell r="D9908" t="str">
            <v>RP</v>
          </cell>
          <cell r="E9908">
            <v>1</v>
          </cell>
        </row>
        <row r="9909">
          <cell r="C9909" t="str">
            <v>50051</v>
          </cell>
          <cell r="D9909" t="str">
            <v>VAC</v>
          </cell>
          <cell r="E9909">
            <v>2</v>
          </cell>
        </row>
        <row r="9910">
          <cell r="C9910" t="str">
            <v>50005</v>
          </cell>
          <cell r="D9910" t="str">
            <v>DP</v>
          </cell>
          <cell r="E9910">
            <v>2</v>
          </cell>
        </row>
        <row r="9911">
          <cell r="C9911" t="str">
            <v>50005</v>
          </cell>
          <cell r="D9911" t="str">
            <v>NP</v>
          </cell>
          <cell r="E9911">
            <v>1</v>
          </cell>
        </row>
        <row r="9912">
          <cell r="C9912" t="str">
            <v>50005</v>
          </cell>
          <cell r="D9912" t="str">
            <v>OA</v>
          </cell>
          <cell r="E9912">
            <v>10</v>
          </cell>
        </row>
        <row r="9913">
          <cell r="C9913" t="str">
            <v>50005</v>
          </cell>
          <cell r="D9913" t="str">
            <v>RP</v>
          </cell>
          <cell r="E9913">
            <v>15</v>
          </cell>
        </row>
        <row r="9914">
          <cell r="C9914" t="str">
            <v>50005</v>
          </cell>
          <cell r="D9914" t="str">
            <v>UE</v>
          </cell>
          <cell r="E9914">
            <v>8</v>
          </cell>
        </row>
        <row r="9915">
          <cell r="C9915" t="str">
            <v>50006</v>
          </cell>
          <cell r="D9915" t="str">
            <v>DP</v>
          </cell>
          <cell r="E9915">
            <v>1</v>
          </cell>
        </row>
        <row r="9916">
          <cell r="C9916" t="str">
            <v>50006</v>
          </cell>
          <cell r="D9916" t="str">
            <v>OA</v>
          </cell>
          <cell r="E9916">
            <v>3</v>
          </cell>
        </row>
        <row r="9917">
          <cell r="C9917" t="str">
            <v>50006</v>
          </cell>
          <cell r="D9917" t="str">
            <v>RP</v>
          </cell>
          <cell r="E9917">
            <v>9</v>
          </cell>
        </row>
        <row r="9918">
          <cell r="C9918" t="str">
            <v>50046</v>
          </cell>
          <cell r="D9918" t="str">
            <v>DP</v>
          </cell>
          <cell r="E9918">
            <v>87</v>
          </cell>
        </row>
        <row r="9919">
          <cell r="C9919" t="str">
            <v>50046</v>
          </cell>
          <cell r="D9919" t="str">
            <v>DPU</v>
          </cell>
          <cell r="E9919">
            <v>20</v>
          </cell>
        </row>
        <row r="9920">
          <cell r="C9920" t="str">
            <v>50046</v>
          </cell>
          <cell r="D9920" t="str">
            <v>NP</v>
          </cell>
          <cell r="E9920">
            <v>109</v>
          </cell>
        </row>
        <row r="9921">
          <cell r="C9921" t="str">
            <v>50046</v>
          </cell>
          <cell r="D9921" t="str">
            <v>OA</v>
          </cell>
          <cell r="E9921">
            <v>287</v>
          </cell>
        </row>
        <row r="9922">
          <cell r="C9922" t="str">
            <v>50046</v>
          </cell>
          <cell r="D9922" t="str">
            <v>PP</v>
          </cell>
          <cell r="E9922">
            <v>51</v>
          </cell>
        </row>
        <row r="9923">
          <cell r="C9923" t="str">
            <v>50046</v>
          </cell>
          <cell r="D9923" t="str">
            <v>RP</v>
          </cell>
          <cell r="E9923">
            <v>381</v>
          </cell>
        </row>
        <row r="9924">
          <cell r="C9924" t="str">
            <v>50046</v>
          </cell>
          <cell r="D9924" t="str">
            <v>UE</v>
          </cell>
          <cell r="E9924">
            <v>377</v>
          </cell>
        </row>
        <row r="9925">
          <cell r="C9925" t="str">
            <v>50051</v>
          </cell>
          <cell r="D9925" t="str">
            <v>OA</v>
          </cell>
          <cell r="E9925">
            <v>1</v>
          </cell>
        </row>
        <row r="9926">
          <cell r="C9926" t="str">
            <v>50005</v>
          </cell>
          <cell r="D9926" t="str">
            <v>D2</v>
          </cell>
          <cell r="E9926">
            <v>1</v>
          </cell>
        </row>
        <row r="9927">
          <cell r="C9927" t="str">
            <v>50005</v>
          </cell>
          <cell r="D9927" t="str">
            <v>DP</v>
          </cell>
          <cell r="E9927">
            <v>1</v>
          </cell>
        </row>
        <row r="9928">
          <cell r="C9928" t="str">
            <v>50005</v>
          </cell>
          <cell r="D9928" t="str">
            <v>NP</v>
          </cell>
          <cell r="E9928">
            <v>1</v>
          </cell>
        </row>
        <row r="9929">
          <cell r="C9929" t="str">
            <v>50005</v>
          </cell>
          <cell r="D9929" t="str">
            <v>OA</v>
          </cell>
          <cell r="E9929">
            <v>33</v>
          </cell>
        </row>
        <row r="9930">
          <cell r="C9930" t="str">
            <v>50005</v>
          </cell>
          <cell r="D9930" t="str">
            <v>RP</v>
          </cell>
          <cell r="E9930">
            <v>50</v>
          </cell>
        </row>
        <row r="9931">
          <cell r="C9931" t="str">
            <v>50005</v>
          </cell>
          <cell r="D9931" t="str">
            <v>UE</v>
          </cell>
          <cell r="E9931">
            <v>18</v>
          </cell>
        </row>
        <row r="9932">
          <cell r="C9932" t="str">
            <v>50006</v>
          </cell>
          <cell r="D9932" t="str">
            <v>OA</v>
          </cell>
          <cell r="E9932">
            <v>7</v>
          </cell>
        </row>
        <row r="9933">
          <cell r="C9933" t="str">
            <v>50006</v>
          </cell>
          <cell r="D9933" t="str">
            <v>RP</v>
          </cell>
          <cell r="E9933">
            <v>10</v>
          </cell>
        </row>
        <row r="9934">
          <cell r="C9934" t="str">
            <v>50046</v>
          </cell>
          <cell r="D9934" t="str">
            <v>D2</v>
          </cell>
          <cell r="E9934">
            <v>63</v>
          </cell>
        </row>
        <row r="9935">
          <cell r="C9935" t="str">
            <v>50046</v>
          </cell>
          <cell r="D9935" t="str">
            <v>DP</v>
          </cell>
          <cell r="E9935">
            <v>8</v>
          </cell>
        </row>
        <row r="9936">
          <cell r="C9936" t="str">
            <v>50046</v>
          </cell>
          <cell r="D9936" t="str">
            <v>DPU</v>
          </cell>
          <cell r="E9936">
            <v>12</v>
          </cell>
        </row>
        <row r="9937">
          <cell r="C9937" t="str">
            <v>50046</v>
          </cell>
          <cell r="D9937" t="str">
            <v>K1</v>
          </cell>
          <cell r="E9937">
            <v>18</v>
          </cell>
        </row>
        <row r="9938">
          <cell r="C9938" t="str">
            <v>50046</v>
          </cell>
          <cell r="D9938" t="str">
            <v>NP</v>
          </cell>
          <cell r="E9938">
            <v>61</v>
          </cell>
        </row>
        <row r="9939">
          <cell r="C9939" t="str">
            <v>50046</v>
          </cell>
          <cell r="D9939" t="str">
            <v>OA</v>
          </cell>
          <cell r="E9939">
            <v>936</v>
          </cell>
        </row>
        <row r="9940">
          <cell r="C9940" t="str">
            <v>50046</v>
          </cell>
          <cell r="D9940" t="str">
            <v>PP</v>
          </cell>
          <cell r="E9940">
            <v>11</v>
          </cell>
        </row>
        <row r="9941">
          <cell r="C9941" t="str">
            <v>50046</v>
          </cell>
          <cell r="D9941" t="str">
            <v>RP</v>
          </cell>
          <cell r="E9941">
            <v>1070</v>
          </cell>
        </row>
        <row r="9942">
          <cell r="C9942" t="str">
            <v>50046</v>
          </cell>
          <cell r="D9942" t="str">
            <v>UE</v>
          </cell>
          <cell r="E9942">
            <v>713</v>
          </cell>
        </row>
        <row r="9943">
          <cell r="C9943" t="str">
            <v>50005</v>
          </cell>
          <cell r="D9943" t="str">
            <v>DP</v>
          </cell>
          <cell r="E9943">
            <v>5</v>
          </cell>
        </row>
        <row r="9944">
          <cell r="C9944" t="str">
            <v>50005</v>
          </cell>
          <cell r="D9944" t="str">
            <v>DPU</v>
          </cell>
          <cell r="E9944">
            <v>14</v>
          </cell>
        </row>
        <row r="9945">
          <cell r="C9945" t="str">
            <v>50005</v>
          </cell>
          <cell r="D9945" t="str">
            <v>K1</v>
          </cell>
          <cell r="E9945">
            <v>3</v>
          </cell>
        </row>
        <row r="9946">
          <cell r="C9946" t="str">
            <v>50005</v>
          </cell>
          <cell r="D9946" t="str">
            <v>NP</v>
          </cell>
          <cell r="E9946">
            <v>35</v>
          </cell>
        </row>
        <row r="9947">
          <cell r="C9947" t="str">
            <v>50005</v>
          </cell>
          <cell r="D9947" t="str">
            <v>OA</v>
          </cell>
          <cell r="E9947">
            <v>198</v>
          </cell>
        </row>
        <row r="9948">
          <cell r="C9948" t="str">
            <v>50005</v>
          </cell>
          <cell r="D9948" t="str">
            <v>PP</v>
          </cell>
          <cell r="E9948">
            <v>10</v>
          </cell>
        </row>
        <row r="9949">
          <cell r="C9949" t="str">
            <v>50005</v>
          </cell>
          <cell r="D9949" t="str">
            <v>RP</v>
          </cell>
          <cell r="E9949">
            <v>214</v>
          </cell>
        </row>
        <row r="9950">
          <cell r="C9950" t="str">
            <v>50005</v>
          </cell>
          <cell r="D9950" t="str">
            <v>UE</v>
          </cell>
          <cell r="E9950">
            <v>147</v>
          </cell>
        </row>
        <row r="9951">
          <cell r="C9951" t="str">
            <v>50006</v>
          </cell>
          <cell r="D9951" t="str">
            <v>NP</v>
          </cell>
          <cell r="E9951">
            <v>3</v>
          </cell>
        </row>
        <row r="9952">
          <cell r="C9952" t="str">
            <v>50006</v>
          </cell>
          <cell r="D9952" t="str">
            <v>OA</v>
          </cell>
          <cell r="E9952">
            <v>12</v>
          </cell>
        </row>
        <row r="9953">
          <cell r="C9953" t="str">
            <v>50006</v>
          </cell>
          <cell r="D9953" t="str">
            <v>RP</v>
          </cell>
          <cell r="E9953">
            <v>16</v>
          </cell>
        </row>
        <row r="9954">
          <cell r="C9954" t="str">
            <v>50006</v>
          </cell>
          <cell r="D9954" t="str">
            <v>UE</v>
          </cell>
          <cell r="E9954">
            <v>5</v>
          </cell>
        </row>
        <row r="9955">
          <cell r="C9955" t="str">
            <v>50012</v>
          </cell>
          <cell r="D9955" t="str">
            <v>OA</v>
          </cell>
          <cell r="E9955">
            <v>3</v>
          </cell>
        </row>
        <row r="9956">
          <cell r="C9956" t="str">
            <v>50046</v>
          </cell>
          <cell r="D9956" t="str">
            <v>DP</v>
          </cell>
          <cell r="E9956">
            <v>18</v>
          </cell>
        </row>
        <row r="9957">
          <cell r="C9957" t="str">
            <v>50046</v>
          </cell>
          <cell r="D9957" t="str">
            <v>DPU</v>
          </cell>
          <cell r="E9957">
            <v>42</v>
          </cell>
        </row>
        <row r="9958">
          <cell r="C9958" t="str">
            <v>50046</v>
          </cell>
          <cell r="D9958" t="str">
            <v>K1</v>
          </cell>
          <cell r="E9958">
            <v>22</v>
          </cell>
        </row>
        <row r="9959">
          <cell r="C9959" t="str">
            <v>50046</v>
          </cell>
          <cell r="D9959" t="str">
            <v>NP</v>
          </cell>
          <cell r="E9959">
            <v>110</v>
          </cell>
        </row>
        <row r="9960">
          <cell r="C9960" t="str">
            <v>50046</v>
          </cell>
          <cell r="D9960" t="str">
            <v>OA</v>
          </cell>
          <cell r="E9960">
            <v>720</v>
          </cell>
        </row>
        <row r="9961">
          <cell r="C9961" t="str">
            <v>50046</v>
          </cell>
          <cell r="D9961" t="str">
            <v>PP</v>
          </cell>
          <cell r="E9961">
            <v>70</v>
          </cell>
        </row>
        <row r="9962">
          <cell r="C9962" t="str">
            <v>50046</v>
          </cell>
          <cell r="D9962" t="str">
            <v>RP</v>
          </cell>
          <cell r="E9962">
            <v>772</v>
          </cell>
        </row>
        <row r="9963">
          <cell r="C9963" t="str">
            <v>50046</v>
          </cell>
          <cell r="D9963" t="str">
            <v>UE</v>
          </cell>
          <cell r="E9963">
            <v>317</v>
          </cell>
        </row>
        <row r="9964">
          <cell r="C9964" t="str">
            <v>50005</v>
          </cell>
          <cell r="D9964" t="str">
            <v>NP</v>
          </cell>
          <cell r="E9964">
            <v>1</v>
          </cell>
        </row>
        <row r="9965">
          <cell r="C9965" t="str">
            <v>50005</v>
          </cell>
          <cell r="D9965" t="str">
            <v>OA</v>
          </cell>
          <cell r="E9965">
            <v>40</v>
          </cell>
        </row>
        <row r="9966">
          <cell r="C9966" t="str">
            <v>50005</v>
          </cell>
          <cell r="D9966" t="str">
            <v>PP</v>
          </cell>
          <cell r="E9966">
            <v>4</v>
          </cell>
        </row>
        <row r="9967">
          <cell r="C9967" t="str">
            <v>50005</v>
          </cell>
          <cell r="D9967" t="str">
            <v>RP</v>
          </cell>
          <cell r="E9967">
            <v>93</v>
          </cell>
        </row>
        <row r="9968">
          <cell r="C9968" t="str">
            <v>50005</v>
          </cell>
          <cell r="D9968" t="str">
            <v>UE</v>
          </cell>
          <cell r="E9968">
            <v>136</v>
          </cell>
        </row>
        <row r="9969">
          <cell r="C9969" t="str">
            <v>50006</v>
          </cell>
          <cell r="D9969" t="str">
            <v>NP</v>
          </cell>
          <cell r="E9969">
            <v>1</v>
          </cell>
        </row>
        <row r="9970">
          <cell r="C9970" t="str">
            <v>50006</v>
          </cell>
          <cell r="D9970" t="str">
            <v>OA</v>
          </cell>
          <cell r="E9970">
            <v>12</v>
          </cell>
        </row>
        <row r="9971">
          <cell r="C9971" t="str">
            <v>50006</v>
          </cell>
          <cell r="D9971" t="str">
            <v>PP</v>
          </cell>
          <cell r="E9971">
            <v>1</v>
          </cell>
        </row>
        <row r="9972">
          <cell r="C9972" t="str">
            <v>50006</v>
          </cell>
          <cell r="D9972" t="str">
            <v>RP</v>
          </cell>
          <cell r="E9972">
            <v>33</v>
          </cell>
        </row>
        <row r="9973">
          <cell r="C9973" t="str">
            <v>50006</v>
          </cell>
          <cell r="D9973" t="str">
            <v>UE</v>
          </cell>
          <cell r="E9973">
            <v>11</v>
          </cell>
        </row>
        <row r="9974">
          <cell r="C9974" t="str">
            <v>50012</v>
          </cell>
          <cell r="D9974" t="str">
            <v>OA</v>
          </cell>
          <cell r="E9974">
            <v>1</v>
          </cell>
        </row>
        <row r="9975">
          <cell r="C9975" t="str">
            <v>50012</v>
          </cell>
          <cell r="D9975" t="str">
            <v>RP</v>
          </cell>
          <cell r="E9975">
            <v>8</v>
          </cell>
        </row>
        <row r="9976">
          <cell r="C9976" t="str">
            <v>50046</v>
          </cell>
          <cell r="D9976" t="str">
            <v>D2</v>
          </cell>
          <cell r="E9976">
            <v>16</v>
          </cell>
        </row>
        <row r="9977">
          <cell r="C9977" t="str">
            <v>50046</v>
          </cell>
          <cell r="D9977" t="str">
            <v>END</v>
          </cell>
          <cell r="E9977">
            <v>16</v>
          </cell>
        </row>
        <row r="9978">
          <cell r="C9978" t="str">
            <v>50046</v>
          </cell>
          <cell r="D9978" t="str">
            <v>NP</v>
          </cell>
          <cell r="E9978">
            <v>58</v>
          </cell>
        </row>
        <row r="9979">
          <cell r="C9979" t="str">
            <v>50046</v>
          </cell>
          <cell r="D9979" t="str">
            <v>OA</v>
          </cell>
          <cell r="E9979">
            <v>654</v>
          </cell>
        </row>
        <row r="9980">
          <cell r="C9980" t="str">
            <v>50046</v>
          </cell>
          <cell r="D9980" t="str">
            <v>PP</v>
          </cell>
          <cell r="E9980">
            <v>45</v>
          </cell>
        </row>
        <row r="9981">
          <cell r="C9981" t="str">
            <v>50046</v>
          </cell>
          <cell r="D9981" t="str">
            <v>RP</v>
          </cell>
          <cell r="E9981">
            <v>1417</v>
          </cell>
        </row>
        <row r="9982">
          <cell r="C9982" t="str">
            <v>50046</v>
          </cell>
          <cell r="D9982" t="str">
            <v>UE</v>
          </cell>
          <cell r="E9982">
            <v>1528</v>
          </cell>
        </row>
        <row r="9983">
          <cell r="C9983" t="str">
            <v>50051</v>
          </cell>
          <cell r="D9983" t="str">
            <v>OA</v>
          </cell>
          <cell r="E9983">
            <v>1</v>
          </cell>
        </row>
        <row r="9984">
          <cell r="C9984" t="str">
            <v>50051</v>
          </cell>
          <cell r="D9984" t="str">
            <v>RP</v>
          </cell>
          <cell r="E9984">
            <v>2</v>
          </cell>
        </row>
        <row r="9985">
          <cell r="C9985" t="str">
            <v>50005</v>
          </cell>
          <cell r="D9985" t="str">
            <v>D2</v>
          </cell>
          <cell r="E9985">
            <v>2</v>
          </cell>
        </row>
        <row r="9986">
          <cell r="C9986" t="str">
            <v>50005</v>
          </cell>
          <cell r="D9986" t="str">
            <v>K1</v>
          </cell>
          <cell r="E9986">
            <v>1</v>
          </cell>
        </row>
        <row r="9987">
          <cell r="C9987" t="str">
            <v>50005</v>
          </cell>
          <cell r="D9987" t="str">
            <v>OA</v>
          </cell>
          <cell r="E9987">
            <v>48</v>
          </cell>
        </row>
        <row r="9988">
          <cell r="C9988" t="str">
            <v>50005</v>
          </cell>
          <cell r="D9988" t="str">
            <v>PP</v>
          </cell>
          <cell r="E9988">
            <v>38</v>
          </cell>
        </row>
        <row r="9989">
          <cell r="C9989" t="str">
            <v>50005</v>
          </cell>
          <cell r="D9989" t="str">
            <v>RP</v>
          </cell>
          <cell r="E9989">
            <v>59</v>
          </cell>
        </row>
        <row r="9990">
          <cell r="C9990" t="str">
            <v>50006</v>
          </cell>
          <cell r="D9990" t="str">
            <v>D2</v>
          </cell>
          <cell r="E9990">
            <v>2</v>
          </cell>
        </row>
        <row r="9991">
          <cell r="C9991" t="str">
            <v>50006</v>
          </cell>
          <cell r="D9991" t="str">
            <v>OA</v>
          </cell>
          <cell r="E9991">
            <v>5</v>
          </cell>
        </row>
        <row r="9992">
          <cell r="C9992" t="str">
            <v>50006</v>
          </cell>
          <cell r="D9992" t="str">
            <v>PP</v>
          </cell>
          <cell r="E9992">
            <v>4</v>
          </cell>
        </row>
        <row r="9993">
          <cell r="C9993" t="str">
            <v>50006</v>
          </cell>
          <cell r="D9993" t="str">
            <v>RP</v>
          </cell>
          <cell r="E9993">
            <v>14</v>
          </cell>
        </row>
        <row r="9994">
          <cell r="C9994" t="str">
            <v>50012</v>
          </cell>
          <cell r="D9994" t="str">
            <v>D2</v>
          </cell>
          <cell r="E9994">
            <v>1</v>
          </cell>
        </row>
        <row r="9995">
          <cell r="C9995" t="str">
            <v>50012</v>
          </cell>
          <cell r="D9995" t="str">
            <v>OA</v>
          </cell>
          <cell r="E9995">
            <v>2</v>
          </cell>
        </row>
        <row r="9996">
          <cell r="C9996" t="str">
            <v>50012</v>
          </cell>
          <cell r="D9996" t="str">
            <v>PP</v>
          </cell>
          <cell r="E9996">
            <v>2</v>
          </cell>
        </row>
        <row r="9997">
          <cell r="C9997" t="str">
            <v>50012</v>
          </cell>
          <cell r="D9997" t="str">
            <v>RP</v>
          </cell>
          <cell r="E9997">
            <v>3</v>
          </cell>
        </row>
        <row r="9998">
          <cell r="C9998" t="str">
            <v>50046</v>
          </cell>
          <cell r="D9998" t="str">
            <v>D2</v>
          </cell>
          <cell r="E9998">
            <v>103</v>
          </cell>
        </row>
        <row r="9999">
          <cell r="C9999" t="str">
            <v>50046</v>
          </cell>
          <cell r="D9999" t="str">
            <v>K1</v>
          </cell>
          <cell r="E9999">
            <v>14</v>
          </cell>
        </row>
        <row r="10000">
          <cell r="C10000" t="str">
            <v>50046</v>
          </cell>
          <cell r="D10000" t="str">
            <v>OA</v>
          </cell>
          <cell r="E10000">
            <v>950</v>
          </cell>
        </row>
        <row r="10001">
          <cell r="C10001" t="str">
            <v>50046</v>
          </cell>
          <cell r="D10001" t="str">
            <v>PP</v>
          </cell>
          <cell r="E10001">
            <v>981</v>
          </cell>
        </row>
        <row r="10002">
          <cell r="C10002" t="str">
            <v>50046</v>
          </cell>
          <cell r="D10002" t="str">
            <v>RP</v>
          </cell>
          <cell r="E10002">
            <v>1164</v>
          </cell>
        </row>
        <row r="10003">
          <cell r="C10003" t="str">
            <v>50051</v>
          </cell>
          <cell r="D10003" t="str">
            <v>OA</v>
          </cell>
          <cell r="E10003">
            <v>1</v>
          </cell>
        </row>
        <row r="10004">
          <cell r="C10004" t="str">
            <v>50051</v>
          </cell>
          <cell r="D10004" t="str">
            <v>RP</v>
          </cell>
          <cell r="E10004">
            <v>3</v>
          </cell>
        </row>
        <row r="10005">
          <cell r="C10005" t="str">
            <v>50005</v>
          </cell>
          <cell r="D10005" t="str">
            <v>UE</v>
          </cell>
          <cell r="E10005">
            <v>2080</v>
          </cell>
        </row>
        <row r="10006">
          <cell r="C10006" t="str">
            <v>50006</v>
          </cell>
          <cell r="D10006" t="str">
            <v>UE</v>
          </cell>
          <cell r="E10006">
            <v>469</v>
          </cell>
        </row>
        <row r="10007">
          <cell r="C10007" t="str">
            <v>50046</v>
          </cell>
          <cell r="D10007" t="str">
            <v>UE</v>
          </cell>
          <cell r="E10007">
            <v>15626</v>
          </cell>
        </row>
        <row r="10008">
          <cell r="C10008" t="str">
            <v>50005</v>
          </cell>
          <cell r="D10008" t="str">
            <v>DP</v>
          </cell>
          <cell r="E10008">
            <v>32</v>
          </cell>
        </row>
        <row r="10009">
          <cell r="C10009" t="str">
            <v>50005</v>
          </cell>
          <cell r="D10009" t="str">
            <v>DPU</v>
          </cell>
          <cell r="E10009">
            <v>4</v>
          </cell>
        </row>
        <row r="10010">
          <cell r="C10010" t="str">
            <v>50005</v>
          </cell>
          <cell r="D10010" t="str">
            <v>NP</v>
          </cell>
          <cell r="E10010">
            <v>220</v>
          </cell>
        </row>
        <row r="10011">
          <cell r="C10011" t="str">
            <v>50005</v>
          </cell>
          <cell r="D10011" t="str">
            <v>OA</v>
          </cell>
          <cell r="E10011">
            <v>377</v>
          </cell>
        </row>
        <row r="10012">
          <cell r="C10012" t="str">
            <v>50005</v>
          </cell>
          <cell r="D10012" t="str">
            <v>PP</v>
          </cell>
          <cell r="E10012">
            <v>25</v>
          </cell>
        </row>
        <row r="10013">
          <cell r="C10013" t="str">
            <v>50005</v>
          </cell>
          <cell r="D10013" t="str">
            <v>RP</v>
          </cell>
          <cell r="E10013">
            <v>273</v>
          </cell>
        </row>
        <row r="10014">
          <cell r="C10014" t="str">
            <v>50005</v>
          </cell>
          <cell r="D10014" t="str">
            <v>UE</v>
          </cell>
          <cell r="E10014">
            <v>68</v>
          </cell>
        </row>
        <row r="10015">
          <cell r="C10015" t="str">
            <v>50006</v>
          </cell>
          <cell r="D10015" t="str">
            <v>DP</v>
          </cell>
          <cell r="E10015">
            <v>6</v>
          </cell>
        </row>
        <row r="10016">
          <cell r="C10016" t="str">
            <v>50006</v>
          </cell>
          <cell r="D10016" t="str">
            <v>NP</v>
          </cell>
          <cell r="E10016">
            <v>44</v>
          </cell>
        </row>
        <row r="10017">
          <cell r="C10017" t="str">
            <v>50006</v>
          </cell>
          <cell r="D10017" t="str">
            <v>OA</v>
          </cell>
          <cell r="E10017">
            <v>60</v>
          </cell>
        </row>
        <row r="10018">
          <cell r="C10018" t="str">
            <v>50006</v>
          </cell>
          <cell r="D10018" t="str">
            <v>PP</v>
          </cell>
          <cell r="E10018">
            <v>6</v>
          </cell>
        </row>
        <row r="10019">
          <cell r="C10019" t="str">
            <v>50006</v>
          </cell>
          <cell r="D10019" t="str">
            <v>RP</v>
          </cell>
          <cell r="E10019">
            <v>35</v>
          </cell>
        </row>
        <row r="10020">
          <cell r="C10020" t="str">
            <v>50012</v>
          </cell>
          <cell r="D10020" t="str">
            <v>DP</v>
          </cell>
          <cell r="E10020">
            <v>1</v>
          </cell>
        </row>
        <row r="10021">
          <cell r="C10021" t="str">
            <v>50012</v>
          </cell>
          <cell r="D10021" t="str">
            <v>NP</v>
          </cell>
          <cell r="E10021">
            <v>2</v>
          </cell>
        </row>
        <row r="10022">
          <cell r="C10022" t="str">
            <v>50012</v>
          </cell>
          <cell r="D10022" t="str">
            <v>OA</v>
          </cell>
          <cell r="E10022">
            <v>1</v>
          </cell>
        </row>
        <row r="10023">
          <cell r="C10023" t="str">
            <v>50012</v>
          </cell>
          <cell r="D10023" t="str">
            <v>RP</v>
          </cell>
          <cell r="E10023">
            <v>3</v>
          </cell>
        </row>
        <row r="10024">
          <cell r="C10024" t="str">
            <v>50046</v>
          </cell>
          <cell r="D10024" t="str">
            <v>DP</v>
          </cell>
          <cell r="E10024">
            <v>189</v>
          </cell>
        </row>
        <row r="10025">
          <cell r="C10025" t="str">
            <v>50046</v>
          </cell>
          <cell r="D10025" t="str">
            <v>NP</v>
          </cell>
          <cell r="E10025">
            <v>889</v>
          </cell>
        </row>
        <row r="10026">
          <cell r="C10026" t="str">
            <v>50046</v>
          </cell>
          <cell r="D10026" t="str">
            <v>OA</v>
          </cell>
          <cell r="E10026">
            <v>1345</v>
          </cell>
        </row>
        <row r="10027">
          <cell r="C10027" t="str">
            <v>50046</v>
          </cell>
          <cell r="D10027" t="str">
            <v>PP</v>
          </cell>
          <cell r="E10027">
            <v>68</v>
          </cell>
        </row>
        <row r="10028">
          <cell r="C10028" t="str">
            <v>50046</v>
          </cell>
          <cell r="D10028" t="str">
            <v>RP</v>
          </cell>
          <cell r="E10028">
            <v>969</v>
          </cell>
        </row>
        <row r="10029">
          <cell r="C10029" t="str">
            <v>50046</v>
          </cell>
          <cell r="D10029" t="str">
            <v>UE</v>
          </cell>
          <cell r="E10029">
            <v>300</v>
          </cell>
        </row>
        <row r="10030">
          <cell r="C10030" t="str">
            <v>50051</v>
          </cell>
          <cell r="D10030" t="str">
            <v>NP</v>
          </cell>
          <cell r="E10030">
            <v>2</v>
          </cell>
        </row>
        <row r="10031">
          <cell r="C10031" t="str">
            <v>50051</v>
          </cell>
          <cell r="D10031" t="str">
            <v>OA</v>
          </cell>
          <cell r="E10031">
            <v>9</v>
          </cell>
        </row>
        <row r="10032">
          <cell r="C10032" t="str">
            <v>50051</v>
          </cell>
          <cell r="D10032" t="str">
            <v>RP</v>
          </cell>
          <cell r="E10032">
            <v>2</v>
          </cell>
        </row>
        <row r="10033">
          <cell r="C10033" t="str">
            <v>50005</v>
          </cell>
          <cell r="D10033" t="str">
            <v>D2</v>
          </cell>
          <cell r="E10033">
            <v>15</v>
          </cell>
        </row>
        <row r="10034">
          <cell r="C10034" t="str">
            <v>50005</v>
          </cell>
          <cell r="D10034" t="str">
            <v>K1</v>
          </cell>
          <cell r="E10034">
            <v>3</v>
          </cell>
        </row>
        <row r="10035">
          <cell r="C10035" t="str">
            <v>50005</v>
          </cell>
          <cell r="D10035" t="str">
            <v>OA</v>
          </cell>
          <cell r="E10035">
            <v>65</v>
          </cell>
        </row>
        <row r="10036">
          <cell r="C10036" t="str">
            <v>50005</v>
          </cell>
          <cell r="D10036" t="str">
            <v>RP</v>
          </cell>
          <cell r="E10036">
            <v>8</v>
          </cell>
        </row>
        <row r="10037">
          <cell r="C10037" t="str">
            <v>50006</v>
          </cell>
          <cell r="D10037" t="str">
            <v>D2</v>
          </cell>
          <cell r="E10037">
            <v>3</v>
          </cell>
        </row>
        <row r="10038">
          <cell r="C10038" t="str">
            <v>50006</v>
          </cell>
          <cell r="D10038" t="str">
            <v>K1</v>
          </cell>
          <cell r="E10038">
            <v>3</v>
          </cell>
        </row>
        <row r="10039">
          <cell r="C10039" t="str">
            <v>50006</v>
          </cell>
          <cell r="D10039" t="str">
            <v>OA</v>
          </cell>
          <cell r="E10039">
            <v>3</v>
          </cell>
        </row>
        <row r="10040">
          <cell r="C10040" t="str">
            <v>50006</v>
          </cell>
          <cell r="D10040" t="str">
            <v>RP</v>
          </cell>
          <cell r="E10040">
            <v>3</v>
          </cell>
        </row>
        <row r="10041">
          <cell r="C10041" t="str">
            <v>50012</v>
          </cell>
          <cell r="D10041" t="str">
            <v>OA</v>
          </cell>
          <cell r="E10041">
            <v>3</v>
          </cell>
        </row>
        <row r="10042">
          <cell r="C10042" t="str">
            <v>50046</v>
          </cell>
          <cell r="D10042" t="str">
            <v>D2</v>
          </cell>
          <cell r="E10042">
            <v>16</v>
          </cell>
        </row>
        <row r="10043">
          <cell r="C10043" t="str">
            <v>50046</v>
          </cell>
          <cell r="D10043" t="str">
            <v>K1</v>
          </cell>
          <cell r="E10043">
            <v>2</v>
          </cell>
        </row>
        <row r="10044">
          <cell r="C10044" t="str">
            <v>50046</v>
          </cell>
          <cell r="D10044" t="str">
            <v>OA</v>
          </cell>
          <cell r="E10044">
            <v>495</v>
          </cell>
        </row>
        <row r="10045">
          <cell r="C10045" t="str">
            <v>50046</v>
          </cell>
          <cell r="D10045" t="str">
            <v>RP</v>
          </cell>
          <cell r="E10045">
            <v>72</v>
          </cell>
        </row>
        <row r="10046">
          <cell r="C10046" t="str">
            <v>50051</v>
          </cell>
          <cell r="D10046" t="str">
            <v>OA</v>
          </cell>
          <cell r="E10046">
            <v>2</v>
          </cell>
        </row>
        <row r="10047">
          <cell r="C10047" t="str">
            <v>50051</v>
          </cell>
          <cell r="D10047" t="str">
            <v>RP</v>
          </cell>
          <cell r="E10047">
            <v>1</v>
          </cell>
        </row>
        <row r="10048">
          <cell r="C10048" t="str">
            <v>50005</v>
          </cell>
          <cell r="D10048" t="str">
            <v>OA</v>
          </cell>
          <cell r="E10048">
            <v>7</v>
          </cell>
        </row>
        <row r="10049">
          <cell r="C10049" t="str">
            <v>50046</v>
          </cell>
          <cell r="D10049" t="str">
            <v>D2</v>
          </cell>
          <cell r="E10049">
            <v>45</v>
          </cell>
        </row>
        <row r="10050">
          <cell r="C10050" t="str">
            <v>50046</v>
          </cell>
          <cell r="D10050" t="str">
            <v>OA</v>
          </cell>
          <cell r="E10050">
            <v>166</v>
          </cell>
        </row>
        <row r="10051">
          <cell r="C10051" t="str">
            <v>50046</v>
          </cell>
          <cell r="D10051" t="str">
            <v>RP</v>
          </cell>
          <cell r="E10051">
            <v>23</v>
          </cell>
        </row>
        <row r="10052">
          <cell r="C10052" t="str">
            <v>50005</v>
          </cell>
          <cell r="D10052" t="str">
            <v>D2</v>
          </cell>
          <cell r="E10052">
            <v>1</v>
          </cell>
        </row>
        <row r="10053">
          <cell r="C10053" t="str">
            <v>50005</v>
          </cell>
          <cell r="D10053" t="str">
            <v>OA</v>
          </cell>
          <cell r="E10053">
            <v>61</v>
          </cell>
        </row>
        <row r="10054">
          <cell r="C10054" t="str">
            <v>50005</v>
          </cell>
          <cell r="D10054" t="str">
            <v>RP</v>
          </cell>
          <cell r="E10054">
            <v>6</v>
          </cell>
        </row>
        <row r="10055">
          <cell r="C10055" t="str">
            <v>50006</v>
          </cell>
          <cell r="D10055" t="str">
            <v>OA</v>
          </cell>
          <cell r="E10055">
            <v>21</v>
          </cell>
        </row>
        <row r="10056">
          <cell r="C10056" t="str">
            <v>50006</v>
          </cell>
          <cell r="D10056" t="str">
            <v>RP</v>
          </cell>
          <cell r="E10056">
            <v>2</v>
          </cell>
        </row>
        <row r="10057">
          <cell r="C10057" t="str">
            <v>50046</v>
          </cell>
          <cell r="D10057" t="str">
            <v>D2</v>
          </cell>
          <cell r="E10057">
            <v>8</v>
          </cell>
        </row>
        <row r="10058">
          <cell r="C10058" t="str">
            <v>50046</v>
          </cell>
          <cell r="D10058" t="str">
            <v>OA</v>
          </cell>
          <cell r="E10058">
            <v>471</v>
          </cell>
        </row>
        <row r="10059">
          <cell r="C10059" t="str">
            <v>50046</v>
          </cell>
          <cell r="D10059" t="str">
            <v>RP</v>
          </cell>
          <cell r="E10059">
            <v>40</v>
          </cell>
        </row>
        <row r="10060">
          <cell r="C10060" t="str">
            <v>50051</v>
          </cell>
          <cell r="D10060" t="str">
            <v>OA</v>
          </cell>
          <cell r="E10060">
            <v>3</v>
          </cell>
        </row>
        <row r="10061">
          <cell r="C10061" t="str">
            <v>50005</v>
          </cell>
          <cell r="D10061" t="str">
            <v>HT</v>
          </cell>
          <cell r="E10061">
            <v>5</v>
          </cell>
        </row>
        <row r="10062">
          <cell r="C10062" t="str">
            <v>50005</v>
          </cell>
          <cell r="D10062" t="str">
            <v>OA</v>
          </cell>
          <cell r="E10062">
            <v>30</v>
          </cell>
        </row>
        <row r="10063">
          <cell r="C10063" t="str">
            <v>50005</v>
          </cell>
          <cell r="D10063" t="str">
            <v>RP</v>
          </cell>
          <cell r="E10063">
            <v>18</v>
          </cell>
        </row>
        <row r="10064">
          <cell r="C10064" t="str">
            <v>50006</v>
          </cell>
          <cell r="D10064" t="str">
            <v>HT</v>
          </cell>
          <cell r="E10064">
            <v>1</v>
          </cell>
        </row>
        <row r="10065">
          <cell r="C10065" t="str">
            <v>50006</v>
          </cell>
          <cell r="D10065" t="str">
            <v>OA</v>
          </cell>
          <cell r="E10065">
            <v>3</v>
          </cell>
        </row>
        <row r="10066">
          <cell r="C10066" t="str">
            <v>50006</v>
          </cell>
          <cell r="D10066" t="str">
            <v>RP</v>
          </cell>
          <cell r="E10066">
            <v>3</v>
          </cell>
        </row>
        <row r="10067">
          <cell r="C10067" t="str">
            <v>50046</v>
          </cell>
          <cell r="D10067" t="str">
            <v>HT</v>
          </cell>
          <cell r="E10067">
            <v>16</v>
          </cell>
        </row>
        <row r="10068">
          <cell r="C10068" t="str">
            <v>50046</v>
          </cell>
          <cell r="D10068" t="str">
            <v>K1</v>
          </cell>
          <cell r="E10068">
            <v>3</v>
          </cell>
        </row>
        <row r="10069">
          <cell r="C10069" t="str">
            <v>50046</v>
          </cell>
          <cell r="D10069" t="str">
            <v>OA</v>
          </cell>
          <cell r="E10069">
            <v>260</v>
          </cell>
        </row>
        <row r="10070">
          <cell r="C10070" t="str">
            <v>50046</v>
          </cell>
          <cell r="D10070" t="str">
            <v>RP</v>
          </cell>
          <cell r="E10070">
            <v>145</v>
          </cell>
        </row>
        <row r="10071">
          <cell r="C10071" t="str">
            <v>50051</v>
          </cell>
          <cell r="D10071" t="str">
            <v>OA</v>
          </cell>
          <cell r="E10071">
            <v>4</v>
          </cell>
        </row>
        <row r="10072">
          <cell r="C10072" t="str">
            <v>50005</v>
          </cell>
          <cell r="D10072" t="str">
            <v>OA</v>
          </cell>
          <cell r="E10072">
            <v>2</v>
          </cell>
        </row>
        <row r="10073">
          <cell r="C10073" t="str">
            <v>50046</v>
          </cell>
          <cell r="D10073" t="str">
            <v>D2</v>
          </cell>
          <cell r="E10073">
            <v>22</v>
          </cell>
        </row>
        <row r="10074">
          <cell r="C10074" t="str">
            <v>50046</v>
          </cell>
          <cell r="D10074" t="str">
            <v>OA</v>
          </cell>
          <cell r="E10074">
            <v>65</v>
          </cell>
        </row>
        <row r="10075">
          <cell r="C10075" t="str">
            <v>50046</v>
          </cell>
          <cell r="D10075" t="str">
            <v>RP</v>
          </cell>
          <cell r="E10075">
            <v>11</v>
          </cell>
        </row>
        <row r="10076">
          <cell r="C10076" t="str">
            <v>50005</v>
          </cell>
          <cell r="D10076" t="str">
            <v>D2</v>
          </cell>
          <cell r="E10076">
            <v>4</v>
          </cell>
        </row>
        <row r="10077">
          <cell r="C10077" t="str">
            <v>50005</v>
          </cell>
          <cell r="D10077" t="str">
            <v>OA</v>
          </cell>
          <cell r="E10077">
            <v>1</v>
          </cell>
        </row>
        <row r="10078">
          <cell r="C10078" t="str">
            <v>50005</v>
          </cell>
          <cell r="D10078" t="str">
            <v>RP</v>
          </cell>
          <cell r="E10078">
            <v>1</v>
          </cell>
        </row>
        <row r="10079">
          <cell r="C10079" t="str">
            <v>50046</v>
          </cell>
          <cell r="D10079" t="str">
            <v>D2</v>
          </cell>
          <cell r="E10079">
            <v>1</v>
          </cell>
        </row>
        <row r="10080">
          <cell r="C10080" t="str">
            <v>50046</v>
          </cell>
          <cell r="D10080" t="str">
            <v>OA</v>
          </cell>
          <cell r="E10080">
            <v>3</v>
          </cell>
        </row>
        <row r="10081">
          <cell r="C10081" t="str">
            <v>50046</v>
          </cell>
          <cell r="D10081" t="str">
            <v>RP</v>
          </cell>
          <cell r="E10081">
            <v>3</v>
          </cell>
        </row>
        <row r="10082">
          <cell r="C10082" t="str">
            <v>50046</v>
          </cell>
          <cell r="D10082" t="str">
            <v>CHT</v>
          </cell>
          <cell r="E10082">
            <v>1</v>
          </cell>
        </row>
        <row r="10083">
          <cell r="C10083" t="str">
            <v>50046</v>
          </cell>
          <cell r="D10083" t="str">
            <v>RP</v>
          </cell>
          <cell r="E10083">
            <v>2</v>
          </cell>
        </row>
        <row r="10084">
          <cell r="C10084" t="str">
            <v>50005</v>
          </cell>
          <cell r="D10084" t="str">
            <v>CD2</v>
          </cell>
          <cell r="E10084">
            <v>7</v>
          </cell>
        </row>
        <row r="10085">
          <cell r="C10085" t="str">
            <v>50005</v>
          </cell>
          <cell r="D10085" t="str">
            <v>CK1</v>
          </cell>
          <cell r="E10085">
            <v>7</v>
          </cell>
        </row>
        <row r="10086">
          <cell r="C10086" t="str">
            <v>50005</v>
          </cell>
          <cell r="D10086" t="str">
            <v>D2</v>
          </cell>
          <cell r="E10086">
            <v>57</v>
          </cell>
        </row>
        <row r="10087">
          <cell r="C10087" t="str">
            <v>50005</v>
          </cell>
          <cell r="D10087" t="str">
            <v>DP</v>
          </cell>
          <cell r="E10087">
            <v>50</v>
          </cell>
        </row>
        <row r="10088">
          <cell r="C10088" t="str">
            <v>50005</v>
          </cell>
          <cell r="D10088" t="str">
            <v>DPU</v>
          </cell>
          <cell r="E10088">
            <v>63</v>
          </cell>
        </row>
        <row r="10089">
          <cell r="C10089" t="str">
            <v>50005</v>
          </cell>
          <cell r="D10089" t="str">
            <v>END</v>
          </cell>
          <cell r="E10089">
            <v>7</v>
          </cell>
        </row>
        <row r="10090">
          <cell r="C10090" t="str">
            <v>50005</v>
          </cell>
          <cell r="D10090" t="str">
            <v>K1</v>
          </cell>
          <cell r="E10090">
            <v>404</v>
          </cell>
        </row>
        <row r="10091">
          <cell r="C10091" t="str">
            <v>50005</v>
          </cell>
          <cell r="D10091" t="str">
            <v>KT</v>
          </cell>
          <cell r="E10091">
            <v>113</v>
          </cell>
        </row>
        <row r="10092">
          <cell r="C10092" t="str">
            <v>50005</v>
          </cell>
          <cell r="D10092" t="str">
            <v>KT1</v>
          </cell>
          <cell r="E10092">
            <v>7</v>
          </cell>
        </row>
        <row r="10093">
          <cell r="C10093" t="str">
            <v>50005</v>
          </cell>
          <cell r="D10093" t="str">
            <v>LBC</v>
          </cell>
          <cell r="E10093">
            <v>20</v>
          </cell>
        </row>
        <row r="10094">
          <cell r="C10094" t="str">
            <v>50005</v>
          </cell>
          <cell r="D10094" t="str">
            <v>MT</v>
          </cell>
          <cell r="E10094">
            <v>28</v>
          </cell>
        </row>
        <row r="10095">
          <cell r="C10095" t="str">
            <v>50005</v>
          </cell>
          <cell r="D10095" t="str">
            <v>MT1</v>
          </cell>
          <cell r="E10095">
            <v>28</v>
          </cell>
        </row>
        <row r="10096">
          <cell r="C10096" t="str">
            <v>50005</v>
          </cell>
          <cell r="D10096" t="str">
            <v>NP</v>
          </cell>
          <cell r="E10096">
            <v>669</v>
          </cell>
        </row>
        <row r="10097">
          <cell r="C10097" t="str">
            <v>50005</v>
          </cell>
          <cell r="D10097" t="str">
            <v>OA</v>
          </cell>
          <cell r="E10097">
            <v>542</v>
          </cell>
        </row>
        <row r="10098">
          <cell r="C10098" t="str">
            <v>50005</v>
          </cell>
          <cell r="D10098" t="str">
            <v>PP</v>
          </cell>
          <cell r="E10098">
            <v>376</v>
          </cell>
        </row>
        <row r="10099">
          <cell r="C10099" t="str">
            <v>50005</v>
          </cell>
          <cell r="D10099" t="str">
            <v>PS</v>
          </cell>
          <cell r="E10099">
            <v>59</v>
          </cell>
        </row>
        <row r="10100">
          <cell r="C10100" t="str">
            <v>50005</v>
          </cell>
          <cell r="D10100" t="str">
            <v>RP</v>
          </cell>
          <cell r="E10100">
            <v>924</v>
          </cell>
        </row>
        <row r="10101">
          <cell r="C10101" t="str">
            <v>50005</v>
          </cell>
          <cell r="D10101" t="str">
            <v>RPM</v>
          </cell>
          <cell r="E10101">
            <v>5</v>
          </cell>
        </row>
        <row r="10102">
          <cell r="C10102" t="str">
            <v>50005</v>
          </cell>
          <cell r="D10102" t="str">
            <v>UE</v>
          </cell>
          <cell r="E10102">
            <v>293</v>
          </cell>
        </row>
        <row r="10103">
          <cell r="C10103" t="str">
            <v>50005</v>
          </cell>
          <cell r="D10103" t="str">
            <v>UZC</v>
          </cell>
          <cell r="E10103">
            <v>1</v>
          </cell>
        </row>
        <row r="10104">
          <cell r="C10104" t="str">
            <v>50005</v>
          </cell>
          <cell r="D10104" t="str">
            <v>UZI</v>
          </cell>
          <cell r="E10104">
            <v>4</v>
          </cell>
        </row>
        <row r="10105">
          <cell r="C10105" t="str">
            <v>50005</v>
          </cell>
          <cell r="D10105" t="str">
            <v>VAC</v>
          </cell>
          <cell r="E10105">
            <v>161</v>
          </cell>
        </row>
        <row r="10106">
          <cell r="C10106" t="str">
            <v>50006</v>
          </cell>
          <cell r="D10106" t="str">
            <v>CD2</v>
          </cell>
          <cell r="E10106">
            <v>1</v>
          </cell>
        </row>
        <row r="10107">
          <cell r="C10107" t="str">
            <v>50006</v>
          </cell>
          <cell r="D10107" t="str">
            <v>D2</v>
          </cell>
          <cell r="E10107">
            <v>23</v>
          </cell>
        </row>
        <row r="10108">
          <cell r="C10108" t="str">
            <v>50006</v>
          </cell>
          <cell r="D10108" t="str">
            <v>DP</v>
          </cell>
          <cell r="E10108">
            <v>31</v>
          </cell>
        </row>
        <row r="10109">
          <cell r="C10109" t="str">
            <v>50006</v>
          </cell>
          <cell r="D10109" t="str">
            <v>DPU</v>
          </cell>
          <cell r="E10109">
            <v>21</v>
          </cell>
        </row>
        <row r="10110">
          <cell r="C10110" t="str">
            <v>50006</v>
          </cell>
          <cell r="D10110" t="str">
            <v>END</v>
          </cell>
          <cell r="E10110">
            <v>4</v>
          </cell>
        </row>
        <row r="10111">
          <cell r="C10111" t="str">
            <v>50006</v>
          </cell>
          <cell r="D10111" t="str">
            <v>K1</v>
          </cell>
          <cell r="E10111">
            <v>85</v>
          </cell>
        </row>
        <row r="10112">
          <cell r="C10112" t="str">
            <v>50006</v>
          </cell>
          <cell r="D10112" t="str">
            <v>KT</v>
          </cell>
          <cell r="E10112">
            <v>19</v>
          </cell>
        </row>
        <row r="10113">
          <cell r="C10113" t="str">
            <v>50006</v>
          </cell>
          <cell r="D10113" t="str">
            <v>KT1</v>
          </cell>
          <cell r="E10113">
            <v>1</v>
          </cell>
        </row>
        <row r="10114">
          <cell r="C10114" t="str">
            <v>50006</v>
          </cell>
          <cell r="D10114" t="str">
            <v>LBC</v>
          </cell>
          <cell r="E10114">
            <v>2</v>
          </cell>
        </row>
        <row r="10115">
          <cell r="C10115" t="str">
            <v>50006</v>
          </cell>
          <cell r="D10115" t="str">
            <v>MT</v>
          </cell>
          <cell r="E10115">
            <v>3</v>
          </cell>
        </row>
        <row r="10116">
          <cell r="C10116" t="str">
            <v>50006</v>
          </cell>
          <cell r="D10116" t="str">
            <v>MT1</v>
          </cell>
          <cell r="E10116">
            <v>3</v>
          </cell>
        </row>
        <row r="10117">
          <cell r="C10117" t="str">
            <v>50006</v>
          </cell>
          <cell r="D10117" t="str">
            <v>NP</v>
          </cell>
          <cell r="E10117">
            <v>273</v>
          </cell>
        </row>
        <row r="10118">
          <cell r="C10118" t="str">
            <v>50006</v>
          </cell>
          <cell r="D10118" t="str">
            <v>OA</v>
          </cell>
          <cell r="E10118">
            <v>226</v>
          </cell>
        </row>
        <row r="10119">
          <cell r="C10119" t="str">
            <v>50006</v>
          </cell>
          <cell r="D10119" t="str">
            <v>PP</v>
          </cell>
          <cell r="E10119">
            <v>162</v>
          </cell>
        </row>
        <row r="10120">
          <cell r="C10120" t="str">
            <v>50006</v>
          </cell>
          <cell r="D10120" t="str">
            <v>PS</v>
          </cell>
          <cell r="E10120">
            <v>7</v>
          </cell>
        </row>
        <row r="10121">
          <cell r="C10121" t="str">
            <v>50006</v>
          </cell>
          <cell r="D10121" t="str">
            <v>RP</v>
          </cell>
          <cell r="E10121">
            <v>381</v>
          </cell>
        </row>
        <row r="10122">
          <cell r="C10122" t="str">
            <v>50006</v>
          </cell>
          <cell r="D10122" t="str">
            <v>RPM</v>
          </cell>
          <cell r="E10122">
            <v>1</v>
          </cell>
        </row>
        <row r="10123">
          <cell r="C10123" t="str">
            <v>50006</v>
          </cell>
          <cell r="D10123" t="str">
            <v>UE</v>
          </cell>
          <cell r="E10123">
            <v>81</v>
          </cell>
        </row>
        <row r="10124">
          <cell r="C10124" t="str">
            <v>50006</v>
          </cell>
          <cell r="D10124" t="str">
            <v>UZC</v>
          </cell>
          <cell r="E10124">
            <v>1</v>
          </cell>
        </row>
        <row r="10125">
          <cell r="C10125" t="str">
            <v>50006</v>
          </cell>
          <cell r="D10125" t="str">
            <v>UZI</v>
          </cell>
          <cell r="E10125">
            <v>2</v>
          </cell>
        </row>
        <row r="10126">
          <cell r="C10126" t="str">
            <v>50006</v>
          </cell>
          <cell r="D10126" t="str">
            <v>VAC</v>
          </cell>
          <cell r="E10126">
            <v>61</v>
          </cell>
        </row>
        <row r="10127">
          <cell r="C10127" t="str">
            <v>50012</v>
          </cell>
          <cell r="D10127" t="str">
            <v>CK1</v>
          </cell>
          <cell r="E10127">
            <v>2</v>
          </cell>
        </row>
        <row r="10128">
          <cell r="C10128" t="str">
            <v>50012</v>
          </cell>
          <cell r="D10128" t="str">
            <v>DP</v>
          </cell>
          <cell r="E10128">
            <v>3</v>
          </cell>
        </row>
        <row r="10129">
          <cell r="C10129" t="str">
            <v>50012</v>
          </cell>
          <cell r="D10129" t="str">
            <v>END</v>
          </cell>
          <cell r="E10129">
            <v>1</v>
          </cell>
        </row>
        <row r="10130">
          <cell r="C10130" t="str">
            <v>50012</v>
          </cell>
          <cell r="D10130" t="str">
            <v>K1</v>
          </cell>
          <cell r="E10130">
            <v>5</v>
          </cell>
        </row>
        <row r="10131">
          <cell r="C10131" t="str">
            <v>50012</v>
          </cell>
          <cell r="D10131" t="str">
            <v>KT</v>
          </cell>
          <cell r="E10131">
            <v>2</v>
          </cell>
        </row>
        <row r="10132">
          <cell r="C10132" t="str">
            <v>50012</v>
          </cell>
          <cell r="D10132" t="str">
            <v>NP</v>
          </cell>
          <cell r="E10132">
            <v>33</v>
          </cell>
        </row>
        <row r="10133">
          <cell r="C10133" t="str">
            <v>50012</v>
          </cell>
          <cell r="D10133" t="str">
            <v>OA</v>
          </cell>
          <cell r="E10133">
            <v>22</v>
          </cell>
        </row>
        <row r="10134">
          <cell r="C10134" t="str">
            <v>50012</v>
          </cell>
          <cell r="D10134" t="str">
            <v>PP</v>
          </cell>
          <cell r="E10134">
            <v>16</v>
          </cell>
        </row>
        <row r="10135">
          <cell r="C10135" t="str">
            <v>50012</v>
          </cell>
          <cell r="D10135" t="str">
            <v>RP</v>
          </cell>
          <cell r="E10135">
            <v>57</v>
          </cell>
        </row>
        <row r="10136">
          <cell r="C10136" t="str">
            <v>50012</v>
          </cell>
          <cell r="D10136" t="str">
            <v>UE</v>
          </cell>
          <cell r="E10136">
            <v>35</v>
          </cell>
        </row>
        <row r="10137">
          <cell r="C10137" t="str">
            <v>50012</v>
          </cell>
          <cell r="D10137" t="str">
            <v>UZI</v>
          </cell>
          <cell r="E10137">
            <v>1</v>
          </cell>
        </row>
        <row r="10138">
          <cell r="C10138" t="str">
            <v>50012</v>
          </cell>
          <cell r="D10138" t="str">
            <v>VAC</v>
          </cell>
          <cell r="E10138">
            <v>9</v>
          </cell>
        </row>
        <row r="10139">
          <cell r="C10139" t="str">
            <v>50046</v>
          </cell>
          <cell r="D10139" t="str">
            <v>CD2</v>
          </cell>
          <cell r="E10139">
            <v>99</v>
          </cell>
        </row>
        <row r="10140">
          <cell r="C10140" t="str">
            <v>50046</v>
          </cell>
          <cell r="D10140" t="str">
            <v>CK1</v>
          </cell>
          <cell r="E10140">
            <v>108</v>
          </cell>
        </row>
        <row r="10141">
          <cell r="C10141" t="str">
            <v>50046</v>
          </cell>
          <cell r="D10141" t="str">
            <v>D2</v>
          </cell>
          <cell r="E10141">
            <v>752</v>
          </cell>
        </row>
        <row r="10142">
          <cell r="C10142" t="str">
            <v>50046</v>
          </cell>
          <cell r="D10142" t="str">
            <v>DP</v>
          </cell>
          <cell r="E10142">
            <v>1767</v>
          </cell>
        </row>
        <row r="10143">
          <cell r="C10143" t="str">
            <v>50046</v>
          </cell>
          <cell r="D10143" t="str">
            <v>DPU</v>
          </cell>
          <cell r="E10143">
            <v>414</v>
          </cell>
        </row>
        <row r="10144">
          <cell r="C10144" t="str">
            <v>50046</v>
          </cell>
          <cell r="D10144" t="str">
            <v>END</v>
          </cell>
          <cell r="E10144">
            <v>241</v>
          </cell>
        </row>
        <row r="10145">
          <cell r="C10145" t="str">
            <v>50046</v>
          </cell>
          <cell r="D10145" t="str">
            <v>GIS</v>
          </cell>
          <cell r="E10145">
            <v>13</v>
          </cell>
        </row>
        <row r="10146">
          <cell r="C10146" t="str">
            <v>50046</v>
          </cell>
          <cell r="D10146" t="str">
            <v>K1</v>
          </cell>
          <cell r="E10146">
            <v>2654</v>
          </cell>
        </row>
        <row r="10147">
          <cell r="C10147" t="str">
            <v>50046</v>
          </cell>
          <cell r="D10147" t="str">
            <v>KT</v>
          </cell>
          <cell r="E10147">
            <v>1052</v>
          </cell>
        </row>
        <row r="10148">
          <cell r="C10148" t="str">
            <v>50046</v>
          </cell>
          <cell r="D10148" t="str">
            <v>KT1</v>
          </cell>
          <cell r="E10148">
            <v>92</v>
          </cell>
        </row>
        <row r="10149">
          <cell r="C10149" t="str">
            <v>50046</v>
          </cell>
          <cell r="D10149" t="str">
            <v>LBC</v>
          </cell>
          <cell r="E10149">
            <v>428</v>
          </cell>
        </row>
        <row r="10150">
          <cell r="C10150" t="str">
            <v>50046</v>
          </cell>
          <cell r="D10150" t="str">
            <v>MT</v>
          </cell>
          <cell r="E10150">
            <v>215</v>
          </cell>
        </row>
        <row r="10151">
          <cell r="C10151" t="str">
            <v>50046</v>
          </cell>
          <cell r="D10151" t="str">
            <v>MT1</v>
          </cell>
          <cell r="E10151">
            <v>215</v>
          </cell>
        </row>
        <row r="10152">
          <cell r="C10152" t="str">
            <v>50046</v>
          </cell>
          <cell r="D10152" t="str">
            <v>NP</v>
          </cell>
          <cell r="E10152">
            <v>13214</v>
          </cell>
        </row>
        <row r="10153">
          <cell r="C10153" t="str">
            <v>50046</v>
          </cell>
          <cell r="D10153" t="str">
            <v>OA</v>
          </cell>
          <cell r="E10153">
            <v>11261</v>
          </cell>
        </row>
        <row r="10154">
          <cell r="C10154" t="str">
            <v>50046</v>
          </cell>
          <cell r="D10154" t="str">
            <v>PP</v>
          </cell>
          <cell r="E10154">
            <v>5789</v>
          </cell>
        </row>
        <row r="10155">
          <cell r="C10155" t="str">
            <v>50046</v>
          </cell>
          <cell r="D10155" t="str">
            <v>PS</v>
          </cell>
          <cell r="E10155">
            <v>167</v>
          </cell>
        </row>
        <row r="10156">
          <cell r="C10156" t="str">
            <v>50046</v>
          </cell>
          <cell r="D10156" t="str">
            <v>RP</v>
          </cell>
          <cell r="E10156">
            <v>21389</v>
          </cell>
        </row>
        <row r="10157">
          <cell r="C10157" t="str">
            <v>50046</v>
          </cell>
          <cell r="D10157" t="str">
            <v>RPM</v>
          </cell>
          <cell r="E10157">
            <v>31</v>
          </cell>
        </row>
        <row r="10158">
          <cell r="C10158" t="str">
            <v>50046</v>
          </cell>
          <cell r="D10158" t="str">
            <v>UE</v>
          </cell>
          <cell r="E10158">
            <v>8554</v>
          </cell>
        </row>
        <row r="10159">
          <cell r="C10159" t="str">
            <v>50046</v>
          </cell>
          <cell r="D10159" t="str">
            <v>UZC</v>
          </cell>
          <cell r="E10159">
            <v>50</v>
          </cell>
        </row>
        <row r="10160">
          <cell r="C10160" t="str">
            <v>50046</v>
          </cell>
          <cell r="D10160" t="str">
            <v>UZI</v>
          </cell>
          <cell r="E10160">
            <v>114</v>
          </cell>
        </row>
        <row r="10161">
          <cell r="C10161" t="str">
            <v>50046</v>
          </cell>
          <cell r="D10161" t="str">
            <v>VAC</v>
          </cell>
          <cell r="E10161">
            <v>1868</v>
          </cell>
        </row>
        <row r="10162">
          <cell r="C10162" t="str">
            <v>50051</v>
          </cell>
          <cell r="D10162" t="str">
            <v>D2</v>
          </cell>
          <cell r="E10162">
            <v>1</v>
          </cell>
        </row>
        <row r="10163">
          <cell r="C10163" t="str">
            <v>50051</v>
          </cell>
          <cell r="D10163" t="str">
            <v>K1</v>
          </cell>
          <cell r="E10163">
            <v>6</v>
          </cell>
        </row>
        <row r="10164">
          <cell r="C10164" t="str">
            <v>50051</v>
          </cell>
          <cell r="D10164" t="str">
            <v>KT</v>
          </cell>
          <cell r="E10164">
            <v>3</v>
          </cell>
        </row>
        <row r="10165">
          <cell r="C10165" t="str">
            <v>50051</v>
          </cell>
          <cell r="D10165" t="str">
            <v>NP</v>
          </cell>
          <cell r="E10165">
            <v>18</v>
          </cell>
        </row>
        <row r="10166">
          <cell r="C10166" t="str">
            <v>50051</v>
          </cell>
          <cell r="D10166" t="str">
            <v>OA</v>
          </cell>
          <cell r="E10166">
            <v>14</v>
          </cell>
        </row>
        <row r="10167">
          <cell r="C10167" t="str">
            <v>50051</v>
          </cell>
          <cell r="D10167" t="str">
            <v>PP</v>
          </cell>
          <cell r="E10167">
            <v>15</v>
          </cell>
        </row>
        <row r="10168">
          <cell r="C10168" t="str">
            <v>50051</v>
          </cell>
          <cell r="D10168" t="str">
            <v>PS</v>
          </cell>
          <cell r="E10168">
            <v>3</v>
          </cell>
        </row>
        <row r="10169">
          <cell r="C10169" t="str">
            <v>50051</v>
          </cell>
          <cell r="D10169" t="str">
            <v>RP</v>
          </cell>
          <cell r="E10169">
            <v>30</v>
          </cell>
        </row>
        <row r="10170">
          <cell r="C10170" t="str">
            <v>50051</v>
          </cell>
          <cell r="D10170" t="str">
            <v>UE</v>
          </cell>
          <cell r="E10170">
            <v>4</v>
          </cell>
        </row>
        <row r="10171">
          <cell r="C10171" t="str">
            <v>50051</v>
          </cell>
          <cell r="D10171" t="str">
            <v>VAC</v>
          </cell>
          <cell r="E10171">
            <v>8</v>
          </cell>
        </row>
        <row r="10172">
          <cell r="C10172" t="str">
            <v>50005</v>
          </cell>
          <cell r="D10172" t="str">
            <v>CD2</v>
          </cell>
          <cell r="E10172">
            <v>80</v>
          </cell>
        </row>
        <row r="10173">
          <cell r="C10173" t="str">
            <v>50005</v>
          </cell>
          <cell r="D10173" t="str">
            <v>D2</v>
          </cell>
          <cell r="E10173">
            <v>221</v>
          </cell>
        </row>
        <row r="10174">
          <cell r="C10174" t="str">
            <v>50005</v>
          </cell>
          <cell r="D10174" t="str">
            <v>DP</v>
          </cell>
          <cell r="E10174">
            <v>750</v>
          </cell>
        </row>
        <row r="10175">
          <cell r="C10175" t="str">
            <v>50005</v>
          </cell>
          <cell r="D10175" t="str">
            <v>DPU</v>
          </cell>
          <cell r="E10175">
            <v>275</v>
          </cell>
        </row>
        <row r="10176">
          <cell r="C10176" t="str">
            <v>50005</v>
          </cell>
          <cell r="D10176" t="str">
            <v>END</v>
          </cell>
          <cell r="E10176">
            <v>219</v>
          </cell>
        </row>
        <row r="10177">
          <cell r="C10177" t="str">
            <v>50005</v>
          </cell>
          <cell r="D10177" t="str">
            <v>GIS</v>
          </cell>
          <cell r="E10177">
            <v>86</v>
          </cell>
        </row>
        <row r="10178">
          <cell r="C10178" t="str">
            <v>50005</v>
          </cell>
          <cell r="D10178" t="str">
            <v>K1</v>
          </cell>
          <cell r="E10178">
            <v>598</v>
          </cell>
        </row>
        <row r="10179">
          <cell r="C10179" t="str">
            <v>50005</v>
          </cell>
          <cell r="D10179" t="str">
            <v>KT</v>
          </cell>
          <cell r="E10179">
            <v>629</v>
          </cell>
        </row>
        <row r="10180">
          <cell r="C10180" t="str">
            <v>50005</v>
          </cell>
          <cell r="D10180" t="str">
            <v>KT1</v>
          </cell>
          <cell r="E10180">
            <v>627</v>
          </cell>
        </row>
        <row r="10181">
          <cell r="C10181" t="str">
            <v>50005</v>
          </cell>
          <cell r="D10181" t="str">
            <v>MT</v>
          </cell>
          <cell r="E10181">
            <v>125</v>
          </cell>
        </row>
        <row r="10182">
          <cell r="C10182" t="str">
            <v>50005</v>
          </cell>
          <cell r="D10182" t="str">
            <v>MT1</v>
          </cell>
          <cell r="E10182">
            <v>124</v>
          </cell>
        </row>
        <row r="10183">
          <cell r="C10183" t="str">
            <v>50005</v>
          </cell>
          <cell r="D10183" t="str">
            <v>NP</v>
          </cell>
          <cell r="E10183">
            <v>7512</v>
          </cell>
        </row>
        <row r="10184">
          <cell r="C10184" t="str">
            <v>50005</v>
          </cell>
          <cell r="D10184" t="str">
            <v>OA</v>
          </cell>
          <cell r="E10184">
            <v>4311</v>
          </cell>
        </row>
        <row r="10185">
          <cell r="C10185" t="str">
            <v>50005</v>
          </cell>
          <cell r="D10185" t="str">
            <v>PP</v>
          </cell>
          <cell r="E10185">
            <v>1849</v>
          </cell>
        </row>
        <row r="10186">
          <cell r="C10186" t="str">
            <v>50005</v>
          </cell>
          <cell r="D10186" t="str">
            <v>RP</v>
          </cell>
          <cell r="E10186">
            <v>8016</v>
          </cell>
        </row>
        <row r="10187">
          <cell r="C10187" t="str">
            <v>50005</v>
          </cell>
          <cell r="D10187" t="str">
            <v>UE</v>
          </cell>
          <cell r="E10187">
            <v>8545</v>
          </cell>
        </row>
        <row r="10188">
          <cell r="C10188" t="str">
            <v>50005</v>
          </cell>
          <cell r="D10188" t="str">
            <v>UZI</v>
          </cell>
          <cell r="E10188">
            <v>412</v>
          </cell>
        </row>
        <row r="10189">
          <cell r="C10189" t="str">
            <v>50005</v>
          </cell>
          <cell r="D10189" t="str">
            <v>VAC</v>
          </cell>
          <cell r="E10189">
            <v>102</v>
          </cell>
        </row>
        <row r="10190">
          <cell r="C10190" t="str">
            <v>50006</v>
          </cell>
          <cell r="D10190" t="str">
            <v>D2</v>
          </cell>
          <cell r="E10190">
            <v>1</v>
          </cell>
        </row>
        <row r="10191">
          <cell r="C10191" t="str">
            <v>50006</v>
          </cell>
          <cell r="D10191" t="str">
            <v>DP</v>
          </cell>
          <cell r="E10191">
            <v>19</v>
          </cell>
        </row>
        <row r="10192">
          <cell r="C10192" t="str">
            <v>50006</v>
          </cell>
          <cell r="D10192" t="str">
            <v>END</v>
          </cell>
          <cell r="E10192">
            <v>3</v>
          </cell>
        </row>
        <row r="10193">
          <cell r="C10193" t="str">
            <v>50006</v>
          </cell>
          <cell r="D10193" t="str">
            <v>K1</v>
          </cell>
          <cell r="E10193">
            <v>15</v>
          </cell>
        </row>
        <row r="10194">
          <cell r="C10194" t="str">
            <v>50006</v>
          </cell>
          <cell r="D10194" t="str">
            <v>KT</v>
          </cell>
          <cell r="E10194">
            <v>7</v>
          </cell>
        </row>
        <row r="10195">
          <cell r="C10195" t="str">
            <v>50006</v>
          </cell>
          <cell r="D10195" t="str">
            <v>KT1</v>
          </cell>
          <cell r="E10195">
            <v>7</v>
          </cell>
        </row>
        <row r="10196">
          <cell r="C10196" t="str">
            <v>50006</v>
          </cell>
          <cell r="D10196" t="str">
            <v>MT</v>
          </cell>
          <cell r="E10196">
            <v>2</v>
          </cell>
        </row>
        <row r="10197">
          <cell r="C10197" t="str">
            <v>50006</v>
          </cell>
          <cell r="D10197" t="str">
            <v>MT1</v>
          </cell>
          <cell r="E10197">
            <v>2</v>
          </cell>
        </row>
        <row r="10198">
          <cell r="C10198" t="str">
            <v>50006</v>
          </cell>
          <cell r="D10198" t="str">
            <v>NP</v>
          </cell>
          <cell r="E10198">
            <v>117</v>
          </cell>
        </row>
        <row r="10199">
          <cell r="C10199" t="str">
            <v>50006</v>
          </cell>
          <cell r="D10199" t="str">
            <v>OA</v>
          </cell>
          <cell r="E10199">
            <v>61</v>
          </cell>
        </row>
        <row r="10200">
          <cell r="C10200" t="str">
            <v>50006</v>
          </cell>
          <cell r="D10200" t="str">
            <v>PP</v>
          </cell>
          <cell r="E10200">
            <v>46</v>
          </cell>
        </row>
        <row r="10201">
          <cell r="C10201" t="str">
            <v>50006</v>
          </cell>
          <cell r="D10201" t="str">
            <v>RP</v>
          </cell>
          <cell r="E10201">
            <v>109</v>
          </cell>
        </row>
        <row r="10202">
          <cell r="C10202" t="str">
            <v>50006</v>
          </cell>
          <cell r="D10202" t="str">
            <v>UE</v>
          </cell>
          <cell r="E10202">
            <v>115</v>
          </cell>
        </row>
        <row r="10203">
          <cell r="C10203" t="str">
            <v>50006</v>
          </cell>
          <cell r="D10203" t="str">
            <v>UZI</v>
          </cell>
          <cell r="E10203">
            <v>8</v>
          </cell>
        </row>
        <row r="10204">
          <cell r="C10204" t="str">
            <v>50006</v>
          </cell>
          <cell r="D10204" t="str">
            <v>VAC</v>
          </cell>
          <cell r="E10204">
            <v>4</v>
          </cell>
        </row>
        <row r="10205">
          <cell r="C10205" t="str">
            <v>50012</v>
          </cell>
          <cell r="D10205" t="str">
            <v>D2</v>
          </cell>
          <cell r="E10205">
            <v>1</v>
          </cell>
        </row>
        <row r="10206">
          <cell r="C10206" t="str">
            <v>50012</v>
          </cell>
          <cell r="D10206" t="str">
            <v>K1</v>
          </cell>
          <cell r="E10206">
            <v>1</v>
          </cell>
        </row>
        <row r="10207">
          <cell r="C10207" t="str">
            <v>50012</v>
          </cell>
          <cell r="D10207" t="str">
            <v>NP</v>
          </cell>
          <cell r="E10207">
            <v>6</v>
          </cell>
        </row>
        <row r="10208">
          <cell r="C10208" t="str">
            <v>50012</v>
          </cell>
          <cell r="D10208" t="str">
            <v>OA</v>
          </cell>
          <cell r="E10208">
            <v>1</v>
          </cell>
        </row>
        <row r="10209">
          <cell r="C10209" t="str">
            <v>50012</v>
          </cell>
          <cell r="D10209" t="str">
            <v>PP</v>
          </cell>
          <cell r="E10209">
            <v>1</v>
          </cell>
        </row>
        <row r="10210">
          <cell r="C10210" t="str">
            <v>50012</v>
          </cell>
          <cell r="D10210" t="str">
            <v>RP</v>
          </cell>
          <cell r="E10210">
            <v>5</v>
          </cell>
        </row>
        <row r="10211">
          <cell r="C10211" t="str">
            <v>50012</v>
          </cell>
          <cell r="D10211" t="str">
            <v>VAC</v>
          </cell>
          <cell r="E10211">
            <v>1</v>
          </cell>
        </row>
        <row r="10212">
          <cell r="C10212" t="str">
            <v>50046</v>
          </cell>
          <cell r="D10212" t="str">
            <v>CD2</v>
          </cell>
          <cell r="E10212">
            <v>2</v>
          </cell>
        </row>
        <row r="10213">
          <cell r="C10213" t="str">
            <v>50046</v>
          </cell>
          <cell r="D10213" t="str">
            <v>D2</v>
          </cell>
          <cell r="E10213">
            <v>13</v>
          </cell>
        </row>
        <row r="10214">
          <cell r="C10214" t="str">
            <v>50046</v>
          </cell>
          <cell r="D10214" t="str">
            <v>DP</v>
          </cell>
          <cell r="E10214">
            <v>51</v>
          </cell>
        </row>
        <row r="10215">
          <cell r="C10215" t="str">
            <v>50046</v>
          </cell>
          <cell r="D10215" t="str">
            <v>DPU</v>
          </cell>
          <cell r="E10215">
            <v>8</v>
          </cell>
        </row>
        <row r="10216">
          <cell r="C10216" t="str">
            <v>50046</v>
          </cell>
          <cell r="D10216" t="str">
            <v>END</v>
          </cell>
          <cell r="E10216">
            <v>5</v>
          </cell>
        </row>
        <row r="10217">
          <cell r="C10217" t="str">
            <v>50046</v>
          </cell>
          <cell r="D10217" t="str">
            <v>K1</v>
          </cell>
          <cell r="E10217">
            <v>32</v>
          </cell>
        </row>
        <row r="10218">
          <cell r="C10218" t="str">
            <v>50046</v>
          </cell>
          <cell r="D10218" t="str">
            <v>KT</v>
          </cell>
          <cell r="E10218">
            <v>23</v>
          </cell>
        </row>
        <row r="10219">
          <cell r="C10219" t="str">
            <v>50046</v>
          </cell>
          <cell r="D10219" t="str">
            <v>KT1</v>
          </cell>
          <cell r="E10219">
            <v>23</v>
          </cell>
        </row>
        <row r="10220">
          <cell r="C10220" t="str">
            <v>50046</v>
          </cell>
          <cell r="D10220" t="str">
            <v>MT</v>
          </cell>
          <cell r="E10220">
            <v>10</v>
          </cell>
        </row>
        <row r="10221">
          <cell r="C10221" t="str">
            <v>50046</v>
          </cell>
          <cell r="D10221" t="str">
            <v>MT1</v>
          </cell>
          <cell r="E10221">
            <v>10</v>
          </cell>
        </row>
        <row r="10222">
          <cell r="C10222" t="str">
            <v>50046</v>
          </cell>
          <cell r="D10222" t="str">
            <v>NP</v>
          </cell>
          <cell r="E10222">
            <v>328</v>
          </cell>
        </row>
        <row r="10223">
          <cell r="C10223" t="str">
            <v>50046</v>
          </cell>
          <cell r="D10223" t="str">
            <v>OA</v>
          </cell>
          <cell r="E10223">
            <v>128</v>
          </cell>
        </row>
        <row r="10224">
          <cell r="C10224" t="str">
            <v>50046</v>
          </cell>
          <cell r="D10224" t="str">
            <v>PP</v>
          </cell>
          <cell r="E10224">
            <v>174</v>
          </cell>
        </row>
        <row r="10225">
          <cell r="C10225" t="str">
            <v>50046</v>
          </cell>
          <cell r="D10225" t="str">
            <v>RP</v>
          </cell>
          <cell r="E10225">
            <v>304</v>
          </cell>
        </row>
        <row r="10226">
          <cell r="C10226" t="str">
            <v>50046</v>
          </cell>
          <cell r="D10226" t="str">
            <v>UE</v>
          </cell>
          <cell r="E10226">
            <v>258</v>
          </cell>
        </row>
        <row r="10227">
          <cell r="C10227" t="str">
            <v>50046</v>
          </cell>
          <cell r="D10227" t="str">
            <v>UZI</v>
          </cell>
          <cell r="E10227">
            <v>22</v>
          </cell>
        </row>
        <row r="10228">
          <cell r="C10228" t="str">
            <v>50046</v>
          </cell>
          <cell r="D10228" t="str">
            <v>VAC</v>
          </cell>
          <cell r="E10228">
            <v>11</v>
          </cell>
        </row>
        <row r="10229">
          <cell r="C10229" t="str">
            <v>50051</v>
          </cell>
          <cell r="D10229" t="str">
            <v>CD2</v>
          </cell>
          <cell r="E10229">
            <v>5</v>
          </cell>
        </row>
        <row r="10230">
          <cell r="C10230" t="str">
            <v>50051</v>
          </cell>
          <cell r="D10230" t="str">
            <v>D2</v>
          </cell>
          <cell r="E10230">
            <v>16</v>
          </cell>
        </row>
        <row r="10231">
          <cell r="C10231" t="str">
            <v>50051</v>
          </cell>
          <cell r="D10231" t="str">
            <v>DP</v>
          </cell>
          <cell r="E10231">
            <v>52</v>
          </cell>
        </row>
        <row r="10232">
          <cell r="C10232" t="str">
            <v>50051</v>
          </cell>
          <cell r="D10232" t="str">
            <v>DPU</v>
          </cell>
          <cell r="E10232">
            <v>29</v>
          </cell>
        </row>
        <row r="10233">
          <cell r="C10233" t="str">
            <v>50051</v>
          </cell>
          <cell r="D10233" t="str">
            <v>END</v>
          </cell>
          <cell r="E10233">
            <v>17</v>
          </cell>
        </row>
        <row r="10234">
          <cell r="C10234" t="str">
            <v>50051</v>
          </cell>
          <cell r="D10234" t="str">
            <v>GIS</v>
          </cell>
          <cell r="E10234">
            <v>7</v>
          </cell>
        </row>
        <row r="10235">
          <cell r="C10235" t="str">
            <v>50051</v>
          </cell>
          <cell r="D10235" t="str">
            <v>K1</v>
          </cell>
          <cell r="E10235">
            <v>50</v>
          </cell>
        </row>
        <row r="10236">
          <cell r="C10236" t="str">
            <v>50051</v>
          </cell>
          <cell r="D10236" t="str">
            <v>KT</v>
          </cell>
          <cell r="E10236">
            <v>60</v>
          </cell>
        </row>
        <row r="10237">
          <cell r="C10237" t="str">
            <v>50051</v>
          </cell>
          <cell r="D10237" t="str">
            <v>KT1</v>
          </cell>
          <cell r="E10237">
            <v>60</v>
          </cell>
        </row>
        <row r="10238">
          <cell r="C10238" t="str">
            <v>50051</v>
          </cell>
          <cell r="D10238" t="str">
            <v>MT</v>
          </cell>
          <cell r="E10238">
            <v>16</v>
          </cell>
        </row>
        <row r="10239">
          <cell r="C10239" t="str">
            <v>50051</v>
          </cell>
          <cell r="D10239" t="str">
            <v>MT1</v>
          </cell>
          <cell r="E10239">
            <v>15</v>
          </cell>
        </row>
        <row r="10240">
          <cell r="C10240" t="str">
            <v>50051</v>
          </cell>
          <cell r="D10240" t="str">
            <v>NP</v>
          </cell>
          <cell r="E10240">
            <v>662</v>
          </cell>
        </row>
        <row r="10241">
          <cell r="C10241" t="str">
            <v>50051</v>
          </cell>
          <cell r="D10241" t="str">
            <v>OA</v>
          </cell>
          <cell r="E10241">
            <v>282</v>
          </cell>
        </row>
        <row r="10242">
          <cell r="C10242" t="str">
            <v>50051</v>
          </cell>
          <cell r="D10242" t="str">
            <v>PP</v>
          </cell>
          <cell r="E10242">
            <v>141</v>
          </cell>
        </row>
        <row r="10243">
          <cell r="C10243" t="str">
            <v>50051</v>
          </cell>
          <cell r="D10243" t="str">
            <v>RP</v>
          </cell>
          <cell r="E10243">
            <v>657</v>
          </cell>
        </row>
        <row r="10244">
          <cell r="C10244" t="str">
            <v>50051</v>
          </cell>
          <cell r="D10244" t="str">
            <v>UE</v>
          </cell>
          <cell r="E10244">
            <v>779</v>
          </cell>
        </row>
        <row r="10245">
          <cell r="C10245" t="str">
            <v>50051</v>
          </cell>
          <cell r="D10245" t="str">
            <v>UZI</v>
          </cell>
          <cell r="E10245">
            <v>52</v>
          </cell>
        </row>
        <row r="10246">
          <cell r="C10246" t="str">
            <v>50051</v>
          </cell>
          <cell r="D10246" t="str">
            <v>VAC</v>
          </cell>
          <cell r="E10246">
            <v>5</v>
          </cell>
        </row>
        <row r="10247">
          <cell r="C10247" t="str">
            <v>50005</v>
          </cell>
          <cell r="D10247" t="str">
            <v>D2</v>
          </cell>
          <cell r="E10247">
            <v>26</v>
          </cell>
        </row>
        <row r="10248">
          <cell r="C10248" t="str">
            <v>50005</v>
          </cell>
          <cell r="D10248" t="str">
            <v>K1</v>
          </cell>
          <cell r="E10248">
            <v>21</v>
          </cell>
        </row>
        <row r="10249">
          <cell r="C10249" t="str">
            <v>50005</v>
          </cell>
          <cell r="D10249" t="str">
            <v>OA</v>
          </cell>
          <cell r="E10249">
            <v>723</v>
          </cell>
        </row>
        <row r="10250">
          <cell r="C10250" t="str">
            <v>50005</v>
          </cell>
          <cell r="D10250" t="str">
            <v>RP</v>
          </cell>
          <cell r="E10250">
            <v>347</v>
          </cell>
        </row>
        <row r="10251">
          <cell r="C10251" t="str">
            <v>50006</v>
          </cell>
          <cell r="D10251" t="str">
            <v>D2</v>
          </cell>
          <cell r="E10251">
            <v>1</v>
          </cell>
        </row>
        <row r="10252">
          <cell r="C10252" t="str">
            <v>50006</v>
          </cell>
          <cell r="D10252" t="str">
            <v>K1</v>
          </cell>
          <cell r="E10252">
            <v>2</v>
          </cell>
        </row>
        <row r="10253">
          <cell r="C10253" t="str">
            <v>50006</v>
          </cell>
          <cell r="D10253" t="str">
            <v>OA</v>
          </cell>
          <cell r="E10253">
            <v>12</v>
          </cell>
        </row>
        <row r="10254">
          <cell r="C10254" t="str">
            <v>50006</v>
          </cell>
          <cell r="D10254" t="str">
            <v>RP</v>
          </cell>
          <cell r="E10254">
            <v>1</v>
          </cell>
        </row>
        <row r="10255">
          <cell r="C10255" t="str">
            <v>50046</v>
          </cell>
          <cell r="D10255" t="str">
            <v>D2</v>
          </cell>
          <cell r="E10255">
            <v>1</v>
          </cell>
        </row>
        <row r="10256">
          <cell r="C10256" t="str">
            <v>50046</v>
          </cell>
          <cell r="D10256" t="str">
            <v>OA</v>
          </cell>
          <cell r="E10256">
            <v>34</v>
          </cell>
        </row>
        <row r="10257">
          <cell r="C10257" t="str">
            <v>50046</v>
          </cell>
          <cell r="D10257" t="str">
            <v>RP</v>
          </cell>
          <cell r="E10257">
            <v>11</v>
          </cell>
        </row>
        <row r="10258">
          <cell r="C10258" t="str">
            <v>50051</v>
          </cell>
          <cell r="D10258" t="str">
            <v>D2</v>
          </cell>
          <cell r="E10258">
            <v>2</v>
          </cell>
        </row>
        <row r="10259">
          <cell r="C10259" t="str">
            <v>50051</v>
          </cell>
          <cell r="D10259" t="str">
            <v>K1</v>
          </cell>
          <cell r="E10259">
            <v>1</v>
          </cell>
        </row>
        <row r="10260">
          <cell r="C10260" t="str">
            <v>50051</v>
          </cell>
          <cell r="D10260" t="str">
            <v>OA</v>
          </cell>
          <cell r="E10260">
            <v>47</v>
          </cell>
        </row>
        <row r="10261">
          <cell r="C10261" t="str">
            <v>50051</v>
          </cell>
          <cell r="D10261" t="str">
            <v>RP</v>
          </cell>
          <cell r="E10261">
            <v>15</v>
          </cell>
        </row>
        <row r="10262">
          <cell r="C10262" t="str">
            <v>50005</v>
          </cell>
          <cell r="D10262" t="str">
            <v>D2</v>
          </cell>
          <cell r="E10262">
            <v>56</v>
          </cell>
        </row>
        <row r="10263">
          <cell r="C10263" t="str">
            <v>50005</v>
          </cell>
          <cell r="D10263" t="str">
            <v>DP</v>
          </cell>
          <cell r="E10263">
            <v>94</v>
          </cell>
        </row>
        <row r="10264">
          <cell r="C10264" t="str">
            <v>50005</v>
          </cell>
          <cell r="D10264" t="str">
            <v>DPU</v>
          </cell>
          <cell r="E10264">
            <v>14</v>
          </cell>
        </row>
        <row r="10265">
          <cell r="C10265" t="str">
            <v>50005</v>
          </cell>
          <cell r="D10265" t="str">
            <v>END</v>
          </cell>
          <cell r="E10265">
            <v>26</v>
          </cell>
        </row>
        <row r="10266">
          <cell r="C10266" t="str">
            <v>50005</v>
          </cell>
          <cell r="D10266" t="str">
            <v>GIS</v>
          </cell>
          <cell r="E10266">
            <v>11</v>
          </cell>
        </row>
        <row r="10267">
          <cell r="C10267" t="str">
            <v>50005</v>
          </cell>
          <cell r="D10267" t="str">
            <v>K1</v>
          </cell>
          <cell r="E10267">
            <v>136</v>
          </cell>
        </row>
        <row r="10268">
          <cell r="C10268" t="str">
            <v>50005</v>
          </cell>
          <cell r="D10268" t="str">
            <v>NP</v>
          </cell>
          <cell r="E10268">
            <v>2175</v>
          </cell>
        </row>
        <row r="10269">
          <cell r="C10269" t="str">
            <v>50005</v>
          </cell>
          <cell r="D10269" t="str">
            <v>OA</v>
          </cell>
          <cell r="E10269">
            <v>1243</v>
          </cell>
        </row>
        <row r="10270">
          <cell r="C10270" t="str">
            <v>50005</v>
          </cell>
          <cell r="D10270" t="str">
            <v>PP</v>
          </cell>
          <cell r="E10270">
            <v>1836</v>
          </cell>
        </row>
        <row r="10271">
          <cell r="C10271" t="str">
            <v>50005</v>
          </cell>
          <cell r="D10271" t="str">
            <v>RP</v>
          </cell>
          <cell r="E10271">
            <v>2194</v>
          </cell>
        </row>
        <row r="10272">
          <cell r="C10272" t="str">
            <v>50005</v>
          </cell>
          <cell r="D10272" t="str">
            <v>UE</v>
          </cell>
          <cell r="E10272">
            <v>2124</v>
          </cell>
        </row>
        <row r="10273">
          <cell r="C10273" t="str">
            <v>50005</v>
          </cell>
          <cell r="D10273" t="str">
            <v>UZI</v>
          </cell>
          <cell r="E10273">
            <v>128</v>
          </cell>
        </row>
        <row r="10274">
          <cell r="C10274" t="str">
            <v>50005</v>
          </cell>
          <cell r="D10274" t="str">
            <v>VAC</v>
          </cell>
          <cell r="E10274">
            <v>339</v>
          </cell>
        </row>
        <row r="10275">
          <cell r="C10275" t="str">
            <v>50006</v>
          </cell>
          <cell r="D10275" t="str">
            <v>D2</v>
          </cell>
          <cell r="E10275">
            <v>1</v>
          </cell>
        </row>
        <row r="10276">
          <cell r="C10276" t="str">
            <v>50006</v>
          </cell>
          <cell r="D10276" t="str">
            <v>DP</v>
          </cell>
          <cell r="E10276">
            <v>3</v>
          </cell>
        </row>
        <row r="10277">
          <cell r="C10277" t="str">
            <v>50006</v>
          </cell>
          <cell r="D10277" t="str">
            <v>GIS</v>
          </cell>
          <cell r="E10277">
            <v>1</v>
          </cell>
        </row>
        <row r="10278">
          <cell r="C10278" t="str">
            <v>50006</v>
          </cell>
          <cell r="D10278" t="str">
            <v>K1</v>
          </cell>
          <cell r="E10278">
            <v>2</v>
          </cell>
        </row>
        <row r="10279">
          <cell r="C10279" t="str">
            <v>50006</v>
          </cell>
          <cell r="D10279" t="str">
            <v>NP</v>
          </cell>
          <cell r="E10279">
            <v>39</v>
          </cell>
        </row>
        <row r="10280">
          <cell r="C10280" t="str">
            <v>50006</v>
          </cell>
          <cell r="D10280" t="str">
            <v>OA</v>
          </cell>
          <cell r="E10280">
            <v>11</v>
          </cell>
        </row>
        <row r="10281">
          <cell r="C10281" t="str">
            <v>50006</v>
          </cell>
          <cell r="D10281" t="str">
            <v>PP</v>
          </cell>
          <cell r="E10281">
            <v>50</v>
          </cell>
        </row>
        <row r="10282">
          <cell r="C10282" t="str">
            <v>50006</v>
          </cell>
          <cell r="D10282" t="str">
            <v>RP</v>
          </cell>
          <cell r="E10282">
            <v>38</v>
          </cell>
        </row>
        <row r="10283">
          <cell r="C10283" t="str">
            <v>50006</v>
          </cell>
          <cell r="D10283" t="str">
            <v>UE</v>
          </cell>
          <cell r="E10283">
            <v>22</v>
          </cell>
        </row>
        <row r="10284">
          <cell r="C10284" t="str">
            <v>50006</v>
          </cell>
          <cell r="D10284" t="str">
            <v>UZI</v>
          </cell>
          <cell r="E10284">
            <v>2</v>
          </cell>
        </row>
        <row r="10285">
          <cell r="C10285" t="str">
            <v>50006</v>
          </cell>
          <cell r="D10285" t="str">
            <v>VAC</v>
          </cell>
          <cell r="E10285">
            <v>12</v>
          </cell>
        </row>
        <row r="10286">
          <cell r="C10286" t="str">
            <v>50012</v>
          </cell>
          <cell r="D10286" t="str">
            <v>NP</v>
          </cell>
          <cell r="E10286">
            <v>4</v>
          </cell>
        </row>
        <row r="10287">
          <cell r="C10287" t="str">
            <v>50012</v>
          </cell>
          <cell r="D10287" t="str">
            <v>OA</v>
          </cell>
          <cell r="E10287">
            <v>1</v>
          </cell>
        </row>
        <row r="10288">
          <cell r="C10288" t="str">
            <v>50012</v>
          </cell>
          <cell r="D10288" t="str">
            <v>PP</v>
          </cell>
          <cell r="E10288">
            <v>2</v>
          </cell>
        </row>
        <row r="10289">
          <cell r="C10289" t="str">
            <v>50012</v>
          </cell>
          <cell r="D10289" t="str">
            <v>RP</v>
          </cell>
          <cell r="E10289">
            <v>3</v>
          </cell>
        </row>
        <row r="10290">
          <cell r="C10290" t="str">
            <v>50012</v>
          </cell>
          <cell r="D10290" t="str">
            <v>VAC</v>
          </cell>
          <cell r="E10290">
            <v>1</v>
          </cell>
        </row>
        <row r="10291">
          <cell r="C10291" t="str">
            <v>50046</v>
          </cell>
          <cell r="D10291" t="str">
            <v>D2</v>
          </cell>
          <cell r="E10291">
            <v>2</v>
          </cell>
        </row>
        <row r="10292">
          <cell r="C10292" t="str">
            <v>50046</v>
          </cell>
          <cell r="D10292" t="str">
            <v>DP</v>
          </cell>
          <cell r="E10292">
            <v>7</v>
          </cell>
        </row>
        <row r="10293">
          <cell r="C10293" t="str">
            <v>50046</v>
          </cell>
          <cell r="D10293" t="str">
            <v>END</v>
          </cell>
          <cell r="E10293">
            <v>1</v>
          </cell>
        </row>
        <row r="10294">
          <cell r="C10294" t="str">
            <v>50046</v>
          </cell>
          <cell r="D10294" t="str">
            <v>K1</v>
          </cell>
          <cell r="E10294">
            <v>5</v>
          </cell>
        </row>
        <row r="10295">
          <cell r="C10295" t="str">
            <v>50046</v>
          </cell>
          <cell r="D10295" t="str">
            <v>NP</v>
          </cell>
          <cell r="E10295">
            <v>109</v>
          </cell>
        </row>
        <row r="10296">
          <cell r="C10296" t="str">
            <v>50046</v>
          </cell>
          <cell r="D10296" t="str">
            <v>OA</v>
          </cell>
          <cell r="E10296">
            <v>47</v>
          </cell>
        </row>
        <row r="10297">
          <cell r="C10297" t="str">
            <v>50046</v>
          </cell>
          <cell r="D10297" t="str">
            <v>PP</v>
          </cell>
          <cell r="E10297">
            <v>127</v>
          </cell>
        </row>
        <row r="10298">
          <cell r="C10298" t="str">
            <v>50046</v>
          </cell>
          <cell r="D10298" t="str">
            <v>RP</v>
          </cell>
          <cell r="E10298">
            <v>69</v>
          </cell>
        </row>
        <row r="10299">
          <cell r="C10299" t="str">
            <v>50046</v>
          </cell>
          <cell r="D10299" t="str">
            <v>UE</v>
          </cell>
          <cell r="E10299">
            <v>112</v>
          </cell>
        </row>
        <row r="10300">
          <cell r="C10300" t="str">
            <v>50046</v>
          </cell>
          <cell r="D10300" t="str">
            <v>UZI</v>
          </cell>
          <cell r="E10300">
            <v>7</v>
          </cell>
        </row>
        <row r="10301">
          <cell r="C10301" t="str">
            <v>50046</v>
          </cell>
          <cell r="D10301" t="str">
            <v>VAC</v>
          </cell>
          <cell r="E10301">
            <v>21</v>
          </cell>
        </row>
        <row r="10302">
          <cell r="C10302" t="str">
            <v>50051</v>
          </cell>
          <cell r="D10302" t="str">
            <v>D2</v>
          </cell>
          <cell r="E10302">
            <v>2</v>
          </cell>
        </row>
        <row r="10303">
          <cell r="C10303" t="str">
            <v>50051</v>
          </cell>
          <cell r="D10303" t="str">
            <v>DP</v>
          </cell>
          <cell r="E10303">
            <v>1</v>
          </cell>
        </row>
        <row r="10304">
          <cell r="C10304" t="str">
            <v>50051</v>
          </cell>
          <cell r="D10304" t="str">
            <v>DPU</v>
          </cell>
          <cell r="E10304">
            <v>1</v>
          </cell>
        </row>
        <row r="10305">
          <cell r="C10305" t="str">
            <v>50051</v>
          </cell>
          <cell r="D10305" t="str">
            <v>END</v>
          </cell>
          <cell r="E10305">
            <v>2</v>
          </cell>
        </row>
        <row r="10306">
          <cell r="C10306" t="str">
            <v>50051</v>
          </cell>
          <cell r="D10306" t="str">
            <v>K1</v>
          </cell>
          <cell r="E10306">
            <v>4</v>
          </cell>
        </row>
        <row r="10307">
          <cell r="C10307" t="str">
            <v>50051</v>
          </cell>
          <cell r="D10307" t="str">
            <v>NP</v>
          </cell>
          <cell r="E10307">
            <v>108</v>
          </cell>
        </row>
        <row r="10308">
          <cell r="C10308" t="str">
            <v>50051</v>
          </cell>
          <cell r="D10308" t="str">
            <v>OA</v>
          </cell>
          <cell r="E10308">
            <v>38</v>
          </cell>
        </row>
        <row r="10309">
          <cell r="C10309" t="str">
            <v>50051</v>
          </cell>
          <cell r="D10309" t="str">
            <v>PP</v>
          </cell>
          <cell r="E10309">
            <v>49</v>
          </cell>
        </row>
        <row r="10310">
          <cell r="C10310" t="str">
            <v>50051</v>
          </cell>
          <cell r="D10310" t="str">
            <v>RP</v>
          </cell>
          <cell r="E10310">
            <v>107</v>
          </cell>
        </row>
        <row r="10311">
          <cell r="C10311" t="str">
            <v>50051</v>
          </cell>
          <cell r="D10311" t="str">
            <v>UE</v>
          </cell>
          <cell r="E10311">
            <v>90</v>
          </cell>
        </row>
        <row r="10312">
          <cell r="C10312" t="str">
            <v>50051</v>
          </cell>
          <cell r="D10312" t="str">
            <v>UZI</v>
          </cell>
          <cell r="E10312">
            <v>4</v>
          </cell>
        </row>
        <row r="10313">
          <cell r="C10313" t="str">
            <v>50051</v>
          </cell>
          <cell r="D10313" t="str">
            <v>VAC</v>
          </cell>
          <cell r="E10313">
            <v>12</v>
          </cell>
        </row>
        <row r="10314">
          <cell r="C10314" t="str">
            <v>50005</v>
          </cell>
          <cell r="D10314" t="str">
            <v>D2</v>
          </cell>
          <cell r="E10314">
            <v>4</v>
          </cell>
        </row>
        <row r="10315">
          <cell r="C10315" t="str">
            <v>50005</v>
          </cell>
          <cell r="D10315" t="str">
            <v>OA</v>
          </cell>
          <cell r="E10315">
            <v>102</v>
          </cell>
        </row>
        <row r="10316">
          <cell r="C10316" t="str">
            <v>50046</v>
          </cell>
          <cell r="D10316" t="str">
            <v>OA</v>
          </cell>
          <cell r="E10316">
            <v>4</v>
          </cell>
        </row>
        <row r="10317">
          <cell r="C10317" t="str">
            <v>50051</v>
          </cell>
          <cell r="D10317" t="str">
            <v>OA</v>
          </cell>
          <cell r="E10317">
            <v>1</v>
          </cell>
        </row>
        <row r="10318">
          <cell r="C10318" t="str">
            <v>50005</v>
          </cell>
          <cell r="D10318" t="str">
            <v>D2</v>
          </cell>
          <cell r="E10318">
            <v>3</v>
          </cell>
        </row>
        <row r="10319">
          <cell r="C10319" t="str">
            <v>50005</v>
          </cell>
          <cell r="D10319" t="str">
            <v>RP</v>
          </cell>
          <cell r="E10319">
            <v>6</v>
          </cell>
        </row>
        <row r="10320">
          <cell r="C10320" t="str">
            <v>50006</v>
          </cell>
          <cell r="D10320" t="str">
            <v>D2</v>
          </cell>
          <cell r="E10320">
            <v>1</v>
          </cell>
        </row>
        <row r="10321">
          <cell r="C10321" t="str">
            <v>50006</v>
          </cell>
          <cell r="D10321" t="str">
            <v>RP</v>
          </cell>
          <cell r="E10321">
            <v>1</v>
          </cell>
        </row>
        <row r="10322">
          <cell r="C10322" t="str">
            <v>50046</v>
          </cell>
          <cell r="D10322" t="str">
            <v>D2</v>
          </cell>
          <cell r="E10322">
            <v>4</v>
          </cell>
        </row>
        <row r="10323">
          <cell r="C10323" t="str">
            <v>50046</v>
          </cell>
          <cell r="D10323" t="str">
            <v>RP</v>
          </cell>
          <cell r="E10323">
            <v>7</v>
          </cell>
        </row>
        <row r="10324">
          <cell r="C10324" t="str">
            <v>50005</v>
          </cell>
          <cell r="D10324" t="str">
            <v>OA</v>
          </cell>
          <cell r="E10324">
            <v>4</v>
          </cell>
        </row>
        <row r="10325">
          <cell r="C10325" t="str">
            <v>50005</v>
          </cell>
          <cell r="D10325" t="str">
            <v>RP</v>
          </cell>
          <cell r="E10325">
            <v>1</v>
          </cell>
        </row>
        <row r="10326">
          <cell r="C10326" t="str">
            <v>50046</v>
          </cell>
          <cell r="D10326" t="str">
            <v>OA</v>
          </cell>
          <cell r="E10326">
            <v>1</v>
          </cell>
        </row>
        <row r="10327">
          <cell r="C10327" t="str">
            <v>50005</v>
          </cell>
          <cell r="D10327" t="str">
            <v>D2</v>
          </cell>
          <cell r="E10327">
            <v>156</v>
          </cell>
        </row>
        <row r="10328">
          <cell r="C10328" t="str">
            <v>50005</v>
          </cell>
          <cell r="D10328" t="str">
            <v>DP</v>
          </cell>
          <cell r="E10328">
            <v>3514</v>
          </cell>
        </row>
        <row r="10329">
          <cell r="C10329" t="str">
            <v>50005</v>
          </cell>
          <cell r="D10329" t="str">
            <v>K1</v>
          </cell>
          <cell r="E10329">
            <v>173</v>
          </cell>
        </row>
        <row r="10330">
          <cell r="C10330" t="str">
            <v>50005</v>
          </cell>
          <cell r="D10330" t="str">
            <v>NP</v>
          </cell>
          <cell r="E10330">
            <v>2533</v>
          </cell>
        </row>
        <row r="10331">
          <cell r="C10331" t="str">
            <v>50005</v>
          </cell>
          <cell r="D10331" t="str">
            <v>OA</v>
          </cell>
          <cell r="E10331">
            <v>4879</v>
          </cell>
        </row>
        <row r="10332">
          <cell r="C10332" t="str">
            <v>50005</v>
          </cell>
          <cell r="D10332" t="str">
            <v>PP</v>
          </cell>
          <cell r="E10332">
            <v>9658</v>
          </cell>
        </row>
        <row r="10333">
          <cell r="C10333" t="str">
            <v>50005</v>
          </cell>
          <cell r="D10333" t="str">
            <v>RP</v>
          </cell>
          <cell r="E10333">
            <v>4796</v>
          </cell>
        </row>
        <row r="10334">
          <cell r="C10334" t="str">
            <v>50005</v>
          </cell>
          <cell r="D10334" t="str">
            <v>UZI</v>
          </cell>
          <cell r="E10334">
            <v>235</v>
          </cell>
        </row>
        <row r="10335">
          <cell r="C10335" t="str">
            <v>50005</v>
          </cell>
          <cell r="D10335" t="str">
            <v>VAC</v>
          </cell>
          <cell r="E10335">
            <v>25</v>
          </cell>
        </row>
        <row r="10336">
          <cell r="C10336" t="str">
            <v>50006</v>
          </cell>
          <cell r="D10336" t="str">
            <v>D2</v>
          </cell>
          <cell r="E10336">
            <v>1</v>
          </cell>
        </row>
        <row r="10337">
          <cell r="C10337" t="str">
            <v>50006</v>
          </cell>
          <cell r="D10337" t="str">
            <v>DP</v>
          </cell>
          <cell r="E10337">
            <v>26</v>
          </cell>
        </row>
        <row r="10338">
          <cell r="C10338" t="str">
            <v>50006</v>
          </cell>
          <cell r="D10338" t="str">
            <v>K1</v>
          </cell>
          <cell r="E10338">
            <v>39</v>
          </cell>
        </row>
        <row r="10339">
          <cell r="C10339" t="str">
            <v>50006</v>
          </cell>
          <cell r="D10339" t="str">
            <v>NP</v>
          </cell>
          <cell r="E10339">
            <v>20</v>
          </cell>
        </row>
        <row r="10340">
          <cell r="C10340" t="str">
            <v>50006</v>
          </cell>
          <cell r="D10340" t="str">
            <v>OA</v>
          </cell>
          <cell r="E10340">
            <v>47</v>
          </cell>
        </row>
        <row r="10341">
          <cell r="C10341" t="str">
            <v>50006</v>
          </cell>
          <cell r="D10341" t="str">
            <v>PP</v>
          </cell>
          <cell r="E10341">
            <v>107</v>
          </cell>
        </row>
        <row r="10342">
          <cell r="C10342" t="str">
            <v>50006</v>
          </cell>
          <cell r="D10342" t="str">
            <v>RP</v>
          </cell>
          <cell r="E10342">
            <v>47</v>
          </cell>
        </row>
        <row r="10343">
          <cell r="C10343" t="str">
            <v>50006</v>
          </cell>
          <cell r="D10343" t="str">
            <v>UZI</v>
          </cell>
          <cell r="E10343">
            <v>2</v>
          </cell>
        </row>
        <row r="10344">
          <cell r="C10344" t="str">
            <v>50012</v>
          </cell>
          <cell r="D10344" t="str">
            <v>DP</v>
          </cell>
          <cell r="E10344">
            <v>4</v>
          </cell>
        </row>
        <row r="10345">
          <cell r="C10345" t="str">
            <v>50012</v>
          </cell>
          <cell r="D10345" t="str">
            <v>NP</v>
          </cell>
          <cell r="E10345">
            <v>2</v>
          </cell>
        </row>
        <row r="10346">
          <cell r="C10346" t="str">
            <v>50012</v>
          </cell>
          <cell r="D10346" t="str">
            <v>OA</v>
          </cell>
          <cell r="E10346">
            <v>1</v>
          </cell>
        </row>
        <row r="10347">
          <cell r="C10347" t="str">
            <v>50012</v>
          </cell>
          <cell r="D10347" t="str">
            <v>PP</v>
          </cell>
          <cell r="E10347">
            <v>6</v>
          </cell>
        </row>
        <row r="10348">
          <cell r="C10348" t="str">
            <v>50012</v>
          </cell>
          <cell r="D10348" t="str">
            <v>RP</v>
          </cell>
          <cell r="E10348">
            <v>3</v>
          </cell>
        </row>
        <row r="10349">
          <cell r="C10349" t="str">
            <v>50046</v>
          </cell>
          <cell r="D10349" t="str">
            <v>D2</v>
          </cell>
          <cell r="E10349">
            <v>29</v>
          </cell>
        </row>
        <row r="10350">
          <cell r="C10350" t="str">
            <v>50046</v>
          </cell>
          <cell r="D10350" t="str">
            <v>DP</v>
          </cell>
          <cell r="E10350">
            <v>913</v>
          </cell>
        </row>
        <row r="10351">
          <cell r="C10351" t="str">
            <v>50046</v>
          </cell>
          <cell r="D10351" t="str">
            <v>K1</v>
          </cell>
          <cell r="E10351">
            <v>104</v>
          </cell>
        </row>
        <row r="10352">
          <cell r="C10352" t="str">
            <v>50046</v>
          </cell>
          <cell r="D10352" t="str">
            <v>NP</v>
          </cell>
          <cell r="E10352">
            <v>657</v>
          </cell>
        </row>
        <row r="10353">
          <cell r="C10353" t="str">
            <v>50046</v>
          </cell>
          <cell r="D10353" t="str">
            <v>OA</v>
          </cell>
          <cell r="E10353">
            <v>1534</v>
          </cell>
        </row>
        <row r="10354">
          <cell r="C10354" t="str">
            <v>50046</v>
          </cell>
          <cell r="D10354" t="str">
            <v>PP</v>
          </cell>
          <cell r="E10354">
            <v>2913</v>
          </cell>
        </row>
        <row r="10355">
          <cell r="C10355" t="str">
            <v>50046</v>
          </cell>
          <cell r="D10355" t="str">
            <v>RP</v>
          </cell>
          <cell r="E10355">
            <v>1413</v>
          </cell>
        </row>
        <row r="10356">
          <cell r="C10356" t="str">
            <v>50046</v>
          </cell>
          <cell r="D10356" t="str">
            <v>UZI</v>
          </cell>
          <cell r="E10356">
            <v>60</v>
          </cell>
        </row>
        <row r="10357">
          <cell r="C10357" t="str">
            <v>50046</v>
          </cell>
          <cell r="D10357" t="str">
            <v>VAC</v>
          </cell>
          <cell r="E10357">
            <v>7</v>
          </cell>
        </row>
        <row r="10358">
          <cell r="C10358" t="str">
            <v>50051</v>
          </cell>
          <cell r="D10358" t="str">
            <v>DP</v>
          </cell>
          <cell r="E10358">
            <v>6</v>
          </cell>
        </row>
        <row r="10359">
          <cell r="C10359" t="str">
            <v>50051</v>
          </cell>
          <cell r="D10359" t="str">
            <v>K1</v>
          </cell>
          <cell r="E10359">
            <v>5</v>
          </cell>
        </row>
        <row r="10360">
          <cell r="C10360" t="str">
            <v>50051</v>
          </cell>
          <cell r="D10360" t="str">
            <v>NP</v>
          </cell>
          <cell r="E10360">
            <v>6</v>
          </cell>
        </row>
        <row r="10361">
          <cell r="C10361" t="str">
            <v>50051</v>
          </cell>
          <cell r="D10361" t="str">
            <v>OA</v>
          </cell>
          <cell r="E10361">
            <v>8</v>
          </cell>
        </row>
        <row r="10362">
          <cell r="C10362" t="str">
            <v>50051</v>
          </cell>
          <cell r="D10362" t="str">
            <v>PP</v>
          </cell>
          <cell r="E10362">
            <v>17</v>
          </cell>
        </row>
        <row r="10363">
          <cell r="C10363" t="str">
            <v>50051</v>
          </cell>
          <cell r="D10363" t="str">
            <v>RP</v>
          </cell>
          <cell r="E10363">
            <v>6</v>
          </cell>
        </row>
        <row r="10364">
          <cell r="C10364" t="str">
            <v>50005</v>
          </cell>
          <cell r="D10364" t="str">
            <v>UE</v>
          </cell>
          <cell r="E10364">
            <v>14877</v>
          </cell>
        </row>
        <row r="10365">
          <cell r="C10365" t="str">
            <v>50006</v>
          </cell>
          <cell r="D10365" t="str">
            <v>UE</v>
          </cell>
          <cell r="E10365">
            <v>176</v>
          </cell>
        </row>
        <row r="10366">
          <cell r="C10366" t="str">
            <v>50046</v>
          </cell>
          <cell r="D10366" t="str">
            <v>UE</v>
          </cell>
          <cell r="E10366">
            <v>6328</v>
          </cell>
        </row>
        <row r="10367">
          <cell r="C10367" t="str">
            <v>50005</v>
          </cell>
          <cell r="D10367" t="str">
            <v>UE</v>
          </cell>
          <cell r="E10367">
            <v>20352</v>
          </cell>
        </row>
        <row r="10368">
          <cell r="C10368" t="str">
            <v>50006</v>
          </cell>
          <cell r="D10368" t="str">
            <v>UE</v>
          </cell>
          <cell r="E10368">
            <v>117</v>
          </cell>
        </row>
        <row r="10369">
          <cell r="C10369" t="str">
            <v>50046</v>
          </cell>
          <cell r="D10369" t="str">
            <v>UE</v>
          </cell>
          <cell r="E10369">
            <v>5021</v>
          </cell>
        </row>
        <row r="10370">
          <cell r="C10370" t="str">
            <v>50051</v>
          </cell>
          <cell r="D10370" t="str">
            <v>UE</v>
          </cell>
          <cell r="E10370">
            <v>9</v>
          </cell>
        </row>
        <row r="10371">
          <cell r="C10371" t="str">
            <v>50005</v>
          </cell>
          <cell r="D10371" t="str">
            <v>RPM</v>
          </cell>
          <cell r="E10371">
            <v>3376</v>
          </cell>
        </row>
        <row r="10372">
          <cell r="C10372" t="str">
            <v>50006</v>
          </cell>
          <cell r="D10372" t="str">
            <v>RPM</v>
          </cell>
          <cell r="E10372">
            <v>115</v>
          </cell>
        </row>
        <row r="10373">
          <cell r="C10373" t="str">
            <v>50012</v>
          </cell>
          <cell r="D10373" t="str">
            <v>RPM</v>
          </cell>
          <cell r="E10373">
            <v>86</v>
          </cell>
        </row>
        <row r="10374">
          <cell r="C10374" t="str">
            <v>50046</v>
          </cell>
          <cell r="D10374" t="str">
            <v>RPM</v>
          </cell>
          <cell r="E10374">
            <v>4163</v>
          </cell>
        </row>
        <row r="10375">
          <cell r="C10375" t="str">
            <v>50051</v>
          </cell>
          <cell r="D10375" t="str">
            <v>RPM</v>
          </cell>
          <cell r="E10375">
            <v>15</v>
          </cell>
        </row>
        <row r="10376">
          <cell r="C10376" t="str">
            <v>50005</v>
          </cell>
          <cell r="D10376" t="str">
            <v>D2</v>
          </cell>
          <cell r="E10376">
            <v>88</v>
          </cell>
        </row>
        <row r="10377">
          <cell r="C10377" t="str">
            <v>50005</v>
          </cell>
          <cell r="D10377" t="str">
            <v>HT</v>
          </cell>
          <cell r="E10377">
            <v>13</v>
          </cell>
        </row>
        <row r="10378">
          <cell r="C10378" t="str">
            <v>50005</v>
          </cell>
          <cell r="D10378" t="str">
            <v>K1</v>
          </cell>
          <cell r="E10378">
            <v>701</v>
          </cell>
        </row>
        <row r="10379">
          <cell r="C10379" t="str">
            <v>50005</v>
          </cell>
          <cell r="D10379" t="str">
            <v>OA</v>
          </cell>
          <cell r="E10379">
            <v>1143</v>
          </cell>
        </row>
        <row r="10380">
          <cell r="C10380" t="str">
            <v>50005</v>
          </cell>
          <cell r="D10380" t="str">
            <v>PS</v>
          </cell>
          <cell r="E10380">
            <v>312</v>
          </cell>
        </row>
        <row r="10381">
          <cell r="C10381" t="str">
            <v>50005</v>
          </cell>
          <cell r="D10381" t="str">
            <v>RP</v>
          </cell>
          <cell r="E10381">
            <v>1296</v>
          </cell>
        </row>
        <row r="10382">
          <cell r="C10382" t="str">
            <v>50006</v>
          </cell>
          <cell r="D10382" t="str">
            <v>D2</v>
          </cell>
          <cell r="E10382">
            <v>1</v>
          </cell>
        </row>
        <row r="10383">
          <cell r="C10383" t="str">
            <v>50006</v>
          </cell>
          <cell r="D10383" t="str">
            <v>K1</v>
          </cell>
          <cell r="E10383">
            <v>9</v>
          </cell>
        </row>
        <row r="10384">
          <cell r="C10384" t="str">
            <v>50006</v>
          </cell>
          <cell r="D10384" t="str">
            <v>OA</v>
          </cell>
          <cell r="E10384">
            <v>16</v>
          </cell>
        </row>
        <row r="10385">
          <cell r="C10385" t="str">
            <v>50006</v>
          </cell>
          <cell r="D10385" t="str">
            <v>PS</v>
          </cell>
          <cell r="E10385">
            <v>8</v>
          </cell>
        </row>
        <row r="10386">
          <cell r="C10386" t="str">
            <v>50006</v>
          </cell>
          <cell r="D10386" t="str">
            <v>RP</v>
          </cell>
          <cell r="E10386">
            <v>18</v>
          </cell>
        </row>
        <row r="10387">
          <cell r="C10387" t="str">
            <v>50012</v>
          </cell>
          <cell r="D10387" t="str">
            <v>OA</v>
          </cell>
          <cell r="E10387">
            <v>1</v>
          </cell>
        </row>
        <row r="10388">
          <cell r="C10388" t="str">
            <v>50046</v>
          </cell>
          <cell r="D10388" t="str">
            <v>D2</v>
          </cell>
          <cell r="E10388">
            <v>34</v>
          </cell>
        </row>
        <row r="10389">
          <cell r="C10389" t="str">
            <v>50046</v>
          </cell>
          <cell r="D10389" t="str">
            <v>HT</v>
          </cell>
          <cell r="E10389">
            <v>2</v>
          </cell>
        </row>
        <row r="10390">
          <cell r="C10390" t="str">
            <v>50046</v>
          </cell>
          <cell r="D10390" t="str">
            <v>K1</v>
          </cell>
          <cell r="E10390">
            <v>240</v>
          </cell>
        </row>
        <row r="10391">
          <cell r="C10391" t="str">
            <v>50046</v>
          </cell>
          <cell r="D10391" t="str">
            <v>OA</v>
          </cell>
          <cell r="E10391">
            <v>260</v>
          </cell>
        </row>
        <row r="10392">
          <cell r="C10392" t="str">
            <v>50046</v>
          </cell>
          <cell r="D10392" t="str">
            <v>PS</v>
          </cell>
          <cell r="E10392">
            <v>93</v>
          </cell>
        </row>
        <row r="10393">
          <cell r="C10393" t="str">
            <v>50046</v>
          </cell>
          <cell r="D10393" t="str">
            <v>RP</v>
          </cell>
          <cell r="E10393">
            <v>294</v>
          </cell>
        </row>
        <row r="10394">
          <cell r="C10394" t="str">
            <v>50051</v>
          </cell>
          <cell r="D10394" t="str">
            <v>K1</v>
          </cell>
          <cell r="E10394">
            <v>8</v>
          </cell>
        </row>
        <row r="10395">
          <cell r="C10395" t="str">
            <v>50051</v>
          </cell>
          <cell r="D10395" t="str">
            <v>OA</v>
          </cell>
          <cell r="E10395">
            <v>3</v>
          </cell>
        </row>
        <row r="10396">
          <cell r="C10396" t="str">
            <v>50051</v>
          </cell>
          <cell r="D10396" t="str">
            <v>PS</v>
          </cell>
          <cell r="E10396">
            <v>1</v>
          </cell>
        </row>
        <row r="10397">
          <cell r="C10397" t="str">
            <v>50051</v>
          </cell>
          <cell r="D10397" t="str">
            <v>RP</v>
          </cell>
          <cell r="E10397">
            <v>4</v>
          </cell>
        </row>
        <row r="10398">
          <cell r="C10398" t="str">
            <v>50005</v>
          </cell>
          <cell r="D10398" t="str">
            <v>OA</v>
          </cell>
          <cell r="E10398">
            <v>112</v>
          </cell>
        </row>
        <row r="10399">
          <cell r="C10399" t="str">
            <v>50005</v>
          </cell>
          <cell r="D10399" t="str">
            <v>RP</v>
          </cell>
          <cell r="E10399">
            <v>108</v>
          </cell>
        </row>
        <row r="10400">
          <cell r="C10400" t="str">
            <v>50005</v>
          </cell>
          <cell r="D10400" t="str">
            <v>UZI</v>
          </cell>
          <cell r="E10400">
            <v>22</v>
          </cell>
        </row>
        <row r="10401">
          <cell r="C10401" t="str">
            <v>50006</v>
          </cell>
          <cell r="D10401" t="str">
            <v>RP</v>
          </cell>
          <cell r="E10401">
            <v>1</v>
          </cell>
        </row>
        <row r="10402">
          <cell r="C10402" t="str">
            <v>50046</v>
          </cell>
          <cell r="D10402" t="str">
            <v>OA</v>
          </cell>
          <cell r="E10402">
            <v>33</v>
          </cell>
        </row>
        <row r="10403">
          <cell r="C10403" t="str">
            <v>50046</v>
          </cell>
          <cell r="D10403" t="str">
            <v>RP</v>
          </cell>
          <cell r="E10403">
            <v>46</v>
          </cell>
        </row>
        <row r="10404">
          <cell r="C10404" t="str">
            <v>50046</v>
          </cell>
          <cell r="D10404" t="str">
            <v>UZI</v>
          </cell>
          <cell r="E10404">
            <v>8</v>
          </cell>
        </row>
        <row r="10405">
          <cell r="C10405" t="str">
            <v>50005</v>
          </cell>
          <cell r="D10405" t="str">
            <v>CD2</v>
          </cell>
          <cell r="E10405">
            <v>313</v>
          </cell>
        </row>
        <row r="10406">
          <cell r="C10406" t="str">
            <v>50005</v>
          </cell>
          <cell r="D10406" t="str">
            <v>KT</v>
          </cell>
          <cell r="E10406">
            <v>188</v>
          </cell>
        </row>
        <row r="10407">
          <cell r="C10407" t="str">
            <v>50005</v>
          </cell>
          <cell r="D10407" t="str">
            <v>KT1</v>
          </cell>
          <cell r="E10407">
            <v>190</v>
          </cell>
        </row>
        <row r="10408">
          <cell r="C10408" t="str">
            <v>50005</v>
          </cell>
          <cell r="D10408" t="str">
            <v>MT</v>
          </cell>
          <cell r="E10408">
            <v>236</v>
          </cell>
        </row>
        <row r="10409">
          <cell r="C10409" t="str">
            <v>50005</v>
          </cell>
          <cell r="D10409" t="str">
            <v>MT1</v>
          </cell>
          <cell r="E10409">
            <v>236</v>
          </cell>
        </row>
        <row r="10410">
          <cell r="C10410" t="str">
            <v>50005</v>
          </cell>
          <cell r="D10410" t="str">
            <v>ST</v>
          </cell>
          <cell r="E10410">
            <v>62</v>
          </cell>
        </row>
        <row r="10411">
          <cell r="C10411" t="str">
            <v>50006</v>
          </cell>
          <cell r="D10411" t="str">
            <v>CD2</v>
          </cell>
          <cell r="E10411">
            <v>77</v>
          </cell>
        </row>
        <row r="10412">
          <cell r="C10412" t="str">
            <v>50006</v>
          </cell>
          <cell r="D10412" t="str">
            <v>KT</v>
          </cell>
          <cell r="E10412">
            <v>27</v>
          </cell>
        </row>
        <row r="10413">
          <cell r="C10413" t="str">
            <v>50006</v>
          </cell>
          <cell r="D10413" t="str">
            <v>KT1</v>
          </cell>
          <cell r="E10413">
            <v>27</v>
          </cell>
        </row>
        <row r="10414">
          <cell r="C10414" t="str">
            <v>50006</v>
          </cell>
          <cell r="D10414" t="str">
            <v>MT</v>
          </cell>
          <cell r="E10414">
            <v>44</v>
          </cell>
        </row>
        <row r="10415">
          <cell r="C10415" t="str">
            <v>50006</v>
          </cell>
          <cell r="D10415" t="str">
            <v>MT1</v>
          </cell>
          <cell r="E10415">
            <v>44</v>
          </cell>
        </row>
        <row r="10416">
          <cell r="C10416" t="str">
            <v>50006</v>
          </cell>
          <cell r="D10416" t="str">
            <v>ST</v>
          </cell>
          <cell r="E10416">
            <v>13</v>
          </cell>
        </row>
        <row r="10417">
          <cell r="C10417" t="str">
            <v>50012</v>
          </cell>
          <cell r="D10417" t="str">
            <v>CD2</v>
          </cell>
          <cell r="E10417">
            <v>2</v>
          </cell>
        </row>
        <row r="10418">
          <cell r="C10418" t="str">
            <v>50012</v>
          </cell>
          <cell r="D10418" t="str">
            <v>ST</v>
          </cell>
          <cell r="E10418">
            <v>1</v>
          </cell>
        </row>
        <row r="10419">
          <cell r="C10419" t="str">
            <v>50046</v>
          </cell>
          <cell r="D10419" t="str">
            <v>CD2</v>
          </cell>
          <cell r="E10419">
            <v>230</v>
          </cell>
        </row>
        <row r="10420">
          <cell r="C10420" t="str">
            <v>50046</v>
          </cell>
          <cell r="D10420" t="str">
            <v>KT</v>
          </cell>
          <cell r="E10420">
            <v>134</v>
          </cell>
        </row>
        <row r="10421">
          <cell r="C10421" t="str">
            <v>50046</v>
          </cell>
          <cell r="D10421" t="str">
            <v>KT1</v>
          </cell>
          <cell r="E10421">
            <v>134</v>
          </cell>
        </row>
        <row r="10422">
          <cell r="C10422" t="str">
            <v>50046</v>
          </cell>
          <cell r="D10422" t="str">
            <v>MT</v>
          </cell>
          <cell r="E10422">
            <v>99</v>
          </cell>
        </row>
        <row r="10423">
          <cell r="C10423" t="str">
            <v>50046</v>
          </cell>
          <cell r="D10423" t="str">
            <v>MT1</v>
          </cell>
          <cell r="E10423">
            <v>99</v>
          </cell>
        </row>
        <row r="10424">
          <cell r="C10424" t="str">
            <v>50046</v>
          </cell>
          <cell r="D10424" t="str">
            <v>ST</v>
          </cell>
          <cell r="E10424">
            <v>65</v>
          </cell>
        </row>
        <row r="10425">
          <cell r="C10425" t="str">
            <v>50051</v>
          </cell>
          <cell r="D10425" t="str">
            <v>CD2</v>
          </cell>
          <cell r="E10425">
            <v>17</v>
          </cell>
        </row>
        <row r="10426">
          <cell r="C10426" t="str">
            <v>50051</v>
          </cell>
          <cell r="D10426" t="str">
            <v>KT</v>
          </cell>
          <cell r="E10426">
            <v>23</v>
          </cell>
        </row>
        <row r="10427">
          <cell r="C10427" t="str">
            <v>50051</v>
          </cell>
          <cell r="D10427" t="str">
            <v>KT1</v>
          </cell>
          <cell r="E10427">
            <v>23</v>
          </cell>
        </row>
        <row r="10428">
          <cell r="C10428" t="str">
            <v>50051</v>
          </cell>
          <cell r="D10428" t="str">
            <v>MT</v>
          </cell>
          <cell r="E10428">
            <v>3</v>
          </cell>
        </row>
        <row r="10429">
          <cell r="C10429" t="str">
            <v>50051</v>
          </cell>
          <cell r="D10429" t="str">
            <v>MT1</v>
          </cell>
          <cell r="E10429">
            <v>3</v>
          </cell>
        </row>
        <row r="10430">
          <cell r="C10430" t="str">
            <v>50051</v>
          </cell>
          <cell r="D10430" t="str">
            <v>ST</v>
          </cell>
          <cell r="E10430">
            <v>5</v>
          </cell>
        </row>
        <row r="10431">
          <cell r="C10431" t="str">
            <v>50005</v>
          </cell>
          <cell r="D10431" t="str">
            <v>ANE</v>
          </cell>
          <cell r="E10431">
            <v>7</v>
          </cell>
        </row>
        <row r="10432">
          <cell r="C10432" t="str">
            <v>50005</v>
          </cell>
          <cell r="D10432" t="str">
            <v>CD2</v>
          </cell>
          <cell r="E10432">
            <v>70</v>
          </cell>
        </row>
        <row r="10433">
          <cell r="C10433" t="str">
            <v>50005</v>
          </cell>
          <cell r="D10433" t="str">
            <v>CK1</v>
          </cell>
          <cell r="E10433">
            <v>279</v>
          </cell>
        </row>
        <row r="10434">
          <cell r="C10434" t="str">
            <v>50005</v>
          </cell>
          <cell r="D10434" t="str">
            <v>D2</v>
          </cell>
          <cell r="E10434">
            <v>106</v>
          </cell>
        </row>
        <row r="10435">
          <cell r="C10435" t="str">
            <v>50005</v>
          </cell>
          <cell r="D10435" t="str">
            <v>DP</v>
          </cell>
          <cell r="E10435">
            <v>1268</v>
          </cell>
        </row>
        <row r="10436">
          <cell r="C10436" t="str">
            <v>50005</v>
          </cell>
          <cell r="D10436" t="str">
            <v>DPU</v>
          </cell>
          <cell r="E10436">
            <v>157</v>
          </cell>
        </row>
        <row r="10437">
          <cell r="C10437" t="str">
            <v>50005</v>
          </cell>
          <cell r="D10437" t="str">
            <v>END</v>
          </cell>
          <cell r="E10437">
            <v>229</v>
          </cell>
        </row>
        <row r="10438">
          <cell r="C10438" t="str">
            <v>50005</v>
          </cell>
          <cell r="D10438" t="str">
            <v>GIS</v>
          </cell>
          <cell r="E10438">
            <v>2</v>
          </cell>
        </row>
        <row r="10439">
          <cell r="C10439" t="str">
            <v>50005</v>
          </cell>
          <cell r="D10439" t="str">
            <v>HT</v>
          </cell>
          <cell r="E10439">
            <v>32</v>
          </cell>
        </row>
        <row r="10440">
          <cell r="C10440" t="str">
            <v>50005</v>
          </cell>
          <cell r="D10440" t="str">
            <v>K1</v>
          </cell>
          <cell r="E10440">
            <v>1798</v>
          </cell>
        </row>
        <row r="10441">
          <cell r="C10441" t="str">
            <v>50005</v>
          </cell>
          <cell r="D10441" t="str">
            <v>KT</v>
          </cell>
          <cell r="E10441">
            <v>992</v>
          </cell>
        </row>
        <row r="10442">
          <cell r="C10442" t="str">
            <v>50005</v>
          </cell>
          <cell r="D10442" t="str">
            <v>KT1</v>
          </cell>
          <cell r="E10442">
            <v>995</v>
          </cell>
        </row>
        <row r="10443">
          <cell r="C10443" t="str">
            <v>50005</v>
          </cell>
          <cell r="D10443" t="str">
            <v>LBC</v>
          </cell>
          <cell r="E10443">
            <v>1791</v>
          </cell>
        </row>
        <row r="10444">
          <cell r="C10444" t="str">
            <v>50005</v>
          </cell>
          <cell r="D10444" t="str">
            <v>MT</v>
          </cell>
          <cell r="E10444">
            <v>125</v>
          </cell>
        </row>
        <row r="10445">
          <cell r="C10445" t="str">
            <v>50005</v>
          </cell>
          <cell r="D10445" t="str">
            <v>MT1</v>
          </cell>
          <cell r="E10445">
            <v>125</v>
          </cell>
        </row>
        <row r="10446">
          <cell r="C10446" t="str">
            <v>50005</v>
          </cell>
          <cell r="D10446" t="str">
            <v>NP</v>
          </cell>
          <cell r="E10446">
            <v>20002</v>
          </cell>
        </row>
        <row r="10447">
          <cell r="C10447" t="str">
            <v>50005</v>
          </cell>
          <cell r="D10447" t="str">
            <v>OA</v>
          </cell>
          <cell r="E10447">
            <v>11210</v>
          </cell>
        </row>
        <row r="10448">
          <cell r="C10448" t="str">
            <v>50005</v>
          </cell>
          <cell r="D10448" t="str">
            <v>PP</v>
          </cell>
          <cell r="E10448">
            <v>4539</v>
          </cell>
        </row>
        <row r="10449">
          <cell r="C10449" t="str">
            <v>50005</v>
          </cell>
          <cell r="D10449" t="str">
            <v>RGC</v>
          </cell>
          <cell r="E10449">
            <v>248</v>
          </cell>
        </row>
        <row r="10450">
          <cell r="C10450" t="str">
            <v>50005</v>
          </cell>
          <cell r="D10450" t="str">
            <v>RP</v>
          </cell>
          <cell r="E10450">
            <v>17186</v>
          </cell>
        </row>
        <row r="10451">
          <cell r="C10451" t="str">
            <v>50005</v>
          </cell>
          <cell r="D10451" t="str">
            <v>UE</v>
          </cell>
          <cell r="E10451">
            <v>7173</v>
          </cell>
        </row>
        <row r="10452">
          <cell r="C10452" t="str">
            <v>50005</v>
          </cell>
          <cell r="D10452" t="str">
            <v>UZI</v>
          </cell>
          <cell r="E10452">
            <v>521</v>
          </cell>
        </row>
        <row r="10453">
          <cell r="C10453" t="str">
            <v>50005</v>
          </cell>
          <cell r="D10453" t="str">
            <v>VAC</v>
          </cell>
          <cell r="E10453">
            <v>2234</v>
          </cell>
        </row>
        <row r="10454">
          <cell r="C10454" t="str">
            <v>50006</v>
          </cell>
          <cell r="D10454" t="str">
            <v>CD2</v>
          </cell>
          <cell r="E10454">
            <v>2</v>
          </cell>
        </row>
        <row r="10455">
          <cell r="C10455" t="str">
            <v>50006</v>
          </cell>
          <cell r="D10455" t="str">
            <v>CK1</v>
          </cell>
          <cell r="E10455">
            <v>22</v>
          </cell>
        </row>
        <row r="10456">
          <cell r="C10456" t="str">
            <v>50006</v>
          </cell>
          <cell r="D10456" t="str">
            <v>D2</v>
          </cell>
          <cell r="E10456">
            <v>2</v>
          </cell>
        </row>
        <row r="10457">
          <cell r="C10457" t="str">
            <v>50006</v>
          </cell>
          <cell r="D10457" t="str">
            <v>DP</v>
          </cell>
          <cell r="E10457">
            <v>31</v>
          </cell>
        </row>
        <row r="10458">
          <cell r="C10458" t="str">
            <v>50006</v>
          </cell>
          <cell r="D10458" t="str">
            <v>DPU</v>
          </cell>
          <cell r="E10458">
            <v>9</v>
          </cell>
        </row>
        <row r="10459">
          <cell r="C10459" t="str">
            <v>50006</v>
          </cell>
          <cell r="D10459" t="str">
            <v>END</v>
          </cell>
          <cell r="E10459">
            <v>2</v>
          </cell>
        </row>
        <row r="10460">
          <cell r="C10460" t="str">
            <v>50006</v>
          </cell>
          <cell r="D10460" t="str">
            <v>HT</v>
          </cell>
          <cell r="E10460">
            <v>2</v>
          </cell>
        </row>
        <row r="10461">
          <cell r="C10461" t="str">
            <v>50006</v>
          </cell>
          <cell r="D10461" t="str">
            <v>K1</v>
          </cell>
          <cell r="E10461">
            <v>82</v>
          </cell>
        </row>
        <row r="10462">
          <cell r="C10462" t="str">
            <v>50006</v>
          </cell>
          <cell r="D10462" t="str">
            <v>KT</v>
          </cell>
          <cell r="E10462">
            <v>29</v>
          </cell>
        </row>
        <row r="10463">
          <cell r="C10463" t="str">
            <v>50006</v>
          </cell>
          <cell r="D10463" t="str">
            <v>KT1</v>
          </cell>
          <cell r="E10463">
            <v>29</v>
          </cell>
        </row>
        <row r="10464">
          <cell r="C10464" t="str">
            <v>50006</v>
          </cell>
          <cell r="D10464" t="str">
            <v>LBC</v>
          </cell>
          <cell r="E10464">
            <v>9</v>
          </cell>
        </row>
        <row r="10465">
          <cell r="C10465" t="str">
            <v>50006</v>
          </cell>
          <cell r="D10465" t="str">
            <v>MT</v>
          </cell>
          <cell r="E10465">
            <v>1</v>
          </cell>
        </row>
        <row r="10466">
          <cell r="C10466" t="str">
            <v>50006</v>
          </cell>
          <cell r="D10466" t="str">
            <v>MT1</v>
          </cell>
          <cell r="E10466">
            <v>1</v>
          </cell>
        </row>
        <row r="10467">
          <cell r="C10467" t="str">
            <v>50006</v>
          </cell>
          <cell r="D10467" t="str">
            <v>NP</v>
          </cell>
          <cell r="E10467">
            <v>247</v>
          </cell>
        </row>
        <row r="10468">
          <cell r="C10468" t="str">
            <v>50006</v>
          </cell>
          <cell r="D10468" t="str">
            <v>OA</v>
          </cell>
          <cell r="E10468">
            <v>162</v>
          </cell>
        </row>
        <row r="10469">
          <cell r="C10469" t="str">
            <v>50006</v>
          </cell>
          <cell r="D10469" t="str">
            <v>PP</v>
          </cell>
          <cell r="E10469">
            <v>38</v>
          </cell>
        </row>
        <row r="10470">
          <cell r="C10470" t="str">
            <v>50006</v>
          </cell>
          <cell r="D10470" t="str">
            <v>RP</v>
          </cell>
          <cell r="E10470">
            <v>158</v>
          </cell>
        </row>
        <row r="10471">
          <cell r="C10471" t="str">
            <v>50006</v>
          </cell>
          <cell r="D10471" t="str">
            <v>UE</v>
          </cell>
          <cell r="E10471">
            <v>61</v>
          </cell>
        </row>
        <row r="10472">
          <cell r="C10472" t="str">
            <v>50006</v>
          </cell>
          <cell r="D10472" t="str">
            <v>UZI</v>
          </cell>
          <cell r="E10472">
            <v>6</v>
          </cell>
        </row>
        <row r="10473">
          <cell r="C10473" t="str">
            <v>50006</v>
          </cell>
          <cell r="D10473" t="str">
            <v>VAC</v>
          </cell>
          <cell r="E10473">
            <v>29</v>
          </cell>
        </row>
        <row r="10474">
          <cell r="C10474" t="str">
            <v>50012</v>
          </cell>
          <cell r="D10474" t="str">
            <v>DP</v>
          </cell>
          <cell r="E10474">
            <v>2</v>
          </cell>
        </row>
        <row r="10475">
          <cell r="C10475" t="str">
            <v>50012</v>
          </cell>
          <cell r="D10475" t="str">
            <v>KT</v>
          </cell>
          <cell r="E10475">
            <v>3</v>
          </cell>
        </row>
        <row r="10476">
          <cell r="C10476" t="str">
            <v>50012</v>
          </cell>
          <cell r="D10476" t="str">
            <v>KT1</v>
          </cell>
          <cell r="E10476">
            <v>3</v>
          </cell>
        </row>
        <row r="10477">
          <cell r="C10477" t="str">
            <v>50012</v>
          </cell>
          <cell r="D10477" t="str">
            <v>NP</v>
          </cell>
          <cell r="E10477">
            <v>14</v>
          </cell>
        </row>
        <row r="10478">
          <cell r="C10478" t="str">
            <v>50012</v>
          </cell>
          <cell r="D10478" t="str">
            <v>OA</v>
          </cell>
          <cell r="E10478">
            <v>8</v>
          </cell>
        </row>
        <row r="10479">
          <cell r="C10479" t="str">
            <v>50012</v>
          </cell>
          <cell r="D10479" t="str">
            <v>PP</v>
          </cell>
          <cell r="E10479">
            <v>1</v>
          </cell>
        </row>
        <row r="10480">
          <cell r="C10480" t="str">
            <v>50012</v>
          </cell>
          <cell r="D10480" t="str">
            <v>RP</v>
          </cell>
          <cell r="E10480">
            <v>9</v>
          </cell>
        </row>
        <row r="10481">
          <cell r="C10481" t="str">
            <v>50012</v>
          </cell>
          <cell r="D10481" t="str">
            <v>UE</v>
          </cell>
          <cell r="E10481">
            <v>4</v>
          </cell>
        </row>
        <row r="10482">
          <cell r="C10482" t="str">
            <v>50046</v>
          </cell>
          <cell r="D10482" t="str">
            <v>ANE</v>
          </cell>
          <cell r="E10482">
            <v>1</v>
          </cell>
        </row>
        <row r="10483">
          <cell r="C10483" t="str">
            <v>50046</v>
          </cell>
          <cell r="D10483" t="str">
            <v>CD2</v>
          </cell>
          <cell r="E10483">
            <v>29</v>
          </cell>
        </row>
        <row r="10484">
          <cell r="C10484" t="str">
            <v>50046</v>
          </cell>
          <cell r="D10484" t="str">
            <v>CK1</v>
          </cell>
          <cell r="E10484">
            <v>129</v>
          </cell>
        </row>
        <row r="10485">
          <cell r="C10485" t="str">
            <v>50046</v>
          </cell>
          <cell r="D10485" t="str">
            <v>D2</v>
          </cell>
          <cell r="E10485">
            <v>17</v>
          </cell>
        </row>
        <row r="10486">
          <cell r="C10486" t="str">
            <v>50046</v>
          </cell>
          <cell r="D10486" t="str">
            <v>DP</v>
          </cell>
          <cell r="E10486">
            <v>1044</v>
          </cell>
        </row>
        <row r="10487">
          <cell r="C10487" t="str">
            <v>50046</v>
          </cell>
          <cell r="D10487" t="str">
            <v>DPU</v>
          </cell>
          <cell r="E10487">
            <v>110</v>
          </cell>
        </row>
        <row r="10488">
          <cell r="C10488" t="str">
            <v>50046</v>
          </cell>
          <cell r="D10488" t="str">
            <v>END</v>
          </cell>
          <cell r="E10488">
            <v>70</v>
          </cell>
        </row>
        <row r="10489">
          <cell r="C10489" t="str">
            <v>50046</v>
          </cell>
          <cell r="D10489" t="str">
            <v>HT</v>
          </cell>
          <cell r="E10489">
            <v>13</v>
          </cell>
        </row>
        <row r="10490">
          <cell r="C10490" t="str">
            <v>50046</v>
          </cell>
          <cell r="D10490" t="str">
            <v>K1</v>
          </cell>
          <cell r="E10490">
            <v>707</v>
          </cell>
        </row>
        <row r="10491">
          <cell r="C10491" t="str">
            <v>50046</v>
          </cell>
          <cell r="D10491" t="str">
            <v>KT</v>
          </cell>
          <cell r="E10491">
            <v>422</v>
          </cell>
        </row>
        <row r="10492">
          <cell r="C10492" t="str">
            <v>50046</v>
          </cell>
          <cell r="D10492" t="str">
            <v>KT1</v>
          </cell>
          <cell r="E10492">
            <v>423</v>
          </cell>
        </row>
        <row r="10493">
          <cell r="C10493" t="str">
            <v>50046</v>
          </cell>
          <cell r="D10493" t="str">
            <v>LBC</v>
          </cell>
          <cell r="E10493">
            <v>479</v>
          </cell>
        </row>
        <row r="10494">
          <cell r="C10494" t="str">
            <v>50046</v>
          </cell>
          <cell r="D10494" t="str">
            <v>MT</v>
          </cell>
          <cell r="E10494">
            <v>57</v>
          </cell>
        </row>
        <row r="10495">
          <cell r="C10495" t="str">
            <v>50046</v>
          </cell>
          <cell r="D10495" t="str">
            <v>MT1</v>
          </cell>
          <cell r="E10495">
            <v>58</v>
          </cell>
        </row>
        <row r="10496">
          <cell r="C10496" t="str">
            <v>50046</v>
          </cell>
          <cell r="D10496" t="str">
            <v>NP</v>
          </cell>
          <cell r="E10496">
            <v>6353</v>
          </cell>
        </row>
        <row r="10497">
          <cell r="C10497" t="str">
            <v>50046</v>
          </cell>
          <cell r="D10497" t="str">
            <v>OA</v>
          </cell>
          <cell r="E10497">
            <v>4706</v>
          </cell>
        </row>
        <row r="10498">
          <cell r="C10498" t="str">
            <v>50046</v>
          </cell>
          <cell r="D10498" t="str">
            <v>PP</v>
          </cell>
          <cell r="E10498">
            <v>1182</v>
          </cell>
        </row>
        <row r="10499">
          <cell r="C10499" t="str">
            <v>50046</v>
          </cell>
          <cell r="D10499" t="str">
            <v>RGC</v>
          </cell>
          <cell r="E10499">
            <v>65</v>
          </cell>
        </row>
        <row r="10500">
          <cell r="C10500" t="str">
            <v>50046</v>
          </cell>
          <cell r="D10500" t="str">
            <v>RP</v>
          </cell>
          <cell r="E10500">
            <v>6478</v>
          </cell>
        </row>
        <row r="10501">
          <cell r="C10501" t="str">
            <v>50046</v>
          </cell>
          <cell r="D10501" t="str">
            <v>UE</v>
          </cell>
          <cell r="E10501">
            <v>2892</v>
          </cell>
        </row>
        <row r="10502">
          <cell r="C10502" t="str">
            <v>50046</v>
          </cell>
          <cell r="D10502" t="str">
            <v>UZI</v>
          </cell>
          <cell r="E10502">
            <v>231</v>
          </cell>
        </row>
        <row r="10503">
          <cell r="C10503" t="str">
            <v>50046</v>
          </cell>
          <cell r="D10503" t="str">
            <v>VAC</v>
          </cell>
          <cell r="E10503">
            <v>817</v>
          </cell>
        </row>
        <row r="10504">
          <cell r="C10504" t="str">
            <v>50051</v>
          </cell>
          <cell r="D10504" t="str">
            <v>CK1</v>
          </cell>
          <cell r="E10504">
            <v>5</v>
          </cell>
        </row>
        <row r="10505">
          <cell r="C10505" t="str">
            <v>50051</v>
          </cell>
          <cell r="D10505" t="str">
            <v>D2</v>
          </cell>
          <cell r="E10505">
            <v>1</v>
          </cell>
        </row>
        <row r="10506">
          <cell r="C10506" t="str">
            <v>50051</v>
          </cell>
          <cell r="D10506" t="str">
            <v>DP</v>
          </cell>
          <cell r="E10506">
            <v>2</v>
          </cell>
        </row>
        <row r="10507">
          <cell r="C10507" t="str">
            <v>50051</v>
          </cell>
          <cell r="D10507" t="str">
            <v>END</v>
          </cell>
          <cell r="E10507">
            <v>2</v>
          </cell>
        </row>
        <row r="10508">
          <cell r="C10508" t="str">
            <v>50051</v>
          </cell>
          <cell r="D10508" t="str">
            <v>K1</v>
          </cell>
          <cell r="E10508">
            <v>21</v>
          </cell>
        </row>
        <row r="10509">
          <cell r="C10509" t="str">
            <v>50051</v>
          </cell>
          <cell r="D10509" t="str">
            <v>KT</v>
          </cell>
          <cell r="E10509">
            <v>2</v>
          </cell>
        </row>
        <row r="10510">
          <cell r="C10510" t="str">
            <v>50051</v>
          </cell>
          <cell r="D10510" t="str">
            <v>KT1</v>
          </cell>
          <cell r="E10510">
            <v>2</v>
          </cell>
        </row>
        <row r="10511">
          <cell r="C10511" t="str">
            <v>50051</v>
          </cell>
          <cell r="D10511" t="str">
            <v>MT</v>
          </cell>
          <cell r="E10511">
            <v>2</v>
          </cell>
        </row>
        <row r="10512">
          <cell r="C10512" t="str">
            <v>50051</v>
          </cell>
          <cell r="D10512" t="str">
            <v>MT1</v>
          </cell>
          <cell r="E10512">
            <v>2</v>
          </cell>
        </row>
        <row r="10513">
          <cell r="C10513" t="str">
            <v>50051</v>
          </cell>
          <cell r="D10513" t="str">
            <v>NP</v>
          </cell>
          <cell r="E10513">
            <v>16</v>
          </cell>
        </row>
        <row r="10514">
          <cell r="C10514" t="str">
            <v>50051</v>
          </cell>
          <cell r="D10514" t="str">
            <v>OA</v>
          </cell>
          <cell r="E10514">
            <v>14</v>
          </cell>
        </row>
        <row r="10515">
          <cell r="C10515" t="str">
            <v>50051</v>
          </cell>
          <cell r="D10515" t="str">
            <v>PP</v>
          </cell>
          <cell r="E10515">
            <v>8</v>
          </cell>
        </row>
        <row r="10516">
          <cell r="C10516" t="str">
            <v>50051</v>
          </cell>
          <cell r="D10516" t="str">
            <v>RGC</v>
          </cell>
          <cell r="E10516">
            <v>2</v>
          </cell>
        </row>
        <row r="10517">
          <cell r="C10517" t="str">
            <v>50051</v>
          </cell>
          <cell r="D10517" t="str">
            <v>RP</v>
          </cell>
          <cell r="E10517">
            <v>30</v>
          </cell>
        </row>
        <row r="10518">
          <cell r="C10518" t="str">
            <v>50051</v>
          </cell>
          <cell r="D10518" t="str">
            <v>UE</v>
          </cell>
          <cell r="E10518">
            <v>5</v>
          </cell>
        </row>
        <row r="10519">
          <cell r="C10519" t="str">
            <v>50051</v>
          </cell>
          <cell r="D10519" t="str">
            <v>UZI</v>
          </cell>
          <cell r="E10519">
            <v>2</v>
          </cell>
        </row>
        <row r="10520">
          <cell r="C10520" t="str">
            <v>50051</v>
          </cell>
          <cell r="D10520" t="str">
            <v>VAC</v>
          </cell>
          <cell r="E10520">
            <v>5</v>
          </cell>
        </row>
        <row r="10521">
          <cell r="C10521" t="str">
            <v>50005</v>
          </cell>
          <cell r="D10521" t="str">
            <v>CD2</v>
          </cell>
          <cell r="E10521">
            <v>57</v>
          </cell>
        </row>
        <row r="10522">
          <cell r="C10522" t="str">
            <v>50005</v>
          </cell>
          <cell r="D10522" t="str">
            <v>D2</v>
          </cell>
          <cell r="E10522">
            <v>25</v>
          </cell>
        </row>
        <row r="10523">
          <cell r="C10523" t="str">
            <v>50005</v>
          </cell>
          <cell r="D10523" t="str">
            <v>DP</v>
          </cell>
          <cell r="E10523">
            <v>1389</v>
          </cell>
        </row>
        <row r="10524">
          <cell r="C10524" t="str">
            <v>50005</v>
          </cell>
          <cell r="D10524" t="str">
            <v>DPU</v>
          </cell>
          <cell r="E10524">
            <v>99</v>
          </cell>
        </row>
        <row r="10525">
          <cell r="C10525" t="str">
            <v>50005</v>
          </cell>
          <cell r="D10525" t="str">
            <v>END</v>
          </cell>
          <cell r="E10525">
            <v>91</v>
          </cell>
        </row>
        <row r="10526">
          <cell r="C10526" t="str">
            <v>50005</v>
          </cell>
          <cell r="D10526" t="str">
            <v>GIS</v>
          </cell>
          <cell r="E10526">
            <v>10</v>
          </cell>
        </row>
        <row r="10527">
          <cell r="C10527" t="str">
            <v>50005</v>
          </cell>
          <cell r="D10527" t="str">
            <v>K1</v>
          </cell>
          <cell r="E10527">
            <v>1455</v>
          </cell>
        </row>
        <row r="10528">
          <cell r="C10528" t="str">
            <v>50005</v>
          </cell>
          <cell r="D10528" t="str">
            <v>KT</v>
          </cell>
          <cell r="E10528">
            <v>407</v>
          </cell>
        </row>
        <row r="10529">
          <cell r="C10529" t="str">
            <v>50005</v>
          </cell>
          <cell r="D10529" t="str">
            <v>KT1</v>
          </cell>
          <cell r="E10529">
            <v>393</v>
          </cell>
        </row>
        <row r="10530">
          <cell r="C10530" t="str">
            <v>50005</v>
          </cell>
          <cell r="D10530" t="str">
            <v>NP</v>
          </cell>
          <cell r="E10530">
            <v>14485</v>
          </cell>
        </row>
        <row r="10531">
          <cell r="C10531" t="str">
            <v>50005</v>
          </cell>
          <cell r="D10531" t="str">
            <v>OA</v>
          </cell>
          <cell r="E10531">
            <v>8521</v>
          </cell>
        </row>
        <row r="10532">
          <cell r="C10532" t="str">
            <v>50005</v>
          </cell>
          <cell r="D10532" t="str">
            <v>PP</v>
          </cell>
          <cell r="E10532">
            <v>1685</v>
          </cell>
        </row>
        <row r="10533">
          <cell r="C10533" t="str">
            <v>50005</v>
          </cell>
          <cell r="D10533" t="str">
            <v>PS</v>
          </cell>
          <cell r="E10533">
            <v>161</v>
          </cell>
        </row>
        <row r="10534">
          <cell r="C10534" t="str">
            <v>50005</v>
          </cell>
          <cell r="D10534" t="str">
            <v>RP</v>
          </cell>
          <cell r="E10534">
            <v>14269</v>
          </cell>
        </row>
        <row r="10535">
          <cell r="C10535" t="str">
            <v>50005</v>
          </cell>
          <cell r="D10535" t="str">
            <v>RPM</v>
          </cell>
          <cell r="E10535">
            <v>2406</v>
          </cell>
        </row>
        <row r="10536">
          <cell r="C10536" t="str">
            <v>50005</v>
          </cell>
          <cell r="D10536" t="str">
            <v>UE</v>
          </cell>
          <cell r="E10536">
            <v>5944</v>
          </cell>
        </row>
        <row r="10537">
          <cell r="C10537" t="str">
            <v>50005</v>
          </cell>
          <cell r="D10537" t="str">
            <v>UZI</v>
          </cell>
          <cell r="E10537">
            <v>274</v>
          </cell>
        </row>
        <row r="10538">
          <cell r="C10538" t="str">
            <v>50005</v>
          </cell>
          <cell r="D10538" t="str">
            <v>VAC</v>
          </cell>
          <cell r="E10538">
            <v>1064</v>
          </cell>
        </row>
        <row r="10539">
          <cell r="C10539" t="str">
            <v>50006</v>
          </cell>
          <cell r="D10539" t="str">
            <v>CD2</v>
          </cell>
          <cell r="E10539">
            <v>2</v>
          </cell>
        </row>
        <row r="10540">
          <cell r="C10540" t="str">
            <v>50006</v>
          </cell>
          <cell r="D10540" t="str">
            <v>DP</v>
          </cell>
          <cell r="E10540">
            <v>55</v>
          </cell>
        </row>
        <row r="10541">
          <cell r="C10541" t="str">
            <v>50006</v>
          </cell>
          <cell r="D10541" t="str">
            <v>DPU</v>
          </cell>
          <cell r="E10541">
            <v>12</v>
          </cell>
        </row>
        <row r="10542">
          <cell r="C10542" t="str">
            <v>50006</v>
          </cell>
          <cell r="D10542" t="str">
            <v>END</v>
          </cell>
          <cell r="E10542">
            <v>4</v>
          </cell>
        </row>
        <row r="10543">
          <cell r="C10543" t="str">
            <v>50006</v>
          </cell>
          <cell r="D10543" t="str">
            <v>K1</v>
          </cell>
          <cell r="E10543">
            <v>172</v>
          </cell>
        </row>
        <row r="10544">
          <cell r="C10544" t="str">
            <v>50006</v>
          </cell>
          <cell r="D10544" t="str">
            <v>KT</v>
          </cell>
          <cell r="E10544">
            <v>12</v>
          </cell>
        </row>
        <row r="10545">
          <cell r="C10545" t="str">
            <v>50006</v>
          </cell>
          <cell r="D10545" t="str">
            <v>KT1</v>
          </cell>
          <cell r="E10545">
            <v>12</v>
          </cell>
        </row>
        <row r="10546">
          <cell r="C10546" t="str">
            <v>50006</v>
          </cell>
          <cell r="D10546" t="str">
            <v>NP</v>
          </cell>
          <cell r="E10546">
            <v>380</v>
          </cell>
        </row>
        <row r="10547">
          <cell r="C10547" t="str">
            <v>50006</v>
          </cell>
          <cell r="D10547" t="str">
            <v>OA</v>
          </cell>
          <cell r="E10547">
            <v>367</v>
          </cell>
        </row>
        <row r="10548">
          <cell r="C10548" t="str">
            <v>50006</v>
          </cell>
          <cell r="D10548" t="str">
            <v>PP</v>
          </cell>
          <cell r="E10548">
            <v>97</v>
          </cell>
        </row>
        <row r="10549">
          <cell r="C10549" t="str">
            <v>50006</v>
          </cell>
          <cell r="D10549" t="str">
            <v>PS</v>
          </cell>
          <cell r="E10549">
            <v>10</v>
          </cell>
        </row>
        <row r="10550">
          <cell r="C10550" t="str">
            <v>50006</v>
          </cell>
          <cell r="D10550" t="str">
            <v>RP</v>
          </cell>
          <cell r="E10550">
            <v>544</v>
          </cell>
        </row>
        <row r="10551">
          <cell r="C10551" t="str">
            <v>50006</v>
          </cell>
          <cell r="D10551" t="str">
            <v>RPM</v>
          </cell>
          <cell r="E10551">
            <v>112</v>
          </cell>
        </row>
        <row r="10552">
          <cell r="C10552" t="str">
            <v>50006</v>
          </cell>
          <cell r="D10552" t="str">
            <v>UE</v>
          </cell>
          <cell r="E10552">
            <v>261</v>
          </cell>
        </row>
        <row r="10553">
          <cell r="C10553" t="str">
            <v>50006</v>
          </cell>
          <cell r="D10553" t="str">
            <v>UZI</v>
          </cell>
          <cell r="E10553">
            <v>3</v>
          </cell>
        </row>
        <row r="10554">
          <cell r="C10554" t="str">
            <v>50006</v>
          </cell>
          <cell r="D10554" t="str">
            <v>VAC</v>
          </cell>
          <cell r="E10554">
            <v>44</v>
          </cell>
        </row>
        <row r="10555">
          <cell r="C10555" t="str">
            <v>50012</v>
          </cell>
          <cell r="D10555" t="str">
            <v>DP</v>
          </cell>
          <cell r="E10555">
            <v>1</v>
          </cell>
        </row>
        <row r="10556">
          <cell r="C10556" t="str">
            <v>50012</v>
          </cell>
          <cell r="D10556" t="str">
            <v>K1</v>
          </cell>
          <cell r="E10556">
            <v>5</v>
          </cell>
        </row>
        <row r="10557">
          <cell r="C10557" t="str">
            <v>50012</v>
          </cell>
          <cell r="D10557" t="str">
            <v>KT</v>
          </cell>
          <cell r="E10557">
            <v>1</v>
          </cell>
        </row>
        <row r="10558">
          <cell r="C10558" t="str">
            <v>50012</v>
          </cell>
          <cell r="D10558" t="str">
            <v>KT1</v>
          </cell>
          <cell r="E10558">
            <v>1</v>
          </cell>
        </row>
        <row r="10559">
          <cell r="C10559" t="str">
            <v>50012</v>
          </cell>
          <cell r="D10559" t="str">
            <v>NP</v>
          </cell>
          <cell r="E10559">
            <v>47</v>
          </cell>
        </row>
        <row r="10560">
          <cell r="C10560" t="str">
            <v>50012</v>
          </cell>
          <cell r="D10560" t="str">
            <v>OA</v>
          </cell>
          <cell r="E10560">
            <v>13</v>
          </cell>
        </row>
        <row r="10561">
          <cell r="C10561" t="str">
            <v>50012</v>
          </cell>
          <cell r="D10561" t="str">
            <v>PP</v>
          </cell>
          <cell r="E10561">
            <v>1</v>
          </cell>
        </row>
        <row r="10562">
          <cell r="C10562" t="str">
            <v>50012</v>
          </cell>
          <cell r="D10562" t="str">
            <v>RP</v>
          </cell>
          <cell r="E10562">
            <v>31</v>
          </cell>
        </row>
        <row r="10563">
          <cell r="C10563" t="str">
            <v>50012</v>
          </cell>
          <cell r="D10563" t="str">
            <v>RPM</v>
          </cell>
          <cell r="E10563">
            <v>3</v>
          </cell>
        </row>
        <row r="10564">
          <cell r="C10564" t="str">
            <v>50012</v>
          </cell>
          <cell r="D10564" t="str">
            <v>UE</v>
          </cell>
          <cell r="E10564">
            <v>46</v>
          </cell>
        </row>
        <row r="10565">
          <cell r="C10565" t="str">
            <v>50012</v>
          </cell>
          <cell r="D10565" t="str">
            <v>UZI</v>
          </cell>
          <cell r="E10565">
            <v>1</v>
          </cell>
        </row>
        <row r="10566">
          <cell r="C10566" t="str">
            <v>50046</v>
          </cell>
          <cell r="D10566" t="str">
            <v>CD2</v>
          </cell>
          <cell r="E10566">
            <v>4</v>
          </cell>
        </row>
        <row r="10567">
          <cell r="C10567" t="str">
            <v>50046</v>
          </cell>
          <cell r="D10567" t="str">
            <v>DP</v>
          </cell>
          <cell r="E10567">
            <v>548</v>
          </cell>
        </row>
        <row r="10568">
          <cell r="C10568" t="str">
            <v>50046</v>
          </cell>
          <cell r="D10568" t="str">
            <v>DPU</v>
          </cell>
          <cell r="E10568">
            <v>10</v>
          </cell>
        </row>
        <row r="10569">
          <cell r="C10569" t="str">
            <v>50046</v>
          </cell>
          <cell r="D10569" t="str">
            <v>END</v>
          </cell>
          <cell r="E10569">
            <v>18</v>
          </cell>
        </row>
        <row r="10570">
          <cell r="C10570" t="str">
            <v>50046</v>
          </cell>
          <cell r="D10570" t="str">
            <v>K1</v>
          </cell>
          <cell r="E10570">
            <v>250</v>
          </cell>
        </row>
        <row r="10571">
          <cell r="C10571" t="str">
            <v>50046</v>
          </cell>
          <cell r="D10571" t="str">
            <v>KT</v>
          </cell>
          <cell r="E10571">
            <v>51</v>
          </cell>
        </row>
        <row r="10572">
          <cell r="C10572" t="str">
            <v>50046</v>
          </cell>
          <cell r="D10572" t="str">
            <v>KT1</v>
          </cell>
          <cell r="E10572">
            <v>51</v>
          </cell>
        </row>
        <row r="10573">
          <cell r="C10573" t="str">
            <v>50046</v>
          </cell>
          <cell r="D10573" t="str">
            <v>NP</v>
          </cell>
          <cell r="E10573">
            <v>2020</v>
          </cell>
        </row>
        <row r="10574">
          <cell r="C10574" t="str">
            <v>50046</v>
          </cell>
          <cell r="D10574" t="str">
            <v>OA</v>
          </cell>
          <cell r="E10574">
            <v>1740</v>
          </cell>
        </row>
        <row r="10575">
          <cell r="C10575" t="str">
            <v>50046</v>
          </cell>
          <cell r="D10575" t="str">
            <v>PP</v>
          </cell>
          <cell r="E10575">
            <v>218</v>
          </cell>
        </row>
        <row r="10576">
          <cell r="C10576" t="str">
            <v>50046</v>
          </cell>
          <cell r="D10576" t="str">
            <v>PS</v>
          </cell>
          <cell r="E10576">
            <v>31</v>
          </cell>
        </row>
        <row r="10577">
          <cell r="C10577" t="str">
            <v>50046</v>
          </cell>
          <cell r="D10577" t="str">
            <v>RP</v>
          </cell>
          <cell r="E10577">
            <v>2818</v>
          </cell>
        </row>
        <row r="10578">
          <cell r="C10578" t="str">
            <v>50046</v>
          </cell>
          <cell r="D10578" t="str">
            <v>RPM</v>
          </cell>
          <cell r="E10578">
            <v>318</v>
          </cell>
        </row>
        <row r="10579">
          <cell r="C10579" t="str">
            <v>50046</v>
          </cell>
          <cell r="D10579" t="str">
            <v>UE</v>
          </cell>
          <cell r="E10579">
            <v>383</v>
          </cell>
        </row>
        <row r="10580">
          <cell r="C10580" t="str">
            <v>50046</v>
          </cell>
          <cell r="D10580" t="str">
            <v>UZI</v>
          </cell>
          <cell r="E10580">
            <v>47</v>
          </cell>
        </row>
        <row r="10581">
          <cell r="C10581" t="str">
            <v>50046</v>
          </cell>
          <cell r="D10581" t="str">
            <v>VAC</v>
          </cell>
          <cell r="E10581">
            <v>94</v>
          </cell>
        </row>
        <row r="10582">
          <cell r="C10582" t="str">
            <v>50051</v>
          </cell>
          <cell r="D10582" t="str">
            <v>D2</v>
          </cell>
          <cell r="E10582">
            <v>1</v>
          </cell>
        </row>
        <row r="10583">
          <cell r="C10583" t="str">
            <v>50051</v>
          </cell>
          <cell r="D10583" t="str">
            <v>DP</v>
          </cell>
          <cell r="E10583">
            <v>2</v>
          </cell>
        </row>
        <row r="10584">
          <cell r="C10584" t="str">
            <v>50051</v>
          </cell>
          <cell r="D10584" t="str">
            <v>K1</v>
          </cell>
          <cell r="E10584">
            <v>5</v>
          </cell>
        </row>
        <row r="10585">
          <cell r="C10585" t="str">
            <v>50051</v>
          </cell>
          <cell r="D10585" t="str">
            <v>NP</v>
          </cell>
          <cell r="E10585">
            <v>7</v>
          </cell>
        </row>
        <row r="10586">
          <cell r="C10586" t="str">
            <v>50051</v>
          </cell>
          <cell r="D10586" t="str">
            <v>OA</v>
          </cell>
          <cell r="E10586">
            <v>11</v>
          </cell>
        </row>
        <row r="10587">
          <cell r="C10587" t="str">
            <v>50051</v>
          </cell>
          <cell r="D10587" t="str">
            <v>PP</v>
          </cell>
          <cell r="E10587">
            <v>1</v>
          </cell>
        </row>
        <row r="10588">
          <cell r="C10588" t="str">
            <v>50051</v>
          </cell>
          <cell r="D10588" t="str">
            <v>RP</v>
          </cell>
          <cell r="E10588">
            <v>18</v>
          </cell>
        </row>
        <row r="10589">
          <cell r="C10589" t="str">
            <v>50051</v>
          </cell>
          <cell r="D10589" t="str">
            <v>RPM</v>
          </cell>
          <cell r="E10589">
            <v>3</v>
          </cell>
        </row>
        <row r="10590">
          <cell r="C10590" t="str">
            <v>50005</v>
          </cell>
          <cell r="D10590" t="str">
            <v>UE</v>
          </cell>
          <cell r="E10590">
            <v>19515</v>
          </cell>
        </row>
        <row r="10591">
          <cell r="C10591" t="str">
            <v>50006</v>
          </cell>
          <cell r="D10591" t="str">
            <v>UE</v>
          </cell>
          <cell r="E10591">
            <v>407</v>
          </cell>
        </row>
        <row r="10592">
          <cell r="C10592" t="str">
            <v>50012</v>
          </cell>
          <cell r="D10592" t="str">
            <v>UE</v>
          </cell>
          <cell r="E10592">
            <v>22</v>
          </cell>
        </row>
        <row r="10593">
          <cell r="C10593" t="str">
            <v>50046</v>
          </cell>
          <cell r="D10593" t="str">
            <v>UE</v>
          </cell>
          <cell r="E10593">
            <v>4289</v>
          </cell>
        </row>
        <row r="10594">
          <cell r="C10594" t="str">
            <v>50005</v>
          </cell>
          <cell r="D10594" t="str">
            <v>KT</v>
          </cell>
          <cell r="E10594">
            <v>8</v>
          </cell>
        </row>
        <row r="10595">
          <cell r="C10595" t="str">
            <v>50005</v>
          </cell>
          <cell r="D10595" t="str">
            <v>KT1</v>
          </cell>
          <cell r="E10595">
            <v>8</v>
          </cell>
        </row>
        <row r="10596">
          <cell r="C10596" t="str">
            <v>50005</v>
          </cell>
          <cell r="D10596" t="str">
            <v>MT</v>
          </cell>
          <cell r="E10596">
            <v>174</v>
          </cell>
        </row>
        <row r="10597">
          <cell r="C10597" t="str">
            <v>50005</v>
          </cell>
          <cell r="D10597" t="str">
            <v>MT1</v>
          </cell>
          <cell r="E10597">
            <v>165</v>
          </cell>
        </row>
        <row r="10598">
          <cell r="C10598" t="str">
            <v>50006</v>
          </cell>
          <cell r="D10598" t="str">
            <v>MT</v>
          </cell>
          <cell r="E10598">
            <v>33</v>
          </cell>
        </row>
        <row r="10599">
          <cell r="C10599" t="str">
            <v>50006</v>
          </cell>
          <cell r="D10599" t="str">
            <v>MT1</v>
          </cell>
          <cell r="E10599">
            <v>32</v>
          </cell>
        </row>
        <row r="10600">
          <cell r="C10600" t="str">
            <v>50046</v>
          </cell>
          <cell r="D10600" t="str">
            <v>MT</v>
          </cell>
          <cell r="E10600">
            <v>31</v>
          </cell>
        </row>
        <row r="10601">
          <cell r="C10601" t="str">
            <v>50046</v>
          </cell>
          <cell r="D10601" t="str">
            <v>MT1</v>
          </cell>
          <cell r="E10601">
            <v>27</v>
          </cell>
        </row>
        <row r="10602">
          <cell r="C10602" t="str">
            <v>50005</v>
          </cell>
          <cell r="D10602" t="str">
            <v>D2</v>
          </cell>
          <cell r="E10602">
            <v>13</v>
          </cell>
        </row>
        <row r="10603">
          <cell r="C10603" t="str">
            <v>50005</v>
          </cell>
          <cell r="D10603" t="str">
            <v>OA</v>
          </cell>
          <cell r="E10603">
            <v>80</v>
          </cell>
        </row>
        <row r="10604">
          <cell r="C10604" t="str">
            <v>50005</v>
          </cell>
          <cell r="D10604" t="str">
            <v>RP</v>
          </cell>
          <cell r="E10604">
            <v>166</v>
          </cell>
        </row>
        <row r="10605">
          <cell r="C10605" t="str">
            <v>50005</v>
          </cell>
          <cell r="D10605" t="str">
            <v>UZI</v>
          </cell>
          <cell r="E10605">
            <v>4</v>
          </cell>
        </row>
        <row r="10606">
          <cell r="C10606" t="str">
            <v>50006</v>
          </cell>
          <cell r="D10606" t="str">
            <v>D2</v>
          </cell>
          <cell r="E10606">
            <v>213</v>
          </cell>
        </row>
        <row r="10607">
          <cell r="C10607" t="str">
            <v>50006</v>
          </cell>
          <cell r="D10607" t="str">
            <v>OA</v>
          </cell>
          <cell r="E10607">
            <v>300</v>
          </cell>
        </row>
        <row r="10608">
          <cell r="C10608" t="str">
            <v>50006</v>
          </cell>
          <cell r="D10608" t="str">
            <v>RP</v>
          </cell>
          <cell r="E10608">
            <v>1180</v>
          </cell>
        </row>
        <row r="10609">
          <cell r="C10609" t="str">
            <v>50006</v>
          </cell>
          <cell r="D10609" t="str">
            <v>UZI</v>
          </cell>
          <cell r="E10609">
            <v>34</v>
          </cell>
        </row>
        <row r="10610">
          <cell r="C10610" t="str">
            <v>50012</v>
          </cell>
          <cell r="D10610" t="str">
            <v>RP</v>
          </cell>
          <cell r="E10610">
            <v>2</v>
          </cell>
        </row>
        <row r="10611">
          <cell r="C10611" t="str">
            <v>50012</v>
          </cell>
          <cell r="D10611" t="str">
            <v>UZI</v>
          </cell>
          <cell r="E10611">
            <v>1</v>
          </cell>
        </row>
        <row r="10612">
          <cell r="C10612" t="str">
            <v>50046</v>
          </cell>
          <cell r="D10612" t="str">
            <v>D2</v>
          </cell>
          <cell r="E10612">
            <v>23</v>
          </cell>
        </row>
        <row r="10613">
          <cell r="C10613" t="str">
            <v>50046</v>
          </cell>
          <cell r="D10613" t="str">
            <v>OA</v>
          </cell>
          <cell r="E10613">
            <v>55</v>
          </cell>
        </row>
        <row r="10614">
          <cell r="C10614" t="str">
            <v>50046</v>
          </cell>
          <cell r="D10614" t="str">
            <v>RP</v>
          </cell>
          <cell r="E10614">
            <v>197</v>
          </cell>
        </row>
        <row r="10615">
          <cell r="C10615" t="str">
            <v>50046</v>
          </cell>
          <cell r="D10615" t="str">
            <v>UZI</v>
          </cell>
          <cell r="E10615">
            <v>4</v>
          </cell>
        </row>
        <row r="10616">
          <cell r="C10616" t="str">
            <v>50051</v>
          </cell>
          <cell r="D10616" t="str">
            <v>OA</v>
          </cell>
          <cell r="E10616">
            <v>1</v>
          </cell>
        </row>
        <row r="10617">
          <cell r="C10617" t="str">
            <v>50051</v>
          </cell>
          <cell r="D10617" t="str">
            <v>RP</v>
          </cell>
          <cell r="E10617">
            <v>2</v>
          </cell>
        </row>
        <row r="10618">
          <cell r="C10618" t="str">
            <v>50005</v>
          </cell>
          <cell r="D10618" t="str">
            <v>D2</v>
          </cell>
          <cell r="E10618">
            <v>3</v>
          </cell>
        </row>
        <row r="10619">
          <cell r="C10619" t="str">
            <v>50005</v>
          </cell>
          <cell r="D10619" t="str">
            <v>OA</v>
          </cell>
          <cell r="E10619">
            <v>67</v>
          </cell>
        </row>
        <row r="10620">
          <cell r="C10620" t="str">
            <v>50005</v>
          </cell>
          <cell r="D10620" t="str">
            <v>RP</v>
          </cell>
          <cell r="E10620">
            <v>132</v>
          </cell>
        </row>
        <row r="10621">
          <cell r="C10621" t="str">
            <v>50005</v>
          </cell>
          <cell r="D10621" t="str">
            <v>UE</v>
          </cell>
          <cell r="E10621">
            <v>24</v>
          </cell>
        </row>
        <row r="10622">
          <cell r="C10622" t="str">
            <v>50005</v>
          </cell>
          <cell r="D10622" t="str">
            <v>UZI</v>
          </cell>
          <cell r="E10622">
            <v>3</v>
          </cell>
        </row>
        <row r="10623">
          <cell r="C10623" t="str">
            <v>50006</v>
          </cell>
          <cell r="D10623" t="str">
            <v>D2</v>
          </cell>
          <cell r="E10623">
            <v>44</v>
          </cell>
        </row>
        <row r="10624">
          <cell r="C10624" t="str">
            <v>50006</v>
          </cell>
          <cell r="D10624" t="str">
            <v>OA</v>
          </cell>
          <cell r="E10624">
            <v>353</v>
          </cell>
        </row>
        <row r="10625">
          <cell r="C10625" t="str">
            <v>50006</v>
          </cell>
          <cell r="D10625" t="str">
            <v>RP</v>
          </cell>
          <cell r="E10625">
            <v>636</v>
          </cell>
        </row>
        <row r="10626">
          <cell r="C10626" t="str">
            <v>50006</v>
          </cell>
          <cell r="D10626" t="str">
            <v>UE</v>
          </cell>
          <cell r="E10626">
            <v>124</v>
          </cell>
        </row>
        <row r="10627">
          <cell r="C10627" t="str">
            <v>50006</v>
          </cell>
          <cell r="D10627" t="str">
            <v>UZI</v>
          </cell>
          <cell r="E10627">
            <v>36</v>
          </cell>
        </row>
        <row r="10628">
          <cell r="C10628" t="str">
            <v>50012</v>
          </cell>
          <cell r="D10628" t="str">
            <v>OA</v>
          </cell>
          <cell r="E10628">
            <v>1</v>
          </cell>
        </row>
        <row r="10629">
          <cell r="C10629" t="str">
            <v>50046</v>
          </cell>
          <cell r="D10629" t="str">
            <v>D2</v>
          </cell>
          <cell r="E10629">
            <v>4</v>
          </cell>
        </row>
        <row r="10630">
          <cell r="C10630" t="str">
            <v>50046</v>
          </cell>
          <cell r="D10630" t="str">
            <v>OA</v>
          </cell>
          <cell r="E10630">
            <v>59</v>
          </cell>
        </row>
        <row r="10631">
          <cell r="C10631" t="str">
            <v>50046</v>
          </cell>
          <cell r="D10631" t="str">
            <v>RP</v>
          </cell>
          <cell r="E10631">
            <v>145</v>
          </cell>
        </row>
        <row r="10632">
          <cell r="C10632" t="str">
            <v>50046</v>
          </cell>
          <cell r="D10632" t="str">
            <v>UE</v>
          </cell>
          <cell r="E10632">
            <v>23</v>
          </cell>
        </row>
        <row r="10633">
          <cell r="C10633" t="str">
            <v>50046</v>
          </cell>
          <cell r="D10633" t="str">
            <v>UZI</v>
          </cell>
          <cell r="E10633">
            <v>2</v>
          </cell>
        </row>
        <row r="10634">
          <cell r="C10634" t="str">
            <v>50051</v>
          </cell>
          <cell r="D10634" t="str">
            <v>RP</v>
          </cell>
          <cell r="E10634">
            <v>3</v>
          </cell>
        </row>
        <row r="10635">
          <cell r="C10635" t="str">
            <v>50005</v>
          </cell>
          <cell r="D10635" t="str">
            <v>RP</v>
          </cell>
          <cell r="E10635">
            <v>1</v>
          </cell>
        </row>
        <row r="10636">
          <cell r="C10636" t="str">
            <v>50006</v>
          </cell>
          <cell r="D10636" t="str">
            <v>D2</v>
          </cell>
          <cell r="E10636">
            <v>3</v>
          </cell>
        </row>
        <row r="10637">
          <cell r="C10637" t="str">
            <v>50006</v>
          </cell>
          <cell r="D10637" t="str">
            <v>OA</v>
          </cell>
          <cell r="E10637">
            <v>3</v>
          </cell>
        </row>
        <row r="10638">
          <cell r="C10638" t="str">
            <v>50006</v>
          </cell>
          <cell r="D10638" t="str">
            <v>RP</v>
          </cell>
          <cell r="E10638">
            <v>2</v>
          </cell>
        </row>
        <row r="10639">
          <cell r="C10639" t="str">
            <v>50005</v>
          </cell>
          <cell r="D10639" t="str">
            <v>D2</v>
          </cell>
          <cell r="E10639">
            <v>1</v>
          </cell>
        </row>
        <row r="10640">
          <cell r="C10640" t="str">
            <v>50006</v>
          </cell>
          <cell r="D10640" t="str">
            <v>D2</v>
          </cell>
          <cell r="E10640">
            <v>3</v>
          </cell>
        </row>
        <row r="10641">
          <cell r="C10641" t="str">
            <v>50005</v>
          </cell>
          <cell r="D10641" t="str">
            <v>OA</v>
          </cell>
          <cell r="E10641">
            <v>71</v>
          </cell>
        </row>
        <row r="10642">
          <cell r="C10642" t="str">
            <v>50005</v>
          </cell>
          <cell r="D10642" t="str">
            <v>RP</v>
          </cell>
          <cell r="E10642">
            <v>12</v>
          </cell>
        </row>
        <row r="10643">
          <cell r="C10643" t="str">
            <v>50006</v>
          </cell>
          <cell r="D10643" t="str">
            <v>D2</v>
          </cell>
          <cell r="E10643">
            <v>5</v>
          </cell>
        </row>
        <row r="10644">
          <cell r="C10644" t="str">
            <v>50006</v>
          </cell>
          <cell r="D10644" t="str">
            <v>OA</v>
          </cell>
          <cell r="E10644">
            <v>609</v>
          </cell>
        </row>
        <row r="10645">
          <cell r="C10645" t="str">
            <v>50006</v>
          </cell>
          <cell r="D10645" t="str">
            <v>RP</v>
          </cell>
          <cell r="E10645">
            <v>110</v>
          </cell>
        </row>
        <row r="10646">
          <cell r="C10646" t="str">
            <v>50046</v>
          </cell>
          <cell r="D10646" t="str">
            <v>OA</v>
          </cell>
          <cell r="E10646">
            <v>125</v>
          </cell>
        </row>
        <row r="10647">
          <cell r="C10647" t="str">
            <v>50046</v>
          </cell>
          <cell r="D10647" t="str">
            <v>RP</v>
          </cell>
          <cell r="E10647">
            <v>24</v>
          </cell>
        </row>
        <row r="10648">
          <cell r="C10648" t="str">
            <v>50051</v>
          </cell>
          <cell r="D10648" t="str">
            <v>OA</v>
          </cell>
          <cell r="E10648">
            <v>1</v>
          </cell>
        </row>
        <row r="10649">
          <cell r="C10649" t="str">
            <v>50005</v>
          </cell>
          <cell r="D10649" t="str">
            <v>OA</v>
          </cell>
          <cell r="E10649">
            <v>1</v>
          </cell>
        </row>
        <row r="10650">
          <cell r="C10650" t="str">
            <v>50006</v>
          </cell>
          <cell r="D10650" t="str">
            <v>OA</v>
          </cell>
          <cell r="E10650">
            <v>5</v>
          </cell>
        </row>
        <row r="10651">
          <cell r="C10651" t="str">
            <v>50006</v>
          </cell>
          <cell r="D10651" t="str">
            <v>RP</v>
          </cell>
          <cell r="E10651">
            <v>3</v>
          </cell>
        </row>
        <row r="10652">
          <cell r="C10652" t="str">
            <v>50005</v>
          </cell>
          <cell r="D10652" t="str">
            <v>BIO</v>
          </cell>
          <cell r="E10652">
            <v>2</v>
          </cell>
        </row>
        <row r="10653">
          <cell r="C10653" t="str">
            <v>50005</v>
          </cell>
          <cell r="D10653" t="str">
            <v>CD2</v>
          </cell>
          <cell r="E10653">
            <v>5</v>
          </cell>
        </row>
        <row r="10654">
          <cell r="C10654" t="str">
            <v>50005</v>
          </cell>
          <cell r="D10654" t="str">
            <v>CK1</v>
          </cell>
          <cell r="E10654">
            <v>23</v>
          </cell>
        </row>
        <row r="10655">
          <cell r="C10655" t="str">
            <v>50005</v>
          </cell>
          <cell r="D10655" t="str">
            <v>D2</v>
          </cell>
          <cell r="E10655">
            <v>27</v>
          </cell>
        </row>
        <row r="10656">
          <cell r="C10656" t="str">
            <v>50005</v>
          </cell>
          <cell r="D10656" t="str">
            <v>DP</v>
          </cell>
          <cell r="E10656">
            <v>109</v>
          </cell>
        </row>
        <row r="10657">
          <cell r="C10657" t="str">
            <v>50005</v>
          </cell>
          <cell r="D10657" t="str">
            <v>END</v>
          </cell>
          <cell r="E10657">
            <v>6</v>
          </cell>
        </row>
        <row r="10658">
          <cell r="C10658" t="str">
            <v>50005</v>
          </cell>
          <cell r="D10658" t="str">
            <v>GIS</v>
          </cell>
          <cell r="E10658">
            <v>53</v>
          </cell>
        </row>
        <row r="10659">
          <cell r="C10659" t="str">
            <v>50005</v>
          </cell>
          <cell r="D10659" t="str">
            <v>HT</v>
          </cell>
          <cell r="E10659">
            <v>2</v>
          </cell>
        </row>
        <row r="10660">
          <cell r="C10660" t="str">
            <v>50005</v>
          </cell>
          <cell r="D10660" t="str">
            <v>K1</v>
          </cell>
          <cell r="E10660">
            <v>621</v>
          </cell>
        </row>
        <row r="10661">
          <cell r="C10661" t="str">
            <v>50005</v>
          </cell>
          <cell r="D10661" t="str">
            <v>KT</v>
          </cell>
          <cell r="E10661">
            <v>84</v>
          </cell>
        </row>
        <row r="10662">
          <cell r="C10662" t="str">
            <v>50005</v>
          </cell>
          <cell r="D10662" t="str">
            <v>KT1</v>
          </cell>
          <cell r="E10662">
            <v>84</v>
          </cell>
        </row>
        <row r="10663">
          <cell r="C10663" t="str">
            <v>50005</v>
          </cell>
          <cell r="D10663" t="str">
            <v>NP</v>
          </cell>
          <cell r="E10663">
            <v>1888</v>
          </cell>
        </row>
        <row r="10664">
          <cell r="C10664" t="str">
            <v>50005</v>
          </cell>
          <cell r="D10664" t="str">
            <v>OA</v>
          </cell>
          <cell r="E10664">
            <v>3609</v>
          </cell>
        </row>
        <row r="10665">
          <cell r="C10665" t="str">
            <v>50005</v>
          </cell>
          <cell r="D10665" t="str">
            <v>PP</v>
          </cell>
          <cell r="E10665">
            <v>2331</v>
          </cell>
        </row>
        <row r="10666">
          <cell r="C10666" t="str">
            <v>50005</v>
          </cell>
          <cell r="D10666" t="str">
            <v>PS</v>
          </cell>
          <cell r="E10666">
            <v>138</v>
          </cell>
        </row>
        <row r="10667">
          <cell r="C10667" t="str">
            <v>50005</v>
          </cell>
          <cell r="D10667" t="str">
            <v>RP</v>
          </cell>
          <cell r="E10667">
            <v>6964</v>
          </cell>
        </row>
        <row r="10668">
          <cell r="C10668" t="str">
            <v>50005</v>
          </cell>
          <cell r="D10668" t="str">
            <v>UE</v>
          </cell>
          <cell r="E10668">
            <v>2799</v>
          </cell>
        </row>
        <row r="10669">
          <cell r="C10669" t="str">
            <v>50005</v>
          </cell>
          <cell r="D10669" t="str">
            <v>UZC</v>
          </cell>
          <cell r="E10669">
            <v>20</v>
          </cell>
        </row>
        <row r="10670">
          <cell r="C10670" t="str">
            <v>50005</v>
          </cell>
          <cell r="D10670" t="str">
            <v>UZI</v>
          </cell>
          <cell r="E10670">
            <v>23</v>
          </cell>
        </row>
        <row r="10671">
          <cell r="C10671" t="str">
            <v>50005</v>
          </cell>
          <cell r="D10671" t="str">
            <v>VAC</v>
          </cell>
          <cell r="E10671">
            <v>659</v>
          </cell>
        </row>
        <row r="10672">
          <cell r="C10672" t="str">
            <v>50006</v>
          </cell>
          <cell r="D10672" t="str">
            <v>BIO</v>
          </cell>
          <cell r="E10672">
            <v>10</v>
          </cell>
        </row>
        <row r="10673">
          <cell r="C10673" t="str">
            <v>50006</v>
          </cell>
          <cell r="D10673" t="str">
            <v>CD2</v>
          </cell>
          <cell r="E10673">
            <v>11</v>
          </cell>
        </row>
        <row r="10674">
          <cell r="C10674" t="str">
            <v>50006</v>
          </cell>
          <cell r="D10674" t="str">
            <v>CK1</v>
          </cell>
          <cell r="E10674">
            <v>80</v>
          </cell>
        </row>
        <row r="10675">
          <cell r="C10675" t="str">
            <v>50006</v>
          </cell>
          <cell r="D10675" t="str">
            <v>D2</v>
          </cell>
          <cell r="E10675">
            <v>15</v>
          </cell>
        </row>
        <row r="10676">
          <cell r="C10676" t="str">
            <v>50006</v>
          </cell>
          <cell r="D10676" t="str">
            <v>DP</v>
          </cell>
          <cell r="E10676">
            <v>777</v>
          </cell>
        </row>
        <row r="10677">
          <cell r="C10677" t="str">
            <v>50006</v>
          </cell>
          <cell r="D10677" t="str">
            <v>END</v>
          </cell>
          <cell r="E10677">
            <v>54</v>
          </cell>
        </row>
        <row r="10678">
          <cell r="C10678" t="str">
            <v>50006</v>
          </cell>
          <cell r="D10678" t="str">
            <v>GIS</v>
          </cell>
          <cell r="E10678">
            <v>215</v>
          </cell>
        </row>
        <row r="10679">
          <cell r="C10679" t="str">
            <v>50006</v>
          </cell>
          <cell r="D10679" t="str">
            <v>HT</v>
          </cell>
          <cell r="E10679">
            <v>4</v>
          </cell>
        </row>
        <row r="10680">
          <cell r="C10680" t="str">
            <v>50006</v>
          </cell>
          <cell r="D10680" t="str">
            <v>K1</v>
          </cell>
          <cell r="E10680">
            <v>1692</v>
          </cell>
        </row>
        <row r="10681">
          <cell r="C10681" t="str">
            <v>50006</v>
          </cell>
          <cell r="D10681" t="str">
            <v>KT</v>
          </cell>
          <cell r="E10681">
            <v>398</v>
          </cell>
        </row>
        <row r="10682">
          <cell r="C10682" t="str">
            <v>50006</v>
          </cell>
          <cell r="D10682" t="str">
            <v>KT1</v>
          </cell>
          <cell r="E10682">
            <v>398</v>
          </cell>
        </row>
        <row r="10683">
          <cell r="C10683" t="str">
            <v>50006</v>
          </cell>
          <cell r="D10683" t="str">
            <v>NP</v>
          </cell>
          <cell r="E10683">
            <v>15921</v>
          </cell>
        </row>
        <row r="10684">
          <cell r="C10684" t="str">
            <v>50006</v>
          </cell>
          <cell r="D10684" t="str">
            <v>OA</v>
          </cell>
          <cell r="E10684">
            <v>7910</v>
          </cell>
        </row>
        <row r="10685">
          <cell r="C10685" t="str">
            <v>50006</v>
          </cell>
          <cell r="D10685" t="str">
            <v>PP</v>
          </cell>
          <cell r="E10685">
            <v>9330</v>
          </cell>
        </row>
        <row r="10686">
          <cell r="C10686" t="str">
            <v>50006</v>
          </cell>
          <cell r="D10686" t="str">
            <v>PS</v>
          </cell>
          <cell r="E10686">
            <v>240</v>
          </cell>
        </row>
        <row r="10687">
          <cell r="C10687" t="str">
            <v>50006</v>
          </cell>
          <cell r="D10687" t="str">
            <v>RP</v>
          </cell>
          <cell r="E10687">
            <v>23659</v>
          </cell>
        </row>
        <row r="10688">
          <cell r="C10688" t="str">
            <v>50006</v>
          </cell>
          <cell r="D10688" t="str">
            <v>UE</v>
          </cell>
          <cell r="E10688">
            <v>7950</v>
          </cell>
        </row>
        <row r="10689">
          <cell r="C10689" t="str">
            <v>50006</v>
          </cell>
          <cell r="D10689" t="str">
            <v>UZC</v>
          </cell>
          <cell r="E10689">
            <v>132</v>
          </cell>
        </row>
        <row r="10690">
          <cell r="C10690" t="str">
            <v>50006</v>
          </cell>
          <cell r="D10690" t="str">
            <v>UZI</v>
          </cell>
          <cell r="E10690">
            <v>258</v>
          </cell>
        </row>
        <row r="10691">
          <cell r="C10691" t="str">
            <v>50006</v>
          </cell>
          <cell r="D10691" t="str">
            <v>VAC</v>
          </cell>
          <cell r="E10691">
            <v>2752</v>
          </cell>
        </row>
        <row r="10692">
          <cell r="C10692" t="str">
            <v>50012</v>
          </cell>
          <cell r="D10692" t="str">
            <v>CK1</v>
          </cell>
          <cell r="E10692">
            <v>1</v>
          </cell>
        </row>
        <row r="10693">
          <cell r="C10693" t="str">
            <v>50012</v>
          </cell>
          <cell r="D10693" t="str">
            <v>K1</v>
          </cell>
          <cell r="E10693">
            <v>2</v>
          </cell>
        </row>
        <row r="10694">
          <cell r="C10694" t="str">
            <v>50012</v>
          </cell>
          <cell r="D10694" t="str">
            <v>KT</v>
          </cell>
          <cell r="E10694">
            <v>1</v>
          </cell>
        </row>
        <row r="10695">
          <cell r="C10695" t="str">
            <v>50012</v>
          </cell>
          <cell r="D10695" t="str">
            <v>KT1</v>
          </cell>
          <cell r="E10695">
            <v>1</v>
          </cell>
        </row>
        <row r="10696">
          <cell r="C10696" t="str">
            <v>50012</v>
          </cell>
          <cell r="D10696" t="str">
            <v>NP</v>
          </cell>
          <cell r="E10696">
            <v>18</v>
          </cell>
        </row>
        <row r="10697">
          <cell r="C10697" t="str">
            <v>50012</v>
          </cell>
          <cell r="D10697" t="str">
            <v>OA</v>
          </cell>
          <cell r="E10697">
            <v>18</v>
          </cell>
        </row>
        <row r="10698">
          <cell r="C10698" t="str">
            <v>50012</v>
          </cell>
          <cell r="D10698" t="str">
            <v>PP</v>
          </cell>
          <cell r="E10698">
            <v>8</v>
          </cell>
        </row>
        <row r="10699">
          <cell r="C10699" t="str">
            <v>50012</v>
          </cell>
          <cell r="D10699" t="str">
            <v>RP</v>
          </cell>
          <cell r="E10699">
            <v>22</v>
          </cell>
        </row>
        <row r="10700">
          <cell r="C10700" t="str">
            <v>50012</v>
          </cell>
          <cell r="D10700" t="str">
            <v>VAC</v>
          </cell>
          <cell r="E10700">
            <v>3</v>
          </cell>
        </row>
        <row r="10701">
          <cell r="C10701" t="str">
            <v>50046</v>
          </cell>
          <cell r="D10701" t="str">
            <v>BIO</v>
          </cell>
          <cell r="E10701">
            <v>2</v>
          </cell>
        </row>
        <row r="10702">
          <cell r="C10702" t="str">
            <v>50046</v>
          </cell>
          <cell r="D10702" t="str">
            <v>CD2</v>
          </cell>
          <cell r="E10702">
            <v>1</v>
          </cell>
        </row>
        <row r="10703">
          <cell r="C10703" t="str">
            <v>50046</v>
          </cell>
          <cell r="D10703" t="str">
            <v>CK1</v>
          </cell>
          <cell r="E10703">
            <v>11</v>
          </cell>
        </row>
        <row r="10704">
          <cell r="C10704" t="str">
            <v>50046</v>
          </cell>
          <cell r="D10704" t="str">
            <v>D2</v>
          </cell>
          <cell r="E10704">
            <v>4</v>
          </cell>
        </row>
        <row r="10705">
          <cell r="C10705" t="str">
            <v>50046</v>
          </cell>
          <cell r="D10705" t="str">
            <v>DP</v>
          </cell>
          <cell r="E10705">
            <v>101</v>
          </cell>
        </row>
        <row r="10706">
          <cell r="C10706" t="str">
            <v>50046</v>
          </cell>
          <cell r="D10706" t="str">
            <v>END</v>
          </cell>
          <cell r="E10706">
            <v>5</v>
          </cell>
        </row>
        <row r="10707">
          <cell r="C10707" t="str">
            <v>50046</v>
          </cell>
          <cell r="D10707" t="str">
            <v>GIS</v>
          </cell>
          <cell r="E10707">
            <v>40</v>
          </cell>
        </row>
        <row r="10708">
          <cell r="C10708" t="str">
            <v>50046</v>
          </cell>
          <cell r="D10708" t="str">
            <v>HT</v>
          </cell>
          <cell r="E10708">
            <v>1</v>
          </cell>
        </row>
        <row r="10709">
          <cell r="C10709" t="str">
            <v>50046</v>
          </cell>
          <cell r="D10709" t="str">
            <v>K1</v>
          </cell>
          <cell r="E10709">
            <v>388</v>
          </cell>
        </row>
        <row r="10710">
          <cell r="C10710" t="str">
            <v>50046</v>
          </cell>
          <cell r="D10710" t="str">
            <v>KT</v>
          </cell>
          <cell r="E10710">
            <v>52</v>
          </cell>
        </row>
        <row r="10711">
          <cell r="C10711" t="str">
            <v>50046</v>
          </cell>
          <cell r="D10711" t="str">
            <v>KT1</v>
          </cell>
          <cell r="E10711">
            <v>52</v>
          </cell>
        </row>
        <row r="10712">
          <cell r="C10712" t="str">
            <v>50046</v>
          </cell>
          <cell r="D10712" t="str">
            <v>NP</v>
          </cell>
          <cell r="E10712">
            <v>2362</v>
          </cell>
        </row>
        <row r="10713">
          <cell r="C10713" t="str">
            <v>50046</v>
          </cell>
          <cell r="D10713" t="str">
            <v>OA</v>
          </cell>
          <cell r="E10713">
            <v>1142</v>
          </cell>
        </row>
        <row r="10714">
          <cell r="C10714" t="str">
            <v>50046</v>
          </cell>
          <cell r="D10714" t="str">
            <v>PP</v>
          </cell>
          <cell r="E10714">
            <v>1705</v>
          </cell>
        </row>
        <row r="10715">
          <cell r="C10715" t="str">
            <v>50046</v>
          </cell>
          <cell r="D10715" t="str">
            <v>PS</v>
          </cell>
          <cell r="E10715">
            <v>62</v>
          </cell>
        </row>
        <row r="10716">
          <cell r="C10716" t="str">
            <v>50046</v>
          </cell>
          <cell r="D10716" t="str">
            <v>RP</v>
          </cell>
          <cell r="E10716">
            <v>3720</v>
          </cell>
        </row>
        <row r="10717">
          <cell r="C10717" t="str">
            <v>50046</v>
          </cell>
          <cell r="D10717" t="str">
            <v>UE</v>
          </cell>
          <cell r="E10717">
            <v>1202</v>
          </cell>
        </row>
        <row r="10718">
          <cell r="C10718" t="str">
            <v>50046</v>
          </cell>
          <cell r="D10718" t="str">
            <v>UZC</v>
          </cell>
          <cell r="E10718">
            <v>16</v>
          </cell>
        </row>
        <row r="10719">
          <cell r="C10719" t="str">
            <v>50046</v>
          </cell>
          <cell r="D10719" t="str">
            <v>UZI</v>
          </cell>
          <cell r="E10719">
            <v>20</v>
          </cell>
        </row>
        <row r="10720">
          <cell r="C10720" t="str">
            <v>50046</v>
          </cell>
          <cell r="D10720" t="str">
            <v>VAC</v>
          </cell>
          <cell r="E10720">
            <v>462</v>
          </cell>
        </row>
        <row r="10721">
          <cell r="C10721" t="str">
            <v>50051</v>
          </cell>
          <cell r="D10721" t="str">
            <v>CK1</v>
          </cell>
          <cell r="E10721">
            <v>1</v>
          </cell>
        </row>
        <row r="10722">
          <cell r="C10722" t="str">
            <v>50051</v>
          </cell>
          <cell r="D10722" t="str">
            <v>DP</v>
          </cell>
          <cell r="E10722">
            <v>2</v>
          </cell>
        </row>
        <row r="10723">
          <cell r="C10723" t="str">
            <v>50051</v>
          </cell>
          <cell r="D10723" t="str">
            <v>K1</v>
          </cell>
          <cell r="E10723">
            <v>5</v>
          </cell>
        </row>
        <row r="10724">
          <cell r="C10724" t="str">
            <v>50051</v>
          </cell>
          <cell r="D10724" t="str">
            <v>KT</v>
          </cell>
          <cell r="E10724">
            <v>1</v>
          </cell>
        </row>
        <row r="10725">
          <cell r="C10725" t="str">
            <v>50051</v>
          </cell>
          <cell r="D10725" t="str">
            <v>KT1</v>
          </cell>
          <cell r="E10725">
            <v>1</v>
          </cell>
        </row>
        <row r="10726">
          <cell r="C10726" t="str">
            <v>50051</v>
          </cell>
          <cell r="D10726" t="str">
            <v>NP</v>
          </cell>
          <cell r="E10726">
            <v>15</v>
          </cell>
        </row>
        <row r="10727">
          <cell r="C10727" t="str">
            <v>50051</v>
          </cell>
          <cell r="D10727" t="str">
            <v>OA</v>
          </cell>
          <cell r="E10727">
            <v>4</v>
          </cell>
        </row>
        <row r="10728">
          <cell r="C10728" t="str">
            <v>50051</v>
          </cell>
          <cell r="D10728" t="str">
            <v>PP</v>
          </cell>
          <cell r="E10728">
            <v>12</v>
          </cell>
        </row>
        <row r="10729">
          <cell r="C10729" t="str">
            <v>50051</v>
          </cell>
          <cell r="D10729" t="str">
            <v>PS</v>
          </cell>
          <cell r="E10729">
            <v>1</v>
          </cell>
        </row>
        <row r="10730">
          <cell r="C10730" t="str">
            <v>50051</v>
          </cell>
          <cell r="D10730" t="str">
            <v>RP</v>
          </cell>
          <cell r="E10730">
            <v>25</v>
          </cell>
        </row>
        <row r="10731">
          <cell r="C10731" t="str">
            <v>50051</v>
          </cell>
          <cell r="D10731" t="str">
            <v>UE</v>
          </cell>
          <cell r="E10731">
            <v>18</v>
          </cell>
        </row>
        <row r="10732">
          <cell r="C10732" t="str">
            <v>50051</v>
          </cell>
          <cell r="D10732" t="str">
            <v>VAC</v>
          </cell>
          <cell r="E10732">
            <v>3</v>
          </cell>
        </row>
        <row r="10733">
          <cell r="C10733" t="str">
            <v>50005</v>
          </cell>
          <cell r="D10733" t="str">
            <v>CD2</v>
          </cell>
          <cell r="E10733">
            <v>14</v>
          </cell>
        </row>
        <row r="10734">
          <cell r="C10734" t="str">
            <v>50005</v>
          </cell>
          <cell r="D10734" t="str">
            <v>D2</v>
          </cell>
          <cell r="E10734">
            <v>6</v>
          </cell>
        </row>
        <row r="10735">
          <cell r="C10735" t="str">
            <v>50005</v>
          </cell>
          <cell r="D10735" t="str">
            <v>DP</v>
          </cell>
          <cell r="E10735">
            <v>9</v>
          </cell>
        </row>
        <row r="10736">
          <cell r="C10736" t="str">
            <v>50005</v>
          </cell>
          <cell r="D10736" t="str">
            <v>END</v>
          </cell>
          <cell r="E10736">
            <v>12</v>
          </cell>
        </row>
        <row r="10737">
          <cell r="C10737" t="str">
            <v>50005</v>
          </cell>
          <cell r="D10737" t="str">
            <v>GIS</v>
          </cell>
          <cell r="E10737">
            <v>1</v>
          </cell>
        </row>
        <row r="10738">
          <cell r="C10738" t="str">
            <v>50005</v>
          </cell>
          <cell r="D10738" t="str">
            <v>HT</v>
          </cell>
          <cell r="E10738">
            <v>5</v>
          </cell>
        </row>
        <row r="10739">
          <cell r="C10739" t="str">
            <v>50005</v>
          </cell>
          <cell r="D10739" t="str">
            <v>K1</v>
          </cell>
          <cell r="E10739">
            <v>98</v>
          </cell>
        </row>
        <row r="10740">
          <cell r="C10740" t="str">
            <v>50005</v>
          </cell>
          <cell r="D10740" t="str">
            <v>KT</v>
          </cell>
          <cell r="E10740">
            <v>64</v>
          </cell>
        </row>
        <row r="10741">
          <cell r="C10741" t="str">
            <v>50005</v>
          </cell>
          <cell r="D10741" t="str">
            <v>KT1</v>
          </cell>
          <cell r="E10741">
            <v>64</v>
          </cell>
        </row>
        <row r="10742">
          <cell r="C10742" t="str">
            <v>50005</v>
          </cell>
          <cell r="D10742" t="str">
            <v>LBC</v>
          </cell>
          <cell r="E10742">
            <v>36</v>
          </cell>
        </row>
        <row r="10743">
          <cell r="C10743" t="str">
            <v>50005</v>
          </cell>
          <cell r="D10743" t="str">
            <v>MT</v>
          </cell>
          <cell r="E10743">
            <v>6</v>
          </cell>
        </row>
        <row r="10744">
          <cell r="C10744" t="str">
            <v>50005</v>
          </cell>
          <cell r="D10744" t="str">
            <v>NP</v>
          </cell>
          <cell r="E10744">
            <v>968</v>
          </cell>
        </row>
        <row r="10745">
          <cell r="C10745" t="str">
            <v>50005</v>
          </cell>
          <cell r="D10745" t="str">
            <v>OA</v>
          </cell>
          <cell r="E10745">
            <v>295</v>
          </cell>
        </row>
        <row r="10746">
          <cell r="C10746" t="str">
            <v>50005</v>
          </cell>
          <cell r="D10746" t="str">
            <v>PP</v>
          </cell>
          <cell r="E10746">
            <v>589</v>
          </cell>
        </row>
        <row r="10747">
          <cell r="C10747" t="str">
            <v>50005</v>
          </cell>
          <cell r="D10747" t="str">
            <v>RGC</v>
          </cell>
          <cell r="E10747">
            <v>19</v>
          </cell>
        </row>
        <row r="10748">
          <cell r="C10748" t="str">
            <v>50005</v>
          </cell>
          <cell r="D10748" t="str">
            <v>RP</v>
          </cell>
          <cell r="E10748">
            <v>1287</v>
          </cell>
        </row>
        <row r="10749">
          <cell r="C10749" t="str">
            <v>50005</v>
          </cell>
          <cell r="D10749" t="str">
            <v>RPM</v>
          </cell>
          <cell r="E10749">
            <v>119</v>
          </cell>
        </row>
        <row r="10750">
          <cell r="C10750" t="str">
            <v>50005</v>
          </cell>
          <cell r="D10750" t="str">
            <v>UE</v>
          </cell>
          <cell r="E10750">
            <v>350</v>
          </cell>
        </row>
        <row r="10751">
          <cell r="C10751" t="str">
            <v>50005</v>
          </cell>
          <cell r="D10751" t="str">
            <v>UZC</v>
          </cell>
          <cell r="E10751">
            <v>23</v>
          </cell>
        </row>
        <row r="10752">
          <cell r="C10752" t="str">
            <v>50005</v>
          </cell>
          <cell r="D10752" t="str">
            <v>UZI</v>
          </cell>
          <cell r="E10752">
            <v>29</v>
          </cell>
        </row>
        <row r="10753">
          <cell r="C10753" t="str">
            <v>50005</v>
          </cell>
          <cell r="D10753" t="str">
            <v>VAC</v>
          </cell>
          <cell r="E10753">
            <v>110</v>
          </cell>
        </row>
        <row r="10754">
          <cell r="C10754" t="str">
            <v>50006</v>
          </cell>
          <cell r="D10754" t="str">
            <v>CD2</v>
          </cell>
          <cell r="E10754">
            <v>25</v>
          </cell>
        </row>
        <row r="10755">
          <cell r="C10755" t="str">
            <v>50006</v>
          </cell>
          <cell r="D10755" t="str">
            <v>D2</v>
          </cell>
          <cell r="E10755">
            <v>6</v>
          </cell>
        </row>
        <row r="10756">
          <cell r="C10756" t="str">
            <v>50006</v>
          </cell>
          <cell r="D10756" t="str">
            <v>DP</v>
          </cell>
          <cell r="E10756">
            <v>2</v>
          </cell>
        </row>
        <row r="10757">
          <cell r="C10757" t="str">
            <v>50006</v>
          </cell>
          <cell r="D10757" t="str">
            <v>END</v>
          </cell>
          <cell r="E10757">
            <v>20</v>
          </cell>
        </row>
        <row r="10758">
          <cell r="C10758" t="str">
            <v>50006</v>
          </cell>
          <cell r="D10758" t="str">
            <v>GIS</v>
          </cell>
          <cell r="E10758">
            <v>1</v>
          </cell>
        </row>
        <row r="10759">
          <cell r="C10759" t="str">
            <v>50006</v>
          </cell>
          <cell r="D10759" t="str">
            <v>HT</v>
          </cell>
          <cell r="E10759">
            <v>6</v>
          </cell>
        </row>
        <row r="10760">
          <cell r="C10760" t="str">
            <v>50006</v>
          </cell>
          <cell r="D10760" t="str">
            <v>K1</v>
          </cell>
          <cell r="E10760">
            <v>201</v>
          </cell>
        </row>
        <row r="10761">
          <cell r="C10761" t="str">
            <v>50006</v>
          </cell>
          <cell r="D10761" t="str">
            <v>KT</v>
          </cell>
          <cell r="E10761">
            <v>148</v>
          </cell>
        </row>
        <row r="10762">
          <cell r="C10762" t="str">
            <v>50006</v>
          </cell>
          <cell r="D10762" t="str">
            <v>KT1</v>
          </cell>
          <cell r="E10762">
            <v>146</v>
          </cell>
        </row>
        <row r="10763">
          <cell r="C10763" t="str">
            <v>50006</v>
          </cell>
          <cell r="D10763" t="str">
            <v>LBC</v>
          </cell>
          <cell r="E10763">
            <v>144</v>
          </cell>
        </row>
        <row r="10764">
          <cell r="C10764" t="str">
            <v>50006</v>
          </cell>
          <cell r="D10764" t="str">
            <v>MT</v>
          </cell>
          <cell r="E10764">
            <v>27</v>
          </cell>
        </row>
        <row r="10765">
          <cell r="C10765" t="str">
            <v>50006</v>
          </cell>
          <cell r="D10765" t="str">
            <v>NP</v>
          </cell>
          <cell r="E10765">
            <v>2017</v>
          </cell>
        </row>
        <row r="10766">
          <cell r="C10766" t="str">
            <v>50006</v>
          </cell>
          <cell r="D10766" t="str">
            <v>OA</v>
          </cell>
          <cell r="E10766">
            <v>684</v>
          </cell>
        </row>
        <row r="10767">
          <cell r="C10767" t="str">
            <v>50006</v>
          </cell>
          <cell r="D10767" t="str">
            <v>PP</v>
          </cell>
          <cell r="E10767">
            <v>856</v>
          </cell>
        </row>
        <row r="10768">
          <cell r="C10768" t="str">
            <v>50006</v>
          </cell>
          <cell r="D10768" t="str">
            <v>RGC</v>
          </cell>
          <cell r="E10768">
            <v>56</v>
          </cell>
        </row>
        <row r="10769">
          <cell r="C10769" t="str">
            <v>50006</v>
          </cell>
          <cell r="D10769" t="str">
            <v>RP</v>
          </cell>
          <cell r="E10769">
            <v>2290</v>
          </cell>
        </row>
        <row r="10770">
          <cell r="C10770" t="str">
            <v>50006</v>
          </cell>
          <cell r="D10770" t="str">
            <v>RPM</v>
          </cell>
          <cell r="E10770">
            <v>152</v>
          </cell>
        </row>
        <row r="10771">
          <cell r="C10771" t="str">
            <v>50006</v>
          </cell>
          <cell r="D10771" t="str">
            <v>UE</v>
          </cell>
          <cell r="E10771">
            <v>825</v>
          </cell>
        </row>
        <row r="10772">
          <cell r="C10772" t="str">
            <v>50006</v>
          </cell>
          <cell r="D10772" t="str">
            <v>UZC</v>
          </cell>
          <cell r="E10772">
            <v>65</v>
          </cell>
        </row>
        <row r="10773">
          <cell r="C10773" t="str">
            <v>50006</v>
          </cell>
          <cell r="D10773" t="str">
            <v>UZI</v>
          </cell>
          <cell r="E10773">
            <v>116</v>
          </cell>
        </row>
        <row r="10774">
          <cell r="C10774" t="str">
            <v>50006</v>
          </cell>
          <cell r="D10774" t="str">
            <v>VAC</v>
          </cell>
          <cell r="E10774">
            <v>260</v>
          </cell>
        </row>
        <row r="10775">
          <cell r="C10775" t="str">
            <v>50012</v>
          </cell>
          <cell r="D10775" t="str">
            <v>K1</v>
          </cell>
          <cell r="E10775">
            <v>2</v>
          </cell>
        </row>
        <row r="10776">
          <cell r="C10776" t="str">
            <v>50012</v>
          </cell>
          <cell r="D10776" t="str">
            <v>KT</v>
          </cell>
          <cell r="E10776">
            <v>1</v>
          </cell>
        </row>
        <row r="10777">
          <cell r="C10777" t="str">
            <v>50012</v>
          </cell>
          <cell r="D10777" t="str">
            <v>KT1</v>
          </cell>
          <cell r="E10777">
            <v>1</v>
          </cell>
        </row>
        <row r="10778">
          <cell r="C10778" t="str">
            <v>50012</v>
          </cell>
          <cell r="D10778" t="str">
            <v>NP</v>
          </cell>
          <cell r="E10778">
            <v>14</v>
          </cell>
        </row>
        <row r="10779">
          <cell r="C10779" t="str">
            <v>50012</v>
          </cell>
          <cell r="D10779" t="str">
            <v>OA</v>
          </cell>
          <cell r="E10779">
            <v>4</v>
          </cell>
        </row>
        <row r="10780">
          <cell r="C10780" t="str">
            <v>50012</v>
          </cell>
          <cell r="D10780" t="str">
            <v>PP</v>
          </cell>
          <cell r="E10780">
            <v>11</v>
          </cell>
        </row>
        <row r="10781">
          <cell r="C10781" t="str">
            <v>50012</v>
          </cell>
          <cell r="D10781" t="str">
            <v>RGC</v>
          </cell>
          <cell r="E10781">
            <v>1</v>
          </cell>
        </row>
        <row r="10782">
          <cell r="C10782" t="str">
            <v>50012</v>
          </cell>
          <cell r="D10782" t="str">
            <v>RP</v>
          </cell>
          <cell r="E10782">
            <v>27</v>
          </cell>
        </row>
        <row r="10783">
          <cell r="C10783" t="str">
            <v>50012</v>
          </cell>
          <cell r="D10783" t="str">
            <v>UE</v>
          </cell>
          <cell r="E10783">
            <v>6</v>
          </cell>
        </row>
        <row r="10784">
          <cell r="C10784" t="str">
            <v>50012</v>
          </cell>
          <cell r="D10784" t="str">
            <v>UZC</v>
          </cell>
          <cell r="E10784">
            <v>4</v>
          </cell>
        </row>
        <row r="10785">
          <cell r="C10785" t="str">
            <v>50012</v>
          </cell>
          <cell r="D10785" t="str">
            <v>VAC</v>
          </cell>
          <cell r="E10785">
            <v>5</v>
          </cell>
        </row>
        <row r="10786">
          <cell r="C10786" t="str">
            <v>50046</v>
          </cell>
          <cell r="D10786" t="str">
            <v>CD2</v>
          </cell>
          <cell r="E10786">
            <v>15</v>
          </cell>
        </row>
        <row r="10787">
          <cell r="C10787" t="str">
            <v>50046</v>
          </cell>
          <cell r="D10787" t="str">
            <v>D2</v>
          </cell>
          <cell r="E10787">
            <v>13</v>
          </cell>
        </row>
        <row r="10788">
          <cell r="C10788" t="str">
            <v>50046</v>
          </cell>
          <cell r="D10788" t="str">
            <v>DP</v>
          </cell>
          <cell r="E10788">
            <v>20</v>
          </cell>
        </row>
        <row r="10789">
          <cell r="C10789" t="str">
            <v>50046</v>
          </cell>
          <cell r="D10789" t="str">
            <v>END</v>
          </cell>
          <cell r="E10789">
            <v>18</v>
          </cell>
        </row>
        <row r="10790">
          <cell r="C10790" t="str">
            <v>50046</v>
          </cell>
          <cell r="D10790" t="str">
            <v>GIS</v>
          </cell>
          <cell r="E10790">
            <v>1</v>
          </cell>
        </row>
        <row r="10791">
          <cell r="C10791" t="str">
            <v>50046</v>
          </cell>
          <cell r="D10791" t="str">
            <v>HT</v>
          </cell>
          <cell r="E10791">
            <v>19</v>
          </cell>
        </row>
        <row r="10792">
          <cell r="C10792" t="str">
            <v>50046</v>
          </cell>
          <cell r="D10792" t="str">
            <v>K1</v>
          </cell>
          <cell r="E10792">
            <v>334</v>
          </cell>
        </row>
        <row r="10793">
          <cell r="C10793" t="str">
            <v>50046</v>
          </cell>
          <cell r="D10793" t="str">
            <v>KT</v>
          </cell>
          <cell r="E10793">
            <v>324</v>
          </cell>
        </row>
        <row r="10794">
          <cell r="C10794" t="str">
            <v>50046</v>
          </cell>
          <cell r="D10794" t="str">
            <v>KT1</v>
          </cell>
          <cell r="E10794">
            <v>320</v>
          </cell>
        </row>
        <row r="10795">
          <cell r="C10795" t="str">
            <v>50046</v>
          </cell>
          <cell r="D10795" t="str">
            <v>LBC</v>
          </cell>
          <cell r="E10795">
            <v>145</v>
          </cell>
        </row>
        <row r="10796">
          <cell r="C10796" t="str">
            <v>50046</v>
          </cell>
          <cell r="D10796" t="str">
            <v>MT</v>
          </cell>
          <cell r="E10796">
            <v>50</v>
          </cell>
        </row>
        <row r="10797">
          <cell r="C10797" t="str">
            <v>50046</v>
          </cell>
          <cell r="D10797" t="str">
            <v>NP</v>
          </cell>
          <cell r="E10797">
            <v>5195</v>
          </cell>
        </row>
        <row r="10798">
          <cell r="C10798" t="str">
            <v>50046</v>
          </cell>
          <cell r="D10798" t="str">
            <v>OA</v>
          </cell>
          <cell r="E10798">
            <v>1616</v>
          </cell>
        </row>
        <row r="10799">
          <cell r="C10799" t="str">
            <v>50046</v>
          </cell>
          <cell r="D10799" t="str">
            <v>PP</v>
          </cell>
          <cell r="E10799">
            <v>2666</v>
          </cell>
        </row>
        <row r="10800">
          <cell r="C10800" t="str">
            <v>50046</v>
          </cell>
          <cell r="D10800" t="str">
            <v>RGC</v>
          </cell>
          <cell r="E10800">
            <v>90</v>
          </cell>
        </row>
        <row r="10801">
          <cell r="C10801" t="str">
            <v>50046</v>
          </cell>
          <cell r="D10801" t="str">
            <v>RP</v>
          </cell>
          <cell r="E10801">
            <v>6452</v>
          </cell>
        </row>
        <row r="10802">
          <cell r="C10802" t="str">
            <v>50046</v>
          </cell>
          <cell r="D10802" t="str">
            <v>RPM</v>
          </cell>
          <cell r="E10802">
            <v>84</v>
          </cell>
        </row>
        <row r="10803">
          <cell r="C10803" t="str">
            <v>50046</v>
          </cell>
          <cell r="D10803" t="str">
            <v>UE</v>
          </cell>
          <cell r="E10803">
            <v>1899</v>
          </cell>
        </row>
        <row r="10804">
          <cell r="C10804" t="str">
            <v>50046</v>
          </cell>
          <cell r="D10804" t="str">
            <v>UZC</v>
          </cell>
          <cell r="E10804">
            <v>123</v>
          </cell>
        </row>
        <row r="10805">
          <cell r="C10805" t="str">
            <v>50046</v>
          </cell>
          <cell r="D10805" t="str">
            <v>UZI</v>
          </cell>
          <cell r="E10805">
            <v>205</v>
          </cell>
        </row>
        <row r="10806">
          <cell r="C10806" t="str">
            <v>50046</v>
          </cell>
          <cell r="D10806" t="str">
            <v>VAC</v>
          </cell>
          <cell r="E10806">
            <v>567</v>
          </cell>
        </row>
        <row r="10807">
          <cell r="C10807" t="str">
            <v>50051</v>
          </cell>
          <cell r="D10807" t="str">
            <v>K1</v>
          </cell>
          <cell r="E10807">
            <v>5</v>
          </cell>
        </row>
        <row r="10808">
          <cell r="C10808" t="str">
            <v>50051</v>
          </cell>
          <cell r="D10808" t="str">
            <v>KT</v>
          </cell>
          <cell r="E10808">
            <v>1</v>
          </cell>
        </row>
        <row r="10809">
          <cell r="C10809" t="str">
            <v>50051</v>
          </cell>
          <cell r="D10809" t="str">
            <v>KT1</v>
          </cell>
          <cell r="E10809">
            <v>1</v>
          </cell>
        </row>
        <row r="10810">
          <cell r="C10810" t="str">
            <v>50051</v>
          </cell>
          <cell r="D10810" t="str">
            <v>LBC</v>
          </cell>
          <cell r="E10810">
            <v>2</v>
          </cell>
        </row>
        <row r="10811">
          <cell r="C10811" t="str">
            <v>50051</v>
          </cell>
          <cell r="D10811" t="str">
            <v>NP</v>
          </cell>
          <cell r="E10811">
            <v>13</v>
          </cell>
        </row>
        <row r="10812">
          <cell r="C10812" t="str">
            <v>50051</v>
          </cell>
          <cell r="D10812" t="str">
            <v>OA</v>
          </cell>
          <cell r="E10812">
            <v>9</v>
          </cell>
        </row>
        <row r="10813">
          <cell r="C10813" t="str">
            <v>50051</v>
          </cell>
          <cell r="D10813" t="str">
            <v>PP</v>
          </cell>
          <cell r="E10813">
            <v>22</v>
          </cell>
        </row>
        <row r="10814">
          <cell r="C10814" t="str">
            <v>50051</v>
          </cell>
          <cell r="D10814" t="str">
            <v>RP</v>
          </cell>
          <cell r="E10814">
            <v>15</v>
          </cell>
        </row>
        <row r="10815">
          <cell r="C10815" t="str">
            <v>50051</v>
          </cell>
          <cell r="D10815" t="str">
            <v>RPM</v>
          </cell>
          <cell r="E10815">
            <v>4</v>
          </cell>
        </row>
        <row r="10816">
          <cell r="C10816" t="str">
            <v>50051</v>
          </cell>
          <cell r="D10816" t="str">
            <v>UZC</v>
          </cell>
          <cell r="E10816">
            <v>2</v>
          </cell>
        </row>
        <row r="10817">
          <cell r="C10817" t="str">
            <v>50051</v>
          </cell>
          <cell r="D10817" t="str">
            <v>VAC</v>
          </cell>
          <cell r="E10817">
            <v>5</v>
          </cell>
        </row>
        <row r="10818">
          <cell r="C10818" t="str">
            <v>50006</v>
          </cell>
          <cell r="D10818" t="str">
            <v>D2</v>
          </cell>
          <cell r="E10818">
            <v>2</v>
          </cell>
        </row>
        <row r="10819">
          <cell r="C10819" t="str">
            <v>50046</v>
          </cell>
          <cell r="D10819" t="str">
            <v>D2</v>
          </cell>
          <cell r="E10819">
            <v>3</v>
          </cell>
        </row>
        <row r="10820">
          <cell r="C10820" t="str">
            <v>50005</v>
          </cell>
          <cell r="D10820" t="str">
            <v>DP</v>
          </cell>
          <cell r="E10820">
            <v>6</v>
          </cell>
        </row>
        <row r="10821">
          <cell r="C10821" t="str">
            <v>50005</v>
          </cell>
          <cell r="D10821" t="str">
            <v>K1</v>
          </cell>
          <cell r="E10821">
            <v>29</v>
          </cell>
        </row>
        <row r="10822">
          <cell r="C10822" t="str">
            <v>50005</v>
          </cell>
          <cell r="D10822" t="str">
            <v>KT</v>
          </cell>
          <cell r="E10822">
            <v>2</v>
          </cell>
        </row>
        <row r="10823">
          <cell r="C10823" t="str">
            <v>50005</v>
          </cell>
          <cell r="D10823" t="str">
            <v>KT1</v>
          </cell>
          <cell r="E10823">
            <v>2</v>
          </cell>
        </row>
        <row r="10824">
          <cell r="C10824" t="str">
            <v>50005</v>
          </cell>
          <cell r="D10824" t="str">
            <v>NP</v>
          </cell>
          <cell r="E10824">
            <v>18</v>
          </cell>
        </row>
        <row r="10825">
          <cell r="C10825" t="str">
            <v>50005</v>
          </cell>
          <cell r="D10825" t="str">
            <v>OA</v>
          </cell>
          <cell r="E10825">
            <v>51</v>
          </cell>
        </row>
        <row r="10826">
          <cell r="C10826" t="str">
            <v>50005</v>
          </cell>
          <cell r="D10826" t="str">
            <v>PP</v>
          </cell>
          <cell r="E10826">
            <v>17</v>
          </cell>
        </row>
        <row r="10827">
          <cell r="C10827" t="str">
            <v>50005</v>
          </cell>
          <cell r="D10827" t="str">
            <v>RP</v>
          </cell>
          <cell r="E10827">
            <v>62</v>
          </cell>
        </row>
        <row r="10828">
          <cell r="C10828" t="str">
            <v>50005</v>
          </cell>
          <cell r="D10828" t="str">
            <v>UE</v>
          </cell>
          <cell r="E10828">
            <v>163</v>
          </cell>
        </row>
        <row r="10829">
          <cell r="C10829" t="str">
            <v>50005</v>
          </cell>
          <cell r="D10829" t="str">
            <v>UZI</v>
          </cell>
          <cell r="E10829">
            <v>1</v>
          </cell>
        </row>
        <row r="10830">
          <cell r="C10830" t="str">
            <v>50005</v>
          </cell>
          <cell r="D10830" t="str">
            <v>VAC</v>
          </cell>
          <cell r="E10830">
            <v>14</v>
          </cell>
        </row>
        <row r="10831">
          <cell r="C10831" t="str">
            <v>50006</v>
          </cell>
          <cell r="D10831" t="str">
            <v>DP</v>
          </cell>
          <cell r="E10831">
            <v>2</v>
          </cell>
        </row>
        <row r="10832">
          <cell r="C10832" t="str">
            <v>50006</v>
          </cell>
          <cell r="D10832" t="str">
            <v>K1</v>
          </cell>
          <cell r="E10832">
            <v>15</v>
          </cell>
        </row>
        <row r="10833">
          <cell r="C10833" t="str">
            <v>50006</v>
          </cell>
          <cell r="D10833" t="str">
            <v>KT</v>
          </cell>
          <cell r="E10833">
            <v>3</v>
          </cell>
        </row>
        <row r="10834">
          <cell r="C10834" t="str">
            <v>50006</v>
          </cell>
          <cell r="D10834" t="str">
            <v>KT1</v>
          </cell>
          <cell r="E10834">
            <v>3</v>
          </cell>
        </row>
        <row r="10835">
          <cell r="C10835" t="str">
            <v>50006</v>
          </cell>
          <cell r="D10835" t="str">
            <v>NP</v>
          </cell>
          <cell r="E10835">
            <v>17</v>
          </cell>
        </row>
        <row r="10836">
          <cell r="C10836" t="str">
            <v>50006</v>
          </cell>
          <cell r="D10836" t="str">
            <v>OA</v>
          </cell>
          <cell r="E10836">
            <v>39</v>
          </cell>
        </row>
        <row r="10837">
          <cell r="C10837" t="str">
            <v>50006</v>
          </cell>
          <cell r="D10837" t="str">
            <v>PP</v>
          </cell>
          <cell r="E10837">
            <v>25</v>
          </cell>
        </row>
        <row r="10838">
          <cell r="C10838" t="str">
            <v>50006</v>
          </cell>
          <cell r="D10838" t="str">
            <v>RP</v>
          </cell>
          <cell r="E10838">
            <v>57</v>
          </cell>
        </row>
        <row r="10839">
          <cell r="C10839" t="str">
            <v>50006</v>
          </cell>
          <cell r="D10839" t="str">
            <v>UE</v>
          </cell>
          <cell r="E10839">
            <v>115</v>
          </cell>
        </row>
        <row r="10840">
          <cell r="C10840" t="str">
            <v>50006</v>
          </cell>
          <cell r="D10840" t="str">
            <v>VAC</v>
          </cell>
          <cell r="E10840">
            <v>26</v>
          </cell>
        </row>
        <row r="10841">
          <cell r="C10841" t="str">
            <v>50012</v>
          </cell>
          <cell r="D10841" t="str">
            <v>NP</v>
          </cell>
          <cell r="E10841">
            <v>3</v>
          </cell>
        </row>
        <row r="10842">
          <cell r="C10842" t="str">
            <v>50012</v>
          </cell>
          <cell r="D10842" t="str">
            <v>RP</v>
          </cell>
          <cell r="E10842">
            <v>1</v>
          </cell>
        </row>
        <row r="10843">
          <cell r="C10843" t="str">
            <v>50046</v>
          </cell>
          <cell r="D10843" t="str">
            <v>DP</v>
          </cell>
          <cell r="E10843">
            <v>263</v>
          </cell>
        </row>
        <row r="10844">
          <cell r="C10844" t="str">
            <v>50046</v>
          </cell>
          <cell r="D10844" t="str">
            <v>DPU</v>
          </cell>
          <cell r="E10844">
            <v>3</v>
          </cell>
        </row>
        <row r="10845">
          <cell r="C10845" t="str">
            <v>50046</v>
          </cell>
          <cell r="D10845" t="str">
            <v>END</v>
          </cell>
          <cell r="E10845">
            <v>48</v>
          </cell>
        </row>
        <row r="10846">
          <cell r="C10846" t="str">
            <v>50046</v>
          </cell>
          <cell r="D10846" t="str">
            <v>GIS</v>
          </cell>
          <cell r="E10846">
            <v>8</v>
          </cell>
        </row>
        <row r="10847">
          <cell r="C10847" t="str">
            <v>50046</v>
          </cell>
          <cell r="D10847" t="str">
            <v>K1</v>
          </cell>
          <cell r="E10847">
            <v>599</v>
          </cell>
        </row>
        <row r="10848">
          <cell r="C10848" t="str">
            <v>50046</v>
          </cell>
          <cell r="D10848" t="str">
            <v>KT</v>
          </cell>
          <cell r="E10848">
            <v>221</v>
          </cell>
        </row>
        <row r="10849">
          <cell r="C10849" t="str">
            <v>50046</v>
          </cell>
          <cell r="D10849" t="str">
            <v>KT1</v>
          </cell>
          <cell r="E10849">
            <v>221</v>
          </cell>
        </row>
        <row r="10850">
          <cell r="C10850" t="str">
            <v>50046</v>
          </cell>
          <cell r="D10850" t="str">
            <v>NP</v>
          </cell>
          <cell r="E10850">
            <v>1682</v>
          </cell>
        </row>
        <row r="10851">
          <cell r="C10851" t="str">
            <v>50046</v>
          </cell>
          <cell r="D10851" t="str">
            <v>OA</v>
          </cell>
          <cell r="E10851">
            <v>5009</v>
          </cell>
        </row>
        <row r="10852">
          <cell r="C10852" t="str">
            <v>50046</v>
          </cell>
          <cell r="D10852" t="str">
            <v>PP</v>
          </cell>
          <cell r="E10852">
            <v>1457</v>
          </cell>
        </row>
        <row r="10853">
          <cell r="C10853" t="str">
            <v>50046</v>
          </cell>
          <cell r="D10853" t="str">
            <v>RP</v>
          </cell>
          <cell r="E10853">
            <v>8056</v>
          </cell>
        </row>
        <row r="10854">
          <cell r="C10854" t="str">
            <v>50046</v>
          </cell>
          <cell r="D10854" t="str">
            <v>UE</v>
          </cell>
          <cell r="E10854">
            <v>11872</v>
          </cell>
        </row>
        <row r="10855">
          <cell r="C10855" t="str">
            <v>50046</v>
          </cell>
          <cell r="D10855" t="str">
            <v>UZI</v>
          </cell>
          <cell r="E10855">
            <v>114</v>
          </cell>
        </row>
        <row r="10856">
          <cell r="C10856" t="str">
            <v>50046</v>
          </cell>
          <cell r="D10856" t="str">
            <v>VAC</v>
          </cell>
          <cell r="E10856">
            <v>919</v>
          </cell>
        </row>
        <row r="10857">
          <cell r="C10857" t="str">
            <v>50051</v>
          </cell>
          <cell r="D10857" t="str">
            <v>K1</v>
          </cell>
          <cell r="E10857">
            <v>12</v>
          </cell>
        </row>
        <row r="10858">
          <cell r="C10858" t="str">
            <v>50051</v>
          </cell>
          <cell r="D10858" t="str">
            <v>NP</v>
          </cell>
          <cell r="E10858">
            <v>8</v>
          </cell>
        </row>
        <row r="10859">
          <cell r="C10859" t="str">
            <v>50051</v>
          </cell>
          <cell r="D10859" t="str">
            <v>OA</v>
          </cell>
          <cell r="E10859">
            <v>28</v>
          </cell>
        </row>
        <row r="10860">
          <cell r="C10860" t="str">
            <v>50051</v>
          </cell>
          <cell r="D10860" t="str">
            <v>PP</v>
          </cell>
          <cell r="E10860">
            <v>4</v>
          </cell>
        </row>
        <row r="10861">
          <cell r="C10861" t="str">
            <v>50051</v>
          </cell>
          <cell r="D10861" t="str">
            <v>RP</v>
          </cell>
          <cell r="E10861">
            <v>27</v>
          </cell>
        </row>
        <row r="10862">
          <cell r="C10862" t="str">
            <v>50051</v>
          </cell>
          <cell r="D10862" t="str">
            <v>UE</v>
          </cell>
          <cell r="E10862">
            <v>9</v>
          </cell>
        </row>
        <row r="10863">
          <cell r="C10863" t="str">
            <v>50051</v>
          </cell>
          <cell r="D10863" t="str">
            <v>VAC</v>
          </cell>
          <cell r="E10863">
            <v>5</v>
          </cell>
        </row>
        <row r="10864">
          <cell r="C10864" t="str">
            <v>50005</v>
          </cell>
          <cell r="D10864" t="str">
            <v>BIO</v>
          </cell>
          <cell r="E10864">
            <v>9</v>
          </cell>
        </row>
        <row r="10865">
          <cell r="C10865" t="str">
            <v>50005</v>
          </cell>
          <cell r="D10865" t="str">
            <v>CD2</v>
          </cell>
          <cell r="E10865">
            <v>164</v>
          </cell>
        </row>
        <row r="10866">
          <cell r="C10866" t="str">
            <v>50005</v>
          </cell>
          <cell r="D10866" t="str">
            <v>CK1</v>
          </cell>
          <cell r="E10866">
            <v>129</v>
          </cell>
        </row>
        <row r="10867">
          <cell r="C10867" t="str">
            <v>50005</v>
          </cell>
          <cell r="D10867" t="str">
            <v>D2</v>
          </cell>
          <cell r="E10867">
            <v>80</v>
          </cell>
        </row>
        <row r="10868">
          <cell r="C10868" t="str">
            <v>50005</v>
          </cell>
          <cell r="D10868" t="str">
            <v>DP</v>
          </cell>
          <cell r="E10868">
            <v>394</v>
          </cell>
        </row>
        <row r="10869">
          <cell r="C10869" t="str">
            <v>50005</v>
          </cell>
          <cell r="D10869" t="str">
            <v>DPU</v>
          </cell>
          <cell r="E10869">
            <v>195</v>
          </cell>
        </row>
        <row r="10870">
          <cell r="C10870" t="str">
            <v>50005</v>
          </cell>
          <cell r="D10870" t="str">
            <v>END</v>
          </cell>
          <cell r="E10870">
            <v>292</v>
          </cell>
        </row>
        <row r="10871">
          <cell r="C10871" t="str">
            <v>50005</v>
          </cell>
          <cell r="D10871" t="str">
            <v>GIS</v>
          </cell>
          <cell r="E10871">
            <v>12</v>
          </cell>
        </row>
        <row r="10872">
          <cell r="C10872" t="str">
            <v>50005</v>
          </cell>
          <cell r="D10872" t="str">
            <v>HT</v>
          </cell>
          <cell r="E10872">
            <v>1</v>
          </cell>
        </row>
        <row r="10873">
          <cell r="C10873" t="str">
            <v>50005</v>
          </cell>
          <cell r="D10873" t="str">
            <v>K1</v>
          </cell>
          <cell r="E10873">
            <v>881</v>
          </cell>
        </row>
        <row r="10874">
          <cell r="C10874" t="str">
            <v>50005</v>
          </cell>
          <cell r="D10874" t="str">
            <v>KT</v>
          </cell>
          <cell r="E10874">
            <v>862</v>
          </cell>
        </row>
        <row r="10875">
          <cell r="C10875" t="str">
            <v>50005</v>
          </cell>
          <cell r="D10875" t="str">
            <v>KT1</v>
          </cell>
          <cell r="E10875">
            <v>862</v>
          </cell>
        </row>
        <row r="10876">
          <cell r="C10876" t="str">
            <v>50005</v>
          </cell>
          <cell r="D10876" t="str">
            <v>LBC</v>
          </cell>
          <cell r="E10876">
            <v>931</v>
          </cell>
        </row>
        <row r="10877">
          <cell r="C10877" t="str">
            <v>50005</v>
          </cell>
          <cell r="D10877" t="str">
            <v>MT</v>
          </cell>
          <cell r="E10877">
            <v>172</v>
          </cell>
        </row>
        <row r="10878">
          <cell r="C10878" t="str">
            <v>50005</v>
          </cell>
          <cell r="D10878" t="str">
            <v>MT1</v>
          </cell>
          <cell r="E10878">
            <v>175</v>
          </cell>
        </row>
        <row r="10879">
          <cell r="C10879" t="str">
            <v>50005</v>
          </cell>
          <cell r="D10879" t="str">
            <v>NP</v>
          </cell>
          <cell r="E10879">
            <v>15201</v>
          </cell>
        </row>
        <row r="10880">
          <cell r="C10880" t="str">
            <v>50005</v>
          </cell>
          <cell r="D10880" t="str">
            <v>OA</v>
          </cell>
          <cell r="E10880">
            <v>6927</v>
          </cell>
        </row>
        <row r="10881">
          <cell r="C10881" t="str">
            <v>50005</v>
          </cell>
          <cell r="D10881" t="str">
            <v>PP</v>
          </cell>
          <cell r="E10881">
            <v>4422</v>
          </cell>
        </row>
        <row r="10882">
          <cell r="C10882" t="str">
            <v>50005</v>
          </cell>
          <cell r="D10882" t="str">
            <v>PS</v>
          </cell>
          <cell r="E10882">
            <v>94</v>
          </cell>
        </row>
        <row r="10883">
          <cell r="C10883" t="str">
            <v>50005</v>
          </cell>
          <cell r="D10883" t="str">
            <v>RGC</v>
          </cell>
          <cell r="E10883">
            <v>92</v>
          </cell>
        </row>
        <row r="10884">
          <cell r="C10884" t="str">
            <v>50005</v>
          </cell>
          <cell r="D10884" t="str">
            <v>RP</v>
          </cell>
          <cell r="E10884">
            <v>16055</v>
          </cell>
        </row>
        <row r="10885">
          <cell r="C10885" t="str">
            <v>50005</v>
          </cell>
          <cell r="D10885" t="str">
            <v>RPM</v>
          </cell>
          <cell r="E10885">
            <v>3</v>
          </cell>
        </row>
        <row r="10886">
          <cell r="C10886" t="str">
            <v>50005</v>
          </cell>
          <cell r="D10886" t="str">
            <v>UE</v>
          </cell>
          <cell r="E10886">
            <v>4894</v>
          </cell>
        </row>
        <row r="10887">
          <cell r="C10887" t="str">
            <v>50005</v>
          </cell>
          <cell r="D10887" t="str">
            <v>UZC</v>
          </cell>
          <cell r="E10887">
            <v>270</v>
          </cell>
        </row>
        <row r="10888">
          <cell r="C10888" t="str">
            <v>50005</v>
          </cell>
          <cell r="D10888" t="str">
            <v>UZI</v>
          </cell>
          <cell r="E10888">
            <v>157</v>
          </cell>
        </row>
        <row r="10889">
          <cell r="C10889" t="str">
            <v>50005</v>
          </cell>
          <cell r="D10889" t="str">
            <v>VAC</v>
          </cell>
          <cell r="E10889">
            <v>2259</v>
          </cell>
        </row>
        <row r="10890">
          <cell r="C10890" t="str">
            <v>50006</v>
          </cell>
          <cell r="D10890" t="str">
            <v>CD2</v>
          </cell>
          <cell r="E10890">
            <v>4</v>
          </cell>
        </row>
        <row r="10891">
          <cell r="C10891" t="str">
            <v>50006</v>
          </cell>
          <cell r="D10891" t="str">
            <v>CK1</v>
          </cell>
          <cell r="E10891">
            <v>1</v>
          </cell>
        </row>
        <row r="10892">
          <cell r="C10892" t="str">
            <v>50006</v>
          </cell>
          <cell r="D10892" t="str">
            <v>DP</v>
          </cell>
          <cell r="E10892">
            <v>18</v>
          </cell>
        </row>
        <row r="10893">
          <cell r="C10893" t="str">
            <v>50006</v>
          </cell>
          <cell r="D10893" t="str">
            <v>DPU</v>
          </cell>
          <cell r="E10893">
            <v>3</v>
          </cell>
        </row>
        <row r="10894">
          <cell r="C10894" t="str">
            <v>50006</v>
          </cell>
          <cell r="D10894" t="str">
            <v>END</v>
          </cell>
          <cell r="E10894">
            <v>1</v>
          </cell>
        </row>
        <row r="10895">
          <cell r="C10895" t="str">
            <v>50006</v>
          </cell>
          <cell r="D10895" t="str">
            <v>HT</v>
          </cell>
          <cell r="E10895">
            <v>1</v>
          </cell>
        </row>
        <row r="10896">
          <cell r="C10896" t="str">
            <v>50006</v>
          </cell>
          <cell r="D10896" t="str">
            <v>K1</v>
          </cell>
          <cell r="E10896">
            <v>183</v>
          </cell>
        </row>
        <row r="10897">
          <cell r="C10897" t="str">
            <v>50006</v>
          </cell>
          <cell r="D10897" t="str">
            <v>KT</v>
          </cell>
          <cell r="E10897">
            <v>24</v>
          </cell>
        </row>
        <row r="10898">
          <cell r="C10898" t="str">
            <v>50006</v>
          </cell>
          <cell r="D10898" t="str">
            <v>KT1</v>
          </cell>
          <cell r="E10898">
            <v>24</v>
          </cell>
        </row>
        <row r="10899">
          <cell r="C10899" t="str">
            <v>50006</v>
          </cell>
          <cell r="D10899" t="str">
            <v>LBC</v>
          </cell>
          <cell r="E10899">
            <v>8</v>
          </cell>
        </row>
        <row r="10900">
          <cell r="C10900" t="str">
            <v>50006</v>
          </cell>
          <cell r="D10900" t="str">
            <v>MT</v>
          </cell>
          <cell r="E10900">
            <v>4</v>
          </cell>
        </row>
        <row r="10901">
          <cell r="C10901" t="str">
            <v>50006</v>
          </cell>
          <cell r="D10901" t="str">
            <v>MT1</v>
          </cell>
          <cell r="E10901">
            <v>4</v>
          </cell>
        </row>
        <row r="10902">
          <cell r="C10902" t="str">
            <v>50006</v>
          </cell>
          <cell r="D10902" t="str">
            <v>NP</v>
          </cell>
          <cell r="E10902">
            <v>236</v>
          </cell>
        </row>
        <row r="10903">
          <cell r="C10903" t="str">
            <v>50006</v>
          </cell>
          <cell r="D10903" t="str">
            <v>OA</v>
          </cell>
          <cell r="E10903">
            <v>68</v>
          </cell>
        </row>
        <row r="10904">
          <cell r="C10904" t="str">
            <v>50006</v>
          </cell>
          <cell r="D10904" t="str">
            <v>PP</v>
          </cell>
          <cell r="E10904">
            <v>89</v>
          </cell>
        </row>
        <row r="10905">
          <cell r="C10905" t="str">
            <v>50006</v>
          </cell>
          <cell r="D10905" t="str">
            <v>PS</v>
          </cell>
          <cell r="E10905">
            <v>1</v>
          </cell>
        </row>
        <row r="10906">
          <cell r="C10906" t="str">
            <v>50006</v>
          </cell>
          <cell r="D10906" t="str">
            <v>RGC</v>
          </cell>
          <cell r="E10906">
            <v>1</v>
          </cell>
        </row>
        <row r="10907">
          <cell r="C10907" t="str">
            <v>50006</v>
          </cell>
          <cell r="D10907" t="str">
            <v>RP</v>
          </cell>
          <cell r="E10907">
            <v>203</v>
          </cell>
        </row>
        <row r="10908">
          <cell r="C10908" t="str">
            <v>50006</v>
          </cell>
          <cell r="D10908" t="str">
            <v>RPM</v>
          </cell>
          <cell r="E10908">
            <v>13</v>
          </cell>
        </row>
        <row r="10909">
          <cell r="C10909" t="str">
            <v>50006</v>
          </cell>
          <cell r="D10909" t="str">
            <v>UE</v>
          </cell>
          <cell r="E10909">
            <v>42</v>
          </cell>
        </row>
        <row r="10910">
          <cell r="C10910" t="str">
            <v>50006</v>
          </cell>
          <cell r="D10910" t="str">
            <v>UZC</v>
          </cell>
          <cell r="E10910">
            <v>1</v>
          </cell>
        </row>
        <row r="10911">
          <cell r="C10911" t="str">
            <v>50006</v>
          </cell>
          <cell r="D10911" t="str">
            <v>UZI</v>
          </cell>
          <cell r="E10911">
            <v>2</v>
          </cell>
        </row>
        <row r="10912">
          <cell r="C10912" t="str">
            <v>50006</v>
          </cell>
          <cell r="D10912" t="str">
            <v>VAC</v>
          </cell>
          <cell r="E10912">
            <v>46</v>
          </cell>
        </row>
        <row r="10913">
          <cell r="C10913" t="str">
            <v>50012</v>
          </cell>
          <cell r="D10913" t="str">
            <v>MT</v>
          </cell>
          <cell r="E10913">
            <v>1</v>
          </cell>
        </row>
        <row r="10914">
          <cell r="C10914" t="str">
            <v>50012</v>
          </cell>
          <cell r="D10914" t="str">
            <v>MT1</v>
          </cell>
          <cell r="E10914">
            <v>1</v>
          </cell>
        </row>
        <row r="10915">
          <cell r="C10915" t="str">
            <v>50012</v>
          </cell>
          <cell r="D10915" t="str">
            <v>NP</v>
          </cell>
          <cell r="E10915">
            <v>8</v>
          </cell>
        </row>
        <row r="10916">
          <cell r="C10916" t="str">
            <v>50012</v>
          </cell>
          <cell r="D10916" t="str">
            <v>OA</v>
          </cell>
          <cell r="E10916">
            <v>5</v>
          </cell>
        </row>
        <row r="10917">
          <cell r="C10917" t="str">
            <v>50012</v>
          </cell>
          <cell r="D10917" t="str">
            <v>PP</v>
          </cell>
          <cell r="E10917">
            <v>1</v>
          </cell>
        </row>
        <row r="10918">
          <cell r="C10918" t="str">
            <v>50012</v>
          </cell>
          <cell r="D10918" t="str">
            <v>RP</v>
          </cell>
          <cell r="E10918">
            <v>10</v>
          </cell>
        </row>
        <row r="10919">
          <cell r="C10919" t="str">
            <v>50012</v>
          </cell>
          <cell r="D10919" t="str">
            <v>UE</v>
          </cell>
          <cell r="E10919">
            <v>17</v>
          </cell>
        </row>
        <row r="10920">
          <cell r="C10920" t="str">
            <v>50012</v>
          </cell>
          <cell r="D10920" t="str">
            <v>VAC</v>
          </cell>
          <cell r="E10920">
            <v>1</v>
          </cell>
        </row>
        <row r="10921">
          <cell r="C10921" t="str">
            <v>50046</v>
          </cell>
          <cell r="D10921" t="str">
            <v>BIO</v>
          </cell>
          <cell r="E10921">
            <v>4</v>
          </cell>
        </row>
        <row r="10922">
          <cell r="C10922" t="str">
            <v>50046</v>
          </cell>
          <cell r="D10922" t="str">
            <v>CD2</v>
          </cell>
          <cell r="E10922">
            <v>81</v>
          </cell>
        </row>
        <row r="10923">
          <cell r="C10923" t="str">
            <v>50046</v>
          </cell>
          <cell r="D10923" t="str">
            <v>CK1</v>
          </cell>
          <cell r="E10923">
            <v>48</v>
          </cell>
        </row>
        <row r="10924">
          <cell r="C10924" t="str">
            <v>50046</v>
          </cell>
          <cell r="D10924" t="str">
            <v>D2</v>
          </cell>
          <cell r="E10924">
            <v>15</v>
          </cell>
        </row>
        <row r="10925">
          <cell r="C10925" t="str">
            <v>50046</v>
          </cell>
          <cell r="D10925" t="str">
            <v>DP</v>
          </cell>
          <cell r="E10925">
            <v>108</v>
          </cell>
        </row>
        <row r="10926">
          <cell r="C10926" t="str">
            <v>50046</v>
          </cell>
          <cell r="D10926" t="str">
            <v>DPU</v>
          </cell>
          <cell r="E10926">
            <v>104</v>
          </cell>
        </row>
        <row r="10927">
          <cell r="C10927" t="str">
            <v>50046</v>
          </cell>
          <cell r="D10927" t="str">
            <v>END</v>
          </cell>
          <cell r="E10927">
            <v>136</v>
          </cell>
        </row>
        <row r="10928">
          <cell r="C10928" t="str">
            <v>50046</v>
          </cell>
          <cell r="D10928" t="str">
            <v>GIS</v>
          </cell>
          <cell r="E10928">
            <v>11</v>
          </cell>
        </row>
        <row r="10929">
          <cell r="C10929" t="str">
            <v>50046</v>
          </cell>
          <cell r="D10929" t="str">
            <v>K1</v>
          </cell>
          <cell r="E10929">
            <v>408</v>
          </cell>
        </row>
        <row r="10930">
          <cell r="C10930" t="str">
            <v>50046</v>
          </cell>
          <cell r="D10930" t="str">
            <v>KT</v>
          </cell>
          <cell r="E10930">
            <v>430</v>
          </cell>
        </row>
        <row r="10931">
          <cell r="C10931" t="str">
            <v>50046</v>
          </cell>
          <cell r="D10931" t="str">
            <v>KT1</v>
          </cell>
          <cell r="E10931">
            <v>429</v>
          </cell>
        </row>
        <row r="10932">
          <cell r="C10932" t="str">
            <v>50046</v>
          </cell>
          <cell r="D10932" t="str">
            <v>LBC</v>
          </cell>
          <cell r="E10932">
            <v>364</v>
          </cell>
        </row>
        <row r="10933">
          <cell r="C10933" t="str">
            <v>50046</v>
          </cell>
          <cell r="D10933" t="str">
            <v>MT</v>
          </cell>
          <cell r="E10933">
            <v>64</v>
          </cell>
        </row>
        <row r="10934">
          <cell r="C10934" t="str">
            <v>50046</v>
          </cell>
          <cell r="D10934" t="str">
            <v>MT1</v>
          </cell>
          <cell r="E10934">
            <v>68</v>
          </cell>
        </row>
        <row r="10935">
          <cell r="C10935" t="str">
            <v>50046</v>
          </cell>
          <cell r="D10935" t="str">
            <v>NP</v>
          </cell>
          <cell r="E10935">
            <v>5486</v>
          </cell>
        </row>
        <row r="10936">
          <cell r="C10936" t="str">
            <v>50046</v>
          </cell>
          <cell r="D10936" t="str">
            <v>OA</v>
          </cell>
          <cell r="E10936">
            <v>2502</v>
          </cell>
        </row>
        <row r="10937">
          <cell r="C10937" t="str">
            <v>50046</v>
          </cell>
          <cell r="D10937" t="str">
            <v>PP</v>
          </cell>
          <cell r="E10937">
            <v>1438</v>
          </cell>
        </row>
        <row r="10938">
          <cell r="C10938" t="str">
            <v>50046</v>
          </cell>
          <cell r="D10938" t="str">
            <v>PS</v>
          </cell>
          <cell r="E10938">
            <v>23</v>
          </cell>
        </row>
        <row r="10939">
          <cell r="C10939" t="str">
            <v>50046</v>
          </cell>
          <cell r="D10939" t="str">
            <v>RGC</v>
          </cell>
          <cell r="E10939">
            <v>40</v>
          </cell>
        </row>
        <row r="10940">
          <cell r="C10940" t="str">
            <v>50046</v>
          </cell>
          <cell r="D10940" t="str">
            <v>RP</v>
          </cell>
          <cell r="E10940">
            <v>5568</v>
          </cell>
        </row>
        <row r="10941">
          <cell r="C10941" t="str">
            <v>50046</v>
          </cell>
          <cell r="D10941" t="str">
            <v>RPM</v>
          </cell>
          <cell r="E10941">
            <v>23</v>
          </cell>
        </row>
        <row r="10942">
          <cell r="C10942" t="str">
            <v>50046</v>
          </cell>
          <cell r="D10942" t="str">
            <v>UE</v>
          </cell>
          <cell r="E10942">
            <v>1047</v>
          </cell>
        </row>
        <row r="10943">
          <cell r="C10943" t="str">
            <v>50046</v>
          </cell>
          <cell r="D10943" t="str">
            <v>UZC</v>
          </cell>
          <cell r="E10943">
            <v>108</v>
          </cell>
        </row>
        <row r="10944">
          <cell r="C10944" t="str">
            <v>50046</v>
          </cell>
          <cell r="D10944" t="str">
            <v>UZI</v>
          </cell>
          <cell r="E10944">
            <v>56</v>
          </cell>
        </row>
        <row r="10945">
          <cell r="C10945" t="str">
            <v>50046</v>
          </cell>
          <cell r="D10945" t="str">
            <v>VAC</v>
          </cell>
          <cell r="E10945">
            <v>1053</v>
          </cell>
        </row>
        <row r="10946">
          <cell r="C10946" t="str">
            <v>50051</v>
          </cell>
          <cell r="D10946" t="str">
            <v>DP</v>
          </cell>
          <cell r="E10946">
            <v>1</v>
          </cell>
        </row>
        <row r="10947">
          <cell r="C10947" t="str">
            <v>50051</v>
          </cell>
          <cell r="D10947" t="str">
            <v>K1</v>
          </cell>
          <cell r="E10947">
            <v>13</v>
          </cell>
        </row>
        <row r="10948">
          <cell r="C10948" t="str">
            <v>50051</v>
          </cell>
          <cell r="D10948" t="str">
            <v>KT</v>
          </cell>
          <cell r="E10948">
            <v>1</v>
          </cell>
        </row>
        <row r="10949">
          <cell r="C10949" t="str">
            <v>50051</v>
          </cell>
          <cell r="D10949" t="str">
            <v>KT1</v>
          </cell>
          <cell r="E10949">
            <v>1</v>
          </cell>
        </row>
        <row r="10950">
          <cell r="C10950" t="str">
            <v>50051</v>
          </cell>
          <cell r="D10950" t="str">
            <v>NP</v>
          </cell>
          <cell r="E10950">
            <v>46</v>
          </cell>
        </row>
        <row r="10951">
          <cell r="C10951" t="str">
            <v>50051</v>
          </cell>
          <cell r="D10951" t="str">
            <v>OA</v>
          </cell>
          <cell r="E10951">
            <v>9</v>
          </cell>
        </row>
        <row r="10952">
          <cell r="C10952" t="str">
            <v>50051</v>
          </cell>
          <cell r="D10952" t="str">
            <v>PP</v>
          </cell>
          <cell r="E10952">
            <v>14</v>
          </cell>
        </row>
        <row r="10953">
          <cell r="C10953" t="str">
            <v>50051</v>
          </cell>
          <cell r="D10953" t="str">
            <v>RP</v>
          </cell>
          <cell r="E10953">
            <v>30</v>
          </cell>
        </row>
        <row r="10954">
          <cell r="C10954" t="str">
            <v>50051</v>
          </cell>
          <cell r="D10954" t="str">
            <v>RPM</v>
          </cell>
          <cell r="E10954">
            <v>1</v>
          </cell>
        </row>
        <row r="10955">
          <cell r="C10955" t="str">
            <v>50051</v>
          </cell>
          <cell r="D10955" t="str">
            <v>UE</v>
          </cell>
          <cell r="E10955">
            <v>3</v>
          </cell>
        </row>
        <row r="10956">
          <cell r="C10956" t="str">
            <v>50051</v>
          </cell>
          <cell r="D10956" t="str">
            <v>VAC</v>
          </cell>
          <cell r="E10956">
            <v>9</v>
          </cell>
        </row>
        <row r="10957">
          <cell r="C10957" t="str">
            <v>50005</v>
          </cell>
          <cell r="D10957" t="str">
            <v>DPU</v>
          </cell>
          <cell r="E10957">
            <v>111</v>
          </cell>
        </row>
        <row r="10958">
          <cell r="C10958" t="str">
            <v>50005</v>
          </cell>
          <cell r="D10958" t="str">
            <v>END</v>
          </cell>
          <cell r="E10958">
            <v>16</v>
          </cell>
        </row>
        <row r="10959">
          <cell r="C10959" t="str">
            <v>50005</v>
          </cell>
          <cell r="D10959" t="str">
            <v>K1</v>
          </cell>
          <cell r="E10959">
            <v>51</v>
          </cell>
        </row>
        <row r="10960">
          <cell r="C10960" t="str">
            <v>50005</v>
          </cell>
          <cell r="D10960" t="str">
            <v>NP</v>
          </cell>
          <cell r="E10960">
            <v>1</v>
          </cell>
        </row>
        <row r="10961">
          <cell r="C10961" t="str">
            <v>50005</v>
          </cell>
          <cell r="D10961" t="str">
            <v>OA</v>
          </cell>
          <cell r="E10961">
            <v>1650</v>
          </cell>
        </row>
        <row r="10962">
          <cell r="C10962" t="str">
            <v>50005</v>
          </cell>
          <cell r="D10962" t="str">
            <v>PP</v>
          </cell>
          <cell r="E10962">
            <v>554</v>
          </cell>
        </row>
        <row r="10963">
          <cell r="C10963" t="str">
            <v>50005</v>
          </cell>
          <cell r="D10963" t="str">
            <v>RP</v>
          </cell>
          <cell r="E10963">
            <v>3680</v>
          </cell>
        </row>
        <row r="10964">
          <cell r="C10964" t="str">
            <v>50005</v>
          </cell>
          <cell r="D10964" t="str">
            <v>S7</v>
          </cell>
          <cell r="E10964">
            <v>305</v>
          </cell>
        </row>
        <row r="10965">
          <cell r="C10965" t="str">
            <v>50005</v>
          </cell>
          <cell r="D10965" t="str">
            <v>UE</v>
          </cell>
          <cell r="E10965">
            <v>2423</v>
          </cell>
        </row>
        <row r="10966">
          <cell r="C10966" t="str">
            <v>50005</v>
          </cell>
          <cell r="D10966" t="str">
            <v>UZI</v>
          </cell>
          <cell r="E10966">
            <v>9</v>
          </cell>
        </row>
        <row r="10967">
          <cell r="C10967" t="str">
            <v>50005</v>
          </cell>
          <cell r="D10967" t="str">
            <v>VAC</v>
          </cell>
          <cell r="E10967">
            <v>148</v>
          </cell>
        </row>
        <row r="10968">
          <cell r="C10968" t="str">
            <v>50006</v>
          </cell>
          <cell r="D10968" t="str">
            <v>OA</v>
          </cell>
          <cell r="E10968">
            <v>18</v>
          </cell>
        </row>
        <row r="10969">
          <cell r="C10969" t="str">
            <v>50006</v>
          </cell>
          <cell r="D10969" t="str">
            <v>PP</v>
          </cell>
          <cell r="E10969">
            <v>6</v>
          </cell>
        </row>
        <row r="10970">
          <cell r="C10970" t="str">
            <v>50006</v>
          </cell>
          <cell r="D10970" t="str">
            <v>RP</v>
          </cell>
          <cell r="E10970">
            <v>23</v>
          </cell>
        </row>
        <row r="10971">
          <cell r="C10971" t="str">
            <v>50006</v>
          </cell>
          <cell r="D10971" t="str">
            <v>S7</v>
          </cell>
          <cell r="E10971">
            <v>3</v>
          </cell>
        </row>
        <row r="10972">
          <cell r="C10972" t="str">
            <v>50006</v>
          </cell>
          <cell r="D10972" t="str">
            <v>UE</v>
          </cell>
          <cell r="E10972">
            <v>6</v>
          </cell>
        </row>
        <row r="10973">
          <cell r="C10973" t="str">
            <v>50012</v>
          </cell>
          <cell r="D10973" t="str">
            <v>OA</v>
          </cell>
          <cell r="E10973">
            <v>1</v>
          </cell>
        </row>
        <row r="10974">
          <cell r="C10974" t="str">
            <v>50046</v>
          </cell>
          <cell r="D10974" t="str">
            <v>DPU</v>
          </cell>
          <cell r="E10974">
            <v>33</v>
          </cell>
        </row>
        <row r="10975">
          <cell r="C10975" t="str">
            <v>50046</v>
          </cell>
          <cell r="D10975" t="str">
            <v>END</v>
          </cell>
          <cell r="E10975">
            <v>11</v>
          </cell>
        </row>
        <row r="10976">
          <cell r="C10976" t="str">
            <v>50046</v>
          </cell>
          <cell r="D10976" t="str">
            <v>K1</v>
          </cell>
          <cell r="E10976">
            <v>16</v>
          </cell>
        </row>
        <row r="10977">
          <cell r="C10977" t="str">
            <v>50046</v>
          </cell>
          <cell r="D10977" t="str">
            <v>OA</v>
          </cell>
          <cell r="E10977">
            <v>482</v>
          </cell>
        </row>
        <row r="10978">
          <cell r="C10978" t="str">
            <v>50046</v>
          </cell>
          <cell r="D10978" t="str">
            <v>PP</v>
          </cell>
          <cell r="E10978">
            <v>165</v>
          </cell>
        </row>
        <row r="10979">
          <cell r="C10979" t="str">
            <v>50046</v>
          </cell>
          <cell r="D10979" t="str">
            <v>RP</v>
          </cell>
          <cell r="E10979">
            <v>1052</v>
          </cell>
        </row>
        <row r="10980">
          <cell r="C10980" t="str">
            <v>50046</v>
          </cell>
          <cell r="D10980" t="str">
            <v>S7</v>
          </cell>
          <cell r="E10980">
            <v>103</v>
          </cell>
        </row>
        <row r="10981">
          <cell r="C10981" t="str">
            <v>50046</v>
          </cell>
          <cell r="D10981" t="str">
            <v>UE</v>
          </cell>
          <cell r="E10981">
            <v>548</v>
          </cell>
        </row>
        <row r="10982">
          <cell r="C10982" t="str">
            <v>50046</v>
          </cell>
          <cell r="D10982" t="str">
            <v>UZI</v>
          </cell>
          <cell r="E10982">
            <v>7</v>
          </cell>
        </row>
        <row r="10983">
          <cell r="C10983" t="str">
            <v>50046</v>
          </cell>
          <cell r="D10983" t="str">
            <v>VAC</v>
          </cell>
          <cell r="E10983">
            <v>88</v>
          </cell>
        </row>
        <row r="10984">
          <cell r="C10984" t="str">
            <v>50051</v>
          </cell>
          <cell r="D10984" t="str">
            <v>OA</v>
          </cell>
          <cell r="E10984">
            <v>2</v>
          </cell>
        </row>
        <row r="10985">
          <cell r="C10985" t="str">
            <v>50051</v>
          </cell>
          <cell r="D10985" t="str">
            <v>RP</v>
          </cell>
          <cell r="E10985">
            <v>5</v>
          </cell>
        </row>
        <row r="10986">
          <cell r="C10986" t="str">
            <v>50005</v>
          </cell>
          <cell r="D10986" t="str">
            <v>UE</v>
          </cell>
          <cell r="E10986">
            <v>21025</v>
          </cell>
        </row>
        <row r="10987">
          <cell r="C10987" t="str">
            <v>50006</v>
          </cell>
          <cell r="D10987" t="str">
            <v>UE</v>
          </cell>
          <cell r="E10987">
            <v>207</v>
          </cell>
        </row>
        <row r="10988">
          <cell r="C10988" t="str">
            <v>50046</v>
          </cell>
          <cell r="D10988" t="str">
            <v>UE</v>
          </cell>
          <cell r="E10988">
            <v>8218</v>
          </cell>
        </row>
        <row r="10989">
          <cell r="C10989" t="str">
            <v>50051</v>
          </cell>
          <cell r="D10989" t="str">
            <v>UE</v>
          </cell>
          <cell r="E10989">
            <v>21</v>
          </cell>
        </row>
        <row r="10990">
          <cell r="C10990" t="str">
            <v>50005</v>
          </cell>
          <cell r="D10990" t="str">
            <v>D2</v>
          </cell>
          <cell r="E10990">
            <v>60</v>
          </cell>
        </row>
        <row r="10991">
          <cell r="C10991" t="str">
            <v>50005</v>
          </cell>
          <cell r="D10991" t="str">
            <v>OA</v>
          </cell>
          <cell r="E10991">
            <v>944</v>
          </cell>
        </row>
        <row r="10992">
          <cell r="C10992" t="str">
            <v>50005</v>
          </cell>
          <cell r="D10992" t="str">
            <v>PP</v>
          </cell>
          <cell r="E10992">
            <v>512</v>
          </cell>
        </row>
        <row r="10993">
          <cell r="C10993" t="str">
            <v>50005</v>
          </cell>
          <cell r="D10993" t="str">
            <v>RP</v>
          </cell>
          <cell r="E10993">
            <v>802</v>
          </cell>
        </row>
        <row r="10994">
          <cell r="C10994" t="str">
            <v>50005</v>
          </cell>
          <cell r="D10994" t="str">
            <v>RPM</v>
          </cell>
          <cell r="E10994">
            <v>1679</v>
          </cell>
        </row>
        <row r="10995">
          <cell r="C10995" t="str">
            <v>50006</v>
          </cell>
          <cell r="D10995" t="str">
            <v>D2</v>
          </cell>
          <cell r="E10995">
            <v>1</v>
          </cell>
        </row>
        <row r="10996">
          <cell r="C10996" t="str">
            <v>50006</v>
          </cell>
          <cell r="D10996" t="str">
            <v>OA</v>
          </cell>
          <cell r="E10996">
            <v>6</v>
          </cell>
        </row>
        <row r="10997">
          <cell r="C10997" t="str">
            <v>50006</v>
          </cell>
          <cell r="D10997" t="str">
            <v>PP</v>
          </cell>
          <cell r="E10997">
            <v>7</v>
          </cell>
        </row>
        <row r="10998">
          <cell r="C10998" t="str">
            <v>50006</v>
          </cell>
          <cell r="D10998" t="str">
            <v>RP</v>
          </cell>
          <cell r="E10998">
            <v>10</v>
          </cell>
        </row>
        <row r="10999">
          <cell r="C10999" t="str">
            <v>50006</v>
          </cell>
          <cell r="D10999" t="str">
            <v>RPM</v>
          </cell>
          <cell r="E10999">
            <v>35</v>
          </cell>
        </row>
        <row r="11000">
          <cell r="C11000" t="str">
            <v>50012</v>
          </cell>
          <cell r="D11000" t="str">
            <v>RPM</v>
          </cell>
          <cell r="E11000">
            <v>2</v>
          </cell>
        </row>
        <row r="11001">
          <cell r="C11001" t="str">
            <v>50046</v>
          </cell>
          <cell r="D11001" t="str">
            <v>D2</v>
          </cell>
          <cell r="E11001">
            <v>27</v>
          </cell>
        </row>
        <row r="11002">
          <cell r="C11002" t="str">
            <v>50046</v>
          </cell>
          <cell r="D11002" t="str">
            <v>OA</v>
          </cell>
          <cell r="E11002">
            <v>384</v>
          </cell>
        </row>
        <row r="11003">
          <cell r="C11003" t="str">
            <v>50046</v>
          </cell>
          <cell r="D11003" t="str">
            <v>PP</v>
          </cell>
          <cell r="E11003">
            <v>192</v>
          </cell>
        </row>
        <row r="11004">
          <cell r="C11004" t="str">
            <v>50046</v>
          </cell>
          <cell r="D11004" t="str">
            <v>RP</v>
          </cell>
          <cell r="E11004">
            <v>274</v>
          </cell>
        </row>
        <row r="11005">
          <cell r="C11005" t="str">
            <v>50046</v>
          </cell>
          <cell r="D11005" t="str">
            <v>RPM</v>
          </cell>
          <cell r="E11005">
            <v>407</v>
          </cell>
        </row>
        <row r="11006">
          <cell r="C11006" t="str">
            <v>50051</v>
          </cell>
          <cell r="D11006" t="str">
            <v>OA</v>
          </cell>
          <cell r="E11006">
            <v>2</v>
          </cell>
        </row>
        <row r="11007">
          <cell r="C11007" t="str">
            <v>50051</v>
          </cell>
          <cell r="D11007" t="str">
            <v>RP</v>
          </cell>
          <cell r="E11007">
            <v>2</v>
          </cell>
        </row>
        <row r="11008">
          <cell r="C11008" t="str">
            <v>50051</v>
          </cell>
          <cell r="D11008" t="str">
            <v>RPM</v>
          </cell>
          <cell r="E11008">
            <v>34</v>
          </cell>
        </row>
        <row r="11009">
          <cell r="C11009" t="str">
            <v>50005</v>
          </cell>
          <cell r="D11009" t="str">
            <v>HT</v>
          </cell>
          <cell r="E11009">
            <v>2</v>
          </cell>
        </row>
        <row r="11010">
          <cell r="C11010" t="str">
            <v>50005</v>
          </cell>
          <cell r="D11010" t="str">
            <v>K1</v>
          </cell>
          <cell r="E11010">
            <v>15</v>
          </cell>
        </row>
        <row r="11011">
          <cell r="C11011" t="str">
            <v>50005</v>
          </cell>
          <cell r="D11011" t="str">
            <v>OA</v>
          </cell>
          <cell r="E11011">
            <v>39</v>
          </cell>
        </row>
        <row r="11012">
          <cell r="C11012" t="str">
            <v>50005</v>
          </cell>
          <cell r="D11012" t="str">
            <v>RP</v>
          </cell>
          <cell r="E11012">
            <v>42</v>
          </cell>
        </row>
        <row r="11013">
          <cell r="C11013" t="str">
            <v>50006</v>
          </cell>
          <cell r="D11013" t="str">
            <v>K1</v>
          </cell>
          <cell r="E11013">
            <v>10</v>
          </cell>
        </row>
        <row r="11014">
          <cell r="C11014" t="str">
            <v>50006</v>
          </cell>
          <cell r="D11014" t="str">
            <v>RP</v>
          </cell>
          <cell r="E11014">
            <v>6</v>
          </cell>
        </row>
        <row r="11015">
          <cell r="C11015" t="str">
            <v>50046</v>
          </cell>
          <cell r="D11015" t="str">
            <v>HT</v>
          </cell>
          <cell r="E11015">
            <v>2</v>
          </cell>
        </row>
        <row r="11016">
          <cell r="C11016" t="str">
            <v>50046</v>
          </cell>
          <cell r="D11016" t="str">
            <v>K1</v>
          </cell>
          <cell r="E11016">
            <v>10</v>
          </cell>
        </row>
        <row r="11017">
          <cell r="C11017" t="str">
            <v>50046</v>
          </cell>
          <cell r="D11017" t="str">
            <v>OA</v>
          </cell>
          <cell r="E11017">
            <v>14</v>
          </cell>
        </row>
        <row r="11018">
          <cell r="C11018" t="str">
            <v>50046</v>
          </cell>
          <cell r="D11018" t="str">
            <v>RP</v>
          </cell>
          <cell r="E11018">
            <v>44</v>
          </cell>
        </row>
        <row r="11019">
          <cell r="C11019" t="str">
            <v>50005</v>
          </cell>
          <cell r="D11019" t="str">
            <v>MT</v>
          </cell>
          <cell r="E11019">
            <v>27</v>
          </cell>
        </row>
        <row r="11020">
          <cell r="C11020" t="str">
            <v>50005</v>
          </cell>
          <cell r="D11020" t="str">
            <v>MT1</v>
          </cell>
          <cell r="E11020">
            <v>27</v>
          </cell>
        </row>
        <row r="11021">
          <cell r="C11021" t="str">
            <v>50046</v>
          </cell>
          <cell r="D11021" t="str">
            <v>MT</v>
          </cell>
          <cell r="E11021">
            <v>10</v>
          </cell>
        </row>
        <row r="11022">
          <cell r="C11022" t="str">
            <v>50046</v>
          </cell>
          <cell r="D11022" t="str">
            <v>MT1</v>
          </cell>
          <cell r="E11022">
            <v>9</v>
          </cell>
        </row>
        <row r="11023">
          <cell r="C11023" t="str">
            <v>50005</v>
          </cell>
          <cell r="D11023" t="str">
            <v>DP</v>
          </cell>
          <cell r="E11023">
            <v>79</v>
          </cell>
        </row>
        <row r="11024">
          <cell r="C11024" t="str">
            <v>50005</v>
          </cell>
          <cell r="D11024" t="str">
            <v>DPU</v>
          </cell>
          <cell r="E11024">
            <v>5</v>
          </cell>
        </row>
        <row r="11025">
          <cell r="C11025" t="str">
            <v>50005</v>
          </cell>
          <cell r="D11025" t="str">
            <v>END</v>
          </cell>
          <cell r="E11025">
            <v>15</v>
          </cell>
        </row>
        <row r="11026">
          <cell r="C11026" t="str">
            <v>50005</v>
          </cell>
          <cell r="D11026" t="str">
            <v>GIS</v>
          </cell>
          <cell r="E11026">
            <v>3</v>
          </cell>
        </row>
        <row r="11027">
          <cell r="C11027" t="str">
            <v>50005</v>
          </cell>
          <cell r="D11027" t="str">
            <v>K1</v>
          </cell>
          <cell r="E11027">
            <v>135</v>
          </cell>
        </row>
        <row r="11028">
          <cell r="C11028" t="str">
            <v>50005</v>
          </cell>
          <cell r="D11028" t="str">
            <v>NP</v>
          </cell>
          <cell r="E11028">
            <v>76</v>
          </cell>
        </row>
        <row r="11029">
          <cell r="C11029" t="str">
            <v>50005</v>
          </cell>
          <cell r="D11029" t="str">
            <v>OA</v>
          </cell>
          <cell r="E11029">
            <v>1316</v>
          </cell>
        </row>
        <row r="11030">
          <cell r="C11030" t="str">
            <v>50005</v>
          </cell>
          <cell r="D11030" t="str">
            <v>PP</v>
          </cell>
          <cell r="E11030">
            <v>501</v>
          </cell>
        </row>
        <row r="11031">
          <cell r="C11031" t="str">
            <v>50005</v>
          </cell>
          <cell r="D11031" t="str">
            <v>RP</v>
          </cell>
          <cell r="E11031">
            <v>825</v>
          </cell>
        </row>
        <row r="11032">
          <cell r="C11032" t="str">
            <v>50005</v>
          </cell>
          <cell r="D11032" t="str">
            <v>UE</v>
          </cell>
          <cell r="E11032">
            <v>1649</v>
          </cell>
        </row>
        <row r="11033">
          <cell r="C11033" t="str">
            <v>50005</v>
          </cell>
          <cell r="D11033" t="str">
            <v>VAC</v>
          </cell>
          <cell r="E11033">
            <v>251</v>
          </cell>
        </row>
        <row r="11034">
          <cell r="C11034" t="str">
            <v>50006</v>
          </cell>
          <cell r="D11034" t="str">
            <v>END</v>
          </cell>
          <cell r="E11034">
            <v>1</v>
          </cell>
        </row>
        <row r="11035">
          <cell r="C11035" t="str">
            <v>50006</v>
          </cell>
          <cell r="D11035" t="str">
            <v>K1</v>
          </cell>
          <cell r="E11035">
            <v>1</v>
          </cell>
        </row>
        <row r="11036">
          <cell r="C11036" t="str">
            <v>50006</v>
          </cell>
          <cell r="D11036" t="str">
            <v>OA</v>
          </cell>
          <cell r="E11036">
            <v>11</v>
          </cell>
        </row>
        <row r="11037">
          <cell r="C11037" t="str">
            <v>50006</v>
          </cell>
          <cell r="D11037" t="str">
            <v>PP</v>
          </cell>
          <cell r="E11037">
            <v>2</v>
          </cell>
        </row>
        <row r="11038">
          <cell r="C11038" t="str">
            <v>50006</v>
          </cell>
          <cell r="D11038" t="str">
            <v>RP</v>
          </cell>
          <cell r="E11038">
            <v>12</v>
          </cell>
        </row>
        <row r="11039">
          <cell r="C11039" t="str">
            <v>50006</v>
          </cell>
          <cell r="D11039" t="str">
            <v>UE</v>
          </cell>
          <cell r="E11039">
            <v>4</v>
          </cell>
        </row>
        <row r="11040">
          <cell r="C11040" t="str">
            <v>50046</v>
          </cell>
          <cell r="D11040" t="str">
            <v>DP</v>
          </cell>
          <cell r="E11040">
            <v>73</v>
          </cell>
        </row>
        <row r="11041">
          <cell r="C11041" t="str">
            <v>50046</v>
          </cell>
          <cell r="D11041" t="str">
            <v>END</v>
          </cell>
          <cell r="E11041">
            <v>29</v>
          </cell>
        </row>
        <row r="11042">
          <cell r="C11042" t="str">
            <v>50046</v>
          </cell>
          <cell r="D11042" t="str">
            <v>GIS</v>
          </cell>
          <cell r="E11042">
            <v>2</v>
          </cell>
        </row>
        <row r="11043">
          <cell r="C11043" t="str">
            <v>50046</v>
          </cell>
          <cell r="D11043" t="str">
            <v>K1</v>
          </cell>
          <cell r="E11043">
            <v>179</v>
          </cell>
        </row>
        <row r="11044">
          <cell r="C11044" t="str">
            <v>50046</v>
          </cell>
          <cell r="D11044" t="str">
            <v>NP</v>
          </cell>
          <cell r="E11044">
            <v>68</v>
          </cell>
        </row>
        <row r="11045">
          <cell r="C11045" t="str">
            <v>50046</v>
          </cell>
          <cell r="D11045" t="str">
            <v>OA</v>
          </cell>
          <cell r="E11045">
            <v>1505</v>
          </cell>
        </row>
        <row r="11046">
          <cell r="C11046" t="str">
            <v>50046</v>
          </cell>
          <cell r="D11046" t="str">
            <v>PP</v>
          </cell>
          <cell r="E11046">
            <v>600</v>
          </cell>
        </row>
        <row r="11047">
          <cell r="C11047" t="str">
            <v>50046</v>
          </cell>
          <cell r="D11047" t="str">
            <v>RP</v>
          </cell>
          <cell r="E11047">
            <v>1034</v>
          </cell>
        </row>
        <row r="11048">
          <cell r="C11048" t="str">
            <v>50046</v>
          </cell>
          <cell r="D11048" t="str">
            <v>UE</v>
          </cell>
          <cell r="E11048">
            <v>2239</v>
          </cell>
        </row>
        <row r="11049">
          <cell r="C11049" t="str">
            <v>50046</v>
          </cell>
          <cell r="D11049" t="str">
            <v>VAC</v>
          </cell>
          <cell r="E11049">
            <v>281</v>
          </cell>
        </row>
        <row r="11050">
          <cell r="C11050" t="str">
            <v>50051</v>
          </cell>
          <cell r="D11050" t="str">
            <v>K1</v>
          </cell>
          <cell r="E11050">
            <v>1</v>
          </cell>
        </row>
        <row r="11051">
          <cell r="C11051" t="str">
            <v>50051</v>
          </cell>
          <cell r="D11051" t="str">
            <v>RP</v>
          </cell>
          <cell r="E11051">
            <v>1</v>
          </cell>
        </row>
        <row r="11052">
          <cell r="C11052" t="str">
            <v>50005</v>
          </cell>
          <cell r="D11052" t="str">
            <v>D2</v>
          </cell>
          <cell r="E11052">
            <v>63</v>
          </cell>
        </row>
        <row r="11053">
          <cell r="C11053" t="str">
            <v>50005</v>
          </cell>
          <cell r="D11053" t="str">
            <v>OA</v>
          </cell>
          <cell r="E11053">
            <v>42</v>
          </cell>
        </row>
        <row r="11054">
          <cell r="C11054" t="str">
            <v>50005</v>
          </cell>
          <cell r="D11054" t="str">
            <v>RP</v>
          </cell>
          <cell r="E11054">
            <v>124</v>
          </cell>
        </row>
        <row r="11055">
          <cell r="C11055" t="str">
            <v>50006</v>
          </cell>
          <cell r="D11055" t="str">
            <v>D2</v>
          </cell>
          <cell r="E11055">
            <v>2</v>
          </cell>
        </row>
        <row r="11056">
          <cell r="C11056" t="str">
            <v>50006</v>
          </cell>
          <cell r="D11056" t="str">
            <v>OA</v>
          </cell>
          <cell r="E11056">
            <v>3</v>
          </cell>
        </row>
        <row r="11057">
          <cell r="C11057" t="str">
            <v>50006</v>
          </cell>
          <cell r="D11057" t="str">
            <v>RP</v>
          </cell>
          <cell r="E11057">
            <v>4</v>
          </cell>
        </row>
        <row r="11058">
          <cell r="C11058" t="str">
            <v>50046</v>
          </cell>
          <cell r="D11058" t="str">
            <v>D2</v>
          </cell>
          <cell r="E11058">
            <v>95</v>
          </cell>
        </row>
        <row r="11059">
          <cell r="C11059" t="str">
            <v>50046</v>
          </cell>
          <cell r="D11059" t="str">
            <v>OA</v>
          </cell>
          <cell r="E11059">
            <v>41</v>
          </cell>
        </row>
        <row r="11060">
          <cell r="C11060" t="str">
            <v>50046</v>
          </cell>
          <cell r="D11060" t="str">
            <v>RP</v>
          </cell>
          <cell r="E11060">
            <v>120</v>
          </cell>
        </row>
        <row r="11061">
          <cell r="C11061" t="str">
            <v>50005</v>
          </cell>
          <cell r="D11061" t="str">
            <v>D2</v>
          </cell>
          <cell r="E11061">
            <v>10</v>
          </cell>
        </row>
        <row r="11062">
          <cell r="C11062" t="str">
            <v>50005</v>
          </cell>
          <cell r="D11062" t="str">
            <v>DP</v>
          </cell>
          <cell r="E11062">
            <v>15</v>
          </cell>
        </row>
        <row r="11063">
          <cell r="C11063" t="str">
            <v>50005</v>
          </cell>
          <cell r="D11063" t="str">
            <v>DPU</v>
          </cell>
          <cell r="E11063">
            <v>6</v>
          </cell>
        </row>
        <row r="11064">
          <cell r="C11064" t="str">
            <v>50005</v>
          </cell>
          <cell r="D11064" t="str">
            <v>END</v>
          </cell>
          <cell r="E11064">
            <v>4</v>
          </cell>
        </row>
        <row r="11065">
          <cell r="C11065" t="str">
            <v>50005</v>
          </cell>
          <cell r="D11065" t="str">
            <v>NP</v>
          </cell>
          <cell r="E11065">
            <v>67</v>
          </cell>
        </row>
        <row r="11066">
          <cell r="C11066" t="str">
            <v>50005</v>
          </cell>
          <cell r="D11066" t="str">
            <v>OA</v>
          </cell>
          <cell r="E11066">
            <v>367</v>
          </cell>
        </row>
        <row r="11067">
          <cell r="C11067" t="str">
            <v>50005</v>
          </cell>
          <cell r="D11067" t="str">
            <v>PP</v>
          </cell>
          <cell r="E11067">
            <v>148</v>
          </cell>
        </row>
        <row r="11068">
          <cell r="C11068" t="str">
            <v>50005</v>
          </cell>
          <cell r="D11068" t="str">
            <v>RP</v>
          </cell>
          <cell r="E11068">
            <v>261</v>
          </cell>
        </row>
        <row r="11069">
          <cell r="C11069" t="str">
            <v>50005</v>
          </cell>
          <cell r="D11069" t="str">
            <v>UE</v>
          </cell>
          <cell r="E11069">
            <v>479</v>
          </cell>
        </row>
        <row r="11070">
          <cell r="C11070" t="str">
            <v>50005</v>
          </cell>
          <cell r="D11070" t="str">
            <v>UZI</v>
          </cell>
          <cell r="E11070">
            <v>12</v>
          </cell>
        </row>
        <row r="11071">
          <cell r="C11071" t="str">
            <v>50005</v>
          </cell>
          <cell r="D11071" t="str">
            <v>VAC</v>
          </cell>
          <cell r="E11071">
            <v>48</v>
          </cell>
        </row>
        <row r="11072">
          <cell r="C11072" t="str">
            <v>50006</v>
          </cell>
          <cell r="D11072" t="str">
            <v>D2</v>
          </cell>
          <cell r="E11072">
            <v>4</v>
          </cell>
        </row>
        <row r="11073">
          <cell r="C11073" t="str">
            <v>50006</v>
          </cell>
          <cell r="D11073" t="str">
            <v>DP</v>
          </cell>
          <cell r="E11073">
            <v>4</v>
          </cell>
        </row>
        <row r="11074">
          <cell r="C11074" t="str">
            <v>50006</v>
          </cell>
          <cell r="D11074" t="str">
            <v>DPU</v>
          </cell>
          <cell r="E11074">
            <v>1</v>
          </cell>
        </row>
        <row r="11075">
          <cell r="C11075" t="str">
            <v>50006</v>
          </cell>
          <cell r="D11075" t="str">
            <v>END</v>
          </cell>
          <cell r="E11075">
            <v>6</v>
          </cell>
        </row>
        <row r="11076">
          <cell r="C11076" t="str">
            <v>50006</v>
          </cell>
          <cell r="D11076" t="str">
            <v>NP</v>
          </cell>
          <cell r="E11076">
            <v>21</v>
          </cell>
        </row>
        <row r="11077">
          <cell r="C11077" t="str">
            <v>50006</v>
          </cell>
          <cell r="D11077" t="str">
            <v>OA</v>
          </cell>
          <cell r="E11077">
            <v>89</v>
          </cell>
        </row>
        <row r="11078">
          <cell r="C11078" t="str">
            <v>50006</v>
          </cell>
          <cell r="D11078" t="str">
            <v>PP</v>
          </cell>
          <cell r="E11078">
            <v>32</v>
          </cell>
        </row>
        <row r="11079">
          <cell r="C11079" t="str">
            <v>50006</v>
          </cell>
          <cell r="D11079" t="str">
            <v>RP</v>
          </cell>
          <cell r="E11079">
            <v>83</v>
          </cell>
        </row>
        <row r="11080">
          <cell r="C11080" t="str">
            <v>50006</v>
          </cell>
          <cell r="D11080" t="str">
            <v>UE</v>
          </cell>
          <cell r="E11080">
            <v>186</v>
          </cell>
        </row>
        <row r="11081">
          <cell r="C11081" t="str">
            <v>50006</v>
          </cell>
          <cell r="D11081" t="str">
            <v>VAC</v>
          </cell>
          <cell r="E11081">
            <v>15</v>
          </cell>
        </row>
        <row r="11082">
          <cell r="C11082" t="str">
            <v>50012</v>
          </cell>
          <cell r="D11082" t="str">
            <v>OA</v>
          </cell>
          <cell r="E11082">
            <v>1</v>
          </cell>
        </row>
        <row r="11083">
          <cell r="C11083" t="str">
            <v>50012</v>
          </cell>
          <cell r="D11083" t="str">
            <v>RP</v>
          </cell>
          <cell r="E11083">
            <v>1</v>
          </cell>
        </row>
        <row r="11084">
          <cell r="C11084" t="str">
            <v>50046</v>
          </cell>
          <cell r="D11084" t="str">
            <v>D2</v>
          </cell>
          <cell r="E11084">
            <v>4</v>
          </cell>
        </row>
        <row r="11085">
          <cell r="C11085" t="str">
            <v>50046</v>
          </cell>
          <cell r="D11085" t="str">
            <v>DP</v>
          </cell>
          <cell r="E11085">
            <v>3</v>
          </cell>
        </row>
        <row r="11086">
          <cell r="C11086" t="str">
            <v>50046</v>
          </cell>
          <cell r="D11086" t="str">
            <v>END</v>
          </cell>
          <cell r="E11086">
            <v>5</v>
          </cell>
        </row>
        <row r="11087">
          <cell r="C11087" t="str">
            <v>50046</v>
          </cell>
          <cell r="D11087" t="str">
            <v>NP</v>
          </cell>
          <cell r="E11087">
            <v>45</v>
          </cell>
        </row>
        <row r="11088">
          <cell r="C11088" t="str">
            <v>50046</v>
          </cell>
          <cell r="D11088" t="str">
            <v>OA</v>
          </cell>
          <cell r="E11088">
            <v>237</v>
          </cell>
        </row>
        <row r="11089">
          <cell r="C11089" t="str">
            <v>50046</v>
          </cell>
          <cell r="D11089" t="str">
            <v>PP</v>
          </cell>
          <cell r="E11089">
            <v>82</v>
          </cell>
        </row>
        <row r="11090">
          <cell r="C11090" t="str">
            <v>50046</v>
          </cell>
          <cell r="D11090" t="str">
            <v>RP</v>
          </cell>
          <cell r="E11090">
            <v>166</v>
          </cell>
        </row>
        <row r="11091">
          <cell r="C11091" t="str">
            <v>50046</v>
          </cell>
          <cell r="D11091" t="str">
            <v>UE</v>
          </cell>
          <cell r="E11091">
            <v>399</v>
          </cell>
        </row>
        <row r="11092">
          <cell r="C11092" t="str">
            <v>50046</v>
          </cell>
          <cell r="D11092" t="str">
            <v>UZI</v>
          </cell>
          <cell r="E11092">
            <v>5</v>
          </cell>
        </row>
        <row r="11093">
          <cell r="C11093" t="str">
            <v>50046</v>
          </cell>
          <cell r="D11093" t="str">
            <v>VAC</v>
          </cell>
          <cell r="E11093">
            <v>21</v>
          </cell>
        </row>
        <row r="11094">
          <cell r="C11094" t="str">
            <v>50051</v>
          </cell>
          <cell r="D11094" t="str">
            <v>DP</v>
          </cell>
          <cell r="E11094">
            <v>5</v>
          </cell>
        </row>
        <row r="11095">
          <cell r="C11095" t="str">
            <v>50051</v>
          </cell>
          <cell r="D11095" t="str">
            <v>END</v>
          </cell>
          <cell r="E11095">
            <v>2</v>
          </cell>
        </row>
        <row r="11096">
          <cell r="C11096" t="str">
            <v>50051</v>
          </cell>
          <cell r="D11096" t="str">
            <v>NP</v>
          </cell>
          <cell r="E11096">
            <v>14</v>
          </cell>
        </row>
        <row r="11097">
          <cell r="C11097" t="str">
            <v>50051</v>
          </cell>
          <cell r="D11097" t="str">
            <v>OA</v>
          </cell>
          <cell r="E11097">
            <v>79</v>
          </cell>
        </row>
        <row r="11098">
          <cell r="C11098" t="str">
            <v>50051</v>
          </cell>
          <cell r="D11098" t="str">
            <v>PP</v>
          </cell>
          <cell r="E11098">
            <v>23</v>
          </cell>
        </row>
        <row r="11099">
          <cell r="C11099" t="str">
            <v>50051</v>
          </cell>
          <cell r="D11099" t="str">
            <v>RP</v>
          </cell>
          <cell r="E11099">
            <v>55</v>
          </cell>
        </row>
        <row r="11100">
          <cell r="C11100" t="str">
            <v>50051</v>
          </cell>
          <cell r="D11100" t="str">
            <v>UE</v>
          </cell>
          <cell r="E11100">
            <v>111</v>
          </cell>
        </row>
        <row r="11101">
          <cell r="C11101" t="str">
            <v>50051</v>
          </cell>
          <cell r="D11101" t="str">
            <v>VAC</v>
          </cell>
          <cell r="E11101">
            <v>7</v>
          </cell>
        </row>
        <row r="11102">
          <cell r="C11102" t="str">
            <v>50005</v>
          </cell>
          <cell r="D11102" t="str">
            <v>UE</v>
          </cell>
          <cell r="E11102">
            <v>4488</v>
          </cell>
        </row>
        <row r="11103">
          <cell r="C11103" t="str">
            <v>50006</v>
          </cell>
          <cell r="D11103" t="str">
            <v>UE</v>
          </cell>
          <cell r="E11103">
            <v>882</v>
          </cell>
        </row>
        <row r="11104">
          <cell r="C11104" t="str">
            <v>50012</v>
          </cell>
          <cell r="D11104" t="str">
            <v>UE</v>
          </cell>
          <cell r="E11104">
            <v>3</v>
          </cell>
        </row>
        <row r="11105">
          <cell r="C11105" t="str">
            <v>50046</v>
          </cell>
          <cell r="D11105" t="str">
            <v>UE</v>
          </cell>
          <cell r="E11105">
            <v>3943</v>
          </cell>
        </row>
        <row r="11106">
          <cell r="C11106" t="str">
            <v>50051</v>
          </cell>
          <cell r="D11106" t="str">
            <v>UE</v>
          </cell>
          <cell r="E11106">
            <v>1368</v>
          </cell>
        </row>
        <row r="11107">
          <cell r="C11107" t="str">
            <v>50005</v>
          </cell>
          <cell r="D11107" t="str">
            <v>DP</v>
          </cell>
          <cell r="E11107">
            <v>459</v>
          </cell>
        </row>
        <row r="11108">
          <cell r="C11108" t="str">
            <v>50005</v>
          </cell>
          <cell r="D11108" t="str">
            <v>K1</v>
          </cell>
          <cell r="E11108">
            <v>317</v>
          </cell>
        </row>
        <row r="11109">
          <cell r="C11109" t="str">
            <v>50005</v>
          </cell>
          <cell r="D11109" t="str">
            <v>KT</v>
          </cell>
          <cell r="E11109">
            <v>93</v>
          </cell>
        </row>
        <row r="11110">
          <cell r="C11110" t="str">
            <v>50005</v>
          </cell>
          <cell r="D11110" t="str">
            <v>KT1</v>
          </cell>
          <cell r="E11110">
            <v>91</v>
          </cell>
        </row>
        <row r="11111">
          <cell r="C11111" t="str">
            <v>50005</v>
          </cell>
          <cell r="D11111" t="str">
            <v>MT</v>
          </cell>
          <cell r="E11111">
            <v>40</v>
          </cell>
        </row>
        <row r="11112">
          <cell r="C11112" t="str">
            <v>50005</v>
          </cell>
          <cell r="D11112" t="str">
            <v>MT1</v>
          </cell>
          <cell r="E11112">
            <v>42</v>
          </cell>
        </row>
        <row r="11113">
          <cell r="C11113" t="str">
            <v>50005</v>
          </cell>
          <cell r="D11113" t="str">
            <v>NP</v>
          </cell>
          <cell r="E11113">
            <v>1529</v>
          </cell>
        </row>
        <row r="11114">
          <cell r="C11114" t="str">
            <v>50005</v>
          </cell>
          <cell r="D11114" t="str">
            <v>OA</v>
          </cell>
          <cell r="E11114">
            <v>3403</v>
          </cell>
        </row>
        <row r="11115">
          <cell r="C11115" t="str">
            <v>50005</v>
          </cell>
          <cell r="D11115" t="str">
            <v>PP</v>
          </cell>
          <cell r="E11115">
            <v>2625</v>
          </cell>
        </row>
        <row r="11116">
          <cell r="C11116" t="str">
            <v>50005</v>
          </cell>
          <cell r="D11116" t="str">
            <v>RP</v>
          </cell>
          <cell r="E11116">
            <v>4099</v>
          </cell>
        </row>
        <row r="11117">
          <cell r="C11117" t="str">
            <v>50005</v>
          </cell>
          <cell r="D11117" t="str">
            <v>UE</v>
          </cell>
          <cell r="E11117">
            <v>394</v>
          </cell>
        </row>
        <row r="11118">
          <cell r="C11118" t="str">
            <v>50005</v>
          </cell>
          <cell r="D11118" t="str">
            <v>UZI</v>
          </cell>
          <cell r="E11118">
            <v>18</v>
          </cell>
        </row>
        <row r="11119">
          <cell r="C11119" t="str">
            <v>50005</v>
          </cell>
          <cell r="D11119" t="str">
            <v>VAC</v>
          </cell>
          <cell r="E11119">
            <v>500</v>
          </cell>
        </row>
        <row r="11120">
          <cell r="C11120" t="str">
            <v>50006</v>
          </cell>
          <cell r="D11120" t="str">
            <v>DP</v>
          </cell>
          <cell r="E11120">
            <v>77</v>
          </cell>
        </row>
        <row r="11121">
          <cell r="C11121" t="str">
            <v>50006</v>
          </cell>
          <cell r="D11121" t="str">
            <v>K1</v>
          </cell>
          <cell r="E11121">
            <v>78</v>
          </cell>
        </row>
        <row r="11122">
          <cell r="C11122" t="str">
            <v>50006</v>
          </cell>
          <cell r="D11122" t="str">
            <v>KT</v>
          </cell>
          <cell r="E11122">
            <v>17</v>
          </cell>
        </row>
        <row r="11123">
          <cell r="C11123" t="str">
            <v>50006</v>
          </cell>
          <cell r="D11123" t="str">
            <v>KT1</v>
          </cell>
          <cell r="E11123">
            <v>17</v>
          </cell>
        </row>
        <row r="11124">
          <cell r="C11124" t="str">
            <v>50006</v>
          </cell>
          <cell r="D11124" t="str">
            <v>MT</v>
          </cell>
          <cell r="E11124">
            <v>9</v>
          </cell>
        </row>
        <row r="11125">
          <cell r="C11125" t="str">
            <v>50006</v>
          </cell>
          <cell r="D11125" t="str">
            <v>MT1</v>
          </cell>
          <cell r="E11125">
            <v>9</v>
          </cell>
        </row>
        <row r="11126">
          <cell r="C11126" t="str">
            <v>50006</v>
          </cell>
          <cell r="D11126" t="str">
            <v>NP</v>
          </cell>
          <cell r="E11126">
            <v>167</v>
          </cell>
        </row>
        <row r="11127">
          <cell r="C11127" t="str">
            <v>50006</v>
          </cell>
          <cell r="D11127" t="str">
            <v>OA</v>
          </cell>
          <cell r="E11127">
            <v>362</v>
          </cell>
        </row>
        <row r="11128">
          <cell r="C11128" t="str">
            <v>50006</v>
          </cell>
          <cell r="D11128" t="str">
            <v>PP</v>
          </cell>
          <cell r="E11128">
            <v>278</v>
          </cell>
        </row>
        <row r="11129">
          <cell r="C11129" t="str">
            <v>50006</v>
          </cell>
          <cell r="D11129" t="str">
            <v>RP</v>
          </cell>
          <cell r="E11129">
            <v>432</v>
          </cell>
        </row>
        <row r="11130">
          <cell r="C11130" t="str">
            <v>50006</v>
          </cell>
          <cell r="D11130" t="str">
            <v>UE</v>
          </cell>
          <cell r="E11130">
            <v>21</v>
          </cell>
        </row>
        <row r="11131">
          <cell r="C11131" t="str">
            <v>50006</v>
          </cell>
          <cell r="D11131" t="str">
            <v>UZI</v>
          </cell>
          <cell r="E11131">
            <v>3</v>
          </cell>
        </row>
        <row r="11132">
          <cell r="C11132" t="str">
            <v>50006</v>
          </cell>
          <cell r="D11132" t="str">
            <v>VAC</v>
          </cell>
          <cell r="E11132">
            <v>48</v>
          </cell>
        </row>
        <row r="11133">
          <cell r="C11133" t="str">
            <v>50012</v>
          </cell>
          <cell r="D11133" t="str">
            <v>NP</v>
          </cell>
          <cell r="E11133">
            <v>2</v>
          </cell>
        </row>
        <row r="11134">
          <cell r="C11134" t="str">
            <v>50012</v>
          </cell>
          <cell r="D11134" t="str">
            <v>OA</v>
          </cell>
          <cell r="E11134">
            <v>3</v>
          </cell>
        </row>
        <row r="11135">
          <cell r="C11135" t="str">
            <v>50012</v>
          </cell>
          <cell r="D11135" t="str">
            <v>PP</v>
          </cell>
          <cell r="E11135">
            <v>3</v>
          </cell>
        </row>
        <row r="11136">
          <cell r="C11136" t="str">
            <v>50012</v>
          </cell>
          <cell r="D11136" t="str">
            <v>RP</v>
          </cell>
          <cell r="E11136">
            <v>13</v>
          </cell>
        </row>
        <row r="11137">
          <cell r="C11137" t="str">
            <v>50046</v>
          </cell>
          <cell r="D11137" t="str">
            <v>DP</v>
          </cell>
          <cell r="E11137">
            <v>552</v>
          </cell>
        </row>
        <row r="11138">
          <cell r="C11138" t="str">
            <v>50046</v>
          </cell>
          <cell r="D11138" t="str">
            <v>K1</v>
          </cell>
          <cell r="E11138">
            <v>264</v>
          </cell>
        </row>
        <row r="11139">
          <cell r="C11139" t="str">
            <v>50046</v>
          </cell>
          <cell r="D11139" t="str">
            <v>KT</v>
          </cell>
          <cell r="E11139">
            <v>82</v>
          </cell>
        </row>
        <row r="11140">
          <cell r="C11140" t="str">
            <v>50046</v>
          </cell>
          <cell r="D11140" t="str">
            <v>KT1</v>
          </cell>
          <cell r="E11140">
            <v>81</v>
          </cell>
        </row>
        <row r="11141">
          <cell r="C11141" t="str">
            <v>50046</v>
          </cell>
          <cell r="D11141" t="str">
            <v>MT</v>
          </cell>
          <cell r="E11141">
            <v>32</v>
          </cell>
        </row>
        <row r="11142">
          <cell r="C11142" t="str">
            <v>50046</v>
          </cell>
          <cell r="D11142" t="str">
            <v>MT1</v>
          </cell>
          <cell r="E11142">
            <v>34</v>
          </cell>
        </row>
        <row r="11143">
          <cell r="C11143" t="str">
            <v>50046</v>
          </cell>
          <cell r="D11143" t="str">
            <v>NP</v>
          </cell>
          <cell r="E11143">
            <v>1311</v>
          </cell>
        </row>
        <row r="11144">
          <cell r="C11144" t="str">
            <v>50046</v>
          </cell>
          <cell r="D11144" t="str">
            <v>OA</v>
          </cell>
          <cell r="E11144">
            <v>2816</v>
          </cell>
        </row>
        <row r="11145">
          <cell r="C11145" t="str">
            <v>50046</v>
          </cell>
          <cell r="D11145" t="str">
            <v>PP</v>
          </cell>
          <cell r="E11145">
            <v>2537</v>
          </cell>
        </row>
        <row r="11146">
          <cell r="C11146" t="str">
            <v>50046</v>
          </cell>
          <cell r="D11146" t="str">
            <v>RP</v>
          </cell>
          <cell r="E11146">
            <v>3444</v>
          </cell>
        </row>
        <row r="11147">
          <cell r="C11147" t="str">
            <v>50046</v>
          </cell>
          <cell r="D11147" t="str">
            <v>UE</v>
          </cell>
          <cell r="E11147">
            <v>491</v>
          </cell>
        </row>
        <row r="11148">
          <cell r="C11148" t="str">
            <v>50046</v>
          </cell>
          <cell r="D11148" t="str">
            <v>UZI</v>
          </cell>
          <cell r="E11148">
            <v>15</v>
          </cell>
        </row>
        <row r="11149">
          <cell r="C11149" t="str">
            <v>50046</v>
          </cell>
          <cell r="D11149" t="str">
            <v>VAC</v>
          </cell>
          <cell r="E11149">
            <v>334</v>
          </cell>
        </row>
        <row r="11150">
          <cell r="C11150" t="str">
            <v>50051</v>
          </cell>
          <cell r="D11150" t="str">
            <v>DP</v>
          </cell>
          <cell r="E11150">
            <v>332</v>
          </cell>
        </row>
        <row r="11151">
          <cell r="C11151" t="str">
            <v>50051</v>
          </cell>
          <cell r="D11151" t="str">
            <v>K1</v>
          </cell>
          <cell r="E11151">
            <v>65</v>
          </cell>
        </row>
        <row r="11152">
          <cell r="C11152" t="str">
            <v>50051</v>
          </cell>
          <cell r="D11152" t="str">
            <v>KT</v>
          </cell>
          <cell r="E11152">
            <v>22</v>
          </cell>
        </row>
        <row r="11153">
          <cell r="C11153" t="str">
            <v>50051</v>
          </cell>
          <cell r="D11153" t="str">
            <v>KT1</v>
          </cell>
          <cell r="E11153">
            <v>22</v>
          </cell>
        </row>
        <row r="11154">
          <cell r="C11154" t="str">
            <v>50051</v>
          </cell>
          <cell r="D11154" t="str">
            <v>MT</v>
          </cell>
          <cell r="E11154">
            <v>9</v>
          </cell>
        </row>
        <row r="11155">
          <cell r="C11155" t="str">
            <v>50051</v>
          </cell>
          <cell r="D11155" t="str">
            <v>MT1</v>
          </cell>
          <cell r="E11155">
            <v>9</v>
          </cell>
        </row>
        <row r="11156">
          <cell r="C11156" t="str">
            <v>50051</v>
          </cell>
          <cell r="D11156" t="str">
            <v>NP</v>
          </cell>
          <cell r="E11156">
            <v>608</v>
          </cell>
        </row>
        <row r="11157">
          <cell r="C11157" t="str">
            <v>50051</v>
          </cell>
          <cell r="D11157" t="str">
            <v>OA</v>
          </cell>
          <cell r="E11157">
            <v>1092</v>
          </cell>
        </row>
        <row r="11158">
          <cell r="C11158" t="str">
            <v>50051</v>
          </cell>
          <cell r="D11158" t="str">
            <v>PP</v>
          </cell>
          <cell r="E11158">
            <v>1440</v>
          </cell>
        </row>
        <row r="11159">
          <cell r="C11159" t="str">
            <v>50051</v>
          </cell>
          <cell r="D11159" t="str">
            <v>RP</v>
          </cell>
          <cell r="E11159">
            <v>1410</v>
          </cell>
        </row>
        <row r="11160">
          <cell r="C11160" t="str">
            <v>50051</v>
          </cell>
          <cell r="D11160" t="str">
            <v>UE</v>
          </cell>
          <cell r="E11160">
            <v>80</v>
          </cell>
        </row>
        <row r="11161">
          <cell r="C11161" t="str">
            <v>50051</v>
          </cell>
          <cell r="D11161" t="str">
            <v>UZI</v>
          </cell>
          <cell r="E11161">
            <v>4</v>
          </cell>
        </row>
        <row r="11162">
          <cell r="C11162" t="str">
            <v>50051</v>
          </cell>
          <cell r="D11162" t="str">
            <v>VAC</v>
          </cell>
          <cell r="E11162">
            <v>156</v>
          </cell>
        </row>
        <row r="11163">
          <cell r="C11163" t="str">
            <v>50005</v>
          </cell>
          <cell r="D11163" t="str">
            <v>D2</v>
          </cell>
          <cell r="E11163">
            <v>7</v>
          </cell>
        </row>
        <row r="11164">
          <cell r="C11164" t="str">
            <v>50005</v>
          </cell>
          <cell r="D11164" t="str">
            <v>K1</v>
          </cell>
          <cell r="E11164">
            <v>121</v>
          </cell>
        </row>
        <row r="11165">
          <cell r="C11165" t="str">
            <v>50005</v>
          </cell>
          <cell r="D11165" t="str">
            <v>OA</v>
          </cell>
          <cell r="E11165">
            <v>195</v>
          </cell>
        </row>
        <row r="11166">
          <cell r="C11166" t="str">
            <v>50005</v>
          </cell>
          <cell r="D11166" t="str">
            <v>PP</v>
          </cell>
          <cell r="E11166">
            <v>61</v>
          </cell>
        </row>
        <row r="11167">
          <cell r="C11167" t="str">
            <v>50005</v>
          </cell>
          <cell r="D11167" t="str">
            <v>PS</v>
          </cell>
          <cell r="E11167">
            <v>35</v>
          </cell>
        </row>
        <row r="11168">
          <cell r="C11168" t="str">
            <v>50005</v>
          </cell>
          <cell r="D11168" t="str">
            <v>RP</v>
          </cell>
          <cell r="E11168">
            <v>354</v>
          </cell>
        </row>
        <row r="11169">
          <cell r="C11169" t="str">
            <v>50006</v>
          </cell>
          <cell r="D11169" t="str">
            <v>K1</v>
          </cell>
          <cell r="E11169">
            <v>19</v>
          </cell>
        </row>
        <row r="11170">
          <cell r="C11170" t="str">
            <v>50006</v>
          </cell>
          <cell r="D11170" t="str">
            <v>OA</v>
          </cell>
          <cell r="E11170">
            <v>22</v>
          </cell>
        </row>
        <row r="11171">
          <cell r="C11171" t="str">
            <v>50006</v>
          </cell>
          <cell r="D11171" t="str">
            <v>PP</v>
          </cell>
          <cell r="E11171">
            <v>4</v>
          </cell>
        </row>
        <row r="11172">
          <cell r="C11172" t="str">
            <v>50006</v>
          </cell>
          <cell r="D11172" t="str">
            <v>PS</v>
          </cell>
          <cell r="E11172">
            <v>12</v>
          </cell>
        </row>
        <row r="11173">
          <cell r="C11173" t="str">
            <v>50006</v>
          </cell>
          <cell r="D11173" t="str">
            <v>RP</v>
          </cell>
          <cell r="E11173">
            <v>34</v>
          </cell>
        </row>
        <row r="11174">
          <cell r="C11174" t="str">
            <v>50012</v>
          </cell>
          <cell r="D11174" t="str">
            <v>RP</v>
          </cell>
          <cell r="E11174">
            <v>1</v>
          </cell>
        </row>
        <row r="11175">
          <cell r="C11175" t="str">
            <v>50046</v>
          </cell>
          <cell r="D11175" t="str">
            <v>D2</v>
          </cell>
          <cell r="E11175">
            <v>6</v>
          </cell>
        </row>
        <row r="11176">
          <cell r="C11176" t="str">
            <v>50046</v>
          </cell>
          <cell r="D11176" t="str">
            <v>K1</v>
          </cell>
          <cell r="E11176">
            <v>119</v>
          </cell>
        </row>
        <row r="11177">
          <cell r="C11177" t="str">
            <v>50046</v>
          </cell>
          <cell r="D11177" t="str">
            <v>OA</v>
          </cell>
          <cell r="E11177">
            <v>155</v>
          </cell>
        </row>
        <row r="11178">
          <cell r="C11178" t="str">
            <v>50046</v>
          </cell>
          <cell r="D11178" t="str">
            <v>PP</v>
          </cell>
          <cell r="E11178">
            <v>46</v>
          </cell>
        </row>
        <row r="11179">
          <cell r="C11179" t="str">
            <v>50046</v>
          </cell>
          <cell r="D11179" t="str">
            <v>PS</v>
          </cell>
          <cell r="E11179">
            <v>22</v>
          </cell>
        </row>
        <row r="11180">
          <cell r="C11180" t="str">
            <v>50046</v>
          </cell>
          <cell r="D11180" t="str">
            <v>RP</v>
          </cell>
          <cell r="E11180">
            <v>260</v>
          </cell>
        </row>
        <row r="11181">
          <cell r="C11181" t="str">
            <v>50051</v>
          </cell>
          <cell r="D11181" t="str">
            <v>D2</v>
          </cell>
          <cell r="E11181">
            <v>3</v>
          </cell>
        </row>
        <row r="11182">
          <cell r="C11182" t="str">
            <v>50051</v>
          </cell>
          <cell r="D11182" t="str">
            <v>K1</v>
          </cell>
          <cell r="E11182">
            <v>25</v>
          </cell>
        </row>
        <row r="11183">
          <cell r="C11183" t="str">
            <v>50051</v>
          </cell>
          <cell r="D11183" t="str">
            <v>OA</v>
          </cell>
          <cell r="E11183">
            <v>37</v>
          </cell>
        </row>
        <row r="11184">
          <cell r="C11184" t="str">
            <v>50051</v>
          </cell>
          <cell r="D11184" t="str">
            <v>PP</v>
          </cell>
          <cell r="E11184">
            <v>10</v>
          </cell>
        </row>
        <row r="11185">
          <cell r="C11185" t="str">
            <v>50051</v>
          </cell>
          <cell r="D11185" t="str">
            <v>PS</v>
          </cell>
          <cell r="E11185">
            <v>10</v>
          </cell>
        </row>
        <row r="11186">
          <cell r="C11186" t="str">
            <v>50051</v>
          </cell>
          <cell r="D11186" t="str">
            <v>RP</v>
          </cell>
          <cell r="E11186">
            <v>56</v>
          </cell>
        </row>
        <row r="11187">
          <cell r="C11187" t="str">
            <v>50005</v>
          </cell>
          <cell r="D11187" t="str">
            <v>UE</v>
          </cell>
          <cell r="E11187">
            <v>14083</v>
          </cell>
        </row>
        <row r="11188">
          <cell r="C11188" t="str">
            <v>50006</v>
          </cell>
          <cell r="D11188" t="str">
            <v>UE</v>
          </cell>
          <cell r="E11188">
            <v>1859</v>
          </cell>
        </row>
        <row r="11189">
          <cell r="C11189" t="str">
            <v>50046</v>
          </cell>
          <cell r="D11189" t="str">
            <v>UE</v>
          </cell>
          <cell r="E11189">
            <v>10266</v>
          </cell>
        </row>
        <row r="11190">
          <cell r="C11190" t="str">
            <v>50051</v>
          </cell>
          <cell r="D11190" t="str">
            <v>UE</v>
          </cell>
          <cell r="E11190">
            <v>3199</v>
          </cell>
        </row>
        <row r="11191">
          <cell r="C11191" t="str">
            <v>50005</v>
          </cell>
          <cell r="D11191" t="str">
            <v>RPM</v>
          </cell>
          <cell r="E11191">
            <v>1823</v>
          </cell>
        </row>
        <row r="11192">
          <cell r="C11192" t="str">
            <v>50006</v>
          </cell>
          <cell r="D11192" t="str">
            <v>RPM</v>
          </cell>
          <cell r="E11192">
            <v>170</v>
          </cell>
        </row>
        <row r="11193">
          <cell r="C11193" t="str">
            <v>50012</v>
          </cell>
          <cell r="D11193" t="str">
            <v>RPM</v>
          </cell>
          <cell r="E11193">
            <v>42</v>
          </cell>
        </row>
        <row r="11194">
          <cell r="C11194" t="str">
            <v>50046</v>
          </cell>
          <cell r="D11194" t="str">
            <v>RPM</v>
          </cell>
          <cell r="E11194">
            <v>2788</v>
          </cell>
        </row>
        <row r="11195">
          <cell r="C11195" t="str">
            <v>50051</v>
          </cell>
          <cell r="D11195" t="str">
            <v>RPM</v>
          </cell>
          <cell r="E11195">
            <v>164</v>
          </cell>
        </row>
        <row r="11196">
          <cell r="C11196" t="str">
            <v>50005</v>
          </cell>
          <cell r="D11196" t="str">
            <v>D2</v>
          </cell>
          <cell r="E11196">
            <v>33</v>
          </cell>
        </row>
        <row r="11197">
          <cell r="C11197" t="str">
            <v>50005</v>
          </cell>
          <cell r="D11197" t="str">
            <v>DP</v>
          </cell>
          <cell r="E11197">
            <v>38</v>
          </cell>
        </row>
        <row r="11198">
          <cell r="C11198" t="str">
            <v>50005</v>
          </cell>
          <cell r="D11198" t="str">
            <v>END</v>
          </cell>
          <cell r="E11198">
            <v>6</v>
          </cell>
        </row>
        <row r="11199">
          <cell r="C11199" t="str">
            <v>50005</v>
          </cell>
          <cell r="D11199" t="str">
            <v>NP</v>
          </cell>
          <cell r="E11199">
            <v>2</v>
          </cell>
        </row>
        <row r="11200">
          <cell r="C11200" t="str">
            <v>50005</v>
          </cell>
          <cell r="D11200" t="str">
            <v>OA</v>
          </cell>
          <cell r="E11200">
            <v>376</v>
          </cell>
        </row>
        <row r="11201">
          <cell r="C11201" t="str">
            <v>50005</v>
          </cell>
          <cell r="D11201" t="str">
            <v>PP</v>
          </cell>
          <cell r="E11201">
            <v>17</v>
          </cell>
        </row>
        <row r="11202">
          <cell r="C11202" t="str">
            <v>50005</v>
          </cell>
          <cell r="D11202" t="str">
            <v>RP</v>
          </cell>
          <cell r="E11202">
            <v>174</v>
          </cell>
        </row>
        <row r="11203">
          <cell r="C11203" t="str">
            <v>50005</v>
          </cell>
          <cell r="D11203" t="str">
            <v>UZI</v>
          </cell>
          <cell r="E11203">
            <v>13</v>
          </cell>
        </row>
        <row r="11204">
          <cell r="C11204" t="str">
            <v>50005</v>
          </cell>
          <cell r="D11204" t="str">
            <v>VAC</v>
          </cell>
          <cell r="E11204">
            <v>35</v>
          </cell>
        </row>
        <row r="11205">
          <cell r="C11205" t="str">
            <v>50006</v>
          </cell>
          <cell r="D11205" t="str">
            <v>D2</v>
          </cell>
          <cell r="E11205">
            <v>2</v>
          </cell>
        </row>
        <row r="11206">
          <cell r="C11206" t="str">
            <v>50006</v>
          </cell>
          <cell r="D11206" t="str">
            <v>DP</v>
          </cell>
          <cell r="E11206">
            <v>4</v>
          </cell>
        </row>
        <row r="11207">
          <cell r="C11207" t="str">
            <v>50006</v>
          </cell>
          <cell r="D11207" t="str">
            <v>END</v>
          </cell>
          <cell r="E11207">
            <v>1</v>
          </cell>
        </row>
        <row r="11208">
          <cell r="C11208" t="str">
            <v>50006</v>
          </cell>
          <cell r="D11208" t="str">
            <v>OA</v>
          </cell>
          <cell r="E11208">
            <v>46</v>
          </cell>
        </row>
        <row r="11209">
          <cell r="C11209" t="str">
            <v>50006</v>
          </cell>
          <cell r="D11209" t="str">
            <v>PP</v>
          </cell>
          <cell r="E11209">
            <v>5</v>
          </cell>
        </row>
        <row r="11210">
          <cell r="C11210" t="str">
            <v>50006</v>
          </cell>
          <cell r="D11210" t="str">
            <v>RP</v>
          </cell>
          <cell r="E11210">
            <v>17</v>
          </cell>
        </row>
        <row r="11211">
          <cell r="C11211" t="str">
            <v>50006</v>
          </cell>
          <cell r="D11211" t="str">
            <v>UZI</v>
          </cell>
          <cell r="E11211">
            <v>2</v>
          </cell>
        </row>
        <row r="11212">
          <cell r="C11212" t="str">
            <v>50006</v>
          </cell>
          <cell r="D11212" t="str">
            <v>VAC</v>
          </cell>
          <cell r="E11212">
            <v>9</v>
          </cell>
        </row>
        <row r="11213">
          <cell r="C11213" t="str">
            <v>50046</v>
          </cell>
          <cell r="D11213" t="str">
            <v>D2</v>
          </cell>
          <cell r="E11213">
            <v>42</v>
          </cell>
        </row>
        <row r="11214">
          <cell r="C11214" t="str">
            <v>50046</v>
          </cell>
          <cell r="D11214" t="str">
            <v>DP</v>
          </cell>
          <cell r="E11214">
            <v>67</v>
          </cell>
        </row>
        <row r="11215">
          <cell r="C11215" t="str">
            <v>50046</v>
          </cell>
          <cell r="D11215" t="str">
            <v>END</v>
          </cell>
          <cell r="E11215">
            <v>10</v>
          </cell>
        </row>
        <row r="11216">
          <cell r="C11216" t="str">
            <v>50046</v>
          </cell>
          <cell r="D11216" t="str">
            <v>NP</v>
          </cell>
          <cell r="E11216">
            <v>3</v>
          </cell>
        </row>
        <row r="11217">
          <cell r="C11217" t="str">
            <v>50046</v>
          </cell>
          <cell r="D11217" t="str">
            <v>OA</v>
          </cell>
          <cell r="E11217">
            <v>480</v>
          </cell>
        </row>
        <row r="11218">
          <cell r="C11218" t="str">
            <v>50046</v>
          </cell>
          <cell r="D11218" t="str">
            <v>PP</v>
          </cell>
          <cell r="E11218">
            <v>31</v>
          </cell>
        </row>
        <row r="11219">
          <cell r="C11219" t="str">
            <v>50046</v>
          </cell>
          <cell r="D11219" t="str">
            <v>RP</v>
          </cell>
          <cell r="E11219">
            <v>259</v>
          </cell>
        </row>
        <row r="11220">
          <cell r="C11220" t="str">
            <v>50046</v>
          </cell>
          <cell r="D11220" t="str">
            <v>UZI</v>
          </cell>
          <cell r="E11220">
            <v>16</v>
          </cell>
        </row>
        <row r="11221">
          <cell r="C11221" t="str">
            <v>50046</v>
          </cell>
          <cell r="D11221" t="str">
            <v>VAC</v>
          </cell>
          <cell r="E11221">
            <v>38</v>
          </cell>
        </row>
        <row r="11222">
          <cell r="C11222" t="str">
            <v>50051</v>
          </cell>
          <cell r="D11222" t="str">
            <v>D2</v>
          </cell>
          <cell r="E11222">
            <v>10</v>
          </cell>
        </row>
        <row r="11223">
          <cell r="C11223" t="str">
            <v>50051</v>
          </cell>
          <cell r="D11223" t="str">
            <v>DP</v>
          </cell>
          <cell r="E11223">
            <v>13</v>
          </cell>
        </row>
        <row r="11224">
          <cell r="C11224" t="str">
            <v>50051</v>
          </cell>
          <cell r="D11224" t="str">
            <v>END</v>
          </cell>
          <cell r="E11224">
            <v>1</v>
          </cell>
        </row>
        <row r="11225">
          <cell r="C11225" t="str">
            <v>50051</v>
          </cell>
          <cell r="D11225" t="str">
            <v>NP</v>
          </cell>
          <cell r="E11225">
            <v>2</v>
          </cell>
        </row>
        <row r="11226">
          <cell r="C11226" t="str">
            <v>50051</v>
          </cell>
          <cell r="D11226" t="str">
            <v>OA</v>
          </cell>
          <cell r="E11226">
            <v>100</v>
          </cell>
        </row>
        <row r="11227">
          <cell r="C11227" t="str">
            <v>50051</v>
          </cell>
          <cell r="D11227" t="str">
            <v>PP</v>
          </cell>
          <cell r="E11227">
            <v>8</v>
          </cell>
        </row>
        <row r="11228">
          <cell r="C11228" t="str">
            <v>50051</v>
          </cell>
          <cell r="D11228" t="str">
            <v>RP</v>
          </cell>
          <cell r="E11228">
            <v>50</v>
          </cell>
        </row>
        <row r="11229">
          <cell r="C11229" t="str">
            <v>50051</v>
          </cell>
          <cell r="D11229" t="str">
            <v>UZI</v>
          </cell>
          <cell r="E11229">
            <v>7</v>
          </cell>
        </row>
        <row r="11230">
          <cell r="C11230" t="str">
            <v>50051</v>
          </cell>
          <cell r="D11230" t="str">
            <v>VAC</v>
          </cell>
          <cell r="E11230">
            <v>9</v>
          </cell>
        </row>
        <row r="11231">
          <cell r="C11231" t="str">
            <v>50005</v>
          </cell>
          <cell r="D11231" t="str">
            <v>CK1</v>
          </cell>
          <cell r="E11231">
            <v>69</v>
          </cell>
        </row>
        <row r="11232">
          <cell r="C11232" t="str">
            <v>50005</v>
          </cell>
          <cell r="D11232" t="str">
            <v>D2</v>
          </cell>
          <cell r="E11232">
            <v>20</v>
          </cell>
        </row>
        <row r="11233">
          <cell r="C11233" t="str">
            <v>50005</v>
          </cell>
          <cell r="D11233" t="str">
            <v>DP</v>
          </cell>
          <cell r="E11233">
            <v>78</v>
          </cell>
        </row>
        <row r="11234">
          <cell r="C11234" t="str">
            <v>50005</v>
          </cell>
          <cell r="D11234" t="str">
            <v>END</v>
          </cell>
          <cell r="E11234">
            <v>10</v>
          </cell>
        </row>
        <row r="11235">
          <cell r="C11235" t="str">
            <v>50005</v>
          </cell>
          <cell r="D11235" t="str">
            <v>K1</v>
          </cell>
          <cell r="E11235">
            <v>170</v>
          </cell>
        </row>
        <row r="11236">
          <cell r="C11236" t="str">
            <v>50005</v>
          </cell>
          <cell r="D11236" t="str">
            <v>KT</v>
          </cell>
          <cell r="E11236">
            <v>210</v>
          </cell>
        </row>
        <row r="11237">
          <cell r="C11237" t="str">
            <v>50005</v>
          </cell>
          <cell r="D11237" t="str">
            <v>KT1</v>
          </cell>
          <cell r="E11237">
            <v>76</v>
          </cell>
        </row>
        <row r="11238">
          <cell r="C11238" t="str">
            <v>50005</v>
          </cell>
          <cell r="D11238" t="str">
            <v>NP</v>
          </cell>
          <cell r="E11238">
            <v>1296</v>
          </cell>
        </row>
        <row r="11239">
          <cell r="C11239" t="str">
            <v>50005</v>
          </cell>
          <cell r="D11239" t="str">
            <v>OA</v>
          </cell>
          <cell r="E11239">
            <v>567</v>
          </cell>
        </row>
        <row r="11240">
          <cell r="C11240" t="str">
            <v>50005</v>
          </cell>
          <cell r="D11240" t="str">
            <v>PP</v>
          </cell>
          <cell r="E11240">
            <v>231</v>
          </cell>
        </row>
        <row r="11241">
          <cell r="C11241" t="str">
            <v>50005</v>
          </cell>
          <cell r="D11241" t="str">
            <v>RP</v>
          </cell>
          <cell r="E11241">
            <v>1799</v>
          </cell>
        </row>
        <row r="11242">
          <cell r="C11242" t="str">
            <v>50005</v>
          </cell>
          <cell r="D11242" t="str">
            <v>RPM</v>
          </cell>
          <cell r="E11242">
            <v>19</v>
          </cell>
        </row>
        <row r="11243">
          <cell r="C11243" t="str">
            <v>50005</v>
          </cell>
          <cell r="D11243" t="str">
            <v>UE</v>
          </cell>
          <cell r="E11243">
            <v>85</v>
          </cell>
        </row>
        <row r="11244">
          <cell r="C11244" t="str">
            <v>50005</v>
          </cell>
          <cell r="D11244" t="str">
            <v>VAC</v>
          </cell>
          <cell r="E11244">
            <v>444</v>
          </cell>
        </row>
        <row r="11245">
          <cell r="C11245" t="str">
            <v>50006</v>
          </cell>
          <cell r="D11245" t="str">
            <v>CK1</v>
          </cell>
          <cell r="E11245">
            <v>13</v>
          </cell>
        </row>
        <row r="11246">
          <cell r="C11246" t="str">
            <v>50006</v>
          </cell>
          <cell r="D11246" t="str">
            <v>DP</v>
          </cell>
          <cell r="E11246">
            <v>4</v>
          </cell>
        </row>
        <row r="11247">
          <cell r="C11247" t="str">
            <v>50006</v>
          </cell>
          <cell r="D11247" t="str">
            <v>DPU</v>
          </cell>
          <cell r="E11247">
            <v>1</v>
          </cell>
        </row>
        <row r="11248">
          <cell r="C11248" t="str">
            <v>50006</v>
          </cell>
          <cell r="D11248" t="str">
            <v>K1</v>
          </cell>
          <cell r="E11248">
            <v>34</v>
          </cell>
        </row>
        <row r="11249">
          <cell r="C11249" t="str">
            <v>50006</v>
          </cell>
          <cell r="D11249" t="str">
            <v>KT</v>
          </cell>
          <cell r="E11249">
            <v>37</v>
          </cell>
        </row>
        <row r="11250">
          <cell r="C11250" t="str">
            <v>50006</v>
          </cell>
          <cell r="D11250" t="str">
            <v>KT1</v>
          </cell>
          <cell r="E11250">
            <v>17</v>
          </cell>
        </row>
        <row r="11251">
          <cell r="C11251" t="str">
            <v>50006</v>
          </cell>
          <cell r="D11251" t="str">
            <v>NP</v>
          </cell>
          <cell r="E11251">
            <v>112</v>
          </cell>
        </row>
        <row r="11252">
          <cell r="C11252" t="str">
            <v>50006</v>
          </cell>
          <cell r="D11252" t="str">
            <v>OA</v>
          </cell>
          <cell r="E11252">
            <v>40</v>
          </cell>
        </row>
        <row r="11253">
          <cell r="C11253" t="str">
            <v>50006</v>
          </cell>
          <cell r="D11253" t="str">
            <v>PP</v>
          </cell>
          <cell r="E11253">
            <v>26</v>
          </cell>
        </row>
        <row r="11254">
          <cell r="C11254" t="str">
            <v>50006</v>
          </cell>
          <cell r="D11254" t="str">
            <v>RP</v>
          </cell>
          <cell r="E11254">
            <v>187</v>
          </cell>
        </row>
        <row r="11255">
          <cell r="C11255" t="str">
            <v>50006</v>
          </cell>
          <cell r="D11255" t="str">
            <v>UE</v>
          </cell>
          <cell r="E11255">
            <v>31</v>
          </cell>
        </row>
        <row r="11256">
          <cell r="C11256" t="str">
            <v>50006</v>
          </cell>
          <cell r="D11256" t="str">
            <v>VAC</v>
          </cell>
          <cell r="E11256">
            <v>58</v>
          </cell>
        </row>
        <row r="11257">
          <cell r="C11257" t="str">
            <v>50012</v>
          </cell>
          <cell r="D11257" t="str">
            <v>CK1</v>
          </cell>
          <cell r="E11257">
            <v>1</v>
          </cell>
        </row>
        <row r="11258">
          <cell r="C11258" t="str">
            <v>50012</v>
          </cell>
          <cell r="D11258" t="str">
            <v>NP</v>
          </cell>
          <cell r="E11258">
            <v>8</v>
          </cell>
        </row>
        <row r="11259">
          <cell r="C11259" t="str">
            <v>50012</v>
          </cell>
          <cell r="D11259" t="str">
            <v>OA</v>
          </cell>
          <cell r="E11259">
            <v>3</v>
          </cell>
        </row>
        <row r="11260">
          <cell r="C11260" t="str">
            <v>50012</v>
          </cell>
          <cell r="D11260" t="str">
            <v>RP</v>
          </cell>
          <cell r="E11260">
            <v>3</v>
          </cell>
        </row>
        <row r="11261">
          <cell r="C11261" t="str">
            <v>50046</v>
          </cell>
          <cell r="D11261" t="str">
            <v>CK1</v>
          </cell>
          <cell r="E11261">
            <v>65</v>
          </cell>
        </row>
        <row r="11262">
          <cell r="C11262" t="str">
            <v>50046</v>
          </cell>
          <cell r="D11262" t="str">
            <v>D2</v>
          </cell>
          <cell r="E11262">
            <v>20</v>
          </cell>
        </row>
        <row r="11263">
          <cell r="C11263" t="str">
            <v>50046</v>
          </cell>
          <cell r="D11263" t="str">
            <v>DP</v>
          </cell>
          <cell r="E11263">
            <v>52</v>
          </cell>
        </row>
        <row r="11264">
          <cell r="C11264" t="str">
            <v>50046</v>
          </cell>
          <cell r="D11264" t="str">
            <v>END</v>
          </cell>
          <cell r="E11264">
            <v>11</v>
          </cell>
        </row>
        <row r="11265">
          <cell r="C11265" t="str">
            <v>50046</v>
          </cell>
          <cell r="D11265" t="str">
            <v>K1</v>
          </cell>
          <cell r="E11265">
            <v>147</v>
          </cell>
        </row>
        <row r="11266">
          <cell r="C11266" t="str">
            <v>50046</v>
          </cell>
          <cell r="D11266" t="str">
            <v>KT</v>
          </cell>
          <cell r="E11266">
            <v>178</v>
          </cell>
        </row>
        <row r="11267">
          <cell r="C11267" t="str">
            <v>50046</v>
          </cell>
          <cell r="D11267" t="str">
            <v>KT1</v>
          </cell>
          <cell r="E11267">
            <v>61</v>
          </cell>
        </row>
        <row r="11268">
          <cell r="C11268" t="str">
            <v>50046</v>
          </cell>
          <cell r="D11268" t="str">
            <v>NP</v>
          </cell>
          <cell r="E11268">
            <v>1046</v>
          </cell>
        </row>
        <row r="11269">
          <cell r="C11269" t="str">
            <v>50046</v>
          </cell>
          <cell r="D11269" t="str">
            <v>OA</v>
          </cell>
          <cell r="E11269">
            <v>469</v>
          </cell>
        </row>
        <row r="11270">
          <cell r="C11270" t="str">
            <v>50046</v>
          </cell>
          <cell r="D11270" t="str">
            <v>PP</v>
          </cell>
          <cell r="E11270">
            <v>181</v>
          </cell>
        </row>
        <row r="11271">
          <cell r="C11271" t="str">
            <v>50046</v>
          </cell>
          <cell r="D11271" t="str">
            <v>RP</v>
          </cell>
          <cell r="E11271">
            <v>1449</v>
          </cell>
        </row>
        <row r="11272">
          <cell r="C11272" t="str">
            <v>50046</v>
          </cell>
          <cell r="D11272" t="str">
            <v>RPM</v>
          </cell>
          <cell r="E11272">
            <v>4</v>
          </cell>
        </row>
        <row r="11273">
          <cell r="C11273" t="str">
            <v>50046</v>
          </cell>
          <cell r="D11273" t="str">
            <v>UE</v>
          </cell>
          <cell r="E11273">
            <v>80</v>
          </cell>
        </row>
        <row r="11274">
          <cell r="C11274" t="str">
            <v>50046</v>
          </cell>
          <cell r="D11274" t="str">
            <v>VAC</v>
          </cell>
          <cell r="E11274">
            <v>321</v>
          </cell>
        </row>
        <row r="11275">
          <cell r="C11275" t="str">
            <v>50051</v>
          </cell>
          <cell r="D11275" t="str">
            <v>CK1</v>
          </cell>
          <cell r="E11275">
            <v>20</v>
          </cell>
        </row>
        <row r="11276">
          <cell r="C11276" t="str">
            <v>50051</v>
          </cell>
          <cell r="D11276" t="str">
            <v>D2</v>
          </cell>
          <cell r="E11276">
            <v>4</v>
          </cell>
        </row>
        <row r="11277">
          <cell r="C11277" t="str">
            <v>50051</v>
          </cell>
          <cell r="D11277" t="str">
            <v>DP</v>
          </cell>
          <cell r="E11277">
            <v>7</v>
          </cell>
        </row>
        <row r="11278">
          <cell r="C11278" t="str">
            <v>50051</v>
          </cell>
          <cell r="D11278" t="str">
            <v>END</v>
          </cell>
          <cell r="E11278">
            <v>5</v>
          </cell>
        </row>
        <row r="11279">
          <cell r="C11279" t="str">
            <v>50051</v>
          </cell>
          <cell r="D11279" t="str">
            <v>K1</v>
          </cell>
          <cell r="E11279">
            <v>44</v>
          </cell>
        </row>
        <row r="11280">
          <cell r="C11280" t="str">
            <v>50051</v>
          </cell>
          <cell r="D11280" t="str">
            <v>KT</v>
          </cell>
          <cell r="E11280">
            <v>45</v>
          </cell>
        </row>
        <row r="11281">
          <cell r="C11281" t="str">
            <v>50051</v>
          </cell>
          <cell r="D11281" t="str">
            <v>KT1</v>
          </cell>
          <cell r="E11281">
            <v>13</v>
          </cell>
        </row>
        <row r="11282">
          <cell r="C11282" t="str">
            <v>50051</v>
          </cell>
          <cell r="D11282" t="str">
            <v>NP</v>
          </cell>
          <cell r="E11282">
            <v>279</v>
          </cell>
        </row>
        <row r="11283">
          <cell r="C11283" t="str">
            <v>50051</v>
          </cell>
          <cell r="D11283" t="str">
            <v>OA</v>
          </cell>
          <cell r="E11283">
            <v>102</v>
          </cell>
        </row>
        <row r="11284">
          <cell r="C11284" t="str">
            <v>50051</v>
          </cell>
          <cell r="D11284" t="str">
            <v>PP</v>
          </cell>
          <cell r="E11284">
            <v>42</v>
          </cell>
        </row>
        <row r="11285">
          <cell r="C11285" t="str">
            <v>50051</v>
          </cell>
          <cell r="D11285" t="str">
            <v>RP</v>
          </cell>
          <cell r="E11285">
            <v>317</v>
          </cell>
        </row>
        <row r="11286">
          <cell r="C11286" t="str">
            <v>50051</v>
          </cell>
          <cell r="D11286" t="str">
            <v>RPM</v>
          </cell>
          <cell r="E11286">
            <v>2</v>
          </cell>
        </row>
        <row r="11287">
          <cell r="C11287" t="str">
            <v>50051</v>
          </cell>
          <cell r="D11287" t="str">
            <v>UE</v>
          </cell>
          <cell r="E11287">
            <v>27</v>
          </cell>
        </row>
        <row r="11288">
          <cell r="C11288" t="str">
            <v>50051</v>
          </cell>
          <cell r="D11288" t="str">
            <v>VAC</v>
          </cell>
          <cell r="E11288">
            <v>81</v>
          </cell>
        </row>
        <row r="11289">
          <cell r="C11289" t="str">
            <v>50005</v>
          </cell>
          <cell r="D11289" t="str">
            <v>D2</v>
          </cell>
          <cell r="E11289">
            <v>11</v>
          </cell>
        </row>
        <row r="11290">
          <cell r="C11290" t="str">
            <v>50005</v>
          </cell>
          <cell r="D11290" t="str">
            <v>NP</v>
          </cell>
          <cell r="E11290">
            <v>38</v>
          </cell>
        </row>
        <row r="11291">
          <cell r="C11291" t="str">
            <v>50005</v>
          </cell>
          <cell r="D11291" t="str">
            <v>OA</v>
          </cell>
          <cell r="E11291">
            <v>275</v>
          </cell>
        </row>
        <row r="11292">
          <cell r="C11292" t="str">
            <v>50005</v>
          </cell>
          <cell r="D11292" t="str">
            <v>PP</v>
          </cell>
          <cell r="E11292">
            <v>99</v>
          </cell>
        </row>
        <row r="11293">
          <cell r="C11293" t="str">
            <v>50005</v>
          </cell>
          <cell r="D11293" t="str">
            <v>RP</v>
          </cell>
          <cell r="E11293">
            <v>410</v>
          </cell>
        </row>
        <row r="11294">
          <cell r="C11294" t="str">
            <v>50006</v>
          </cell>
          <cell r="D11294" t="str">
            <v>D2</v>
          </cell>
          <cell r="E11294">
            <v>2</v>
          </cell>
        </row>
        <row r="11295">
          <cell r="C11295" t="str">
            <v>50006</v>
          </cell>
          <cell r="D11295" t="str">
            <v>NP</v>
          </cell>
          <cell r="E11295">
            <v>5</v>
          </cell>
        </row>
        <row r="11296">
          <cell r="C11296" t="str">
            <v>50006</v>
          </cell>
          <cell r="D11296" t="str">
            <v>OA</v>
          </cell>
          <cell r="E11296">
            <v>31</v>
          </cell>
        </row>
        <row r="11297">
          <cell r="C11297" t="str">
            <v>50006</v>
          </cell>
          <cell r="D11297" t="str">
            <v>PP</v>
          </cell>
          <cell r="E11297">
            <v>6</v>
          </cell>
        </row>
        <row r="11298">
          <cell r="C11298" t="str">
            <v>50006</v>
          </cell>
          <cell r="D11298" t="str">
            <v>RP</v>
          </cell>
          <cell r="E11298">
            <v>38</v>
          </cell>
        </row>
        <row r="11299">
          <cell r="C11299" t="str">
            <v>50046</v>
          </cell>
          <cell r="D11299" t="str">
            <v>D2</v>
          </cell>
          <cell r="E11299">
            <v>4</v>
          </cell>
        </row>
        <row r="11300">
          <cell r="C11300" t="str">
            <v>50046</v>
          </cell>
          <cell r="D11300" t="str">
            <v>NP</v>
          </cell>
          <cell r="E11300">
            <v>31</v>
          </cell>
        </row>
        <row r="11301">
          <cell r="C11301" t="str">
            <v>50046</v>
          </cell>
          <cell r="D11301" t="str">
            <v>OA</v>
          </cell>
          <cell r="E11301">
            <v>243</v>
          </cell>
        </row>
        <row r="11302">
          <cell r="C11302" t="str">
            <v>50046</v>
          </cell>
          <cell r="D11302" t="str">
            <v>PP</v>
          </cell>
          <cell r="E11302">
            <v>66</v>
          </cell>
        </row>
        <row r="11303">
          <cell r="C11303" t="str">
            <v>50046</v>
          </cell>
          <cell r="D11303" t="str">
            <v>RP</v>
          </cell>
          <cell r="E11303">
            <v>363</v>
          </cell>
        </row>
        <row r="11304">
          <cell r="C11304" t="str">
            <v>50051</v>
          </cell>
          <cell r="D11304" t="str">
            <v>NP</v>
          </cell>
          <cell r="E11304">
            <v>9</v>
          </cell>
        </row>
        <row r="11305">
          <cell r="C11305" t="str">
            <v>50051</v>
          </cell>
          <cell r="D11305" t="str">
            <v>OA</v>
          </cell>
          <cell r="E11305">
            <v>53</v>
          </cell>
        </row>
        <row r="11306">
          <cell r="C11306" t="str">
            <v>50051</v>
          </cell>
          <cell r="D11306" t="str">
            <v>PP</v>
          </cell>
          <cell r="E11306">
            <v>14</v>
          </cell>
        </row>
        <row r="11307">
          <cell r="C11307" t="str">
            <v>50051</v>
          </cell>
          <cell r="D11307" t="str">
            <v>RP</v>
          </cell>
          <cell r="E11307">
            <v>65</v>
          </cell>
        </row>
        <row r="11308">
          <cell r="C11308" t="str">
            <v>50005</v>
          </cell>
          <cell r="D11308" t="str">
            <v>END</v>
          </cell>
          <cell r="E11308">
            <v>48</v>
          </cell>
        </row>
        <row r="11309">
          <cell r="C11309" t="str">
            <v>50005</v>
          </cell>
          <cell r="D11309" t="str">
            <v>NP</v>
          </cell>
          <cell r="E11309">
            <v>721</v>
          </cell>
        </row>
        <row r="11310">
          <cell r="C11310" t="str">
            <v>50005</v>
          </cell>
          <cell r="D11310" t="str">
            <v>OA</v>
          </cell>
          <cell r="E11310">
            <v>1736</v>
          </cell>
        </row>
        <row r="11311">
          <cell r="C11311" t="str">
            <v>50005</v>
          </cell>
          <cell r="D11311" t="str">
            <v>PP</v>
          </cell>
          <cell r="E11311">
            <v>9</v>
          </cell>
        </row>
        <row r="11312">
          <cell r="C11312" t="str">
            <v>50005</v>
          </cell>
          <cell r="D11312" t="str">
            <v>RP</v>
          </cell>
          <cell r="E11312">
            <v>961</v>
          </cell>
        </row>
        <row r="11313">
          <cell r="C11313" t="str">
            <v>50005</v>
          </cell>
          <cell r="D11313" t="str">
            <v>UE</v>
          </cell>
          <cell r="E11313">
            <v>611</v>
          </cell>
        </row>
        <row r="11314">
          <cell r="C11314" t="str">
            <v>50005</v>
          </cell>
          <cell r="D11314" t="str">
            <v>UZI</v>
          </cell>
          <cell r="E11314">
            <v>28</v>
          </cell>
        </row>
        <row r="11315">
          <cell r="C11315" t="str">
            <v>50006</v>
          </cell>
          <cell r="D11315" t="str">
            <v>END</v>
          </cell>
          <cell r="E11315">
            <v>1</v>
          </cell>
        </row>
        <row r="11316">
          <cell r="C11316" t="str">
            <v>50006</v>
          </cell>
          <cell r="D11316" t="str">
            <v>NP</v>
          </cell>
          <cell r="E11316">
            <v>55</v>
          </cell>
        </row>
        <row r="11317">
          <cell r="C11317" t="str">
            <v>50006</v>
          </cell>
          <cell r="D11317" t="str">
            <v>OA</v>
          </cell>
          <cell r="E11317">
            <v>163</v>
          </cell>
        </row>
        <row r="11318">
          <cell r="C11318" t="str">
            <v>50006</v>
          </cell>
          <cell r="D11318" t="str">
            <v>RP</v>
          </cell>
          <cell r="E11318">
            <v>93</v>
          </cell>
        </row>
        <row r="11319">
          <cell r="C11319" t="str">
            <v>50006</v>
          </cell>
          <cell r="D11319" t="str">
            <v>UE</v>
          </cell>
          <cell r="E11319">
            <v>43</v>
          </cell>
        </row>
        <row r="11320">
          <cell r="C11320" t="str">
            <v>50006</v>
          </cell>
          <cell r="D11320" t="str">
            <v>UZI</v>
          </cell>
          <cell r="E11320">
            <v>7</v>
          </cell>
        </row>
        <row r="11321">
          <cell r="C11321" t="str">
            <v>50012</v>
          </cell>
          <cell r="D11321" t="str">
            <v>RP</v>
          </cell>
          <cell r="E11321">
            <v>1</v>
          </cell>
        </row>
        <row r="11322">
          <cell r="C11322" t="str">
            <v>50046</v>
          </cell>
          <cell r="D11322" t="str">
            <v>END</v>
          </cell>
          <cell r="E11322">
            <v>39</v>
          </cell>
        </row>
        <row r="11323">
          <cell r="C11323" t="str">
            <v>50046</v>
          </cell>
          <cell r="D11323" t="str">
            <v>NP</v>
          </cell>
          <cell r="E11323">
            <v>524</v>
          </cell>
        </row>
        <row r="11324">
          <cell r="C11324" t="str">
            <v>50046</v>
          </cell>
          <cell r="D11324" t="str">
            <v>OA</v>
          </cell>
          <cell r="E11324">
            <v>1554</v>
          </cell>
        </row>
        <row r="11325">
          <cell r="C11325" t="str">
            <v>50046</v>
          </cell>
          <cell r="D11325" t="str">
            <v>PP</v>
          </cell>
          <cell r="E11325">
            <v>12</v>
          </cell>
        </row>
        <row r="11326">
          <cell r="C11326" t="str">
            <v>50046</v>
          </cell>
          <cell r="D11326" t="str">
            <v>RP</v>
          </cell>
          <cell r="E11326">
            <v>778</v>
          </cell>
        </row>
        <row r="11327">
          <cell r="C11327" t="str">
            <v>50046</v>
          </cell>
          <cell r="D11327" t="str">
            <v>UE</v>
          </cell>
          <cell r="E11327">
            <v>474</v>
          </cell>
        </row>
        <row r="11328">
          <cell r="C11328" t="str">
            <v>50046</v>
          </cell>
          <cell r="D11328" t="str">
            <v>UZI</v>
          </cell>
          <cell r="E11328">
            <v>85</v>
          </cell>
        </row>
        <row r="11329">
          <cell r="C11329" t="str">
            <v>50051</v>
          </cell>
          <cell r="D11329" t="str">
            <v>END</v>
          </cell>
          <cell r="E11329">
            <v>10</v>
          </cell>
        </row>
        <row r="11330">
          <cell r="C11330" t="str">
            <v>50051</v>
          </cell>
          <cell r="D11330" t="str">
            <v>NP</v>
          </cell>
          <cell r="E11330">
            <v>186</v>
          </cell>
        </row>
        <row r="11331">
          <cell r="C11331" t="str">
            <v>50051</v>
          </cell>
          <cell r="D11331" t="str">
            <v>OA</v>
          </cell>
          <cell r="E11331">
            <v>475</v>
          </cell>
        </row>
        <row r="11332">
          <cell r="C11332" t="str">
            <v>50051</v>
          </cell>
          <cell r="D11332" t="str">
            <v>PP</v>
          </cell>
          <cell r="E11332">
            <v>2</v>
          </cell>
        </row>
        <row r="11333">
          <cell r="C11333" t="str">
            <v>50051</v>
          </cell>
          <cell r="D11333" t="str">
            <v>RP</v>
          </cell>
          <cell r="E11333">
            <v>262</v>
          </cell>
        </row>
        <row r="11334">
          <cell r="C11334" t="str">
            <v>50051</v>
          </cell>
          <cell r="D11334" t="str">
            <v>UE</v>
          </cell>
          <cell r="E11334">
            <v>163</v>
          </cell>
        </row>
        <row r="11335">
          <cell r="C11335" t="str">
            <v>50051</v>
          </cell>
          <cell r="D11335" t="str">
            <v>UZI</v>
          </cell>
          <cell r="E11335">
            <v>39</v>
          </cell>
        </row>
        <row r="11336">
          <cell r="C11336" t="str">
            <v>50005</v>
          </cell>
          <cell r="D11336" t="str">
            <v>GD</v>
          </cell>
          <cell r="E11336">
            <v>1032</v>
          </cell>
        </row>
        <row r="11337">
          <cell r="C11337" t="str">
            <v>50006</v>
          </cell>
          <cell r="D11337" t="str">
            <v>GD</v>
          </cell>
          <cell r="E11337">
            <v>116</v>
          </cell>
        </row>
        <row r="11338">
          <cell r="C11338" t="str">
            <v>50012</v>
          </cell>
          <cell r="D11338" t="str">
            <v>GD</v>
          </cell>
          <cell r="E11338">
            <v>73</v>
          </cell>
        </row>
        <row r="11339">
          <cell r="C11339" t="str">
            <v>50046</v>
          </cell>
          <cell r="D11339" t="str">
            <v>GD</v>
          </cell>
          <cell r="E11339">
            <v>650</v>
          </cell>
        </row>
        <row r="11340">
          <cell r="C11340" t="str">
            <v>50051</v>
          </cell>
          <cell r="D11340" t="str">
            <v>GD</v>
          </cell>
          <cell r="E11340">
            <v>48</v>
          </cell>
        </row>
        <row r="11341">
          <cell r="C11341" t="str">
            <v>50005</v>
          </cell>
          <cell r="D11341" t="str">
            <v>UE</v>
          </cell>
          <cell r="E11341">
            <v>3491</v>
          </cell>
        </row>
        <row r="11342">
          <cell r="C11342" t="str">
            <v>50006</v>
          </cell>
          <cell r="D11342" t="str">
            <v>UE</v>
          </cell>
          <cell r="E11342">
            <v>319</v>
          </cell>
        </row>
        <row r="11343">
          <cell r="C11343" t="str">
            <v>50012</v>
          </cell>
          <cell r="D11343" t="str">
            <v>UE</v>
          </cell>
          <cell r="E11343">
            <v>4</v>
          </cell>
        </row>
        <row r="11344">
          <cell r="C11344" t="str">
            <v>50046</v>
          </cell>
          <cell r="D11344" t="str">
            <v>UE</v>
          </cell>
          <cell r="E11344">
            <v>28779</v>
          </cell>
        </row>
        <row r="11345">
          <cell r="C11345" t="str">
            <v>50051</v>
          </cell>
          <cell r="D11345" t="str">
            <v>UE</v>
          </cell>
          <cell r="E11345">
            <v>98</v>
          </cell>
        </row>
        <row r="11346">
          <cell r="C11346" t="str">
            <v>50005</v>
          </cell>
          <cell r="D11346" t="str">
            <v>UE</v>
          </cell>
          <cell r="E11346">
            <v>29</v>
          </cell>
        </row>
        <row r="11347">
          <cell r="C11347" t="str">
            <v>50006</v>
          </cell>
          <cell r="D11347" t="str">
            <v>UE</v>
          </cell>
          <cell r="E11347">
            <v>6</v>
          </cell>
        </row>
        <row r="11348">
          <cell r="C11348" t="str">
            <v>50046</v>
          </cell>
          <cell r="D11348" t="str">
            <v>UE</v>
          </cell>
          <cell r="E11348">
            <v>202</v>
          </cell>
        </row>
        <row r="11349">
          <cell r="C11349" t="str">
            <v>50046</v>
          </cell>
          <cell r="D11349" t="str">
            <v>UE</v>
          </cell>
          <cell r="E11349">
            <v>297</v>
          </cell>
        </row>
        <row r="11350">
          <cell r="C11350" t="str">
            <v>50005</v>
          </cell>
          <cell r="D11350" t="str">
            <v>CD2</v>
          </cell>
          <cell r="E11350">
            <v>4</v>
          </cell>
        </row>
        <row r="11351">
          <cell r="C11351" t="str">
            <v>50005</v>
          </cell>
          <cell r="D11351" t="str">
            <v>CK1</v>
          </cell>
          <cell r="E11351">
            <v>9</v>
          </cell>
        </row>
        <row r="11352">
          <cell r="C11352" t="str">
            <v>50005</v>
          </cell>
          <cell r="D11352" t="str">
            <v>D2</v>
          </cell>
          <cell r="E11352">
            <v>15</v>
          </cell>
        </row>
        <row r="11353">
          <cell r="C11353" t="str">
            <v>50005</v>
          </cell>
          <cell r="D11353" t="str">
            <v>DP</v>
          </cell>
          <cell r="E11353">
            <v>431</v>
          </cell>
        </row>
        <row r="11354">
          <cell r="C11354" t="str">
            <v>50005</v>
          </cell>
          <cell r="D11354" t="str">
            <v>DPU</v>
          </cell>
          <cell r="E11354">
            <v>6</v>
          </cell>
        </row>
        <row r="11355">
          <cell r="C11355" t="str">
            <v>50005</v>
          </cell>
          <cell r="D11355" t="str">
            <v>END</v>
          </cell>
          <cell r="E11355">
            <v>11</v>
          </cell>
        </row>
        <row r="11356">
          <cell r="C11356" t="str">
            <v>50005</v>
          </cell>
          <cell r="D11356" t="str">
            <v>GIS</v>
          </cell>
          <cell r="E11356">
            <v>3</v>
          </cell>
        </row>
        <row r="11357">
          <cell r="C11357" t="str">
            <v>50005</v>
          </cell>
          <cell r="D11357" t="str">
            <v>K1</v>
          </cell>
          <cell r="E11357">
            <v>216</v>
          </cell>
        </row>
        <row r="11358">
          <cell r="C11358" t="str">
            <v>50005</v>
          </cell>
          <cell r="D11358" t="str">
            <v>KT</v>
          </cell>
          <cell r="E11358">
            <v>28</v>
          </cell>
        </row>
        <row r="11359">
          <cell r="C11359" t="str">
            <v>50005</v>
          </cell>
          <cell r="D11359" t="str">
            <v>KT1</v>
          </cell>
          <cell r="E11359">
            <v>24</v>
          </cell>
        </row>
        <row r="11360">
          <cell r="C11360" t="str">
            <v>50005</v>
          </cell>
          <cell r="D11360" t="str">
            <v>MT</v>
          </cell>
          <cell r="E11360">
            <v>8</v>
          </cell>
        </row>
        <row r="11361">
          <cell r="C11361" t="str">
            <v>50005</v>
          </cell>
          <cell r="D11361" t="str">
            <v>MT1</v>
          </cell>
          <cell r="E11361">
            <v>3</v>
          </cell>
        </row>
        <row r="11362">
          <cell r="C11362" t="str">
            <v>50005</v>
          </cell>
          <cell r="D11362" t="str">
            <v>NP</v>
          </cell>
          <cell r="E11362">
            <v>1886</v>
          </cell>
        </row>
        <row r="11363">
          <cell r="C11363" t="str">
            <v>50005</v>
          </cell>
          <cell r="D11363" t="str">
            <v>OA</v>
          </cell>
          <cell r="E11363">
            <v>931</v>
          </cell>
        </row>
        <row r="11364">
          <cell r="C11364" t="str">
            <v>50005</v>
          </cell>
          <cell r="D11364" t="str">
            <v>PP</v>
          </cell>
          <cell r="E11364">
            <v>1316</v>
          </cell>
        </row>
        <row r="11365">
          <cell r="C11365" t="str">
            <v>50005</v>
          </cell>
          <cell r="D11365" t="str">
            <v>PS</v>
          </cell>
          <cell r="E11365">
            <v>65</v>
          </cell>
        </row>
        <row r="11366">
          <cell r="C11366" t="str">
            <v>50005</v>
          </cell>
          <cell r="D11366" t="str">
            <v>RP</v>
          </cell>
          <cell r="E11366">
            <v>2942</v>
          </cell>
        </row>
        <row r="11367">
          <cell r="C11367" t="str">
            <v>50005</v>
          </cell>
          <cell r="D11367" t="str">
            <v>UE</v>
          </cell>
          <cell r="E11367">
            <v>643</v>
          </cell>
        </row>
        <row r="11368">
          <cell r="C11368" t="str">
            <v>50005</v>
          </cell>
          <cell r="D11368" t="str">
            <v>UZI</v>
          </cell>
          <cell r="E11368">
            <v>7</v>
          </cell>
        </row>
        <row r="11369">
          <cell r="C11369" t="str">
            <v>50005</v>
          </cell>
          <cell r="D11369" t="str">
            <v>VAC</v>
          </cell>
          <cell r="E11369">
            <v>323</v>
          </cell>
        </row>
        <row r="11370">
          <cell r="C11370" t="str">
            <v>50006</v>
          </cell>
          <cell r="D11370" t="str">
            <v>CK1</v>
          </cell>
          <cell r="E11370">
            <v>1</v>
          </cell>
        </row>
        <row r="11371">
          <cell r="C11371" t="str">
            <v>50006</v>
          </cell>
          <cell r="D11371" t="str">
            <v>D2</v>
          </cell>
          <cell r="E11371">
            <v>2</v>
          </cell>
        </row>
        <row r="11372">
          <cell r="C11372" t="str">
            <v>50006</v>
          </cell>
          <cell r="D11372" t="str">
            <v>DP</v>
          </cell>
          <cell r="E11372">
            <v>26</v>
          </cell>
        </row>
        <row r="11373">
          <cell r="C11373" t="str">
            <v>50006</v>
          </cell>
          <cell r="D11373" t="str">
            <v>K1</v>
          </cell>
          <cell r="E11373">
            <v>66</v>
          </cell>
        </row>
        <row r="11374">
          <cell r="C11374" t="str">
            <v>50006</v>
          </cell>
          <cell r="D11374" t="str">
            <v>KT</v>
          </cell>
          <cell r="E11374">
            <v>3</v>
          </cell>
        </row>
        <row r="11375">
          <cell r="C11375" t="str">
            <v>50006</v>
          </cell>
          <cell r="D11375" t="str">
            <v>KT1</v>
          </cell>
          <cell r="E11375">
            <v>3</v>
          </cell>
        </row>
        <row r="11376">
          <cell r="C11376" t="str">
            <v>50006</v>
          </cell>
          <cell r="D11376" t="str">
            <v>NP</v>
          </cell>
          <cell r="E11376">
            <v>294</v>
          </cell>
        </row>
        <row r="11377">
          <cell r="C11377" t="str">
            <v>50006</v>
          </cell>
          <cell r="D11377" t="str">
            <v>OA</v>
          </cell>
          <cell r="E11377">
            <v>106</v>
          </cell>
        </row>
        <row r="11378">
          <cell r="C11378" t="str">
            <v>50006</v>
          </cell>
          <cell r="D11378" t="str">
            <v>PP</v>
          </cell>
          <cell r="E11378">
            <v>157</v>
          </cell>
        </row>
        <row r="11379">
          <cell r="C11379" t="str">
            <v>50006</v>
          </cell>
          <cell r="D11379" t="str">
            <v>PS</v>
          </cell>
          <cell r="E11379">
            <v>9</v>
          </cell>
        </row>
        <row r="11380">
          <cell r="C11380" t="str">
            <v>50006</v>
          </cell>
          <cell r="D11380" t="str">
            <v>RP</v>
          </cell>
          <cell r="E11380">
            <v>382</v>
          </cell>
        </row>
        <row r="11381">
          <cell r="C11381" t="str">
            <v>50006</v>
          </cell>
          <cell r="D11381" t="str">
            <v>UE</v>
          </cell>
          <cell r="E11381">
            <v>64</v>
          </cell>
        </row>
        <row r="11382">
          <cell r="C11382" t="str">
            <v>50006</v>
          </cell>
          <cell r="D11382" t="str">
            <v>UZI</v>
          </cell>
          <cell r="E11382">
            <v>1</v>
          </cell>
        </row>
        <row r="11383">
          <cell r="C11383" t="str">
            <v>50006</v>
          </cell>
          <cell r="D11383" t="str">
            <v>VAC</v>
          </cell>
          <cell r="E11383">
            <v>94</v>
          </cell>
        </row>
        <row r="11384">
          <cell r="C11384" t="str">
            <v>50012</v>
          </cell>
          <cell r="D11384" t="str">
            <v>NP</v>
          </cell>
          <cell r="E11384">
            <v>10</v>
          </cell>
        </row>
        <row r="11385">
          <cell r="C11385" t="str">
            <v>50012</v>
          </cell>
          <cell r="D11385" t="str">
            <v>PP</v>
          </cell>
          <cell r="E11385">
            <v>7</v>
          </cell>
        </row>
        <row r="11386">
          <cell r="C11386" t="str">
            <v>50012</v>
          </cell>
          <cell r="D11386" t="str">
            <v>RP</v>
          </cell>
          <cell r="E11386">
            <v>9</v>
          </cell>
        </row>
        <row r="11387">
          <cell r="C11387" t="str">
            <v>50012</v>
          </cell>
          <cell r="D11387" t="str">
            <v>VAC</v>
          </cell>
          <cell r="E11387">
            <v>5</v>
          </cell>
        </row>
        <row r="11388">
          <cell r="C11388" t="str">
            <v>50046</v>
          </cell>
          <cell r="D11388" t="str">
            <v>CD2</v>
          </cell>
          <cell r="E11388">
            <v>29</v>
          </cell>
        </row>
        <row r="11389">
          <cell r="C11389" t="str">
            <v>50046</v>
          </cell>
          <cell r="D11389" t="str">
            <v>CK1</v>
          </cell>
          <cell r="E11389">
            <v>70</v>
          </cell>
        </row>
        <row r="11390">
          <cell r="C11390" t="str">
            <v>50046</v>
          </cell>
          <cell r="D11390" t="str">
            <v>D2</v>
          </cell>
          <cell r="E11390">
            <v>159</v>
          </cell>
        </row>
        <row r="11391">
          <cell r="C11391" t="str">
            <v>50046</v>
          </cell>
          <cell r="D11391" t="str">
            <v>DP</v>
          </cell>
          <cell r="E11391">
            <v>1771</v>
          </cell>
        </row>
        <row r="11392">
          <cell r="C11392" t="str">
            <v>50046</v>
          </cell>
          <cell r="D11392" t="str">
            <v>DPU</v>
          </cell>
          <cell r="E11392">
            <v>21</v>
          </cell>
        </row>
        <row r="11393">
          <cell r="C11393" t="str">
            <v>50046</v>
          </cell>
          <cell r="D11393" t="str">
            <v>END</v>
          </cell>
          <cell r="E11393">
            <v>115</v>
          </cell>
        </row>
        <row r="11394">
          <cell r="C11394" t="str">
            <v>50046</v>
          </cell>
          <cell r="D11394" t="str">
            <v>GIS</v>
          </cell>
          <cell r="E11394">
            <v>18</v>
          </cell>
        </row>
        <row r="11395">
          <cell r="C11395" t="str">
            <v>50046</v>
          </cell>
          <cell r="D11395" t="str">
            <v>HT</v>
          </cell>
          <cell r="E11395">
            <v>1</v>
          </cell>
        </row>
        <row r="11396">
          <cell r="C11396" t="str">
            <v>50046</v>
          </cell>
          <cell r="D11396" t="str">
            <v>K1</v>
          </cell>
          <cell r="E11396">
            <v>1354</v>
          </cell>
        </row>
        <row r="11397">
          <cell r="C11397" t="str">
            <v>50046</v>
          </cell>
          <cell r="D11397" t="str">
            <v>KT</v>
          </cell>
          <cell r="E11397">
            <v>229</v>
          </cell>
        </row>
        <row r="11398">
          <cell r="C11398" t="str">
            <v>50046</v>
          </cell>
          <cell r="D11398" t="str">
            <v>KT1</v>
          </cell>
          <cell r="E11398">
            <v>198</v>
          </cell>
        </row>
        <row r="11399">
          <cell r="C11399" t="str">
            <v>50046</v>
          </cell>
          <cell r="D11399" t="str">
            <v>MT</v>
          </cell>
          <cell r="E11399">
            <v>34</v>
          </cell>
        </row>
        <row r="11400">
          <cell r="C11400" t="str">
            <v>50046</v>
          </cell>
          <cell r="D11400" t="str">
            <v>MT1</v>
          </cell>
          <cell r="E11400">
            <v>39</v>
          </cell>
        </row>
        <row r="11401">
          <cell r="C11401" t="str">
            <v>50046</v>
          </cell>
          <cell r="D11401" t="str">
            <v>NP</v>
          </cell>
          <cell r="E11401">
            <v>12239</v>
          </cell>
        </row>
        <row r="11402">
          <cell r="C11402" t="str">
            <v>50046</v>
          </cell>
          <cell r="D11402" t="str">
            <v>OA</v>
          </cell>
          <cell r="E11402">
            <v>6182</v>
          </cell>
        </row>
        <row r="11403">
          <cell r="C11403" t="str">
            <v>50046</v>
          </cell>
          <cell r="D11403" t="str">
            <v>PP</v>
          </cell>
          <cell r="E11403">
            <v>6020</v>
          </cell>
        </row>
        <row r="11404">
          <cell r="C11404" t="str">
            <v>50046</v>
          </cell>
          <cell r="D11404" t="str">
            <v>PS</v>
          </cell>
          <cell r="E11404">
            <v>258</v>
          </cell>
        </row>
        <row r="11405">
          <cell r="C11405" t="str">
            <v>50046</v>
          </cell>
          <cell r="D11405" t="str">
            <v>RP</v>
          </cell>
          <cell r="E11405">
            <v>17277</v>
          </cell>
        </row>
        <row r="11406">
          <cell r="C11406" t="str">
            <v>50046</v>
          </cell>
          <cell r="D11406" t="str">
            <v>UE</v>
          </cell>
          <cell r="E11406">
            <v>2855</v>
          </cell>
        </row>
        <row r="11407">
          <cell r="C11407" t="str">
            <v>50046</v>
          </cell>
          <cell r="D11407" t="str">
            <v>UZI</v>
          </cell>
          <cell r="E11407">
            <v>106</v>
          </cell>
        </row>
        <row r="11408">
          <cell r="C11408" t="str">
            <v>50046</v>
          </cell>
          <cell r="D11408" t="str">
            <v>VAC</v>
          </cell>
          <cell r="E11408">
            <v>2410</v>
          </cell>
        </row>
        <row r="11409">
          <cell r="C11409" t="str">
            <v>50051</v>
          </cell>
          <cell r="D11409" t="str">
            <v>K1</v>
          </cell>
          <cell r="E11409">
            <v>6</v>
          </cell>
        </row>
        <row r="11410">
          <cell r="C11410" t="str">
            <v>50051</v>
          </cell>
          <cell r="D11410" t="str">
            <v>NP</v>
          </cell>
          <cell r="E11410">
            <v>21</v>
          </cell>
        </row>
        <row r="11411">
          <cell r="C11411" t="str">
            <v>50051</v>
          </cell>
          <cell r="D11411" t="str">
            <v>OA</v>
          </cell>
          <cell r="E11411">
            <v>15</v>
          </cell>
        </row>
        <row r="11412">
          <cell r="C11412" t="str">
            <v>50051</v>
          </cell>
          <cell r="D11412" t="str">
            <v>PP</v>
          </cell>
          <cell r="E11412">
            <v>26</v>
          </cell>
        </row>
        <row r="11413">
          <cell r="C11413" t="str">
            <v>50051</v>
          </cell>
          <cell r="D11413" t="str">
            <v>RP</v>
          </cell>
          <cell r="E11413">
            <v>43</v>
          </cell>
        </row>
        <row r="11414">
          <cell r="C11414" t="str">
            <v>50051</v>
          </cell>
          <cell r="D11414" t="str">
            <v>UE</v>
          </cell>
          <cell r="E11414">
            <v>4</v>
          </cell>
        </row>
        <row r="11415">
          <cell r="C11415" t="str">
            <v>50051</v>
          </cell>
          <cell r="D11415" t="str">
            <v>VAC</v>
          </cell>
          <cell r="E11415">
            <v>10</v>
          </cell>
        </row>
        <row r="11416">
          <cell r="C11416" t="str">
            <v>50005</v>
          </cell>
          <cell r="D11416" t="str">
            <v>UE</v>
          </cell>
          <cell r="E11416">
            <v>7292</v>
          </cell>
        </row>
        <row r="11417">
          <cell r="C11417" t="str">
            <v>50006</v>
          </cell>
          <cell r="D11417" t="str">
            <v>UE</v>
          </cell>
          <cell r="E11417">
            <v>53</v>
          </cell>
        </row>
        <row r="11418">
          <cell r="C11418" t="str">
            <v>50046</v>
          </cell>
          <cell r="D11418" t="str">
            <v>UE</v>
          </cell>
          <cell r="E11418">
            <v>10508</v>
          </cell>
        </row>
        <row r="11419">
          <cell r="C11419" t="str">
            <v>50051</v>
          </cell>
          <cell r="D11419" t="str">
            <v>UE</v>
          </cell>
          <cell r="E11419">
            <v>1</v>
          </cell>
        </row>
        <row r="11420">
          <cell r="C11420" t="str">
            <v>50005</v>
          </cell>
          <cell r="D11420" t="str">
            <v>CD2</v>
          </cell>
          <cell r="E11420">
            <v>15</v>
          </cell>
        </row>
        <row r="11421">
          <cell r="C11421" t="str">
            <v>50005</v>
          </cell>
          <cell r="D11421" t="str">
            <v>D2</v>
          </cell>
          <cell r="E11421">
            <v>39</v>
          </cell>
        </row>
        <row r="11422">
          <cell r="C11422" t="str">
            <v>50005</v>
          </cell>
          <cell r="D11422" t="str">
            <v>DP</v>
          </cell>
          <cell r="E11422">
            <v>512</v>
          </cell>
        </row>
        <row r="11423">
          <cell r="C11423" t="str">
            <v>50005</v>
          </cell>
          <cell r="D11423" t="str">
            <v>DPU</v>
          </cell>
          <cell r="E11423">
            <v>42</v>
          </cell>
        </row>
        <row r="11424">
          <cell r="C11424" t="str">
            <v>50005</v>
          </cell>
          <cell r="D11424" t="str">
            <v>END</v>
          </cell>
          <cell r="E11424">
            <v>11</v>
          </cell>
        </row>
        <row r="11425">
          <cell r="C11425" t="str">
            <v>50005</v>
          </cell>
          <cell r="D11425" t="str">
            <v>K1</v>
          </cell>
          <cell r="E11425">
            <v>456</v>
          </cell>
        </row>
        <row r="11426">
          <cell r="C11426" t="str">
            <v>50005</v>
          </cell>
          <cell r="D11426" t="str">
            <v>KT</v>
          </cell>
          <cell r="E11426">
            <v>248</v>
          </cell>
        </row>
        <row r="11427">
          <cell r="C11427" t="str">
            <v>50005</v>
          </cell>
          <cell r="D11427" t="str">
            <v>KT1</v>
          </cell>
          <cell r="E11427">
            <v>248</v>
          </cell>
        </row>
        <row r="11428">
          <cell r="C11428" t="str">
            <v>50005</v>
          </cell>
          <cell r="D11428" t="str">
            <v>MT</v>
          </cell>
          <cell r="E11428">
            <v>61</v>
          </cell>
        </row>
        <row r="11429">
          <cell r="C11429" t="str">
            <v>50005</v>
          </cell>
          <cell r="D11429" t="str">
            <v>MT1</v>
          </cell>
          <cell r="E11429">
            <v>61</v>
          </cell>
        </row>
        <row r="11430">
          <cell r="C11430" t="str">
            <v>50005</v>
          </cell>
          <cell r="D11430" t="str">
            <v>NP</v>
          </cell>
          <cell r="E11430">
            <v>2721</v>
          </cell>
        </row>
        <row r="11431">
          <cell r="C11431" t="str">
            <v>50005</v>
          </cell>
          <cell r="D11431" t="str">
            <v>OA</v>
          </cell>
          <cell r="E11431">
            <v>1788</v>
          </cell>
        </row>
        <row r="11432">
          <cell r="C11432" t="str">
            <v>50005</v>
          </cell>
          <cell r="D11432" t="str">
            <v>PP</v>
          </cell>
          <cell r="E11432">
            <v>1037</v>
          </cell>
        </row>
        <row r="11433">
          <cell r="C11433" t="str">
            <v>50005</v>
          </cell>
          <cell r="D11433" t="str">
            <v>RP</v>
          </cell>
          <cell r="E11433">
            <v>3563</v>
          </cell>
        </row>
        <row r="11434">
          <cell r="C11434" t="str">
            <v>50005</v>
          </cell>
          <cell r="D11434" t="str">
            <v>UE</v>
          </cell>
          <cell r="E11434">
            <v>242</v>
          </cell>
        </row>
        <row r="11435">
          <cell r="C11435" t="str">
            <v>50005</v>
          </cell>
          <cell r="D11435" t="str">
            <v>UZI</v>
          </cell>
          <cell r="E11435">
            <v>37</v>
          </cell>
        </row>
        <row r="11436">
          <cell r="C11436" t="str">
            <v>50005</v>
          </cell>
          <cell r="D11436" t="str">
            <v>VAC</v>
          </cell>
          <cell r="E11436">
            <v>165</v>
          </cell>
        </row>
        <row r="11437">
          <cell r="C11437" t="str">
            <v>50006</v>
          </cell>
          <cell r="D11437" t="str">
            <v>DP</v>
          </cell>
          <cell r="E11437">
            <v>1</v>
          </cell>
        </row>
        <row r="11438">
          <cell r="C11438" t="str">
            <v>50006</v>
          </cell>
          <cell r="D11438" t="str">
            <v>DPU</v>
          </cell>
          <cell r="E11438">
            <v>1</v>
          </cell>
        </row>
        <row r="11439">
          <cell r="C11439" t="str">
            <v>50006</v>
          </cell>
          <cell r="D11439" t="str">
            <v>K1</v>
          </cell>
          <cell r="E11439">
            <v>11</v>
          </cell>
        </row>
        <row r="11440">
          <cell r="C11440" t="str">
            <v>50006</v>
          </cell>
          <cell r="D11440" t="str">
            <v>KT</v>
          </cell>
          <cell r="E11440">
            <v>2</v>
          </cell>
        </row>
        <row r="11441">
          <cell r="C11441" t="str">
            <v>50006</v>
          </cell>
          <cell r="D11441" t="str">
            <v>KT1</v>
          </cell>
          <cell r="E11441">
            <v>2</v>
          </cell>
        </row>
        <row r="11442">
          <cell r="C11442" t="str">
            <v>50006</v>
          </cell>
          <cell r="D11442" t="str">
            <v>NP</v>
          </cell>
          <cell r="E11442">
            <v>24</v>
          </cell>
        </row>
        <row r="11443">
          <cell r="C11443" t="str">
            <v>50006</v>
          </cell>
          <cell r="D11443" t="str">
            <v>OA</v>
          </cell>
          <cell r="E11443">
            <v>19</v>
          </cell>
        </row>
        <row r="11444">
          <cell r="C11444" t="str">
            <v>50006</v>
          </cell>
          <cell r="D11444" t="str">
            <v>PP</v>
          </cell>
          <cell r="E11444">
            <v>9</v>
          </cell>
        </row>
        <row r="11445">
          <cell r="C11445" t="str">
            <v>50006</v>
          </cell>
          <cell r="D11445" t="str">
            <v>RP</v>
          </cell>
          <cell r="E11445">
            <v>25</v>
          </cell>
        </row>
        <row r="11446">
          <cell r="C11446" t="str">
            <v>50006</v>
          </cell>
          <cell r="D11446" t="str">
            <v>UE</v>
          </cell>
          <cell r="E11446">
            <v>10</v>
          </cell>
        </row>
        <row r="11447">
          <cell r="C11447" t="str">
            <v>50006</v>
          </cell>
          <cell r="D11447" t="str">
            <v>VAC</v>
          </cell>
          <cell r="E11447">
            <v>7</v>
          </cell>
        </row>
        <row r="11448">
          <cell r="C11448" t="str">
            <v>50012</v>
          </cell>
          <cell r="D11448" t="str">
            <v>OA</v>
          </cell>
          <cell r="E11448">
            <v>1</v>
          </cell>
        </row>
        <row r="11449">
          <cell r="C11449" t="str">
            <v>50012</v>
          </cell>
          <cell r="D11449" t="str">
            <v>PP</v>
          </cell>
          <cell r="E11449">
            <v>1</v>
          </cell>
        </row>
        <row r="11450">
          <cell r="C11450" t="str">
            <v>50046</v>
          </cell>
          <cell r="D11450" t="str">
            <v>CD2</v>
          </cell>
          <cell r="E11450">
            <v>26</v>
          </cell>
        </row>
        <row r="11451">
          <cell r="C11451" t="str">
            <v>50046</v>
          </cell>
          <cell r="D11451" t="str">
            <v>D2</v>
          </cell>
          <cell r="E11451">
            <v>43</v>
          </cell>
        </row>
        <row r="11452">
          <cell r="C11452" t="str">
            <v>50046</v>
          </cell>
          <cell r="D11452" t="str">
            <v>DP</v>
          </cell>
          <cell r="E11452">
            <v>1071</v>
          </cell>
        </row>
        <row r="11453">
          <cell r="C11453" t="str">
            <v>50046</v>
          </cell>
          <cell r="D11453" t="str">
            <v>DPU</v>
          </cell>
          <cell r="E11453">
            <v>81</v>
          </cell>
        </row>
        <row r="11454">
          <cell r="C11454" t="str">
            <v>50046</v>
          </cell>
          <cell r="D11454" t="str">
            <v>END</v>
          </cell>
          <cell r="E11454">
            <v>18</v>
          </cell>
        </row>
        <row r="11455">
          <cell r="C11455" t="str">
            <v>50046</v>
          </cell>
          <cell r="D11455" t="str">
            <v>K1</v>
          </cell>
          <cell r="E11455">
            <v>811</v>
          </cell>
        </row>
        <row r="11456">
          <cell r="C11456" t="str">
            <v>50046</v>
          </cell>
          <cell r="D11456" t="str">
            <v>KT</v>
          </cell>
          <cell r="E11456">
            <v>601</v>
          </cell>
        </row>
        <row r="11457">
          <cell r="C11457" t="str">
            <v>50046</v>
          </cell>
          <cell r="D11457" t="str">
            <v>KT1</v>
          </cell>
          <cell r="E11457">
            <v>599</v>
          </cell>
        </row>
        <row r="11458">
          <cell r="C11458" t="str">
            <v>50046</v>
          </cell>
          <cell r="D11458" t="str">
            <v>MT</v>
          </cell>
          <cell r="E11458">
            <v>70</v>
          </cell>
        </row>
        <row r="11459">
          <cell r="C11459" t="str">
            <v>50046</v>
          </cell>
          <cell r="D11459" t="str">
            <v>MT1</v>
          </cell>
          <cell r="E11459">
            <v>70</v>
          </cell>
        </row>
        <row r="11460">
          <cell r="C11460" t="str">
            <v>50046</v>
          </cell>
          <cell r="D11460" t="str">
            <v>NP</v>
          </cell>
          <cell r="E11460">
            <v>3974</v>
          </cell>
        </row>
        <row r="11461">
          <cell r="C11461" t="str">
            <v>50046</v>
          </cell>
          <cell r="D11461" t="str">
            <v>OA</v>
          </cell>
          <cell r="E11461">
            <v>4177</v>
          </cell>
        </row>
        <row r="11462">
          <cell r="C11462" t="str">
            <v>50046</v>
          </cell>
          <cell r="D11462" t="str">
            <v>PP</v>
          </cell>
          <cell r="E11462">
            <v>2260</v>
          </cell>
        </row>
        <row r="11463">
          <cell r="C11463" t="str">
            <v>50046</v>
          </cell>
          <cell r="D11463" t="str">
            <v>RP</v>
          </cell>
          <cell r="E11463">
            <v>5755</v>
          </cell>
        </row>
        <row r="11464">
          <cell r="C11464" t="str">
            <v>50046</v>
          </cell>
          <cell r="D11464" t="str">
            <v>UE</v>
          </cell>
          <cell r="E11464">
            <v>1057</v>
          </cell>
        </row>
        <row r="11465">
          <cell r="C11465" t="str">
            <v>50046</v>
          </cell>
          <cell r="D11465" t="str">
            <v>UZI</v>
          </cell>
          <cell r="E11465">
            <v>71</v>
          </cell>
        </row>
        <row r="11466">
          <cell r="C11466" t="str">
            <v>50046</v>
          </cell>
          <cell r="D11466" t="str">
            <v>VAC</v>
          </cell>
          <cell r="E11466">
            <v>520</v>
          </cell>
        </row>
        <row r="11467">
          <cell r="C11467" t="str">
            <v>50051</v>
          </cell>
          <cell r="D11467" t="str">
            <v>DP</v>
          </cell>
          <cell r="E11467">
            <v>1</v>
          </cell>
        </row>
        <row r="11468">
          <cell r="C11468" t="str">
            <v>50051</v>
          </cell>
          <cell r="D11468" t="str">
            <v>K1</v>
          </cell>
          <cell r="E11468">
            <v>6</v>
          </cell>
        </row>
        <row r="11469">
          <cell r="C11469" t="str">
            <v>50051</v>
          </cell>
          <cell r="D11469" t="str">
            <v>NP</v>
          </cell>
          <cell r="E11469">
            <v>3</v>
          </cell>
        </row>
        <row r="11470">
          <cell r="C11470" t="str">
            <v>50051</v>
          </cell>
          <cell r="D11470" t="str">
            <v>OA</v>
          </cell>
          <cell r="E11470">
            <v>1</v>
          </cell>
        </row>
        <row r="11471">
          <cell r="C11471" t="str">
            <v>50051</v>
          </cell>
          <cell r="D11471" t="str">
            <v>RP</v>
          </cell>
          <cell r="E11471">
            <v>2</v>
          </cell>
        </row>
        <row r="11472">
          <cell r="C11472" t="str">
            <v>50051</v>
          </cell>
          <cell r="D11472" t="str">
            <v>VAC</v>
          </cell>
          <cell r="E11472">
            <v>1</v>
          </cell>
        </row>
        <row r="11473">
          <cell r="C11473" t="str">
            <v>50005</v>
          </cell>
          <cell r="D11473" t="str">
            <v>D2</v>
          </cell>
          <cell r="E11473">
            <v>3</v>
          </cell>
        </row>
        <row r="11474">
          <cell r="C11474" t="str">
            <v>50005</v>
          </cell>
          <cell r="D11474" t="str">
            <v>DP</v>
          </cell>
          <cell r="E11474">
            <v>2</v>
          </cell>
        </row>
        <row r="11475">
          <cell r="C11475" t="str">
            <v>50005</v>
          </cell>
          <cell r="D11475" t="str">
            <v>K1</v>
          </cell>
          <cell r="E11475">
            <v>33</v>
          </cell>
        </row>
        <row r="11476">
          <cell r="C11476" t="str">
            <v>50005</v>
          </cell>
          <cell r="D11476" t="str">
            <v>NP</v>
          </cell>
          <cell r="E11476">
            <v>73</v>
          </cell>
        </row>
        <row r="11477">
          <cell r="C11477" t="str">
            <v>50005</v>
          </cell>
          <cell r="D11477" t="str">
            <v>OA</v>
          </cell>
          <cell r="E11477">
            <v>21</v>
          </cell>
        </row>
        <row r="11478">
          <cell r="C11478" t="str">
            <v>50005</v>
          </cell>
          <cell r="D11478" t="str">
            <v>PP</v>
          </cell>
          <cell r="E11478">
            <v>36</v>
          </cell>
        </row>
        <row r="11479">
          <cell r="C11479" t="str">
            <v>50005</v>
          </cell>
          <cell r="D11479" t="str">
            <v>RP</v>
          </cell>
          <cell r="E11479">
            <v>85</v>
          </cell>
        </row>
        <row r="11480">
          <cell r="C11480" t="str">
            <v>50005</v>
          </cell>
          <cell r="D11480" t="str">
            <v>UE</v>
          </cell>
          <cell r="E11480">
            <v>106</v>
          </cell>
        </row>
        <row r="11481">
          <cell r="C11481" t="str">
            <v>50005</v>
          </cell>
          <cell r="D11481" t="str">
            <v>UZI</v>
          </cell>
          <cell r="E11481">
            <v>1</v>
          </cell>
        </row>
        <row r="11482">
          <cell r="C11482" t="str">
            <v>50005</v>
          </cell>
          <cell r="D11482" t="str">
            <v>VAC</v>
          </cell>
          <cell r="E11482">
            <v>32</v>
          </cell>
        </row>
        <row r="11483">
          <cell r="C11483" t="str">
            <v>50006</v>
          </cell>
          <cell r="D11483" t="str">
            <v>CD2</v>
          </cell>
          <cell r="E11483">
            <v>47</v>
          </cell>
        </row>
        <row r="11484">
          <cell r="C11484" t="str">
            <v>50006</v>
          </cell>
          <cell r="D11484" t="str">
            <v>D2</v>
          </cell>
          <cell r="E11484">
            <v>344</v>
          </cell>
        </row>
        <row r="11485">
          <cell r="C11485" t="str">
            <v>50006</v>
          </cell>
          <cell r="D11485" t="str">
            <v>DP</v>
          </cell>
          <cell r="E11485">
            <v>1045</v>
          </cell>
        </row>
        <row r="11486">
          <cell r="C11486" t="str">
            <v>50006</v>
          </cell>
          <cell r="D11486" t="str">
            <v>DPU</v>
          </cell>
          <cell r="E11486">
            <v>18</v>
          </cell>
        </row>
        <row r="11487">
          <cell r="C11487" t="str">
            <v>50006</v>
          </cell>
          <cell r="D11487" t="str">
            <v>END</v>
          </cell>
          <cell r="E11487">
            <v>14</v>
          </cell>
        </row>
        <row r="11488">
          <cell r="C11488" t="str">
            <v>50006</v>
          </cell>
          <cell r="D11488" t="str">
            <v>K1</v>
          </cell>
          <cell r="E11488">
            <v>464</v>
          </cell>
        </row>
        <row r="11489">
          <cell r="C11489" t="str">
            <v>50006</v>
          </cell>
          <cell r="D11489" t="str">
            <v>NP</v>
          </cell>
          <cell r="E11489">
            <v>5466</v>
          </cell>
        </row>
        <row r="11490">
          <cell r="C11490" t="str">
            <v>50006</v>
          </cell>
          <cell r="D11490" t="str">
            <v>OA</v>
          </cell>
          <cell r="E11490">
            <v>2190</v>
          </cell>
        </row>
        <row r="11491">
          <cell r="C11491" t="str">
            <v>50006</v>
          </cell>
          <cell r="D11491" t="str">
            <v>PP</v>
          </cell>
          <cell r="E11491">
            <v>1363</v>
          </cell>
        </row>
        <row r="11492">
          <cell r="C11492" t="str">
            <v>50006</v>
          </cell>
          <cell r="D11492" t="str">
            <v>RP</v>
          </cell>
          <cell r="E11492">
            <v>7098</v>
          </cell>
        </row>
        <row r="11493">
          <cell r="C11493" t="str">
            <v>50006</v>
          </cell>
          <cell r="D11493" t="str">
            <v>UE</v>
          </cell>
          <cell r="E11493">
            <v>7631</v>
          </cell>
        </row>
        <row r="11494">
          <cell r="C11494" t="str">
            <v>50006</v>
          </cell>
          <cell r="D11494" t="str">
            <v>UZI</v>
          </cell>
          <cell r="E11494">
            <v>183</v>
          </cell>
        </row>
        <row r="11495">
          <cell r="C11495" t="str">
            <v>50006</v>
          </cell>
          <cell r="D11495" t="str">
            <v>VAC</v>
          </cell>
          <cell r="E11495">
            <v>899</v>
          </cell>
        </row>
        <row r="11496">
          <cell r="C11496" t="str">
            <v>50012</v>
          </cell>
          <cell r="D11496" t="str">
            <v>D2</v>
          </cell>
          <cell r="E11496">
            <v>1</v>
          </cell>
        </row>
        <row r="11497">
          <cell r="C11497" t="str">
            <v>50012</v>
          </cell>
          <cell r="D11497" t="str">
            <v>NP</v>
          </cell>
          <cell r="E11497">
            <v>4</v>
          </cell>
        </row>
        <row r="11498">
          <cell r="C11498" t="str">
            <v>50012</v>
          </cell>
          <cell r="D11498" t="str">
            <v>RP</v>
          </cell>
          <cell r="E11498">
            <v>6</v>
          </cell>
        </row>
        <row r="11499">
          <cell r="C11499" t="str">
            <v>50046</v>
          </cell>
          <cell r="D11499" t="str">
            <v>CD2</v>
          </cell>
          <cell r="E11499">
            <v>2</v>
          </cell>
        </row>
        <row r="11500">
          <cell r="C11500" t="str">
            <v>50046</v>
          </cell>
          <cell r="D11500" t="str">
            <v>D2</v>
          </cell>
          <cell r="E11500">
            <v>11</v>
          </cell>
        </row>
        <row r="11501">
          <cell r="C11501" t="str">
            <v>50046</v>
          </cell>
          <cell r="D11501" t="str">
            <v>DP</v>
          </cell>
          <cell r="E11501">
            <v>32</v>
          </cell>
        </row>
        <row r="11502">
          <cell r="C11502" t="str">
            <v>50046</v>
          </cell>
          <cell r="D11502" t="str">
            <v>K1</v>
          </cell>
          <cell r="E11502">
            <v>35</v>
          </cell>
        </row>
        <row r="11503">
          <cell r="C11503" t="str">
            <v>50046</v>
          </cell>
          <cell r="D11503" t="str">
            <v>NP</v>
          </cell>
          <cell r="E11503">
            <v>228</v>
          </cell>
        </row>
        <row r="11504">
          <cell r="C11504" t="str">
            <v>50046</v>
          </cell>
          <cell r="D11504" t="str">
            <v>OA</v>
          </cell>
          <cell r="E11504">
            <v>90</v>
          </cell>
        </row>
        <row r="11505">
          <cell r="C11505" t="str">
            <v>50046</v>
          </cell>
          <cell r="D11505" t="str">
            <v>PP</v>
          </cell>
          <cell r="E11505">
            <v>71</v>
          </cell>
        </row>
        <row r="11506">
          <cell r="C11506" t="str">
            <v>50046</v>
          </cell>
          <cell r="D11506" t="str">
            <v>RP</v>
          </cell>
          <cell r="E11506">
            <v>334</v>
          </cell>
        </row>
        <row r="11507">
          <cell r="C11507" t="str">
            <v>50046</v>
          </cell>
          <cell r="D11507" t="str">
            <v>UE</v>
          </cell>
          <cell r="E11507">
            <v>368</v>
          </cell>
        </row>
        <row r="11508">
          <cell r="C11508" t="str">
            <v>50046</v>
          </cell>
          <cell r="D11508" t="str">
            <v>UZI</v>
          </cell>
          <cell r="E11508">
            <v>12</v>
          </cell>
        </row>
        <row r="11509">
          <cell r="C11509" t="str">
            <v>50046</v>
          </cell>
          <cell r="D11509" t="str">
            <v>VAC</v>
          </cell>
          <cell r="E11509">
            <v>47</v>
          </cell>
        </row>
        <row r="11510">
          <cell r="C11510" t="str">
            <v>50051</v>
          </cell>
          <cell r="D11510" t="str">
            <v>NP</v>
          </cell>
          <cell r="E11510">
            <v>1</v>
          </cell>
        </row>
        <row r="11511">
          <cell r="C11511" t="str">
            <v>50051</v>
          </cell>
          <cell r="D11511" t="str">
            <v>RP</v>
          </cell>
          <cell r="E11511">
            <v>1</v>
          </cell>
        </row>
        <row r="11512">
          <cell r="C11512" t="str">
            <v>50051</v>
          </cell>
          <cell r="D11512" t="str">
            <v>VAC</v>
          </cell>
          <cell r="E11512">
            <v>1</v>
          </cell>
        </row>
        <row r="11513">
          <cell r="C11513" t="str">
            <v>50005</v>
          </cell>
          <cell r="D11513" t="str">
            <v>OA</v>
          </cell>
          <cell r="E11513">
            <v>9</v>
          </cell>
        </row>
        <row r="11514">
          <cell r="C11514" t="str">
            <v>50006</v>
          </cell>
          <cell r="D11514" t="str">
            <v>OA</v>
          </cell>
          <cell r="E11514">
            <v>658</v>
          </cell>
        </row>
        <row r="11515">
          <cell r="C11515" t="str">
            <v>50006</v>
          </cell>
          <cell r="D11515" t="str">
            <v>UZI</v>
          </cell>
          <cell r="E11515">
            <v>13</v>
          </cell>
        </row>
        <row r="11516">
          <cell r="C11516" t="str">
            <v>50046</v>
          </cell>
          <cell r="D11516" t="str">
            <v>OA</v>
          </cell>
          <cell r="E11516">
            <v>33</v>
          </cell>
        </row>
        <row r="11517">
          <cell r="C11517" t="str">
            <v>50046</v>
          </cell>
          <cell r="D11517" t="str">
            <v>UZI</v>
          </cell>
          <cell r="E11517">
            <v>1</v>
          </cell>
        </row>
        <row r="11518">
          <cell r="C11518" t="str">
            <v>50005</v>
          </cell>
          <cell r="D11518" t="str">
            <v>D2</v>
          </cell>
          <cell r="E11518">
            <v>3</v>
          </cell>
        </row>
        <row r="11519">
          <cell r="C11519" t="str">
            <v>50005</v>
          </cell>
          <cell r="D11519" t="str">
            <v>DP</v>
          </cell>
          <cell r="E11519">
            <v>33</v>
          </cell>
        </row>
        <row r="11520">
          <cell r="C11520" t="str">
            <v>50005</v>
          </cell>
          <cell r="D11520" t="str">
            <v>END</v>
          </cell>
          <cell r="E11520">
            <v>4</v>
          </cell>
        </row>
        <row r="11521">
          <cell r="C11521" t="str">
            <v>50005</v>
          </cell>
          <cell r="D11521" t="str">
            <v>GIS</v>
          </cell>
          <cell r="E11521">
            <v>7</v>
          </cell>
        </row>
        <row r="11522">
          <cell r="C11522" t="str">
            <v>50005</v>
          </cell>
          <cell r="D11522" t="str">
            <v>K1</v>
          </cell>
          <cell r="E11522">
            <v>220</v>
          </cell>
        </row>
        <row r="11523">
          <cell r="C11523" t="str">
            <v>50005</v>
          </cell>
          <cell r="D11523" t="str">
            <v>NP</v>
          </cell>
          <cell r="E11523">
            <v>864</v>
          </cell>
        </row>
        <row r="11524">
          <cell r="C11524" t="str">
            <v>50005</v>
          </cell>
          <cell r="D11524" t="str">
            <v>OA</v>
          </cell>
          <cell r="E11524">
            <v>118</v>
          </cell>
        </row>
        <row r="11525">
          <cell r="C11525" t="str">
            <v>50005</v>
          </cell>
          <cell r="D11525" t="str">
            <v>PP</v>
          </cell>
          <cell r="E11525">
            <v>502</v>
          </cell>
        </row>
        <row r="11526">
          <cell r="C11526" t="str">
            <v>50005</v>
          </cell>
          <cell r="D11526" t="str">
            <v>RP</v>
          </cell>
          <cell r="E11526">
            <v>430</v>
          </cell>
        </row>
        <row r="11527">
          <cell r="C11527" t="str">
            <v>50005</v>
          </cell>
          <cell r="D11527" t="str">
            <v>UZI</v>
          </cell>
          <cell r="E11527">
            <v>15</v>
          </cell>
        </row>
        <row r="11528">
          <cell r="C11528" t="str">
            <v>50005</v>
          </cell>
          <cell r="D11528" t="str">
            <v>VAC</v>
          </cell>
          <cell r="E11528">
            <v>211</v>
          </cell>
        </row>
        <row r="11529">
          <cell r="C11529" t="str">
            <v>50006</v>
          </cell>
          <cell r="D11529" t="str">
            <v>D2</v>
          </cell>
          <cell r="E11529">
            <v>38</v>
          </cell>
        </row>
        <row r="11530">
          <cell r="C11530" t="str">
            <v>50006</v>
          </cell>
          <cell r="D11530" t="str">
            <v>DP</v>
          </cell>
          <cell r="E11530">
            <v>307</v>
          </cell>
        </row>
        <row r="11531">
          <cell r="C11531" t="str">
            <v>50006</v>
          </cell>
          <cell r="D11531" t="str">
            <v>END</v>
          </cell>
          <cell r="E11531">
            <v>73</v>
          </cell>
        </row>
        <row r="11532">
          <cell r="C11532" t="str">
            <v>50006</v>
          </cell>
          <cell r="D11532" t="str">
            <v>GIS</v>
          </cell>
          <cell r="E11532">
            <v>23</v>
          </cell>
        </row>
        <row r="11533">
          <cell r="C11533" t="str">
            <v>50006</v>
          </cell>
          <cell r="D11533" t="str">
            <v>K1</v>
          </cell>
          <cell r="E11533">
            <v>485</v>
          </cell>
        </row>
        <row r="11534">
          <cell r="C11534" t="str">
            <v>50006</v>
          </cell>
          <cell r="D11534" t="str">
            <v>NP</v>
          </cell>
          <cell r="E11534">
            <v>8393</v>
          </cell>
        </row>
        <row r="11535">
          <cell r="C11535" t="str">
            <v>50006</v>
          </cell>
          <cell r="D11535" t="str">
            <v>OA</v>
          </cell>
          <cell r="E11535">
            <v>1518</v>
          </cell>
        </row>
        <row r="11536">
          <cell r="C11536" t="str">
            <v>50006</v>
          </cell>
          <cell r="D11536" t="str">
            <v>PP</v>
          </cell>
          <cell r="E11536">
            <v>3441</v>
          </cell>
        </row>
        <row r="11537">
          <cell r="C11537" t="str">
            <v>50006</v>
          </cell>
          <cell r="D11537" t="str">
            <v>RP</v>
          </cell>
          <cell r="E11537">
            <v>4711</v>
          </cell>
        </row>
        <row r="11538">
          <cell r="C11538" t="str">
            <v>50006</v>
          </cell>
          <cell r="D11538" t="str">
            <v>UZI</v>
          </cell>
          <cell r="E11538">
            <v>162</v>
          </cell>
        </row>
        <row r="11539">
          <cell r="C11539" t="str">
            <v>50006</v>
          </cell>
          <cell r="D11539" t="str">
            <v>VAC</v>
          </cell>
          <cell r="E11539">
            <v>1352</v>
          </cell>
        </row>
        <row r="11540">
          <cell r="C11540" t="str">
            <v>50012</v>
          </cell>
          <cell r="D11540" t="str">
            <v>K1</v>
          </cell>
          <cell r="E11540">
            <v>1</v>
          </cell>
        </row>
        <row r="11541">
          <cell r="C11541" t="str">
            <v>50012</v>
          </cell>
          <cell r="D11541" t="str">
            <v>NP</v>
          </cell>
          <cell r="E11541">
            <v>2</v>
          </cell>
        </row>
        <row r="11542">
          <cell r="C11542" t="str">
            <v>50012</v>
          </cell>
          <cell r="D11542" t="str">
            <v>OA</v>
          </cell>
          <cell r="E11542">
            <v>1</v>
          </cell>
        </row>
        <row r="11543">
          <cell r="C11543" t="str">
            <v>50012</v>
          </cell>
          <cell r="D11543" t="str">
            <v>RP</v>
          </cell>
          <cell r="E11543">
            <v>3</v>
          </cell>
        </row>
        <row r="11544">
          <cell r="C11544" t="str">
            <v>50046</v>
          </cell>
          <cell r="D11544" t="str">
            <v>D2</v>
          </cell>
          <cell r="E11544">
            <v>1</v>
          </cell>
        </row>
        <row r="11545">
          <cell r="C11545" t="str">
            <v>50046</v>
          </cell>
          <cell r="D11545" t="str">
            <v>DP</v>
          </cell>
          <cell r="E11545">
            <v>3</v>
          </cell>
        </row>
        <row r="11546">
          <cell r="C11546" t="str">
            <v>50046</v>
          </cell>
          <cell r="D11546" t="str">
            <v>GIS</v>
          </cell>
          <cell r="E11546">
            <v>3</v>
          </cell>
        </row>
        <row r="11547">
          <cell r="C11547" t="str">
            <v>50046</v>
          </cell>
          <cell r="D11547" t="str">
            <v>K1</v>
          </cell>
          <cell r="E11547">
            <v>48</v>
          </cell>
        </row>
        <row r="11548">
          <cell r="C11548" t="str">
            <v>50046</v>
          </cell>
          <cell r="D11548" t="str">
            <v>NP</v>
          </cell>
          <cell r="E11548">
            <v>116</v>
          </cell>
        </row>
        <row r="11549">
          <cell r="C11549" t="str">
            <v>50046</v>
          </cell>
          <cell r="D11549" t="str">
            <v>OA</v>
          </cell>
          <cell r="E11549">
            <v>21</v>
          </cell>
        </row>
        <row r="11550">
          <cell r="C11550" t="str">
            <v>50046</v>
          </cell>
          <cell r="D11550" t="str">
            <v>PP</v>
          </cell>
          <cell r="E11550">
            <v>51</v>
          </cell>
        </row>
        <row r="11551">
          <cell r="C11551" t="str">
            <v>50046</v>
          </cell>
          <cell r="D11551" t="str">
            <v>RP</v>
          </cell>
          <cell r="E11551">
            <v>58</v>
          </cell>
        </row>
        <row r="11552">
          <cell r="C11552" t="str">
            <v>50046</v>
          </cell>
          <cell r="D11552" t="str">
            <v>UZI</v>
          </cell>
          <cell r="E11552">
            <v>1</v>
          </cell>
        </row>
        <row r="11553">
          <cell r="C11553" t="str">
            <v>50046</v>
          </cell>
          <cell r="D11553" t="str">
            <v>VAC</v>
          </cell>
          <cell r="E11553">
            <v>27</v>
          </cell>
        </row>
        <row r="11554">
          <cell r="C11554" t="str">
            <v>50051</v>
          </cell>
          <cell r="D11554" t="str">
            <v>NP</v>
          </cell>
          <cell r="E11554">
            <v>14</v>
          </cell>
        </row>
        <row r="11555">
          <cell r="C11555" t="str">
            <v>50051</v>
          </cell>
          <cell r="D11555" t="str">
            <v>OA</v>
          </cell>
          <cell r="E11555">
            <v>2</v>
          </cell>
        </row>
        <row r="11556">
          <cell r="C11556" t="str">
            <v>50051</v>
          </cell>
          <cell r="D11556" t="str">
            <v>PP</v>
          </cell>
          <cell r="E11556">
            <v>1</v>
          </cell>
        </row>
        <row r="11557">
          <cell r="C11557" t="str">
            <v>50051</v>
          </cell>
          <cell r="D11557" t="str">
            <v>RP</v>
          </cell>
          <cell r="E11557">
            <v>7</v>
          </cell>
        </row>
        <row r="11558">
          <cell r="C11558" t="str">
            <v>50051</v>
          </cell>
          <cell r="D11558" t="str">
            <v>VAC</v>
          </cell>
          <cell r="E11558">
            <v>1</v>
          </cell>
        </row>
        <row r="11559">
          <cell r="C11559" t="str">
            <v>50005</v>
          </cell>
          <cell r="D11559" t="str">
            <v>UE</v>
          </cell>
          <cell r="E11559">
            <v>4091</v>
          </cell>
        </row>
        <row r="11560">
          <cell r="C11560" t="str">
            <v>50006</v>
          </cell>
          <cell r="D11560" t="str">
            <v>UE</v>
          </cell>
          <cell r="E11560">
            <v>13394</v>
          </cell>
        </row>
        <row r="11561">
          <cell r="C11561" t="str">
            <v>50012</v>
          </cell>
          <cell r="D11561" t="str">
            <v>UE</v>
          </cell>
          <cell r="E11561">
            <v>8</v>
          </cell>
        </row>
        <row r="11562">
          <cell r="C11562" t="str">
            <v>50046</v>
          </cell>
          <cell r="D11562" t="str">
            <v>UE</v>
          </cell>
          <cell r="E11562">
            <v>207</v>
          </cell>
        </row>
        <row r="11563">
          <cell r="C11563" t="str">
            <v>50051</v>
          </cell>
          <cell r="D11563" t="str">
            <v>UE</v>
          </cell>
          <cell r="E11563">
            <v>14</v>
          </cell>
        </row>
        <row r="11564">
          <cell r="C11564" t="str">
            <v>50005</v>
          </cell>
          <cell r="D11564" t="str">
            <v>CD2</v>
          </cell>
          <cell r="E11564">
            <v>105</v>
          </cell>
        </row>
        <row r="11565">
          <cell r="C11565" t="str">
            <v>50005</v>
          </cell>
          <cell r="D11565" t="str">
            <v>D2</v>
          </cell>
          <cell r="E11565">
            <v>92</v>
          </cell>
        </row>
        <row r="11566">
          <cell r="C11566" t="str">
            <v>50005</v>
          </cell>
          <cell r="D11566" t="str">
            <v>DP</v>
          </cell>
          <cell r="E11566">
            <v>163</v>
          </cell>
        </row>
        <row r="11567">
          <cell r="C11567" t="str">
            <v>50005</v>
          </cell>
          <cell r="D11567" t="str">
            <v>DPU</v>
          </cell>
          <cell r="E11567">
            <v>76</v>
          </cell>
        </row>
        <row r="11568">
          <cell r="C11568" t="str">
            <v>50005</v>
          </cell>
          <cell r="D11568" t="str">
            <v>END</v>
          </cell>
          <cell r="E11568">
            <v>99</v>
          </cell>
        </row>
        <row r="11569">
          <cell r="C11569" t="str">
            <v>50005</v>
          </cell>
          <cell r="D11569" t="str">
            <v>K1</v>
          </cell>
          <cell r="E11569">
            <v>653</v>
          </cell>
        </row>
        <row r="11570">
          <cell r="C11570" t="str">
            <v>50005</v>
          </cell>
          <cell r="D11570" t="str">
            <v>KT</v>
          </cell>
          <cell r="E11570">
            <v>287</v>
          </cell>
        </row>
        <row r="11571">
          <cell r="C11571" t="str">
            <v>50005</v>
          </cell>
          <cell r="D11571" t="str">
            <v>KT1</v>
          </cell>
          <cell r="E11571">
            <v>287</v>
          </cell>
        </row>
        <row r="11572">
          <cell r="C11572" t="str">
            <v>50005</v>
          </cell>
          <cell r="D11572" t="str">
            <v>MT</v>
          </cell>
          <cell r="E11572">
            <v>96</v>
          </cell>
        </row>
        <row r="11573">
          <cell r="C11573" t="str">
            <v>50005</v>
          </cell>
          <cell r="D11573" t="str">
            <v>MT1</v>
          </cell>
          <cell r="E11573">
            <v>95</v>
          </cell>
        </row>
        <row r="11574">
          <cell r="C11574" t="str">
            <v>50005</v>
          </cell>
          <cell r="D11574" t="str">
            <v>NP</v>
          </cell>
          <cell r="E11574">
            <v>18165</v>
          </cell>
        </row>
        <row r="11575">
          <cell r="C11575" t="str">
            <v>50005</v>
          </cell>
          <cell r="D11575" t="str">
            <v>OA</v>
          </cell>
          <cell r="E11575">
            <v>3260</v>
          </cell>
        </row>
        <row r="11576">
          <cell r="C11576" t="str">
            <v>50005</v>
          </cell>
          <cell r="D11576" t="str">
            <v>PP</v>
          </cell>
          <cell r="E11576">
            <v>7809</v>
          </cell>
        </row>
        <row r="11577">
          <cell r="C11577" t="str">
            <v>50005</v>
          </cell>
          <cell r="D11577" t="str">
            <v>PS</v>
          </cell>
          <cell r="E11577">
            <v>130</v>
          </cell>
        </row>
        <row r="11578">
          <cell r="C11578" t="str">
            <v>50005</v>
          </cell>
          <cell r="D11578" t="str">
            <v>RP</v>
          </cell>
          <cell r="E11578">
            <v>11301</v>
          </cell>
        </row>
        <row r="11579">
          <cell r="C11579" t="str">
            <v>50005</v>
          </cell>
          <cell r="D11579" t="str">
            <v>UE</v>
          </cell>
          <cell r="E11579">
            <v>914</v>
          </cell>
        </row>
        <row r="11580">
          <cell r="C11580" t="str">
            <v>50005</v>
          </cell>
          <cell r="D11580" t="str">
            <v>UZI</v>
          </cell>
          <cell r="E11580">
            <v>375</v>
          </cell>
        </row>
        <row r="11581">
          <cell r="C11581" t="str">
            <v>50005</v>
          </cell>
          <cell r="D11581" t="str">
            <v>VAC</v>
          </cell>
          <cell r="E11581">
            <v>2407</v>
          </cell>
        </row>
        <row r="11582">
          <cell r="C11582" t="str">
            <v>50006</v>
          </cell>
          <cell r="D11582" t="str">
            <v>CD2</v>
          </cell>
          <cell r="E11582">
            <v>98</v>
          </cell>
        </row>
        <row r="11583">
          <cell r="C11583" t="str">
            <v>50006</v>
          </cell>
          <cell r="D11583" t="str">
            <v>D2</v>
          </cell>
          <cell r="E11583">
            <v>77</v>
          </cell>
        </row>
        <row r="11584">
          <cell r="C11584" t="str">
            <v>50006</v>
          </cell>
          <cell r="D11584" t="str">
            <v>DP</v>
          </cell>
          <cell r="E11584">
            <v>216</v>
          </cell>
        </row>
        <row r="11585">
          <cell r="C11585" t="str">
            <v>50006</v>
          </cell>
          <cell r="D11585" t="str">
            <v>DPU</v>
          </cell>
          <cell r="E11585">
            <v>12</v>
          </cell>
        </row>
        <row r="11586">
          <cell r="C11586" t="str">
            <v>50006</v>
          </cell>
          <cell r="D11586" t="str">
            <v>END</v>
          </cell>
          <cell r="E11586">
            <v>87</v>
          </cell>
        </row>
        <row r="11587">
          <cell r="C11587" t="str">
            <v>50006</v>
          </cell>
          <cell r="D11587" t="str">
            <v>K1</v>
          </cell>
          <cell r="E11587">
            <v>683</v>
          </cell>
        </row>
        <row r="11588">
          <cell r="C11588" t="str">
            <v>50006</v>
          </cell>
          <cell r="D11588" t="str">
            <v>KT</v>
          </cell>
          <cell r="E11588">
            <v>250</v>
          </cell>
        </row>
        <row r="11589">
          <cell r="C11589" t="str">
            <v>50006</v>
          </cell>
          <cell r="D11589" t="str">
            <v>KT1</v>
          </cell>
          <cell r="E11589">
            <v>249</v>
          </cell>
        </row>
        <row r="11590">
          <cell r="C11590" t="str">
            <v>50006</v>
          </cell>
          <cell r="D11590" t="str">
            <v>MT</v>
          </cell>
          <cell r="E11590">
            <v>67</v>
          </cell>
        </row>
        <row r="11591">
          <cell r="C11591" t="str">
            <v>50006</v>
          </cell>
          <cell r="D11591" t="str">
            <v>MT1</v>
          </cell>
          <cell r="E11591">
            <v>63</v>
          </cell>
        </row>
        <row r="11592">
          <cell r="C11592" t="str">
            <v>50006</v>
          </cell>
          <cell r="D11592" t="str">
            <v>NP</v>
          </cell>
          <cell r="E11592">
            <v>16052</v>
          </cell>
        </row>
        <row r="11593">
          <cell r="C11593" t="str">
            <v>50006</v>
          </cell>
          <cell r="D11593" t="str">
            <v>OA</v>
          </cell>
          <cell r="E11593">
            <v>2598</v>
          </cell>
        </row>
        <row r="11594">
          <cell r="C11594" t="str">
            <v>50006</v>
          </cell>
          <cell r="D11594" t="str">
            <v>PP</v>
          </cell>
          <cell r="E11594">
            <v>6642</v>
          </cell>
        </row>
        <row r="11595">
          <cell r="C11595" t="str">
            <v>50006</v>
          </cell>
          <cell r="D11595" t="str">
            <v>PS</v>
          </cell>
          <cell r="E11595">
            <v>94</v>
          </cell>
        </row>
        <row r="11596">
          <cell r="C11596" t="str">
            <v>50006</v>
          </cell>
          <cell r="D11596" t="str">
            <v>RP</v>
          </cell>
          <cell r="E11596">
            <v>10066</v>
          </cell>
        </row>
        <row r="11597">
          <cell r="C11597" t="str">
            <v>50006</v>
          </cell>
          <cell r="D11597" t="str">
            <v>UE</v>
          </cell>
          <cell r="E11597">
            <v>472</v>
          </cell>
        </row>
        <row r="11598">
          <cell r="C11598" t="str">
            <v>50006</v>
          </cell>
          <cell r="D11598" t="str">
            <v>UZI</v>
          </cell>
          <cell r="E11598">
            <v>382</v>
          </cell>
        </row>
        <row r="11599">
          <cell r="C11599" t="str">
            <v>50006</v>
          </cell>
          <cell r="D11599" t="str">
            <v>VAC</v>
          </cell>
          <cell r="E11599">
            <v>1849</v>
          </cell>
        </row>
        <row r="11600">
          <cell r="C11600" t="str">
            <v>50012</v>
          </cell>
          <cell r="D11600" t="str">
            <v>D2</v>
          </cell>
          <cell r="E11600">
            <v>1</v>
          </cell>
        </row>
        <row r="11601">
          <cell r="C11601" t="str">
            <v>50012</v>
          </cell>
          <cell r="D11601" t="str">
            <v>END</v>
          </cell>
          <cell r="E11601">
            <v>1</v>
          </cell>
        </row>
        <row r="11602">
          <cell r="C11602" t="str">
            <v>50012</v>
          </cell>
          <cell r="D11602" t="str">
            <v>K1</v>
          </cell>
          <cell r="E11602">
            <v>4</v>
          </cell>
        </row>
        <row r="11603">
          <cell r="C11603" t="str">
            <v>50012</v>
          </cell>
          <cell r="D11603" t="str">
            <v>NP</v>
          </cell>
          <cell r="E11603">
            <v>41</v>
          </cell>
        </row>
        <row r="11604">
          <cell r="C11604" t="str">
            <v>50012</v>
          </cell>
          <cell r="D11604" t="str">
            <v>OA</v>
          </cell>
          <cell r="E11604">
            <v>8</v>
          </cell>
        </row>
        <row r="11605">
          <cell r="C11605" t="str">
            <v>50012</v>
          </cell>
          <cell r="D11605" t="str">
            <v>PP</v>
          </cell>
          <cell r="E11605">
            <v>27</v>
          </cell>
        </row>
        <row r="11606">
          <cell r="C11606" t="str">
            <v>50012</v>
          </cell>
          <cell r="D11606" t="str">
            <v>RP</v>
          </cell>
          <cell r="E11606">
            <v>33</v>
          </cell>
        </row>
        <row r="11607">
          <cell r="C11607" t="str">
            <v>50012</v>
          </cell>
          <cell r="D11607" t="str">
            <v>VAC</v>
          </cell>
          <cell r="E11607">
            <v>8</v>
          </cell>
        </row>
        <row r="11608">
          <cell r="C11608" t="str">
            <v>50046</v>
          </cell>
          <cell r="D11608" t="str">
            <v>CD2</v>
          </cell>
          <cell r="E11608">
            <v>8</v>
          </cell>
        </row>
        <row r="11609">
          <cell r="C11609" t="str">
            <v>50046</v>
          </cell>
          <cell r="D11609" t="str">
            <v>D2</v>
          </cell>
          <cell r="E11609">
            <v>8</v>
          </cell>
        </row>
        <row r="11610">
          <cell r="C11610" t="str">
            <v>50046</v>
          </cell>
          <cell r="D11610" t="str">
            <v>DP</v>
          </cell>
          <cell r="E11610">
            <v>40</v>
          </cell>
        </row>
        <row r="11611">
          <cell r="C11611" t="str">
            <v>50046</v>
          </cell>
          <cell r="D11611" t="str">
            <v>DPU</v>
          </cell>
          <cell r="E11611">
            <v>45</v>
          </cell>
        </row>
        <row r="11612">
          <cell r="C11612" t="str">
            <v>50046</v>
          </cell>
          <cell r="D11612" t="str">
            <v>END</v>
          </cell>
          <cell r="E11612">
            <v>12</v>
          </cell>
        </row>
        <row r="11613">
          <cell r="C11613" t="str">
            <v>50046</v>
          </cell>
          <cell r="D11613" t="str">
            <v>K1</v>
          </cell>
          <cell r="E11613">
            <v>431</v>
          </cell>
        </row>
        <row r="11614">
          <cell r="C11614" t="str">
            <v>50046</v>
          </cell>
          <cell r="D11614" t="str">
            <v>KT</v>
          </cell>
          <cell r="E11614">
            <v>45</v>
          </cell>
        </row>
        <row r="11615">
          <cell r="C11615" t="str">
            <v>50046</v>
          </cell>
          <cell r="D11615" t="str">
            <v>KT1</v>
          </cell>
          <cell r="E11615">
            <v>45</v>
          </cell>
        </row>
        <row r="11616">
          <cell r="C11616" t="str">
            <v>50046</v>
          </cell>
          <cell r="D11616" t="str">
            <v>MT</v>
          </cell>
          <cell r="E11616">
            <v>7</v>
          </cell>
        </row>
        <row r="11617">
          <cell r="C11617" t="str">
            <v>50046</v>
          </cell>
          <cell r="D11617" t="str">
            <v>MT1</v>
          </cell>
          <cell r="E11617">
            <v>7</v>
          </cell>
        </row>
        <row r="11618">
          <cell r="C11618" t="str">
            <v>50046</v>
          </cell>
          <cell r="D11618" t="str">
            <v>NP</v>
          </cell>
          <cell r="E11618">
            <v>2801</v>
          </cell>
        </row>
        <row r="11619">
          <cell r="C11619" t="str">
            <v>50046</v>
          </cell>
          <cell r="D11619" t="str">
            <v>OA</v>
          </cell>
          <cell r="E11619">
            <v>699</v>
          </cell>
        </row>
        <row r="11620">
          <cell r="C11620" t="str">
            <v>50046</v>
          </cell>
          <cell r="D11620" t="str">
            <v>PP</v>
          </cell>
          <cell r="E11620">
            <v>1336</v>
          </cell>
        </row>
        <row r="11621">
          <cell r="C11621" t="str">
            <v>50046</v>
          </cell>
          <cell r="D11621" t="str">
            <v>PS</v>
          </cell>
          <cell r="E11621">
            <v>15</v>
          </cell>
        </row>
        <row r="11622">
          <cell r="C11622" t="str">
            <v>50046</v>
          </cell>
          <cell r="D11622" t="str">
            <v>RP</v>
          </cell>
          <cell r="E11622">
            <v>2270</v>
          </cell>
        </row>
        <row r="11623">
          <cell r="C11623" t="str">
            <v>50046</v>
          </cell>
          <cell r="D11623" t="str">
            <v>UE</v>
          </cell>
          <cell r="E11623">
            <v>205</v>
          </cell>
        </row>
        <row r="11624">
          <cell r="C11624" t="str">
            <v>50046</v>
          </cell>
          <cell r="D11624" t="str">
            <v>UZI</v>
          </cell>
          <cell r="E11624">
            <v>42</v>
          </cell>
        </row>
        <row r="11625">
          <cell r="C11625" t="str">
            <v>50046</v>
          </cell>
          <cell r="D11625" t="str">
            <v>VAC</v>
          </cell>
          <cell r="E11625">
            <v>359</v>
          </cell>
        </row>
        <row r="11626">
          <cell r="C11626" t="str">
            <v>50051</v>
          </cell>
          <cell r="D11626" t="str">
            <v>CD2</v>
          </cell>
          <cell r="E11626">
            <v>8</v>
          </cell>
        </row>
        <row r="11627">
          <cell r="C11627" t="str">
            <v>50051</v>
          </cell>
          <cell r="D11627" t="str">
            <v>D2</v>
          </cell>
          <cell r="E11627">
            <v>7</v>
          </cell>
        </row>
        <row r="11628">
          <cell r="C11628" t="str">
            <v>50051</v>
          </cell>
          <cell r="D11628" t="str">
            <v>DP</v>
          </cell>
          <cell r="E11628">
            <v>7</v>
          </cell>
        </row>
        <row r="11629">
          <cell r="C11629" t="str">
            <v>50051</v>
          </cell>
          <cell r="D11629" t="str">
            <v>DPU</v>
          </cell>
          <cell r="E11629">
            <v>12</v>
          </cell>
        </row>
        <row r="11630">
          <cell r="C11630" t="str">
            <v>50051</v>
          </cell>
          <cell r="D11630" t="str">
            <v>END</v>
          </cell>
          <cell r="E11630">
            <v>5</v>
          </cell>
        </row>
        <row r="11631">
          <cell r="C11631" t="str">
            <v>50051</v>
          </cell>
          <cell r="D11631" t="str">
            <v>K1</v>
          </cell>
          <cell r="E11631">
            <v>47</v>
          </cell>
        </row>
        <row r="11632">
          <cell r="C11632" t="str">
            <v>50051</v>
          </cell>
          <cell r="D11632" t="str">
            <v>KT</v>
          </cell>
          <cell r="E11632">
            <v>14</v>
          </cell>
        </row>
        <row r="11633">
          <cell r="C11633" t="str">
            <v>50051</v>
          </cell>
          <cell r="D11633" t="str">
            <v>KT1</v>
          </cell>
          <cell r="E11633">
            <v>14</v>
          </cell>
        </row>
        <row r="11634">
          <cell r="C11634" t="str">
            <v>50051</v>
          </cell>
          <cell r="D11634" t="str">
            <v>MT</v>
          </cell>
          <cell r="E11634">
            <v>7</v>
          </cell>
        </row>
        <row r="11635">
          <cell r="C11635" t="str">
            <v>50051</v>
          </cell>
          <cell r="D11635" t="str">
            <v>MT1</v>
          </cell>
          <cell r="E11635">
            <v>7</v>
          </cell>
        </row>
        <row r="11636">
          <cell r="C11636" t="str">
            <v>50051</v>
          </cell>
          <cell r="D11636" t="str">
            <v>NP</v>
          </cell>
          <cell r="E11636">
            <v>1005</v>
          </cell>
        </row>
        <row r="11637">
          <cell r="C11637" t="str">
            <v>50051</v>
          </cell>
          <cell r="D11637" t="str">
            <v>OA</v>
          </cell>
          <cell r="E11637">
            <v>252</v>
          </cell>
        </row>
        <row r="11638">
          <cell r="C11638" t="str">
            <v>50051</v>
          </cell>
          <cell r="D11638" t="str">
            <v>PP</v>
          </cell>
          <cell r="E11638">
            <v>504</v>
          </cell>
        </row>
        <row r="11639">
          <cell r="C11639" t="str">
            <v>50051</v>
          </cell>
          <cell r="D11639" t="str">
            <v>PS</v>
          </cell>
          <cell r="E11639">
            <v>15</v>
          </cell>
        </row>
        <row r="11640">
          <cell r="C11640" t="str">
            <v>50051</v>
          </cell>
          <cell r="D11640" t="str">
            <v>RP</v>
          </cell>
          <cell r="E11640">
            <v>798</v>
          </cell>
        </row>
        <row r="11641">
          <cell r="C11641" t="str">
            <v>50051</v>
          </cell>
          <cell r="D11641" t="str">
            <v>UE</v>
          </cell>
          <cell r="E11641">
            <v>56</v>
          </cell>
        </row>
        <row r="11642">
          <cell r="C11642" t="str">
            <v>50051</v>
          </cell>
          <cell r="D11642" t="str">
            <v>UZI</v>
          </cell>
          <cell r="E11642">
            <v>29</v>
          </cell>
        </row>
        <row r="11643">
          <cell r="C11643" t="str">
            <v>50051</v>
          </cell>
          <cell r="D11643" t="str">
            <v>VAC</v>
          </cell>
          <cell r="E11643">
            <v>110</v>
          </cell>
        </row>
        <row r="11644">
          <cell r="C11644" t="str">
            <v>50005</v>
          </cell>
          <cell r="D11644" t="str">
            <v>UE</v>
          </cell>
          <cell r="E11644">
            <v>18664</v>
          </cell>
        </row>
        <row r="11645">
          <cell r="C11645" t="str">
            <v>50006</v>
          </cell>
          <cell r="D11645" t="str">
            <v>UE</v>
          </cell>
          <cell r="E11645">
            <v>18463</v>
          </cell>
        </row>
        <row r="11646">
          <cell r="C11646" t="str">
            <v>50012</v>
          </cell>
          <cell r="D11646" t="str">
            <v>UE</v>
          </cell>
          <cell r="E11646">
            <v>52</v>
          </cell>
        </row>
        <row r="11647">
          <cell r="C11647" t="str">
            <v>50046</v>
          </cell>
          <cell r="D11647" t="str">
            <v>UE</v>
          </cell>
          <cell r="E11647">
            <v>2420</v>
          </cell>
        </row>
        <row r="11648">
          <cell r="C11648" t="str">
            <v>50051</v>
          </cell>
          <cell r="D11648" t="str">
            <v>UE</v>
          </cell>
          <cell r="E11648">
            <v>1945</v>
          </cell>
        </row>
        <row r="11649">
          <cell r="C11649" t="str">
            <v>50005</v>
          </cell>
          <cell r="D11649" t="str">
            <v>D2</v>
          </cell>
          <cell r="E11649">
            <v>24</v>
          </cell>
        </row>
        <row r="11650">
          <cell r="C11650" t="str">
            <v>50005</v>
          </cell>
          <cell r="D11650" t="str">
            <v>OA</v>
          </cell>
          <cell r="E11650">
            <v>169</v>
          </cell>
        </row>
        <row r="11651">
          <cell r="C11651" t="str">
            <v>50005</v>
          </cell>
          <cell r="D11651" t="str">
            <v>PP</v>
          </cell>
          <cell r="E11651">
            <v>207</v>
          </cell>
        </row>
        <row r="11652">
          <cell r="C11652" t="str">
            <v>50005</v>
          </cell>
          <cell r="D11652" t="str">
            <v>RP</v>
          </cell>
          <cell r="E11652">
            <v>210</v>
          </cell>
        </row>
        <row r="11653">
          <cell r="C11653" t="str">
            <v>50006</v>
          </cell>
          <cell r="D11653" t="str">
            <v>D2</v>
          </cell>
          <cell r="E11653">
            <v>17</v>
          </cell>
        </row>
        <row r="11654">
          <cell r="C11654" t="str">
            <v>50006</v>
          </cell>
          <cell r="D11654" t="str">
            <v>OA</v>
          </cell>
          <cell r="E11654">
            <v>173</v>
          </cell>
        </row>
        <row r="11655">
          <cell r="C11655" t="str">
            <v>50006</v>
          </cell>
          <cell r="D11655" t="str">
            <v>PP</v>
          </cell>
          <cell r="E11655">
            <v>242</v>
          </cell>
        </row>
        <row r="11656">
          <cell r="C11656" t="str">
            <v>50006</v>
          </cell>
          <cell r="D11656" t="str">
            <v>RP</v>
          </cell>
          <cell r="E11656">
            <v>187</v>
          </cell>
        </row>
        <row r="11657">
          <cell r="C11657" t="str">
            <v>50012</v>
          </cell>
          <cell r="D11657" t="str">
            <v>OA</v>
          </cell>
          <cell r="E11657">
            <v>2</v>
          </cell>
        </row>
        <row r="11658">
          <cell r="C11658" t="str">
            <v>50012</v>
          </cell>
          <cell r="D11658" t="str">
            <v>PP</v>
          </cell>
          <cell r="E11658">
            <v>1</v>
          </cell>
        </row>
        <row r="11659">
          <cell r="C11659" t="str">
            <v>50046</v>
          </cell>
          <cell r="D11659" t="str">
            <v>OA</v>
          </cell>
          <cell r="E11659">
            <v>20</v>
          </cell>
        </row>
        <row r="11660">
          <cell r="C11660" t="str">
            <v>50046</v>
          </cell>
          <cell r="D11660" t="str">
            <v>PP</v>
          </cell>
          <cell r="E11660">
            <v>26</v>
          </cell>
        </row>
        <row r="11661">
          <cell r="C11661" t="str">
            <v>50046</v>
          </cell>
          <cell r="D11661" t="str">
            <v>RP</v>
          </cell>
          <cell r="E11661">
            <v>20</v>
          </cell>
        </row>
        <row r="11662">
          <cell r="C11662" t="str">
            <v>50051</v>
          </cell>
          <cell r="D11662" t="str">
            <v>D2</v>
          </cell>
          <cell r="E11662">
            <v>2</v>
          </cell>
        </row>
        <row r="11663">
          <cell r="C11663" t="str">
            <v>50051</v>
          </cell>
          <cell r="D11663" t="str">
            <v>OA</v>
          </cell>
          <cell r="E11663">
            <v>11</v>
          </cell>
        </row>
        <row r="11664">
          <cell r="C11664" t="str">
            <v>50051</v>
          </cell>
          <cell r="D11664" t="str">
            <v>PP</v>
          </cell>
          <cell r="E11664">
            <v>13</v>
          </cell>
        </row>
        <row r="11665">
          <cell r="C11665" t="str">
            <v>50051</v>
          </cell>
          <cell r="D11665" t="str">
            <v>RP</v>
          </cell>
          <cell r="E11665">
            <v>23</v>
          </cell>
        </row>
        <row r="11666">
          <cell r="C11666" t="str">
            <v>50005</v>
          </cell>
          <cell r="D11666" t="str">
            <v>PP</v>
          </cell>
          <cell r="E11666">
            <v>346</v>
          </cell>
        </row>
        <row r="11667">
          <cell r="C11667" t="str">
            <v>50005</v>
          </cell>
          <cell r="D11667" t="str">
            <v>RP</v>
          </cell>
          <cell r="E11667">
            <v>4</v>
          </cell>
        </row>
        <row r="11668">
          <cell r="C11668" t="str">
            <v>50006</v>
          </cell>
          <cell r="D11668" t="str">
            <v>PP</v>
          </cell>
          <cell r="E11668">
            <v>338</v>
          </cell>
        </row>
        <row r="11669">
          <cell r="C11669" t="str">
            <v>50006</v>
          </cell>
          <cell r="D11669" t="str">
            <v>RP</v>
          </cell>
          <cell r="E11669">
            <v>3</v>
          </cell>
        </row>
        <row r="11670">
          <cell r="C11670" t="str">
            <v>50046</v>
          </cell>
          <cell r="D11670" t="str">
            <v>PP</v>
          </cell>
          <cell r="E11670">
            <v>51</v>
          </cell>
        </row>
        <row r="11671">
          <cell r="C11671" t="str">
            <v>50046</v>
          </cell>
          <cell r="D11671" t="str">
            <v>RP</v>
          </cell>
          <cell r="E11671">
            <v>2</v>
          </cell>
        </row>
        <row r="11672">
          <cell r="C11672" t="str">
            <v>50051</v>
          </cell>
          <cell r="D11672" t="str">
            <v>PP</v>
          </cell>
          <cell r="E11672">
            <v>36</v>
          </cell>
        </row>
        <row r="11673">
          <cell r="C11673" t="str">
            <v>50051</v>
          </cell>
          <cell r="D11673" t="str">
            <v>RP</v>
          </cell>
          <cell r="E11673">
            <v>2</v>
          </cell>
        </row>
        <row r="11674">
          <cell r="C11674" t="str">
            <v>50005</v>
          </cell>
          <cell r="D11674" t="str">
            <v>D2</v>
          </cell>
          <cell r="E11674">
            <v>2</v>
          </cell>
        </row>
        <row r="11675">
          <cell r="C11675" t="str">
            <v>50006</v>
          </cell>
          <cell r="D11675" t="str">
            <v>D2</v>
          </cell>
          <cell r="E11675">
            <v>6</v>
          </cell>
        </row>
        <row r="11676">
          <cell r="C11676" t="str">
            <v>50005</v>
          </cell>
          <cell r="D11676" t="str">
            <v>CD2</v>
          </cell>
          <cell r="E11676">
            <v>30</v>
          </cell>
        </row>
        <row r="11677">
          <cell r="C11677" t="str">
            <v>50005</v>
          </cell>
          <cell r="D11677" t="str">
            <v>D2</v>
          </cell>
          <cell r="E11677">
            <v>55</v>
          </cell>
        </row>
        <row r="11678">
          <cell r="C11678" t="str">
            <v>50005</v>
          </cell>
          <cell r="D11678" t="str">
            <v>DP</v>
          </cell>
          <cell r="E11678">
            <v>249</v>
          </cell>
        </row>
        <row r="11679">
          <cell r="C11679" t="str">
            <v>50005</v>
          </cell>
          <cell r="D11679" t="str">
            <v>DPU</v>
          </cell>
          <cell r="E11679">
            <v>22</v>
          </cell>
        </row>
        <row r="11680">
          <cell r="C11680" t="str">
            <v>50005</v>
          </cell>
          <cell r="D11680" t="str">
            <v>END</v>
          </cell>
          <cell r="E11680">
            <v>72</v>
          </cell>
        </row>
        <row r="11681">
          <cell r="C11681" t="str">
            <v>50005</v>
          </cell>
          <cell r="D11681" t="str">
            <v>GIS</v>
          </cell>
          <cell r="E11681">
            <v>13</v>
          </cell>
        </row>
        <row r="11682">
          <cell r="C11682" t="str">
            <v>50005</v>
          </cell>
          <cell r="D11682" t="str">
            <v>K1</v>
          </cell>
          <cell r="E11682">
            <v>485</v>
          </cell>
        </row>
        <row r="11683">
          <cell r="C11683" t="str">
            <v>50005</v>
          </cell>
          <cell r="D11683" t="str">
            <v>KT</v>
          </cell>
          <cell r="E11683">
            <v>264</v>
          </cell>
        </row>
        <row r="11684">
          <cell r="C11684" t="str">
            <v>50005</v>
          </cell>
          <cell r="D11684" t="str">
            <v>KT1</v>
          </cell>
          <cell r="E11684">
            <v>263</v>
          </cell>
        </row>
        <row r="11685">
          <cell r="C11685" t="str">
            <v>50005</v>
          </cell>
          <cell r="D11685" t="str">
            <v>NP</v>
          </cell>
          <cell r="E11685">
            <v>2029</v>
          </cell>
        </row>
        <row r="11686">
          <cell r="C11686" t="str">
            <v>50005</v>
          </cell>
          <cell r="D11686" t="str">
            <v>OA</v>
          </cell>
          <cell r="E11686">
            <v>1909</v>
          </cell>
        </row>
        <row r="11687">
          <cell r="C11687" t="str">
            <v>50005</v>
          </cell>
          <cell r="D11687" t="str">
            <v>PP</v>
          </cell>
          <cell r="E11687">
            <v>4747</v>
          </cell>
        </row>
        <row r="11688">
          <cell r="C11688" t="str">
            <v>50005</v>
          </cell>
          <cell r="D11688" t="str">
            <v>PS</v>
          </cell>
          <cell r="E11688">
            <v>166</v>
          </cell>
        </row>
        <row r="11689">
          <cell r="C11689" t="str">
            <v>50005</v>
          </cell>
          <cell r="D11689" t="str">
            <v>RP</v>
          </cell>
          <cell r="E11689">
            <v>12625</v>
          </cell>
        </row>
        <row r="11690">
          <cell r="C11690" t="str">
            <v>50005</v>
          </cell>
          <cell r="D11690" t="str">
            <v>UE</v>
          </cell>
          <cell r="E11690">
            <v>4747</v>
          </cell>
        </row>
        <row r="11691">
          <cell r="C11691" t="str">
            <v>50005</v>
          </cell>
          <cell r="D11691" t="str">
            <v>UZI</v>
          </cell>
          <cell r="E11691">
            <v>132</v>
          </cell>
        </row>
        <row r="11692">
          <cell r="C11692" t="str">
            <v>50005</v>
          </cell>
          <cell r="D11692" t="str">
            <v>VAC</v>
          </cell>
          <cell r="E11692">
            <v>1442</v>
          </cell>
        </row>
        <row r="11693">
          <cell r="C11693" t="str">
            <v>50006</v>
          </cell>
          <cell r="D11693" t="str">
            <v>CD2</v>
          </cell>
          <cell r="E11693">
            <v>1</v>
          </cell>
        </row>
        <row r="11694">
          <cell r="C11694" t="str">
            <v>50006</v>
          </cell>
          <cell r="D11694" t="str">
            <v>DP</v>
          </cell>
          <cell r="E11694">
            <v>1</v>
          </cell>
        </row>
        <row r="11695">
          <cell r="C11695" t="str">
            <v>50006</v>
          </cell>
          <cell r="D11695" t="str">
            <v>END</v>
          </cell>
          <cell r="E11695">
            <v>1</v>
          </cell>
        </row>
        <row r="11696">
          <cell r="C11696" t="str">
            <v>50006</v>
          </cell>
          <cell r="D11696" t="str">
            <v>K1</v>
          </cell>
          <cell r="E11696">
            <v>29</v>
          </cell>
        </row>
        <row r="11697">
          <cell r="C11697" t="str">
            <v>50006</v>
          </cell>
          <cell r="D11697" t="str">
            <v>KT</v>
          </cell>
          <cell r="E11697">
            <v>7</v>
          </cell>
        </row>
        <row r="11698">
          <cell r="C11698" t="str">
            <v>50006</v>
          </cell>
          <cell r="D11698" t="str">
            <v>KT1</v>
          </cell>
          <cell r="E11698">
            <v>7</v>
          </cell>
        </row>
        <row r="11699">
          <cell r="C11699" t="str">
            <v>50006</v>
          </cell>
          <cell r="D11699" t="str">
            <v>NP</v>
          </cell>
          <cell r="E11699">
            <v>26</v>
          </cell>
        </row>
        <row r="11700">
          <cell r="C11700" t="str">
            <v>50006</v>
          </cell>
          <cell r="D11700" t="str">
            <v>OA</v>
          </cell>
          <cell r="E11700">
            <v>29</v>
          </cell>
        </row>
        <row r="11701">
          <cell r="C11701" t="str">
            <v>50006</v>
          </cell>
          <cell r="D11701" t="str">
            <v>PP</v>
          </cell>
          <cell r="E11701">
            <v>74</v>
          </cell>
        </row>
        <row r="11702">
          <cell r="C11702" t="str">
            <v>50006</v>
          </cell>
          <cell r="D11702" t="str">
            <v>PS</v>
          </cell>
          <cell r="E11702">
            <v>17</v>
          </cell>
        </row>
        <row r="11703">
          <cell r="C11703" t="str">
            <v>50006</v>
          </cell>
          <cell r="D11703" t="str">
            <v>RP</v>
          </cell>
          <cell r="E11703">
            <v>136</v>
          </cell>
        </row>
        <row r="11704">
          <cell r="C11704" t="str">
            <v>50006</v>
          </cell>
          <cell r="D11704" t="str">
            <v>UE</v>
          </cell>
          <cell r="E11704">
            <v>29</v>
          </cell>
        </row>
        <row r="11705">
          <cell r="C11705" t="str">
            <v>50006</v>
          </cell>
          <cell r="D11705" t="str">
            <v>UZI</v>
          </cell>
          <cell r="E11705">
            <v>1</v>
          </cell>
        </row>
        <row r="11706">
          <cell r="C11706" t="str">
            <v>50006</v>
          </cell>
          <cell r="D11706" t="str">
            <v>VAC</v>
          </cell>
          <cell r="E11706">
            <v>27</v>
          </cell>
        </row>
        <row r="11707">
          <cell r="C11707" t="str">
            <v>50012</v>
          </cell>
          <cell r="D11707" t="str">
            <v>D2</v>
          </cell>
          <cell r="E11707">
            <v>1</v>
          </cell>
        </row>
        <row r="11708">
          <cell r="C11708" t="str">
            <v>50012</v>
          </cell>
          <cell r="D11708" t="str">
            <v>K1</v>
          </cell>
          <cell r="E11708">
            <v>1</v>
          </cell>
        </row>
        <row r="11709">
          <cell r="C11709" t="str">
            <v>50012</v>
          </cell>
          <cell r="D11709" t="str">
            <v>NP</v>
          </cell>
          <cell r="E11709">
            <v>2</v>
          </cell>
        </row>
        <row r="11710">
          <cell r="C11710" t="str">
            <v>50012</v>
          </cell>
          <cell r="D11710" t="str">
            <v>OA</v>
          </cell>
          <cell r="E11710">
            <v>1</v>
          </cell>
        </row>
        <row r="11711">
          <cell r="C11711" t="str">
            <v>50012</v>
          </cell>
          <cell r="D11711" t="str">
            <v>PP</v>
          </cell>
          <cell r="E11711">
            <v>3</v>
          </cell>
        </row>
        <row r="11712">
          <cell r="C11712" t="str">
            <v>50012</v>
          </cell>
          <cell r="D11712" t="str">
            <v>RP</v>
          </cell>
          <cell r="E11712">
            <v>12</v>
          </cell>
        </row>
        <row r="11713">
          <cell r="C11713" t="str">
            <v>50046</v>
          </cell>
          <cell r="D11713" t="str">
            <v>CD2</v>
          </cell>
          <cell r="E11713">
            <v>21</v>
          </cell>
        </row>
        <row r="11714">
          <cell r="C11714" t="str">
            <v>50046</v>
          </cell>
          <cell r="D11714" t="str">
            <v>D2</v>
          </cell>
          <cell r="E11714">
            <v>47</v>
          </cell>
        </row>
        <row r="11715">
          <cell r="C11715" t="str">
            <v>50046</v>
          </cell>
          <cell r="D11715" t="str">
            <v>DP</v>
          </cell>
          <cell r="E11715">
            <v>204</v>
          </cell>
        </row>
        <row r="11716">
          <cell r="C11716" t="str">
            <v>50046</v>
          </cell>
          <cell r="D11716" t="str">
            <v>DPU</v>
          </cell>
          <cell r="E11716">
            <v>28</v>
          </cell>
        </row>
        <row r="11717">
          <cell r="C11717" t="str">
            <v>50046</v>
          </cell>
          <cell r="D11717" t="str">
            <v>END</v>
          </cell>
          <cell r="E11717">
            <v>76</v>
          </cell>
        </row>
        <row r="11718">
          <cell r="C11718" t="str">
            <v>50046</v>
          </cell>
          <cell r="D11718" t="str">
            <v>GIS</v>
          </cell>
          <cell r="E11718">
            <v>8</v>
          </cell>
        </row>
        <row r="11719">
          <cell r="C11719" t="str">
            <v>50046</v>
          </cell>
          <cell r="D11719" t="str">
            <v>K1</v>
          </cell>
          <cell r="E11719">
            <v>471</v>
          </cell>
        </row>
        <row r="11720">
          <cell r="C11720" t="str">
            <v>50046</v>
          </cell>
          <cell r="D11720" t="str">
            <v>KT</v>
          </cell>
          <cell r="E11720">
            <v>249</v>
          </cell>
        </row>
        <row r="11721">
          <cell r="C11721" t="str">
            <v>50046</v>
          </cell>
          <cell r="D11721" t="str">
            <v>KT1</v>
          </cell>
          <cell r="E11721">
            <v>249</v>
          </cell>
        </row>
        <row r="11722">
          <cell r="C11722" t="str">
            <v>50046</v>
          </cell>
          <cell r="D11722" t="str">
            <v>NP</v>
          </cell>
          <cell r="E11722">
            <v>1846</v>
          </cell>
        </row>
        <row r="11723">
          <cell r="C11723" t="str">
            <v>50046</v>
          </cell>
          <cell r="D11723" t="str">
            <v>OA</v>
          </cell>
          <cell r="E11723">
            <v>1785</v>
          </cell>
        </row>
        <row r="11724">
          <cell r="C11724" t="str">
            <v>50046</v>
          </cell>
          <cell r="D11724" t="str">
            <v>PP</v>
          </cell>
          <cell r="E11724">
            <v>4623</v>
          </cell>
        </row>
        <row r="11725">
          <cell r="C11725" t="str">
            <v>50046</v>
          </cell>
          <cell r="D11725" t="str">
            <v>PS</v>
          </cell>
          <cell r="E11725">
            <v>123</v>
          </cell>
        </row>
        <row r="11726">
          <cell r="C11726" t="str">
            <v>50046</v>
          </cell>
          <cell r="D11726" t="str">
            <v>RP</v>
          </cell>
          <cell r="E11726">
            <v>11575</v>
          </cell>
        </row>
        <row r="11727">
          <cell r="C11727" t="str">
            <v>50046</v>
          </cell>
          <cell r="D11727" t="str">
            <v>UE</v>
          </cell>
          <cell r="E11727">
            <v>5376</v>
          </cell>
        </row>
        <row r="11728">
          <cell r="C11728" t="str">
            <v>50046</v>
          </cell>
          <cell r="D11728" t="str">
            <v>UZI</v>
          </cell>
          <cell r="E11728">
            <v>141</v>
          </cell>
        </row>
        <row r="11729">
          <cell r="C11729" t="str">
            <v>50046</v>
          </cell>
          <cell r="D11729" t="str">
            <v>VAC</v>
          </cell>
          <cell r="E11729">
            <v>1159</v>
          </cell>
        </row>
        <row r="11730">
          <cell r="C11730" t="str">
            <v>50051</v>
          </cell>
          <cell r="D11730" t="str">
            <v>D2</v>
          </cell>
          <cell r="E11730">
            <v>2</v>
          </cell>
        </row>
        <row r="11731">
          <cell r="C11731" t="str">
            <v>50051</v>
          </cell>
          <cell r="D11731" t="str">
            <v>DP</v>
          </cell>
          <cell r="E11731">
            <v>5</v>
          </cell>
        </row>
        <row r="11732">
          <cell r="C11732" t="str">
            <v>50051</v>
          </cell>
          <cell r="D11732" t="str">
            <v>END</v>
          </cell>
          <cell r="E11732">
            <v>2</v>
          </cell>
        </row>
        <row r="11733">
          <cell r="C11733" t="str">
            <v>50051</v>
          </cell>
          <cell r="D11733" t="str">
            <v>K1</v>
          </cell>
          <cell r="E11733">
            <v>16</v>
          </cell>
        </row>
        <row r="11734">
          <cell r="C11734" t="str">
            <v>50051</v>
          </cell>
          <cell r="D11734" t="str">
            <v>KT</v>
          </cell>
          <cell r="E11734">
            <v>9</v>
          </cell>
        </row>
        <row r="11735">
          <cell r="C11735" t="str">
            <v>50051</v>
          </cell>
          <cell r="D11735" t="str">
            <v>KT1</v>
          </cell>
          <cell r="E11735">
            <v>7</v>
          </cell>
        </row>
        <row r="11736">
          <cell r="C11736" t="str">
            <v>50051</v>
          </cell>
          <cell r="D11736" t="str">
            <v>NP</v>
          </cell>
          <cell r="E11736">
            <v>25</v>
          </cell>
        </row>
        <row r="11737">
          <cell r="C11737" t="str">
            <v>50051</v>
          </cell>
          <cell r="D11737" t="str">
            <v>OA</v>
          </cell>
          <cell r="E11737">
            <v>25</v>
          </cell>
        </row>
        <row r="11738">
          <cell r="C11738" t="str">
            <v>50051</v>
          </cell>
          <cell r="D11738" t="str">
            <v>PP</v>
          </cell>
          <cell r="E11738">
            <v>71</v>
          </cell>
        </row>
        <row r="11739">
          <cell r="C11739" t="str">
            <v>50051</v>
          </cell>
          <cell r="D11739" t="str">
            <v>PS</v>
          </cell>
          <cell r="E11739">
            <v>14</v>
          </cell>
        </row>
        <row r="11740">
          <cell r="C11740" t="str">
            <v>50051</v>
          </cell>
          <cell r="D11740" t="str">
            <v>RP</v>
          </cell>
          <cell r="E11740">
            <v>112</v>
          </cell>
        </row>
        <row r="11741">
          <cell r="C11741" t="str">
            <v>50051</v>
          </cell>
          <cell r="D11741" t="str">
            <v>UE</v>
          </cell>
          <cell r="E11741">
            <v>61</v>
          </cell>
        </row>
        <row r="11742">
          <cell r="C11742" t="str">
            <v>50051</v>
          </cell>
          <cell r="D11742" t="str">
            <v>VAC</v>
          </cell>
          <cell r="E11742">
            <v>29</v>
          </cell>
        </row>
        <row r="11743">
          <cell r="C11743" t="str">
            <v>50005</v>
          </cell>
          <cell r="D11743" t="str">
            <v>OA</v>
          </cell>
          <cell r="E11743">
            <v>4</v>
          </cell>
        </row>
        <row r="11744">
          <cell r="C11744" t="str">
            <v>50005</v>
          </cell>
          <cell r="D11744" t="str">
            <v>PP</v>
          </cell>
          <cell r="E11744">
            <v>1</v>
          </cell>
        </row>
        <row r="11745">
          <cell r="C11745" t="str">
            <v>50005</v>
          </cell>
          <cell r="D11745" t="str">
            <v>RP</v>
          </cell>
          <cell r="E11745">
            <v>49</v>
          </cell>
        </row>
        <row r="11746">
          <cell r="C11746" t="str">
            <v>50046</v>
          </cell>
          <cell r="D11746" t="str">
            <v>OA</v>
          </cell>
          <cell r="E11746">
            <v>4</v>
          </cell>
        </row>
        <row r="11747">
          <cell r="C11747" t="str">
            <v>50046</v>
          </cell>
          <cell r="D11747" t="str">
            <v>PP</v>
          </cell>
          <cell r="E11747">
            <v>1</v>
          </cell>
        </row>
        <row r="11748">
          <cell r="C11748" t="str">
            <v>50046</v>
          </cell>
          <cell r="D11748" t="str">
            <v>RP</v>
          </cell>
          <cell r="E11748">
            <v>89</v>
          </cell>
        </row>
        <row r="11749">
          <cell r="C11749" t="str">
            <v>50046</v>
          </cell>
          <cell r="D11749" t="str">
            <v>UE</v>
          </cell>
          <cell r="E11749">
            <v>5</v>
          </cell>
        </row>
        <row r="11750">
          <cell r="C11750" t="str">
            <v>50051</v>
          </cell>
          <cell r="D11750" t="str">
            <v>PP</v>
          </cell>
          <cell r="E11750">
            <v>1</v>
          </cell>
        </row>
        <row r="11751">
          <cell r="C11751" t="str">
            <v>50051</v>
          </cell>
          <cell r="D11751" t="str">
            <v>RP</v>
          </cell>
          <cell r="E11751">
            <v>1</v>
          </cell>
        </row>
        <row r="11752">
          <cell r="C11752" t="str">
            <v>50005</v>
          </cell>
          <cell r="D11752" t="str">
            <v>GD</v>
          </cell>
          <cell r="E11752">
            <v>296</v>
          </cell>
        </row>
        <row r="11753">
          <cell r="C11753" t="str">
            <v>50046</v>
          </cell>
          <cell r="D11753" t="str">
            <v>GD</v>
          </cell>
          <cell r="E11753">
            <v>139</v>
          </cell>
        </row>
        <row r="11754">
          <cell r="C11754" t="str">
            <v>50005</v>
          </cell>
          <cell r="D11754" t="str">
            <v>HT</v>
          </cell>
          <cell r="E11754">
            <v>20</v>
          </cell>
        </row>
        <row r="11755">
          <cell r="C11755" t="str">
            <v>50005</v>
          </cell>
          <cell r="D11755" t="str">
            <v>K1</v>
          </cell>
          <cell r="E11755">
            <v>5</v>
          </cell>
        </row>
        <row r="11756">
          <cell r="C11756" t="str">
            <v>50005</v>
          </cell>
          <cell r="D11756" t="str">
            <v>KT</v>
          </cell>
          <cell r="E11756">
            <v>151</v>
          </cell>
        </row>
        <row r="11757">
          <cell r="C11757" t="str">
            <v>50005</v>
          </cell>
          <cell r="D11757" t="str">
            <v>KT1</v>
          </cell>
          <cell r="E11757">
            <v>152</v>
          </cell>
        </row>
        <row r="11758">
          <cell r="C11758" t="str">
            <v>50006</v>
          </cell>
          <cell r="D11758" t="str">
            <v>HT</v>
          </cell>
          <cell r="E11758">
            <v>3</v>
          </cell>
        </row>
        <row r="11759">
          <cell r="C11759" t="str">
            <v>50006</v>
          </cell>
          <cell r="D11759" t="str">
            <v>K1</v>
          </cell>
          <cell r="E11759">
            <v>4</v>
          </cell>
        </row>
        <row r="11760">
          <cell r="C11760" t="str">
            <v>50006</v>
          </cell>
          <cell r="D11760" t="str">
            <v>KT</v>
          </cell>
          <cell r="E11760">
            <v>7</v>
          </cell>
        </row>
        <row r="11761">
          <cell r="C11761" t="str">
            <v>50006</v>
          </cell>
          <cell r="D11761" t="str">
            <v>KT1</v>
          </cell>
          <cell r="E11761">
            <v>7</v>
          </cell>
        </row>
        <row r="11762">
          <cell r="C11762" t="str">
            <v>50012</v>
          </cell>
          <cell r="D11762" t="str">
            <v>KT</v>
          </cell>
          <cell r="E11762">
            <v>1</v>
          </cell>
        </row>
        <row r="11763">
          <cell r="C11763" t="str">
            <v>50012</v>
          </cell>
          <cell r="D11763" t="str">
            <v>KT1</v>
          </cell>
          <cell r="E11763">
            <v>1</v>
          </cell>
        </row>
        <row r="11764">
          <cell r="C11764" t="str">
            <v>50046</v>
          </cell>
          <cell r="D11764" t="str">
            <v>HT</v>
          </cell>
          <cell r="E11764">
            <v>16</v>
          </cell>
        </row>
        <row r="11765">
          <cell r="C11765" t="str">
            <v>50046</v>
          </cell>
          <cell r="D11765" t="str">
            <v>K1</v>
          </cell>
          <cell r="E11765">
            <v>12</v>
          </cell>
        </row>
        <row r="11766">
          <cell r="C11766" t="str">
            <v>50046</v>
          </cell>
          <cell r="D11766" t="str">
            <v>KT</v>
          </cell>
          <cell r="E11766">
            <v>108</v>
          </cell>
        </row>
        <row r="11767">
          <cell r="C11767" t="str">
            <v>50046</v>
          </cell>
          <cell r="D11767" t="str">
            <v>KT1</v>
          </cell>
          <cell r="E11767">
            <v>108</v>
          </cell>
        </row>
        <row r="11768">
          <cell r="C11768" t="str">
            <v>50051</v>
          </cell>
          <cell r="D11768" t="str">
            <v>HT</v>
          </cell>
          <cell r="E11768">
            <v>3</v>
          </cell>
        </row>
        <row r="11769">
          <cell r="C11769" t="str">
            <v>50051</v>
          </cell>
          <cell r="D11769" t="str">
            <v>K1</v>
          </cell>
          <cell r="E11769">
            <v>1</v>
          </cell>
        </row>
        <row r="11770">
          <cell r="C11770" t="str">
            <v>50051</v>
          </cell>
          <cell r="D11770" t="str">
            <v>KT</v>
          </cell>
          <cell r="E11770">
            <v>8</v>
          </cell>
        </row>
        <row r="11771">
          <cell r="C11771" t="str">
            <v>50051</v>
          </cell>
          <cell r="D11771" t="str">
            <v>KT1</v>
          </cell>
          <cell r="E11771">
            <v>8</v>
          </cell>
        </row>
        <row r="11772">
          <cell r="C11772" t="str">
            <v>50005</v>
          </cell>
          <cell r="D11772" t="str">
            <v>CD2</v>
          </cell>
          <cell r="E11772">
            <v>43</v>
          </cell>
        </row>
        <row r="11773">
          <cell r="C11773" t="str">
            <v>50005</v>
          </cell>
          <cell r="D11773" t="str">
            <v>CK1</v>
          </cell>
          <cell r="E11773">
            <v>53</v>
          </cell>
        </row>
        <row r="11774">
          <cell r="C11774" t="str">
            <v>50005</v>
          </cell>
          <cell r="D11774" t="str">
            <v>D2</v>
          </cell>
          <cell r="E11774">
            <v>349</v>
          </cell>
        </row>
        <row r="11775">
          <cell r="C11775" t="str">
            <v>50005</v>
          </cell>
          <cell r="D11775" t="str">
            <v>DP</v>
          </cell>
          <cell r="E11775">
            <v>91</v>
          </cell>
        </row>
        <row r="11776">
          <cell r="C11776" t="str">
            <v>50005</v>
          </cell>
          <cell r="D11776" t="str">
            <v>END</v>
          </cell>
          <cell r="E11776">
            <v>92</v>
          </cell>
        </row>
        <row r="11777">
          <cell r="C11777" t="str">
            <v>50005</v>
          </cell>
          <cell r="D11777" t="str">
            <v>GIS</v>
          </cell>
          <cell r="E11777">
            <v>16</v>
          </cell>
        </row>
        <row r="11778">
          <cell r="C11778" t="str">
            <v>50005</v>
          </cell>
          <cell r="D11778" t="str">
            <v>K1</v>
          </cell>
          <cell r="E11778">
            <v>773</v>
          </cell>
        </row>
        <row r="11779">
          <cell r="C11779" t="str">
            <v>50005</v>
          </cell>
          <cell r="D11779" t="str">
            <v>KT</v>
          </cell>
          <cell r="E11779">
            <v>407</v>
          </cell>
        </row>
        <row r="11780">
          <cell r="C11780" t="str">
            <v>50005</v>
          </cell>
          <cell r="D11780" t="str">
            <v>KT1</v>
          </cell>
          <cell r="E11780">
            <v>407</v>
          </cell>
        </row>
        <row r="11781">
          <cell r="C11781" t="str">
            <v>50005</v>
          </cell>
          <cell r="D11781" t="str">
            <v>NP</v>
          </cell>
          <cell r="E11781">
            <v>5204</v>
          </cell>
        </row>
        <row r="11782">
          <cell r="C11782" t="str">
            <v>50005</v>
          </cell>
          <cell r="D11782" t="str">
            <v>OA</v>
          </cell>
          <cell r="E11782">
            <v>3750</v>
          </cell>
        </row>
        <row r="11783">
          <cell r="C11783" t="str">
            <v>50005</v>
          </cell>
          <cell r="D11783" t="str">
            <v>PP</v>
          </cell>
          <cell r="E11783">
            <v>3413</v>
          </cell>
        </row>
        <row r="11784">
          <cell r="C11784" t="str">
            <v>50005</v>
          </cell>
          <cell r="D11784" t="str">
            <v>RP</v>
          </cell>
          <cell r="E11784">
            <v>9436</v>
          </cell>
        </row>
        <row r="11785">
          <cell r="C11785" t="str">
            <v>50005</v>
          </cell>
          <cell r="D11785" t="str">
            <v>UE</v>
          </cell>
          <cell r="E11785">
            <v>11410</v>
          </cell>
        </row>
        <row r="11786">
          <cell r="C11786" t="str">
            <v>50005</v>
          </cell>
          <cell r="D11786" t="str">
            <v>UZI</v>
          </cell>
          <cell r="E11786">
            <v>19</v>
          </cell>
        </row>
        <row r="11787">
          <cell r="C11787" t="str">
            <v>50005</v>
          </cell>
          <cell r="D11787" t="str">
            <v>VAC</v>
          </cell>
          <cell r="E11787">
            <v>1146</v>
          </cell>
        </row>
        <row r="11788">
          <cell r="C11788" t="str">
            <v>50006</v>
          </cell>
          <cell r="D11788" t="str">
            <v>CK1</v>
          </cell>
          <cell r="E11788">
            <v>1</v>
          </cell>
        </row>
        <row r="11789">
          <cell r="C11789" t="str">
            <v>50006</v>
          </cell>
          <cell r="D11789" t="str">
            <v>D2</v>
          </cell>
          <cell r="E11789">
            <v>1</v>
          </cell>
        </row>
        <row r="11790">
          <cell r="C11790" t="str">
            <v>50006</v>
          </cell>
          <cell r="D11790" t="str">
            <v>END</v>
          </cell>
          <cell r="E11790">
            <v>2</v>
          </cell>
        </row>
        <row r="11791">
          <cell r="C11791" t="str">
            <v>50006</v>
          </cell>
          <cell r="D11791" t="str">
            <v>K1</v>
          </cell>
          <cell r="E11791">
            <v>6</v>
          </cell>
        </row>
        <row r="11792">
          <cell r="C11792" t="str">
            <v>50006</v>
          </cell>
          <cell r="D11792" t="str">
            <v>KT</v>
          </cell>
          <cell r="E11792">
            <v>5</v>
          </cell>
        </row>
        <row r="11793">
          <cell r="C11793" t="str">
            <v>50006</v>
          </cell>
          <cell r="D11793" t="str">
            <v>KT1</v>
          </cell>
          <cell r="E11793">
            <v>5</v>
          </cell>
        </row>
        <row r="11794">
          <cell r="C11794" t="str">
            <v>50006</v>
          </cell>
          <cell r="D11794" t="str">
            <v>NP</v>
          </cell>
          <cell r="E11794">
            <v>29</v>
          </cell>
        </row>
        <row r="11795">
          <cell r="C11795" t="str">
            <v>50006</v>
          </cell>
          <cell r="D11795" t="str">
            <v>OA</v>
          </cell>
          <cell r="E11795">
            <v>40</v>
          </cell>
        </row>
        <row r="11796">
          <cell r="C11796" t="str">
            <v>50006</v>
          </cell>
          <cell r="D11796" t="str">
            <v>PP</v>
          </cell>
          <cell r="E11796">
            <v>34</v>
          </cell>
        </row>
        <row r="11797">
          <cell r="C11797" t="str">
            <v>50006</v>
          </cell>
          <cell r="D11797" t="str">
            <v>RP</v>
          </cell>
          <cell r="E11797">
            <v>79</v>
          </cell>
        </row>
        <row r="11798">
          <cell r="C11798" t="str">
            <v>50006</v>
          </cell>
          <cell r="D11798" t="str">
            <v>UE</v>
          </cell>
          <cell r="E11798">
            <v>239</v>
          </cell>
        </row>
        <row r="11799">
          <cell r="C11799" t="str">
            <v>50006</v>
          </cell>
          <cell r="D11799" t="str">
            <v>VAC</v>
          </cell>
          <cell r="E11799">
            <v>25</v>
          </cell>
        </row>
        <row r="11800">
          <cell r="C11800" t="str">
            <v>50012</v>
          </cell>
          <cell r="D11800" t="str">
            <v>D2</v>
          </cell>
          <cell r="E11800">
            <v>2</v>
          </cell>
        </row>
        <row r="11801">
          <cell r="C11801" t="str">
            <v>50012</v>
          </cell>
          <cell r="D11801" t="str">
            <v>K1</v>
          </cell>
          <cell r="E11801">
            <v>1</v>
          </cell>
        </row>
        <row r="11802">
          <cell r="C11802" t="str">
            <v>50012</v>
          </cell>
          <cell r="D11802" t="str">
            <v>OA</v>
          </cell>
          <cell r="E11802">
            <v>2</v>
          </cell>
        </row>
        <row r="11803">
          <cell r="C11803" t="str">
            <v>50012</v>
          </cell>
          <cell r="D11803" t="str">
            <v>RP</v>
          </cell>
          <cell r="E11803">
            <v>3</v>
          </cell>
        </row>
        <row r="11804">
          <cell r="C11804" t="str">
            <v>50012</v>
          </cell>
          <cell r="D11804" t="str">
            <v>UE</v>
          </cell>
          <cell r="E11804">
            <v>15</v>
          </cell>
        </row>
        <row r="11805">
          <cell r="C11805" t="str">
            <v>50046</v>
          </cell>
          <cell r="D11805" t="str">
            <v>CD2</v>
          </cell>
          <cell r="E11805">
            <v>8</v>
          </cell>
        </row>
        <row r="11806">
          <cell r="C11806" t="str">
            <v>50046</v>
          </cell>
          <cell r="D11806" t="str">
            <v>CK1</v>
          </cell>
          <cell r="E11806">
            <v>18</v>
          </cell>
        </row>
        <row r="11807">
          <cell r="C11807" t="str">
            <v>50046</v>
          </cell>
          <cell r="D11807" t="str">
            <v>D2</v>
          </cell>
          <cell r="E11807">
            <v>81</v>
          </cell>
        </row>
        <row r="11808">
          <cell r="C11808" t="str">
            <v>50046</v>
          </cell>
          <cell r="D11808" t="str">
            <v>DP</v>
          </cell>
          <cell r="E11808">
            <v>31</v>
          </cell>
        </row>
        <row r="11809">
          <cell r="C11809" t="str">
            <v>50046</v>
          </cell>
          <cell r="D11809" t="str">
            <v>END</v>
          </cell>
          <cell r="E11809">
            <v>26</v>
          </cell>
        </row>
        <row r="11810">
          <cell r="C11810" t="str">
            <v>50046</v>
          </cell>
          <cell r="D11810" t="str">
            <v>GIS</v>
          </cell>
          <cell r="E11810">
            <v>8</v>
          </cell>
        </row>
        <row r="11811">
          <cell r="C11811" t="str">
            <v>50046</v>
          </cell>
          <cell r="D11811" t="str">
            <v>K1</v>
          </cell>
          <cell r="E11811">
            <v>143</v>
          </cell>
        </row>
        <row r="11812">
          <cell r="C11812" t="str">
            <v>50046</v>
          </cell>
          <cell r="D11812" t="str">
            <v>KT</v>
          </cell>
          <cell r="E11812">
            <v>134</v>
          </cell>
        </row>
        <row r="11813">
          <cell r="C11813" t="str">
            <v>50046</v>
          </cell>
          <cell r="D11813" t="str">
            <v>KT1</v>
          </cell>
          <cell r="E11813">
            <v>134</v>
          </cell>
        </row>
        <row r="11814">
          <cell r="C11814" t="str">
            <v>50046</v>
          </cell>
          <cell r="D11814" t="str">
            <v>NP</v>
          </cell>
          <cell r="E11814">
            <v>1110</v>
          </cell>
        </row>
        <row r="11815">
          <cell r="C11815" t="str">
            <v>50046</v>
          </cell>
          <cell r="D11815" t="str">
            <v>OA</v>
          </cell>
          <cell r="E11815">
            <v>1028</v>
          </cell>
        </row>
        <row r="11816">
          <cell r="C11816" t="str">
            <v>50046</v>
          </cell>
          <cell r="D11816" t="str">
            <v>PP</v>
          </cell>
          <cell r="E11816">
            <v>664</v>
          </cell>
        </row>
        <row r="11817">
          <cell r="C11817" t="str">
            <v>50046</v>
          </cell>
          <cell r="D11817" t="str">
            <v>RP</v>
          </cell>
          <cell r="E11817">
            <v>1997</v>
          </cell>
        </row>
        <row r="11818">
          <cell r="C11818" t="str">
            <v>50046</v>
          </cell>
          <cell r="D11818" t="str">
            <v>UE</v>
          </cell>
          <cell r="E11818">
            <v>3320</v>
          </cell>
        </row>
        <row r="11819">
          <cell r="C11819" t="str">
            <v>50046</v>
          </cell>
          <cell r="D11819" t="str">
            <v>UZI</v>
          </cell>
          <cell r="E11819">
            <v>5</v>
          </cell>
        </row>
        <row r="11820">
          <cell r="C11820" t="str">
            <v>50046</v>
          </cell>
          <cell r="D11820" t="str">
            <v>VAC</v>
          </cell>
          <cell r="E11820">
            <v>276</v>
          </cell>
        </row>
        <row r="11821">
          <cell r="C11821" t="str">
            <v>50051</v>
          </cell>
          <cell r="D11821" t="str">
            <v>CK1</v>
          </cell>
          <cell r="E11821">
            <v>1</v>
          </cell>
        </row>
        <row r="11822">
          <cell r="C11822" t="str">
            <v>50051</v>
          </cell>
          <cell r="D11822" t="str">
            <v>D2</v>
          </cell>
          <cell r="E11822">
            <v>13</v>
          </cell>
        </row>
        <row r="11823">
          <cell r="C11823" t="str">
            <v>50051</v>
          </cell>
          <cell r="D11823" t="str">
            <v>DP</v>
          </cell>
          <cell r="E11823">
            <v>2</v>
          </cell>
        </row>
        <row r="11824">
          <cell r="C11824" t="str">
            <v>50051</v>
          </cell>
          <cell r="D11824" t="str">
            <v>END</v>
          </cell>
          <cell r="E11824">
            <v>2</v>
          </cell>
        </row>
        <row r="11825">
          <cell r="C11825" t="str">
            <v>50051</v>
          </cell>
          <cell r="D11825" t="str">
            <v>K1</v>
          </cell>
          <cell r="E11825">
            <v>24</v>
          </cell>
        </row>
        <row r="11826">
          <cell r="C11826" t="str">
            <v>50051</v>
          </cell>
          <cell r="D11826" t="str">
            <v>KT</v>
          </cell>
          <cell r="E11826">
            <v>15</v>
          </cell>
        </row>
        <row r="11827">
          <cell r="C11827" t="str">
            <v>50051</v>
          </cell>
          <cell r="D11827" t="str">
            <v>KT1</v>
          </cell>
          <cell r="E11827">
            <v>15</v>
          </cell>
        </row>
        <row r="11828">
          <cell r="C11828" t="str">
            <v>50051</v>
          </cell>
          <cell r="D11828" t="str">
            <v>NP</v>
          </cell>
          <cell r="E11828">
            <v>97</v>
          </cell>
        </row>
        <row r="11829">
          <cell r="C11829" t="str">
            <v>50051</v>
          </cell>
          <cell r="D11829" t="str">
            <v>OA</v>
          </cell>
          <cell r="E11829">
            <v>132</v>
          </cell>
        </row>
        <row r="11830">
          <cell r="C11830" t="str">
            <v>50051</v>
          </cell>
          <cell r="D11830" t="str">
            <v>PP</v>
          </cell>
          <cell r="E11830">
            <v>73</v>
          </cell>
        </row>
        <row r="11831">
          <cell r="C11831" t="str">
            <v>50051</v>
          </cell>
          <cell r="D11831" t="str">
            <v>RP</v>
          </cell>
          <cell r="E11831">
            <v>196</v>
          </cell>
        </row>
        <row r="11832">
          <cell r="C11832" t="str">
            <v>50051</v>
          </cell>
          <cell r="D11832" t="str">
            <v>UE</v>
          </cell>
          <cell r="E11832">
            <v>423</v>
          </cell>
        </row>
        <row r="11833">
          <cell r="C11833" t="str">
            <v>50051</v>
          </cell>
          <cell r="D11833" t="str">
            <v>UZI</v>
          </cell>
          <cell r="E11833">
            <v>2</v>
          </cell>
        </row>
        <row r="11834">
          <cell r="C11834" t="str">
            <v>50051</v>
          </cell>
          <cell r="D11834" t="str">
            <v>VAC</v>
          </cell>
          <cell r="E11834">
            <v>12</v>
          </cell>
        </row>
        <row r="11835">
          <cell r="C11835" t="str">
            <v>50005</v>
          </cell>
          <cell r="D11835" t="str">
            <v>GIS</v>
          </cell>
          <cell r="E11835">
            <v>3</v>
          </cell>
        </row>
        <row r="11836">
          <cell r="C11836" t="str">
            <v>50005</v>
          </cell>
          <cell r="D11836" t="str">
            <v>K1</v>
          </cell>
          <cell r="E11836">
            <v>4</v>
          </cell>
        </row>
        <row r="11837">
          <cell r="C11837" t="str">
            <v>50005</v>
          </cell>
          <cell r="D11837" t="str">
            <v>NP</v>
          </cell>
          <cell r="E11837">
            <v>24</v>
          </cell>
        </row>
        <row r="11838">
          <cell r="C11838" t="str">
            <v>50005</v>
          </cell>
          <cell r="D11838" t="str">
            <v>OA</v>
          </cell>
          <cell r="E11838">
            <v>23</v>
          </cell>
        </row>
        <row r="11839">
          <cell r="C11839" t="str">
            <v>50005</v>
          </cell>
          <cell r="D11839" t="str">
            <v>PP</v>
          </cell>
          <cell r="E11839">
            <v>19</v>
          </cell>
        </row>
        <row r="11840">
          <cell r="C11840" t="str">
            <v>50005</v>
          </cell>
          <cell r="D11840" t="str">
            <v>RP</v>
          </cell>
          <cell r="E11840">
            <v>53</v>
          </cell>
        </row>
        <row r="11841">
          <cell r="C11841" t="str">
            <v>50005</v>
          </cell>
          <cell r="D11841" t="str">
            <v>UE</v>
          </cell>
          <cell r="E11841">
            <v>89</v>
          </cell>
        </row>
        <row r="11842">
          <cell r="C11842" t="str">
            <v>50005</v>
          </cell>
          <cell r="D11842" t="str">
            <v>VAC</v>
          </cell>
          <cell r="E11842">
            <v>3</v>
          </cell>
        </row>
        <row r="11843">
          <cell r="C11843" t="str">
            <v>50006</v>
          </cell>
          <cell r="D11843" t="str">
            <v>K1</v>
          </cell>
          <cell r="E11843">
            <v>1</v>
          </cell>
        </row>
        <row r="11844">
          <cell r="C11844" t="str">
            <v>50006</v>
          </cell>
          <cell r="D11844" t="str">
            <v>NP</v>
          </cell>
          <cell r="E11844">
            <v>8</v>
          </cell>
        </row>
        <row r="11845">
          <cell r="C11845" t="str">
            <v>50006</v>
          </cell>
          <cell r="D11845" t="str">
            <v>OA</v>
          </cell>
          <cell r="E11845">
            <v>7</v>
          </cell>
        </row>
        <row r="11846">
          <cell r="C11846" t="str">
            <v>50006</v>
          </cell>
          <cell r="D11846" t="str">
            <v>PP</v>
          </cell>
          <cell r="E11846">
            <v>7</v>
          </cell>
        </row>
        <row r="11847">
          <cell r="C11847" t="str">
            <v>50006</v>
          </cell>
          <cell r="D11847" t="str">
            <v>RP</v>
          </cell>
          <cell r="E11847">
            <v>25</v>
          </cell>
        </row>
        <row r="11848">
          <cell r="C11848" t="str">
            <v>50006</v>
          </cell>
          <cell r="D11848" t="str">
            <v>UE</v>
          </cell>
          <cell r="E11848">
            <v>19</v>
          </cell>
        </row>
        <row r="11849">
          <cell r="C11849" t="str">
            <v>50006</v>
          </cell>
          <cell r="D11849" t="str">
            <v>VAC</v>
          </cell>
          <cell r="E11849">
            <v>5</v>
          </cell>
        </row>
        <row r="11850">
          <cell r="C11850" t="str">
            <v>50046</v>
          </cell>
          <cell r="D11850" t="str">
            <v>DP</v>
          </cell>
          <cell r="E11850">
            <v>5</v>
          </cell>
        </row>
        <row r="11851">
          <cell r="C11851" t="str">
            <v>50046</v>
          </cell>
          <cell r="D11851" t="str">
            <v>GIS</v>
          </cell>
          <cell r="E11851">
            <v>15</v>
          </cell>
        </row>
        <row r="11852">
          <cell r="C11852" t="str">
            <v>50046</v>
          </cell>
          <cell r="D11852" t="str">
            <v>K1</v>
          </cell>
          <cell r="E11852">
            <v>194</v>
          </cell>
        </row>
        <row r="11853">
          <cell r="C11853" t="str">
            <v>50046</v>
          </cell>
          <cell r="D11853" t="str">
            <v>NP</v>
          </cell>
          <cell r="E11853">
            <v>1189</v>
          </cell>
        </row>
        <row r="11854">
          <cell r="C11854" t="str">
            <v>50046</v>
          </cell>
          <cell r="D11854" t="str">
            <v>OA</v>
          </cell>
          <cell r="E11854">
            <v>1477</v>
          </cell>
        </row>
        <row r="11855">
          <cell r="C11855" t="str">
            <v>50046</v>
          </cell>
          <cell r="D11855" t="str">
            <v>PP</v>
          </cell>
          <cell r="E11855">
            <v>1347</v>
          </cell>
        </row>
        <row r="11856">
          <cell r="C11856" t="str">
            <v>50046</v>
          </cell>
          <cell r="D11856" t="str">
            <v>RP</v>
          </cell>
          <cell r="E11856">
            <v>3571</v>
          </cell>
        </row>
        <row r="11857">
          <cell r="C11857" t="str">
            <v>50046</v>
          </cell>
          <cell r="D11857" t="str">
            <v>UE</v>
          </cell>
          <cell r="E11857">
            <v>3366</v>
          </cell>
        </row>
        <row r="11858">
          <cell r="C11858" t="str">
            <v>50046</v>
          </cell>
          <cell r="D11858" t="str">
            <v>VAC</v>
          </cell>
          <cell r="E11858">
            <v>325</v>
          </cell>
        </row>
        <row r="11859">
          <cell r="C11859" t="str">
            <v>50051</v>
          </cell>
          <cell r="D11859" t="str">
            <v>NP</v>
          </cell>
          <cell r="E11859">
            <v>5</v>
          </cell>
        </row>
        <row r="11860">
          <cell r="C11860" t="str">
            <v>50051</v>
          </cell>
          <cell r="D11860" t="str">
            <v>OA</v>
          </cell>
          <cell r="E11860">
            <v>6</v>
          </cell>
        </row>
        <row r="11861">
          <cell r="C11861" t="str">
            <v>50051</v>
          </cell>
          <cell r="D11861" t="str">
            <v>RP</v>
          </cell>
          <cell r="E11861">
            <v>11</v>
          </cell>
        </row>
        <row r="11862">
          <cell r="C11862" t="str">
            <v>50005</v>
          </cell>
          <cell r="D11862" t="str">
            <v>D2</v>
          </cell>
          <cell r="E11862">
            <v>22</v>
          </cell>
        </row>
        <row r="11863">
          <cell r="C11863" t="str">
            <v>50005</v>
          </cell>
          <cell r="D11863" t="str">
            <v>K1</v>
          </cell>
          <cell r="E11863">
            <v>17</v>
          </cell>
        </row>
        <row r="11864">
          <cell r="C11864" t="str">
            <v>50005</v>
          </cell>
          <cell r="D11864" t="str">
            <v>OA</v>
          </cell>
          <cell r="E11864">
            <v>642</v>
          </cell>
        </row>
        <row r="11865">
          <cell r="C11865" t="str">
            <v>50005</v>
          </cell>
          <cell r="D11865" t="str">
            <v>PP</v>
          </cell>
          <cell r="E11865">
            <v>2533</v>
          </cell>
        </row>
        <row r="11866">
          <cell r="C11866" t="str">
            <v>50005</v>
          </cell>
          <cell r="D11866" t="str">
            <v>RP</v>
          </cell>
          <cell r="E11866">
            <v>306</v>
          </cell>
        </row>
        <row r="11867">
          <cell r="C11867" t="str">
            <v>50006</v>
          </cell>
          <cell r="D11867" t="str">
            <v>D2</v>
          </cell>
          <cell r="E11867">
            <v>3</v>
          </cell>
        </row>
        <row r="11868">
          <cell r="C11868" t="str">
            <v>50006</v>
          </cell>
          <cell r="D11868" t="str">
            <v>K1</v>
          </cell>
          <cell r="E11868">
            <v>2</v>
          </cell>
        </row>
        <row r="11869">
          <cell r="C11869" t="str">
            <v>50006</v>
          </cell>
          <cell r="D11869" t="str">
            <v>OA</v>
          </cell>
          <cell r="E11869">
            <v>53</v>
          </cell>
        </row>
        <row r="11870">
          <cell r="C11870" t="str">
            <v>50006</v>
          </cell>
          <cell r="D11870" t="str">
            <v>PP</v>
          </cell>
          <cell r="E11870">
            <v>72</v>
          </cell>
        </row>
        <row r="11871">
          <cell r="C11871" t="str">
            <v>50006</v>
          </cell>
          <cell r="D11871" t="str">
            <v>RP</v>
          </cell>
          <cell r="E11871">
            <v>24</v>
          </cell>
        </row>
        <row r="11872">
          <cell r="C11872" t="str">
            <v>50012</v>
          </cell>
          <cell r="D11872" t="str">
            <v>OA</v>
          </cell>
          <cell r="E11872">
            <v>1</v>
          </cell>
        </row>
        <row r="11873">
          <cell r="C11873" t="str">
            <v>50012</v>
          </cell>
          <cell r="D11873" t="str">
            <v>PP</v>
          </cell>
          <cell r="E11873">
            <v>3</v>
          </cell>
        </row>
        <row r="11874">
          <cell r="C11874" t="str">
            <v>50046</v>
          </cell>
          <cell r="D11874" t="str">
            <v>D2</v>
          </cell>
          <cell r="E11874">
            <v>1</v>
          </cell>
        </row>
        <row r="11875">
          <cell r="C11875" t="str">
            <v>50046</v>
          </cell>
          <cell r="D11875" t="str">
            <v>OA</v>
          </cell>
          <cell r="E11875">
            <v>19</v>
          </cell>
        </row>
        <row r="11876">
          <cell r="C11876" t="str">
            <v>50046</v>
          </cell>
          <cell r="D11876" t="str">
            <v>PP</v>
          </cell>
          <cell r="E11876">
            <v>57</v>
          </cell>
        </row>
        <row r="11877">
          <cell r="C11877" t="str">
            <v>50046</v>
          </cell>
          <cell r="D11877" t="str">
            <v>RP</v>
          </cell>
          <cell r="E11877">
            <v>6</v>
          </cell>
        </row>
        <row r="11878">
          <cell r="C11878" t="str">
            <v>50051</v>
          </cell>
          <cell r="D11878" t="str">
            <v>D2</v>
          </cell>
          <cell r="E11878">
            <v>1</v>
          </cell>
        </row>
        <row r="11879">
          <cell r="C11879" t="str">
            <v>50051</v>
          </cell>
          <cell r="D11879" t="str">
            <v>PP</v>
          </cell>
          <cell r="E11879">
            <v>1</v>
          </cell>
        </row>
        <row r="11880">
          <cell r="C11880" t="str">
            <v>50051</v>
          </cell>
          <cell r="D11880" t="str">
            <v>RP</v>
          </cell>
          <cell r="E11880">
            <v>1</v>
          </cell>
        </row>
        <row r="11881">
          <cell r="C11881" t="str">
            <v>50005</v>
          </cell>
          <cell r="D11881" t="str">
            <v>UE</v>
          </cell>
          <cell r="E11881">
            <v>48386</v>
          </cell>
        </row>
        <row r="11882">
          <cell r="C11882" t="str">
            <v>50006</v>
          </cell>
          <cell r="D11882" t="str">
            <v>UE</v>
          </cell>
          <cell r="E11882">
            <v>3112</v>
          </cell>
        </row>
        <row r="11883">
          <cell r="C11883" t="str">
            <v>50012</v>
          </cell>
          <cell r="D11883" t="str">
            <v>UE</v>
          </cell>
          <cell r="E11883">
            <v>16</v>
          </cell>
        </row>
        <row r="11884">
          <cell r="C11884" t="str">
            <v>50046</v>
          </cell>
          <cell r="D11884" t="str">
            <v>UE</v>
          </cell>
          <cell r="E11884">
            <v>1188</v>
          </cell>
        </row>
        <row r="11885">
          <cell r="C11885" t="str">
            <v>50051</v>
          </cell>
          <cell r="D11885" t="str">
            <v>UE</v>
          </cell>
          <cell r="E11885">
            <v>84</v>
          </cell>
        </row>
        <row r="11886">
          <cell r="C11886" t="str">
            <v>50005</v>
          </cell>
          <cell r="D11886" t="str">
            <v>MT</v>
          </cell>
          <cell r="E11886">
            <v>25</v>
          </cell>
        </row>
        <row r="11887">
          <cell r="C11887" t="str">
            <v>50005</v>
          </cell>
          <cell r="D11887" t="str">
            <v>MT1</v>
          </cell>
          <cell r="E11887">
            <v>25</v>
          </cell>
        </row>
        <row r="11888">
          <cell r="C11888" t="str">
            <v>50006</v>
          </cell>
          <cell r="D11888" t="str">
            <v>MT</v>
          </cell>
          <cell r="E11888">
            <v>16</v>
          </cell>
        </row>
        <row r="11889">
          <cell r="C11889" t="str">
            <v>50006</v>
          </cell>
          <cell r="D11889" t="str">
            <v>MT1</v>
          </cell>
          <cell r="E11889">
            <v>16</v>
          </cell>
        </row>
        <row r="11890">
          <cell r="C11890" t="str">
            <v>50046</v>
          </cell>
          <cell r="D11890" t="str">
            <v>MT</v>
          </cell>
          <cell r="E11890">
            <v>22</v>
          </cell>
        </row>
        <row r="11891">
          <cell r="C11891" t="str">
            <v>50046</v>
          </cell>
          <cell r="D11891" t="str">
            <v>MT1</v>
          </cell>
          <cell r="E11891">
            <v>20</v>
          </cell>
        </row>
        <row r="11892">
          <cell r="C11892" t="str">
            <v>50005</v>
          </cell>
          <cell r="D11892" t="str">
            <v>D2</v>
          </cell>
          <cell r="E11892">
            <v>129</v>
          </cell>
        </row>
        <row r="11893">
          <cell r="C11893" t="str">
            <v>50005</v>
          </cell>
          <cell r="D11893" t="str">
            <v>HT</v>
          </cell>
          <cell r="E11893">
            <v>21</v>
          </cell>
        </row>
        <row r="11894">
          <cell r="C11894" t="str">
            <v>50005</v>
          </cell>
          <cell r="D11894" t="str">
            <v>K1</v>
          </cell>
          <cell r="E11894">
            <v>658</v>
          </cell>
        </row>
        <row r="11895">
          <cell r="C11895" t="str">
            <v>50005</v>
          </cell>
          <cell r="D11895" t="str">
            <v>MT</v>
          </cell>
          <cell r="E11895">
            <v>203</v>
          </cell>
        </row>
        <row r="11896">
          <cell r="C11896" t="str">
            <v>50005</v>
          </cell>
          <cell r="D11896" t="str">
            <v>MT1</v>
          </cell>
          <cell r="E11896">
            <v>203</v>
          </cell>
        </row>
        <row r="11897">
          <cell r="C11897" t="str">
            <v>50005</v>
          </cell>
          <cell r="D11897" t="str">
            <v>OA</v>
          </cell>
          <cell r="E11897">
            <v>382</v>
          </cell>
        </row>
        <row r="11898">
          <cell r="C11898" t="str">
            <v>50005</v>
          </cell>
          <cell r="D11898" t="str">
            <v>PP</v>
          </cell>
          <cell r="E11898">
            <v>2159</v>
          </cell>
        </row>
        <row r="11899">
          <cell r="C11899" t="str">
            <v>50005</v>
          </cell>
          <cell r="D11899" t="str">
            <v>PS</v>
          </cell>
          <cell r="E11899">
            <v>377</v>
          </cell>
        </row>
        <row r="11900">
          <cell r="C11900" t="str">
            <v>50005</v>
          </cell>
          <cell r="D11900" t="str">
            <v>RP</v>
          </cell>
          <cell r="E11900">
            <v>2063</v>
          </cell>
        </row>
        <row r="11901">
          <cell r="C11901" t="str">
            <v>50006</v>
          </cell>
          <cell r="D11901" t="str">
            <v>D2</v>
          </cell>
          <cell r="E11901">
            <v>23</v>
          </cell>
        </row>
        <row r="11902">
          <cell r="C11902" t="str">
            <v>50006</v>
          </cell>
          <cell r="D11902" t="str">
            <v>HT</v>
          </cell>
          <cell r="E11902">
            <v>2</v>
          </cell>
        </row>
        <row r="11903">
          <cell r="C11903" t="str">
            <v>50006</v>
          </cell>
          <cell r="D11903" t="str">
            <v>K1</v>
          </cell>
          <cell r="E11903">
            <v>192</v>
          </cell>
        </row>
        <row r="11904">
          <cell r="C11904" t="str">
            <v>50006</v>
          </cell>
          <cell r="D11904" t="str">
            <v>MT</v>
          </cell>
          <cell r="E11904">
            <v>36</v>
          </cell>
        </row>
        <row r="11905">
          <cell r="C11905" t="str">
            <v>50006</v>
          </cell>
          <cell r="D11905" t="str">
            <v>MT1</v>
          </cell>
          <cell r="E11905">
            <v>36</v>
          </cell>
        </row>
        <row r="11906">
          <cell r="C11906" t="str">
            <v>50006</v>
          </cell>
          <cell r="D11906" t="str">
            <v>OA</v>
          </cell>
          <cell r="E11906">
            <v>54</v>
          </cell>
        </row>
        <row r="11907">
          <cell r="C11907" t="str">
            <v>50006</v>
          </cell>
          <cell r="D11907" t="str">
            <v>PP</v>
          </cell>
          <cell r="E11907">
            <v>286</v>
          </cell>
        </row>
        <row r="11908">
          <cell r="C11908" t="str">
            <v>50006</v>
          </cell>
          <cell r="D11908" t="str">
            <v>PS</v>
          </cell>
          <cell r="E11908">
            <v>93</v>
          </cell>
        </row>
        <row r="11909">
          <cell r="C11909" t="str">
            <v>50006</v>
          </cell>
          <cell r="D11909" t="str">
            <v>RP</v>
          </cell>
          <cell r="E11909">
            <v>292</v>
          </cell>
        </row>
        <row r="11910">
          <cell r="C11910" t="str">
            <v>50012</v>
          </cell>
          <cell r="D11910" t="str">
            <v>K1</v>
          </cell>
          <cell r="E11910">
            <v>5</v>
          </cell>
        </row>
        <row r="11911">
          <cell r="C11911" t="str">
            <v>50012</v>
          </cell>
          <cell r="D11911" t="str">
            <v>PP</v>
          </cell>
          <cell r="E11911">
            <v>1</v>
          </cell>
        </row>
        <row r="11912">
          <cell r="C11912" t="str">
            <v>50012</v>
          </cell>
          <cell r="D11912" t="str">
            <v>RP</v>
          </cell>
          <cell r="E11912">
            <v>3</v>
          </cell>
        </row>
        <row r="11913">
          <cell r="C11913" t="str">
            <v>50046</v>
          </cell>
          <cell r="D11913" t="str">
            <v>D2</v>
          </cell>
          <cell r="E11913">
            <v>13</v>
          </cell>
        </row>
        <row r="11914">
          <cell r="C11914" t="str">
            <v>50046</v>
          </cell>
          <cell r="D11914" t="str">
            <v>HT</v>
          </cell>
          <cell r="E11914">
            <v>4</v>
          </cell>
        </row>
        <row r="11915">
          <cell r="C11915" t="str">
            <v>50046</v>
          </cell>
          <cell r="D11915" t="str">
            <v>K1</v>
          </cell>
          <cell r="E11915">
            <v>82</v>
          </cell>
        </row>
        <row r="11916">
          <cell r="C11916" t="str">
            <v>50046</v>
          </cell>
          <cell r="D11916" t="str">
            <v>MT</v>
          </cell>
          <cell r="E11916">
            <v>7</v>
          </cell>
        </row>
        <row r="11917">
          <cell r="C11917" t="str">
            <v>50046</v>
          </cell>
          <cell r="D11917" t="str">
            <v>MT1</v>
          </cell>
          <cell r="E11917">
            <v>7</v>
          </cell>
        </row>
        <row r="11918">
          <cell r="C11918" t="str">
            <v>50046</v>
          </cell>
          <cell r="D11918" t="str">
            <v>OA</v>
          </cell>
          <cell r="E11918">
            <v>16</v>
          </cell>
        </row>
        <row r="11919">
          <cell r="C11919" t="str">
            <v>50046</v>
          </cell>
          <cell r="D11919" t="str">
            <v>PP</v>
          </cell>
          <cell r="E11919">
            <v>70</v>
          </cell>
        </row>
        <row r="11920">
          <cell r="C11920" t="str">
            <v>50046</v>
          </cell>
          <cell r="D11920" t="str">
            <v>PS</v>
          </cell>
          <cell r="E11920">
            <v>25</v>
          </cell>
        </row>
        <row r="11921">
          <cell r="C11921" t="str">
            <v>50046</v>
          </cell>
          <cell r="D11921" t="str">
            <v>RP</v>
          </cell>
          <cell r="E11921">
            <v>139</v>
          </cell>
        </row>
        <row r="11922">
          <cell r="C11922" t="str">
            <v>50051</v>
          </cell>
          <cell r="D11922" t="str">
            <v>K1</v>
          </cell>
          <cell r="E11922">
            <v>1</v>
          </cell>
        </row>
        <row r="11923">
          <cell r="C11923" t="str">
            <v>50051</v>
          </cell>
          <cell r="D11923" t="str">
            <v>PP</v>
          </cell>
          <cell r="E11923">
            <v>4</v>
          </cell>
        </row>
        <row r="11924">
          <cell r="C11924" t="str">
            <v>50051</v>
          </cell>
          <cell r="D11924" t="str">
            <v>PS</v>
          </cell>
          <cell r="E11924">
            <v>1</v>
          </cell>
        </row>
        <row r="11925">
          <cell r="C11925" t="str">
            <v>50051</v>
          </cell>
          <cell r="D11925" t="str">
            <v>RP</v>
          </cell>
          <cell r="E11925">
            <v>2</v>
          </cell>
        </row>
        <row r="11926">
          <cell r="C11926" t="str">
            <v>50005</v>
          </cell>
          <cell r="D11926" t="str">
            <v>CD2</v>
          </cell>
          <cell r="E11926">
            <v>74</v>
          </cell>
        </row>
        <row r="11927">
          <cell r="C11927" t="str">
            <v>50005</v>
          </cell>
          <cell r="D11927" t="str">
            <v>CK1</v>
          </cell>
          <cell r="E11927">
            <v>33</v>
          </cell>
        </row>
        <row r="11928">
          <cell r="C11928" t="str">
            <v>50005</v>
          </cell>
          <cell r="D11928" t="str">
            <v>D2</v>
          </cell>
          <cell r="E11928">
            <v>139</v>
          </cell>
        </row>
        <row r="11929">
          <cell r="C11929" t="str">
            <v>50005</v>
          </cell>
          <cell r="D11929" t="str">
            <v>DP</v>
          </cell>
          <cell r="E11929">
            <v>1112</v>
          </cell>
        </row>
        <row r="11930">
          <cell r="C11930" t="str">
            <v>50005</v>
          </cell>
          <cell r="D11930" t="str">
            <v>DPU</v>
          </cell>
          <cell r="E11930">
            <v>135</v>
          </cell>
        </row>
        <row r="11931">
          <cell r="C11931" t="str">
            <v>50005</v>
          </cell>
          <cell r="D11931" t="str">
            <v>END</v>
          </cell>
          <cell r="E11931">
            <v>176</v>
          </cell>
        </row>
        <row r="11932">
          <cell r="C11932" t="str">
            <v>50005</v>
          </cell>
          <cell r="D11932" t="str">
            <v>GIS</v>
          </cell>
          <cell r="E11932">
            <v>9</v>
          </cell>
        </row>
        <row r="11933">
          <cell r="C11933" t="str">
            <v>50005</v>
          </cell>
          <cell r="D11933" t="str">
            <v>K1</v>
          </cell>
          <cell r="E11933">
            <v>1347</v>
          </cell>
        </row>
        <row r="11934">
          <cell r="C11934" t="str">
            <v>50005</v>
          </cell>
          <cell r="D11934" t="str">
            <v>KT</v>
          </cell>
          <cell r="E11934">
            <v>1573</v>
          </cell>
        </row>
        <row r="11935">
          <cell r="C11935" t="str">
            <v>50005</v>
          </cell>
          <cell r="D11935" t="str">
            <v>KT1</v>
          </cell>
          <cell r="E11935">
            <v>1570</v>
          </cell>
        </row>
        <row r="11936">
          <cell r="C11936" t="str">
            <v>50005</v>
          </cell>
          <cell r="D11936" t="str">
            <v>NP</v>
          </cell>
          <cell r="E11936">
            <v>16238</v>
          </cell>
        </row>
        <row r="11937">
          <cell r="C11937" t="str">
            <v>50005</v>
          </cell>
          <cell r="D11937" t="str">
            <v>OA</v>
          </cell>
          <cell r="E11937">
            <v>12942</v>
          </cell>
        </row>
        <row r="11938">
          <cell r="C11938" t="str">
            <v>50005</v>
          </cell>
          <cell r="D11938" t="str">
            <v>PP</v>
          </cell>
          <cell r="E11938">
            <v>9830</v>
          </cell>
        </row>
        <row r="11939">
          <cell r="C11939" t="str">
            <v>50005</v>
          </cell>
          <cell r="D11939" t="str">
            <v>RP</v>
          </cell>
          <cell r="E11939">
            <v>26491</v>
          </cell>
        </row>
        <row r="11940">
          <cell r="C11940" t="str">
            <v>50005</v>
          </cell>
          <cell r="D11940" t="str">
            <v>UE</v>
          </cell>
          <cell r="E11940">
            <v>4583</v>
          </cell>
        </row>
        <row r="11941">
          <cell r="C11941" t="str">
            <v>50005</v>
          </cell>
          <cell r="D11941" t="str">
            <v>UZI</v>
          </cell>
          <cell r="E11941">
            <v>465</v>
          </cell>
        </row>
        <row r="11942">
          <cell r="C11942" t="str">
            <v>50005</v>
          </cell>
          <cell r="D11942" t="str">
            <v>VAC</v>
          </cell>
          <cell r="E11942">
            <v>4273</v>
          </cell>
        </row>
        <row r="11943">
          <cell r="C11943" t="str">
            <v>50006</v>
          </cell>
          <cell r="D11943" t="str">
            <v>CD2</v>
          </cell>
          <cell r="E11943">
            <v>18</v>
          </cell>
        </row>
        <row r="11944">
          <cell r="C11944" t="str">
            <v>50006</v>
          </cell>
          <cell r="D11944" t="str">
            <v>CK1</v>
          </cell>
          <cell r="E11944">
            <v>9</v>
          </cell>
        </row>
        <row r="11945">
          <cell r="C11945" t="str">
            <v>50006</v>
          </cell>
          <cell r="D11945" t="str">
            <v>D2</v>
          </cell>
          <cell r="E11945">
            <v>8</v>
          </cell>
        </row>
        <row r="11946">
          <cell r="C11946" t="str">
            <v>50006</v>
          </cell>
          <cell r="D11946" t="str">
            <v>DP</v>
          </cell>
          <cell r="E11946">
            <v>45</v>
          </cell>
        </row>
        <row r="11947">
          <cell r="C11947" t="str">
            <v>50006</v>
          </cell>
          <cell r="D11947" t="str">
            <v>DPU</v>
          </cell>
          <cell r="E11947">
            <v>2</v>
          </cell>
        </row>
        <row r="11948">
          <cell r="C11948" t="str">
            <v>50006</v>
          </cell>
          <cell r="D11948" t="str">
            <v>END</v>
          </cell>
          <cell r="E11948">
            <v>7</v>
          </cell>
        </row>
        <row r="11949">
          <cell r="C11949" t="str">
            <v>50006</v>
          </cell>
          <cell r="D11949" t="str">
            <v>K1</v>
          </cell>
          <cell r="E11949">
            <v>211</v>
          </cell>
        </row>
        <row r="11950">
          <cell r="C11950" t="str">
            <v>50006</v>
          </cell>
          <cell r="D11950" t="str">
            <v>KT</v>
          </cell>
          <cell r="E11950">
            <v>265</v>
          </cell>
        </row>
        <row r="11951">
          <cell r="C11951" t="str">
            <v>50006</v>
          </cell>
          <cell r="D11951" t="str">
            <v>KT1</v>
          </cell>
          <cell r="E11951">
            <v>262</v>
          </cell>
        </row>
        <row r="11952">
          <cell r="C11952" t="str">
            <v>50006</v>
          </cell>
          <cell r="D11952" t="str">
            <v>NP</v>
          </cell>
          <cell r="E11952">
            <v>1286</v>
          </cell>
        </row>
        <row r="11953">
          <cell r="C11953" t="str">
            <v>50006</v>
          </cell>
          <cell r="D11953" t="str">
            <v>OA</v>
          </cell>
          <cell r="E11953">
            <v>966</v>
          </cell>
        </row>
        <row r="11954">
          <cell r="C11954" t="str">
            <v>50006</v>
          </cell>
          <cell r="D11954" t="str">
            <v>PP</v>
          </cell>
          <cell r="E11954">
            <v>620</v>
          </cell>
        </row>
        <row r="11955">
          <cell r="C11955" t="str">
            <v>50006</v>
          </cell>
          <cell r="D11955" t="str">
            <v>RP</v>
          </cell>
          <cell r="E11955">
            <v>1895</v>
          </cell>
        </row>
        <row r="11956">
          <cell r="C11956" t="str">
            <v>50006</v>
          </cell>
          <cell r="D11956" t="str">
            <v>UE</v>
          </cell>
          <cell r="E11956">
            <v>143</v>
          </cell>
        </row>
        <row r="11957">
          <cell r="C11957" t="str">
            <v>50006</v>
          </cell>
          <cell r="D11957" t="str">
            <v>UZI</v>
          </cell>
          <cell r="E11957">
            <v>19</v>
          </cell>
        </row>
        <row r="11958">
          <cell r="C11958" t="str">
            <v>50006</v>
          </cell>
          <cell r="D11958" t="str">
            <v>VAC</v>
          </cell>
          <cell r="E11958">
            <v>344</v>
          </cell>
        </row>
        <row r="11959">
          <cell r="C11959" t="str">
            <v>50012</v>
          </cell>
          <cell r="D11959" t="str">
            <v>K1</v>
          </cell>
          <cell r="E11959">
            <v>3</v>
          </cell>
        </row>
        <row r="11960">
          <cell r="C11960" t="str">
            <v>50012</v>
          </cell>
          <cell r="D11960" t="str">
            <v>KT</v>
          </cell>
          <cell r="E11960">
            <v>4</v>
          </cell>
        </row>
        <row r="11961">
          <cell r="C11961" t="str">
            <v>50012</v>
          </cell>
          <cell r="D11961" t="str">
            <v>KT1</v>
          </cell>
          <cell r="E11961">
            <v>4</v>
          </cell>
        </row>
        <row r="11962">
          <cell r="C11962" t="str">
            <v>50012</v>
          </cell>
          <cell r="D11962" t="str">
            <v>NP</v>
          </cell>
          <cell r="E11962">
            <v>32</v>
          </cell>
        </row>
        <row r="11963">
          <cell r="C11963" t="str">
            <v>50012</v>
          </cell>
          <cell r="D11963" t="str">
            <v>OA</v>
          </cell>
          <cell r="E11963">
            <v>25</v>
          </cell>
        </row>
        <row r="11964">
          <cell r="C11964" t="str">
            <v>50012</v>
          </cell>
          <cell r="D11964" t="str">
            <v>PP</v>
          </cell>
          <cell r="E11964">
            <v>13</v>
          </cell>
        </row>
        <row r="11965">
          <cell r="C11965" t="str">
            <v>50012</v>
          </cell>
          <cell r="D11965" t="str">
            <v>RP</v>
          </cell>
          <cell r="E11965">
            <v>40</v>
          </cell>
        </row>
        <row r="11966">
          <cell r="C11966" t="str">
            <v>50012</v>
          </cell>
          <cell r="D11966" t="str">
            <v>UE</v>
          </cell>
          <cell r="E11966">
            <v>8</v>
          </cell>
        </row>
        <row r="11967">
          <cell r="C11967" t="str">
            <v>50012</v>
          </cell>
          <cell r="D11967" t="str">
            <v>UZI</v>
          </cell>
          <cell r="E11967">
            <v>2</v>
          </cell>
        </row>
        <row r="11968">
          <cell r="C11968" t="str">
            <v>50012</v>
          </cell>
          <cell r="D11968" t="str">
            <v>VAC</v>
          </cell>
          <cell r="E11968">
            <v>12</v>
          </cell>
        </row>
        <row r="11969">
          <cell r="C11969" t="str">
            <v>50046</v>
          </cell>
          <cell r="D11969" t="str">
            <v>CD2</v>
          </cell>
          <cell r="E11969">
            <v>4</v>
          </cell>
        </row>
        <row r="11970">
          <cell r="C11970" t="str">
            <v>50046</v>
          </cell>
          <cell r="D11970" t="str">
            <v>D2</v>
          </cell>
          <cell r="E11970">
            <v>4</v>
          </cell>
        </row>
        <row r="11971">
          <cell r="C11971" t="str">
            <v>50046</v>
          </cell>
          <cell r="D11971" t="str">
            <v>DP</v>
          </cell>
          <cell r="E11971">
            <v>41</v>
          </cell>
        </row>
        <row r="11972">
          <cell r="C11972" t="str">
            <v>50046</v>
          </cell>
          <cell r="D11972" t="str">
            <v>DPU</v>
          </cell>
          <cell r="E11972">
            <v>2</v>
          </cell>
        </row>
        <row r="11973">
          <cell r="C11973" t="str">
            <v>50046</v>
          </cell>
          <cell r="D11973" t="str">
            <v>END</v>
          </cell>
          <cell r="E11973">
            <v>5</v>
          </cell>
        </row>
        <row r="11974">
          <cell r="C11974" t="str">
            <v>50046</v>
          </cell>
          <cell r="D11974" t="str">
            <v>GIS</v>
          </cell>
          <cell r="E11974">
            <v>1</v>
          </cell>
        </row>
        <row r="11975">
          <cell r="C11975" t="str">
            <v>50046</v>
          </cell>
          <cell r="D11975" t="str">
            <v>K1</v>
          </cell>
          <cell r="E11975">
            <v>77</v>
          </cell>
        </row>
        <row r="11976">
          <cell r="C11976" t="str">
            <v>50046</v>
          </cell>
          <cell r="D11976" t="str">
            <v>KT</v>
          </cell>
          <cell r="E11976">
            <v>73</v>
          </cell>
        </row>
        <row r="11977">
          <cell r="C11977" t="str">
            <v>50046</v>
          </cell>
          <cell r="D11977" t="str">
            <v>KT1</v>
          </cell>
          <cell r="E11977">
            <v>72</v>
          </cell>
        </row>
        <row r="11978">
          <cell r="C11978" t="str">
            <v>50046</v>
          </cell>
          <cell r="D11978" t="str">
            <v>NP</v>
          </cell>
          <cell r="E11978">
            <v>697</v>
          </cell>
        </row>
        <row r="11979">
          <cell r="C11979" t="str">
            <v>50046</v>
          </cell>
          <cell r="D11979" t="str">
            <v>OA</v>
          </cell>
          <cell r="E11979">
            <v>629</v>
          </cell>
        </row>
        <row r="11980">
          <cell r="C11980" t="str">
            <v>50046</v>
          </cell>
          <cell r="D11980" t="str">
            <v>PP</v>
          </cell>
          <cell r="E11980">
            <v>766</v>
          </cell>
        </row>
        <row r="11981">
          <cell r="C11981" t="str">
            <v>50046</v>
          </cell>
          <cell r="D11981" t="str">
            <v>RP</v>
          </cell>
          <cell r="E11981">
            <v>1141</v>
          </cell>
        </row>
        <row r="11982">
          <cell r="C11982" t="str">
            <v>50046</v>
          </cell>
          <cell r="D11982" t="str">
            <v>UE</v>
          </cell>
          <cell r="E11982">
            <v>113</v>
          </cell>
        </row>
        <row r="11983">
          <cell r="C11983" t="str">
            <v>50046</v>
          </cell>
          <cell r="D11983" t="str">
            <v>UZI</v>
          </cell>
          <cell r="E11983">
            <v>16</v>
          </cell>
        </row>
        <row r="11984">
          <cell r="C11984" t="str">
            <v>50046</v>
          </cell>
          <cell r="D11984" t="str">
            <v>VAC</v>
          </cell>
          <cell r="E11984">
            <v>269</v>
          </cell>
        </row>
        <row r="11985">
          <cell r="C11985" t="str">
            <v>50051</v>
          </cell>
          <cell r="D11985" t="str">
            <v>DP</v>
          </cell>
          <cell r="E11985">
            <v>3</v>
          </cell>
        </row>
        <row r="11986">
          <cell r="C11986" t="str">
            <v>50051</v>
          </cell>
          <cell r="D11986" t="str">
            <v>K1</v>
          </cell>
          <cell r="E11986">
            <v>1</v>
          </cell>
        </row>
        <row r="11987">
          <cell r="C11987" t="str">
            <v>50051</v>
          </cell>
          <cell r="D11987" t="str">
            <v>KT</v>
          </cell>
          <cell r="E11987">
            <v>2</v>
          </cell>
        </row>
        <row r="11988">
          <cell r="C11988" t="str">
            <v>50051</v>
          </cell>
          <cell r="D11988" t="str">
            <v>KT1</v>
          </cell>
          <cell r="E11988">
            <v>2</v>
          </cell>
        </row>
        <row r="11989">
          <cell r="C11989" t="str">
            <v>50051</v>
          </cell>
          <cell r="D11989" t="str">
            <v>NP</v>
          </cell>
          <cell r="E11989">
            <v>18</v>
          </cell>
        </row>
        <row r="11990">
          <cell r="C11990" t="str">
            <v>50051</v>
          </cell>
          <cell r="D11990" t="str">
            <v>OA</v>
          </cell>
          <cell r="E11990">
            <v>14</v>
          </cell>
        </row>
        <row r="11991">
          <cell r="C11991" t="str">
            <v>50051</v>
          </cell>
          <cell r="D11991" t="str">
            <v>PP</v>
          </cell>
          <cell r="E11991">
            <v>11</v>
          </cell>
        </row>
        <row r="11992">
          <cell r="C11992" t="str">
            <v>50051</v>
          </cell>
          <cell r="D11992" t="str">
            <v>RP</v>
          </cell>
          <cell r="E11992">
            <v>34</v>
          </cell>
        </row>
        <row r="11993">
          <cell r="C11993" t="str">
            <v>50051</v>
          </cell>
          <cell r="D11993" t="str">
            <v>VAC</v>
          </cell>
          <cell r="E11993">
            <v>3</v>
          </cell>
        </row>
        <row r="11994">
          <cell r="C11994" t="str">
            <v>50005</v>
          </cell>
          <cell r="D11994" t="str">
            <v>CD2</v>
          </cell>
          <cell r="E11994">
            <v>23</v>
          </cell>
        </row>
        <row r="11995">
          <cell r="C11995" t="str">
            <v>50005</v>
          </cell>
          <cell r="D11995" t="str">
            <v>CK1</v>
          </cell>
          <cell r="E11995">
            <v>54</v>
          </cell>
        </row>
        <row r="11996">
          <cell r="C11996" t="str">
            <v>50005</v>
          </cell>
          <cell r="D11996" t="str">
            <v>D2</v>
          </cell>
          <cell r="E11996">
            <v>149</v>
          </cell>
        </row>
        <row r="11997">
          <cell r="C11997" t="str">
            <v>50005</v>
          </cell>
          <cell r="D11997" t="str">
            <v>DP</v>
          </cell>
          <cell r="E11997">
            <v>909</v>
          </cell>
        </row>
        <row r="11998">
          <cell r="C11998" t="str">
            <v>50005</v>
          </cell>
          <cell r="D11998" t="str">
            <v>END</v>
          </cell>
          <cell r="E11998">
            <v>70</v>
          </cell>
        </row>
        <row r="11999">
          <cell r="C11999" t="str">
            <v>50005</v>
          </cell>
          <cell r="D11999" t="str">
            <v>GIS</v>
          </cell>
          <cell r="E11999">
            <v>23</v>
          </cell>
        </row>
        <row r="12000">
          <cell r="C12000" t="str">
            <v>50005</v>
          </cell>
          <cell r="D12000" t="str">
            <v>K1</v>
          </cell>
          <cell r="E12000">
            <v>819</v>
          </cell>
        </row>
        <row r="12001">
          <cell r="C12001" t="str">
            <v>50005</v>
          </cell>
          <cell r="D12001" t="str">
            <v>KT</v>
          </cell>
          <cell r="E12001">
            <v>239</v>
          </cell>
        </row>
        <row r="12002">
          <cell r="C12002" t="str">
            <v>50005</v>
          </cell>
          <cell r="D12002" t="str">
            <v>KT1</v>
          </cell>
          <cell r="E12002">
            <v>240</v>
          </cell>
        </row>
        <row r="12003">
          <cell r="C12003" t="str">
            <v>50005</v>
          </cell>
          <cell r="D12003" t="str">
            <v>MT</v>
          </cell>
          <cell r="E12003">
            <v>22</v>
          </cell>
        </row>
        <row r="12004">
          <cell r="C12004" t="str">
            <v>50005</v>
          </cell>
          <cell r="D12004" t="str">
            <v>MT1</v>
          </cell>
          <cell r="E12004">
            <v>22</v>
          </cell>
        </row>
        <row r="12005">
          <cell r="C12005" t="str">
            <v>50005</v>
          </cell>
          <cell r="D12005" t="str">
            <v>NP</v>
          </cell>
          <cell r="E12005">
            <v>4378</v>
          </cell>
        </row>
        <row r="12006">
          <cell r="C12006" t="str">
            <v>50005</v>
          </cell>
          <cell r="D12006" t="str">
            <v>OA</v>
          </cell>
          <cell r="E12006">
            <v>2497</v>
          </cell>
        </row>
        <row r="12007">
          <cell r="C12007" t="str">
            <v>50005</v>
          </cell>
          <cell r="D12007" t="str">
            <v>PP</v>
          </cell>
          <cell r="E12007">
            <v>3066</v>
          </cell>
        </row>
        <row r="12008">
          <cell r="C12008" t="str">
            <v>50005</v>
          </cell>
          <cell r="D12008" t="str">
            <v>RP</v>
          </cell>
          <cell r="E12008">
            <v>7021</v>
          </cell>
        </row>
        <row r="12009">
          <cell r="C12009" t="str">
            <v>50005</v>
          </cell>
          <cell r="D12009" t="str">
            <v>UE</v>
          </cell>
          <cell r="E12009">
            <v>11871</v>
          </cell>
        </row>
        <row r="12010">
          <cell r="C12010" t="str">
            <v>50005</v>
          </cell>
          <cell r="D12010" t="str">
            <v>UZI</v>
          </cell>
          <cell r="E12010">
            <v>316</v>
          </cell>
        </row>
        <row r="12011">
          <cell r="C12011" t="str">
            <v>50005</v>
          </cell>
          <cell r="D12011" t="str">
            <v>VAC</v>
          </cell>
          <cell r="E12011">
            <v>1615</v>
          </cell>
        </row>
        <row r="12012">
          <cell r="C12012" t="str">
            <v>50006</v>
          </cell>
          <cell r="D12012" t="str">
            <v>CD2</v>
          </cell>
          <cell r="E12012">
            <v>6</v>
          </cell>
        </row>
        <row r="12013">
          <cell r="C12013" t="str">
            <v>50006</v>
          </cell>
          <cell r="D12013" t="str">
            <v>CK1</v>
          </cell>
          <cell r="E12013">
            <v>46</v>
          </cell>
        </row>
        <row r="12014">
          <cell r="C12014" t="str">
            <v>50006</v>
          </cell>
          <cell r="D12014" t="str">
            <v>D2</v>
          </cell>
          <cell r="E12014">
            <v>69</v>
          </cell>
        </row>
        <row r="12015">
          <cell r="C12015" t="str">
            <v>50006</v>
          </cell>
          <cell r="D12015" t="str">
            <v>DP</v>
          </cell>
          <cell r="E12015">
            <v>354</v>
          </cell>
        </row>
        <row r="12016">
          <cell r="C12016" t="str">
            <v>50006</v>
          </cell>
          <cell r="D12016" t="str">
            <v>END</v>
          </cell>
          <cell r="E12016">
            <v>44</v>
          </cell>
        </row>
        <row r="12017">
          <cell r="C12017" t="str">
            <v>50006</v>
          </cell>
          <cell r="D12017" t="str">
            <v>GIS</v>
          </cell>
          <cell r="E12017">
            <v>1</v>
          </cell>
        </row>
        <row r="12018">
          <cell r="C12018" t="str">
            <v>50006</v>
          </cell>
          <cell r="D12018" t="str">
            <v>K1</v>
          </cell>
          <cell r="E12018">
            <v>394</v>
          </cell>
        </row>
        <row r="12019">
          <cell r="C12019" t="str">
            <v>50006</v>
          </cell>
          <cell r="D12019" t="str">
            <v>KT</v>
          </cell>
          <cell r="E12019">
            <v>130</v>
          </cell>
        </row>
        <row r="12020">
          <cell r="C12020" t="str">
            <v>50006</v>
          </cell>
          <cell r="D12020" t="str">
            <v>KT1</v>
          </cell>
          <cell r="E12020">
            <v>129</v>
          </cell>
        </row>
        <row r="12021">
          <cell r="C12021" t="str">
            <v>50006</v>
          </cell>
          <cell r="D12021" t="str">
            <v>MT</v>
          </cell>
          <cell r="E12021">
            <v>11</v>
          </cell>
        </row>
        <row r="12022">
          <cell r="C12022" t="str">
            <v>50006</v>
          </cell>
          <cell r="D12022" t="str">
            <v>MT1</v>
          </cell>
          <cell r="E12022">
            <v>11</v>
          </cell>
        </row>
        <row r="12023">
          <cell r="C12023" t="str">
            <v>50006</v>
          </cell>
          <cell r="D12023" t="str">
            <v>NP</v>
          </cell>
          <cell r="E12023">
            <v>2270</v>
          </cell>
        </row>
        <row r="12024">
          <cell r="C12024" t="str">
            <v>50006</v>
          </cell>
          <cell r="D12024" t="str">
            <v>OA</v>
          </cell>
          <cell r="E12024">
            <v>1288</v>
          </cell>
        </row>
        <row r="12025">
          <cell r="C12025" t="str">
            <v>50006</v>
          </cell>
          <cell r="D12025" t="str">
            <v>PP</v>
          </cell>
          <cell r="E12025">
            <v>1473</v>
          </cell>
        </row>
        <row r="12026">
          <cell r="C12026" t="str">
            <v>50006</v>
          </cell>
          <cell r="D12026" t="str">
            <v>RP</v>
          </cell>
          <cell r="E12026">
            <v>4032</v>
          </cell>
        </row>
        <row r="12027">
          <cell r="C12027" t="str">
            <v>50006</v>
          </cell>
          <cell r="D12027" t="str">
            <v>UE</v>
          </cell>
          <cell r="E12027">
            <v>5924</v>
          </cell>
        </row>
        <row r="12028">
          <cell r="C12028" t="str">
            <v>50006</v>
          </cell>
          <cell r="D12028" t="str">
            <v>UZI</v>
          </cell>
          <cell r="E12028">
            <v>162</v>
          </cell>
        </row>
        <row r="12029">
          <cell r="C12029" t="str">
            <v>50006</v>
          </cell>
          <cell r="D12029" t="str">
            <v>VAC</v>
          </cell>
          <cell r="E12029">
            <v>1088</v>
          </cell>
        </row>
        <row r="12030">
          <cell r="C12030" t="str">
            <v>50012</v>
          </cell>
          <cell r="D12030" t="str">
            <v>DP</v>
          </cell>
          <cell r="E12030">
            <v>1</v>
          </cell>
        </row>
        <row r="12031">
          <cell r="C12031" t="str">
            <v>50012</v>
          </cell>
          <cell r="D12031" t="str">
            <v>K1</v>
          </cell>
          <cell r="E12031">
            <v>3</v>
          </cell>
        </row>
        <row r="12032">
          <cell r="C12032" t="str">
            <v>50012</v>
          </cell>
          <cell r="D12032" t="str">
            <v>NP</v>
          </cell>
          <cell r="E12032">
            <v>3</v>
          </cell>
        </row>
        <row r="12033">
          <cell r="C12033" t="str">
            <v>50012</v>
          </cell>
          <cell r="D12033" t="str">
            <v>OA</v>
          </cell>
          <cell r="E12033">
            <v>6</v>
          </cell>
        </row>
        <row r="12034">
          <cell r="C12034" t="str">
            <v>50012</v>
          </cell>
          <cell r="D12034" t="str">
            <v>PP</v>
          </cell>
          <cell r="E12034">
            <v>3</v>
          </cell>
        </row>
        <row r="12035">
          <cell r="C12035" t="str">
            <v>50012</v>
          </cell>
          <cell r="D12035" t="str">
            <v>RP</v>
          </cell>
          <cell r="E12035">
            <v>6</v>
          </cell>
        </row>
        <row r="12036">
          <cell r="C12036" t="str">
            <v>50012</v>
          </cell>
          <cell r="D12036" t="str">
            <v>UE</v>
          </cell>
          <cell r="E12036">
            <v>2</v>
          </cell>
        </row>
        <row r="12037">
          <cell r="C12037" t="str">
            <v>50012</v>
          </cell>
          <cell r="D12037" t="str">
            <v>VAC</v>
          </cell>
          <cell r="E12037">
            <v>6</v>
          </cell>
        </row>
        <row r="12038">
          <cell r="C12038" t="str">
            <v>50046</v>
          </cell>
          <cell r="D12038" t="str">
            <v>D2</v>
          </cell>
          <cell r="E12038">
            <v>9</v>
          </cell>
        </row>
        <row r="12039">
          <cell r="C12039" t="str">
            <v>50046</v>
          </cell>
          <cell r="D12039" t="str">
            <v>DP</v>
          </cell>
          <cell r="E12039">
            <v>34</v>
          </cell>
        </row>
        <row r="12040">
          <cell r="C12040" t="str">
            <v>50046</v>
          </cell>
          <cell r="D12040" t="str">
            <v>END</v>
          </cell>
          <cell r="E12040">
            <v>1</v>
          </cell>
        </row>
        <row r="12041">
          <cell r="C12041" t="str">
            <v>50046</v>
          </cell>
          <cell r="D12041" t="str">
            <v>K1</v>
          </cell>
          <cell r="E12041">
            <v>97</v>
          </cell>
        </row>
        <row r="12042">
          <cell r="C12042" t="str">
            <v>50046</v>
          </cell>
          <cell r="D12042" t="str">
            <v>KT</v>
          </cell>
          <cell r="E12042">
            <v>30</v>
          </cell>
        </row>
        <row r="12043">
          <cell r="C12043" t="str">
            <v>50046</v>
          </cell>
          <cell r="D12043" t="str">
            <v>KT1</v>
          </cell>
          <cell r="E12043">
            <v>30</v>
          </cell>
        </row>
        <row r="12044">
          <cell r="C12044" t="str">
            <v>50046</v>
          </cell>
          <cell r="D12044" t="str">
            <v>MT</v>
          </cell>
          <cell r="E12044">
            <v>2</v>
          </cell>
        </row>
        <row r="12045">
          <cell r="C12045" t="str">
            <v>50046</v>
          </cell>
          <cell r="D12045" t="str">
            <v>MT1</v>
          </cell>
          <cell r="E12045">
            <v>2</v>
          </cell>
        </row>
        <row r="12046">
          <cell r="C12046" t="str">
            <v>50046</v>
          </cell>
          <cell r="D12046" t="str">
            <v>NP</v>
          </cell>
          <cell r="E12046">
            <v>168</v>
          </cell>
        </row>
        <row r="12047">
          <cell r="C12047" t="str">
            <v>50046</v>
          </cell>
          <cell r="D12047" t="str">
            <v>OA</v>
          </cell>
          <cell r="E12047">
            <v>79</v>
          </cell>
        </row>
        <row r="12048">
          <cell r="C12048" t="str">
            <v>50046</v>
          </cell>
          <cell r="D12048" t="str">
            <v>PP</v>
          </cell>
          <cell r="E12048">
            <v>200</v>
          </cell>
        </row>
        <row r="12049">
          <cell r="C12049" t="str">
            <v>50046</v>
          </cell>
          <cell r="D12049" t="str">
            <v>RP</v>
          </cell>
          <cell r="E12049">
            <v>260</v>
          </cell>
        </row>
        <row r="12050">
          <cell r="C12050" t="str">
            <v>50046</v>
          </cell>
          <cell r="D12050" t="str">
            <v>UE</v>
          </cell>
          <cell r="E12050">
            <v>300</v>
          </cell>
        </row>
        <row r="12051">
          <cell r="C12051" t="str">
            <v>50046</v>
          </cell>
          <cell r="D12051" t="str">
            <v>UZI</v>
          </cell>
          <cell r="E12051">
            <v>10</v>
          </cell>
        </row>
        <row r="12052">
          <cell r="C12052" t="str">
            <v>50046</v>
          </cell>
          <cell r="D12052" t="str">
            <v>VAC</v>
          </cell>
          <cell r="E12052">
            <v>103</v>
          </cell>
        </row>
        <row r="12053">
          <cell r="C12053" t="str">
            <v>50051</v>
          </cell>
          <cell r="D12053" t="str">
            <v>DP</v>
          </cell>
          <cell r="E12053">
            <v>1</v>
          </cell>
        </row>
        <row r="12054">
          <cell r="C12054" t="str">
            <v>50051</v>
          </cell>
          <cell r="D12054" t="str">
            <v>GIS</v>
          </cell>
          <cell r="E12054">
            <v>1</v>
          </cell>
        </row>
        <row r="12055">
          <cell r="C12055" t="str">
            <v>50051</v>
          </cell>
          <cell r="D12055" t="str">
            <v>K1</v>
          </cell>
          <cell r="E12055">
            <v>8</v>
          </cell>
        </row>
        <row r="12056">
          <cell r="C12056" t="str">
            <v>50051</v>
          </cell>
          <cell r="D12056" t="str">
            <v>KT</v>
          </cell>
          <cell r="E12056">
            <v>1</v>
          </cell>
        </row>
        <row r="12057">
          <cell r="C12057" t="str">
            <v>50051</v>
          </cell>
          <cell r="D12057" t="str">
            <v>KT1</v>
          </cell>
          <cell r="E12057">
            <v>1</v>
          </cell>
        </row>
        <row r="12058">
          <cell r="C12058" t="str">
            <v>50051</v>
          </cell>
          <cell r="D12058" t="str">
            <v>NP</v>
          </cell>
          <cell r="E12058">
            <v>6</v>
          </cell>
        </row>
        <row r="12059">
          <cell r="C12059" t="str">
            <v>50051</v>
          </cell>
          <cell r="D12059" t="str">
            <v>PP</v>
          </cell>
          <cell r="E12059">
            <v>4</v>
          </cell>
        </row>
        <row r="12060">
          <cell r="C12060" t="str">
            <v>50051</v>
          </cell>
          <cell r="D12060" t="str">
            <v>RP</v>
          </cell>
          <cell r="E12060">
            <v>5</v>
          </cell>
        </row>
        <row r="12061">
          <cell r="C12061" t="str">
            <v>50051</v>
          </cell>
          <cell r="D12061" t="str">
            <v>UE</v>
          </cell>
          <cell r="E12061">
            <v>6</v>
          </cell>
        </row>
        <row r="12062">
          <cell r="C12062" t="str">
            <v>50051</v>
          </cell>
          <cell r="D12062" t="str">
            <v>VAC</v>
          </cell>
          <cell r="E12062">
            <v>6</v>
          </cell>
        </row>
        <row r="12063">
          <cell r="C12063" t="str">
            <v>50005</v>
          </cell>
          <cell r="D12063" t="str">
            <v>DP</v>
          </cell>
          <cell r="E12063">
            <v>296</v>
          </cell>
        </row>
        <row r="12064">
          <cell r="C12064" t="str">
            <v>50005</v>
          </cell>
          <cell r="D12064" t="str">
            <v>DPU</v>
          </cell>
          <cell r="E12064">
            <v>49</v>
          </cell>
        </row>
        <row r="12065">
          <cell r="C12065" t="str">
            <v>50005</v>
          </cell>
          <cell r="D12065" t="str">
            <v>END</v>
          </cell>
          <cell r="E12065">
            <v>48</v>
          </cell>
        </row>
        <row r="12066">
          <cell r="C12066" t="str">
            <v>50005</v>
          </cell>
          <cell r="D12066" t="str">
            <v>K1</v>
          </cell>
          <cell r="E12066">
            <v>47</v>
          </cell>
        </row>
        <row r="12067">
          <cell r="C12067" t="str">
            <v>50005</v>
          </cell>
          <cell r="D12067" t="str">
            <v>KT</v>
          </cell>
          <cell r="E12067">
            <v>64</v>
          </cell>
        </row>
        <row r="12068">
          <cell r="C12068" t="str">
            <v>50005</v>
          </cell>
          <cell r="D12068" t="str">
            <v>KT1</v>
          </cell>
          <cell r="E12068">
            <v>64</v>
          </cell>
        </row>
        <row r="12069">
          <cell r="C12069" t="str">
            <v>50005</v>
          </cell>
          <cell r="D12069" t="str">
            <v>NP</v>
          </cell>
          <cell r="E12069">
            <v>307</v>
          </cell>
        </row>
        <row r="12070">
          <cell r="C12070" t="str">
            <v>50005</v>
          </cell>
          <cell r="D12070" t="str">
            <v>OA</v>
          </cell>
          <cell r="E12070">
            <v>840</v>
          </cell>
        </row>
        <row r="12071">
          <cell r="C12071" t="str">
            <v>50005</v>
          </cell>
          <cell r="D12071" t="str">
            <v>PP</v>
          </cell>
          <cell r="E12071">
            <v>719</v>
          </cell>
        </row>
        <row r="12072">
          <cell r="C12072" t="str">
            <v>50005</v>
          </cell>
          <cell r="D12072" t="str">
            <v>RP</v>
          </cell>
          <cell r="E12072">
            <v>1954</v>
          </cell>
        </row>
        <row r="12073">
          <cell r="C12073" t="str">
            <v>50005</v>
          </cell>
          <cell r="D12073" t="str">
            <v>UE</v>
          </cell>
          <cell r="E12073">
            <v>6285</v>
          </cell>
        </row>
        <row r="12074">
          <cell r="C12074" t="str">
            <v>50005</v>
          </cell>
          <cell r="D12074" t="str">
            <v>UZI</v>
          </cell>
          <cell r="E12074">
            <v>53</v>
          </cell>
        </row>
        <row r="12075">
          <cell r="C12075" t="str">
            <v>50005</v>
          </cell>
          <cell r="D12075" t="str">
            <v>VAC</v>
          </cell>
          <cell r="E12075">
            <v>188</v>
          </cell>
        </row>
        <row r="12076">
          <cell r="C12076" t="str">
            <v>50006</v>
          </cell>
          <cell r="D12076" t="str">
            <v>DP</v>
          </cell>
          <cell r="E12076">
            <v>498</v>
          </cell>
        </row>
        <row r="12077">
          <cell r="C12077" t="str">
            <v>50006</v>
          </cell>
          <cell r="D12077" t="str">
            <v>DPU</v>
          </cell>
          <cell r="E12077">
            <v>91</v>
          </cell>
        </row>
        <row r="12078">
          <cell r="C12078" t="str">
            <v>50006</v>
          </cell>
          <cell r="D12078" t="str">
            <v>END</v>
          </cell>
          <cell r="E12078">
            <v>47</v>
          </cell>
        </row>
        <row r="12079">
          <cell r="C12079" t="str">
            <v>50006</v>
          </cell>
          <cell r="D12079" t="str">
            <v>K1</v>
          </cell>
          <cell r="E12079">
            <v>45</v>
          </cell>
        </row>
        <row r="12080">
          <cell r="C12080" t="str">
            <v>50006</v>
          </cell>
          <cell r="D12080" t="str">
            <v>KT</v>
          </cell>
          <cell r="E12080">
            <v>81</v>
          </cell>
        </row>
        <row r="12081">
          <cell r="C12081" t="str">
            <v>50006</v>
          </cell>
          <cell r="D12081" t="str">
            <v>KT1</v>
          </cell>
          <cell r="E12081">
            <v>81</v>
          </cell>
        </row>
        <row r="12082">
          <cell r="C12082" t="str">
            <v>50006</v>
          </cell>
          <cell r="D12082" t="str">
            <v>NP</v>
          </cell>
          <cell r="E12082">
            <v>188</v>
          </cell>
        </row>
        <row r="12083">
          <cell r="C12083" t="str">
            <v>50006</v>
          </cell>
          <cell r="D12083" t="str">
            <v>OA</v>
          </cell>
          <cell r="E12083">
            <v>1119</v>
          </cell>
        </row>
        <row r="12084">
          <cell r="C12084" t="str">
            <v>50006</v>
          </cell>
          <cell r="D12084" t="str">
            <v>PP</v>
          </cell>
          <cell r="E12084">
            <v>784</v>
          </cell>
        </row>
        <row r="12085">
          <cell r="C12085" t="str">
            <v>50006</v>
          </cell>
          <cell r="D12085" t="str">
            <v>RP</v>
          </cell>
          <cell r="E12085">
            <v>2134</v>
          </cell>
        </row>
        <row r="12086">
          <cell r="C12086" t="str">
            <v>50006</v>
          </cell>
          <cell r="D12086" t="str">
            <v>UE</v>
          </cell>
          <cell r="E12086">
            <v>8253</v>
          </cell>
        </row>
        <row r="12087">
          <cell r="C12087" t="str">
            <v>50006</v>
          </cell>
          <cell r="D12087" t="str">
            <v>UZI</v>
          </cell>
          <cell r="E12087">
            <v>59</v>
          </cell>
        </row>
        <row r="12088">
          <cell r="C12088" t="str">
            <v>50006</v>
          </cell>
          <cell r="D12088" t="str">
            <v>VAC</v>
          </cell>
          <cell r="E12088">
            <v>367</v>
          </cell>
        </row>
        <row r="12089">
          <cell r="C12089" t="str">
            <v>50012</v>
          </cell>
          <cell r="D12089" t="str">
            <v>OA</v>
          </cell>
          <cell r="E12089">
            <v>1</v>
          </cell>
        </row>
        <row r="12090">
          <cell r="C12090" t="str">
            <v>50012</v>
          </cell>
          <cell r="D12090" t="str">
            <v>RP</v>
          </cell>
          <cell r="E12090">
            <v>3</v>
          </cell>
        </row>
        <row r="12091">
          <cell r="C12091" t="str">
            <v>50012</v>
          </cell>
          <cell r="D12091" t="str">
            <v>UE</v>
          </cell>
          <cell r="E12091">
            <v>6</v>
          </cell>
        </row>
        <row r="12092">
          <cell r="C12092" t="str">
            <v>50046</v>
          </cell>
          <cell r="D12092" t="str">
            <v>DP</v>
          </cell>
          <cell r="E12092">
            <v>24</v>
          </cell>
        </row>
        <row r="12093">
          <cell r="C12093" t="str">
            <v>50046</v>
          </cell>
          <cell r="D12093" t="str">
            <v>DPU</v>
          </cell>
          <cell r="E12093">
            <v>2</v>
          </cell>
        </row>
        <row r="12094">
          <cell r="C12094" t="str">
            <v>50046</v>
          </cell>
          <cell r="D12094" t="str">
            <v>END</v>
          </cell>
          <cell r="E12094">
            <v>1</v>
          </cell>
        </row>
        <row r="12095">
          <cell r="C12095" t="str">
            <v>50046</v>
          </cell>
          <cell r="D12095" t="str">
            <v>K1</v>
          </cell>
          <cell r="E12095">
            <v>18</v>
          </cell>
        </row>
        <row r="12096">
          <cell r="C12096" t="str">
            <v>50046</v>
          </cell>
          <cell r="D12096" t="str">
            <v>KT</v>
          </cell>
          <cell r="E12096">
            <v>2</v>
          </cell>
        </row>
        <row r="12097">
          <cell r="C12097" t="str">
            <v>50046</v>
          </cell>
          <cell r="D12097" t="str">
            <v>KT1</v>
          </cell>
          <cell r="E12097">
            <v>2</v>
          </cell>
        </row>
        <row r="12098">
          <cell r="C12098" t="str">
            <v>50046</v>
          </cell>
          <cell r="D12098" t="str">
            <v>NP</v>
          </cell>
          <cell r="E12098">
            <v>22</v>
          </cell>
        </row>
        <row r="12099">
          <cell r="C12099" t="str">
            <v>50046</v>
          </cell>
          <cell r="D12099" t="str">
            <v>OA</v>
          </cell>
          <cell r="E12099">
            <v>23</v>
          </cell>
        </row>
        <row r="12100">
          <cell r="C12100" t="str">
            <v>50046</v>
          </cell>
          <cell r="D12100" t="str">
            <v>PP</v>
          </cell>
          <cell r="E12100">
            <v>23</v>
          </cell>
        </row>
        <row r="12101">
          <cell r="C12101" t="str">
            <v>50046</v>
          </cell>
          <cell r="D12101" t="str">
            <v>RP</v>
          </cell>
          <cell r="E12101">
            <v>50</v>
          </cell>
        </row>
        <row r="12102">
          <cell r="C12102" t="str">
            <v>50046</v>
          </cell>
          <cell r="D12102" t="str">
            <v>UE</v>
          </cell>
          <cell r="E12102">
            <v>224</v>
          </cell>
        </row>
        <row r="12103">
          <cell r="C12103" t="str">
            <v>50046</v>
          </cell>
          <cell r="D12103" t="str">
            <v>VAC</v>
          </cell>
          <cell r="E12103">
            <v>7</v>
          </cell>
        </row>
        <row r="12104">
          <cell r="C12104" t="str">
            <v>50051</v>
          </cell>
          <cell r="D12104" t="str">
            <v>DPU</v>
          </cell>
          <cell r="E12104">
            <v>3</v>
          </cell>
        </row>
        <row r="12105">
          <cell r="C12105" t="str">
            <v>50051</v>
          </cell>
          <cell r="D12105" t="str">
            <v>OA</v>
          </cell>
          <cell r="E12105">
            <v>1</v>
          </cell>
        </row>
        <row r="12106">
          <cell r="C12106" t="str">
            <v>50051</v>
          </cell>
          <cell r="D12106" t="str">
            <v>RP</v>
          </cell>
          <cell r="E12106">
            <v>6</v>
          </cell>
        </row>
        <row r="12107">
          <cell r="C12107" t="str">
            <v>50005</v>
          </cell>
          <cell r="D12107" t="str">
            <v>UE</v>
          </cell>
          <cell r="E12107">
            <v>6936</v>
          </cell>
        </row>
        <row r="12108">
          <cell r="C12108" t="str">
            <v>50006</v>
          </cell>
          <cell r="D12108" t="str">
            <v>UE</v>
          </cell>
          <cell r="E12108">
            <v>4285</v>
          </cell>
        </row>
        <row r="12109">
          <cell r="C12109" t="str">
            <v>50005</v>
          </cell>
          <cell r="D12109" t="str">
            <v>END</v>
          </cell>
          <cell r="E12109">
            <v>7</v>
          </cell>
        </row>
        <row r="12110">
          <cell r="C12110" t="str">
            <v>50005</v>
          </cell>
          <cell r="D12110" t="str">
            <v>NP</v>
          </cell>
          <cell r="E12110">
            <v>257</v>
          </cell>
        </row>
        <row r="12111">
          <cell r="C12111" t="str">
            <v>50005</v>
          </cell>
          <cell r="D12111" t="str">
            <v>OA</v>
          </cell>
          <cell r="E12111">
            <v>532</v>
          </cell>
        </row>
        <row r="12112">
          <cell r="C12112" t="str">
            <v>50005</v>
          </cell>
          <cell r="D12112" t="str">
            <v>PP</v>
          </cell>
          <cell r="E12112">
            <v>27</v>
          </cell>
        </row>
        <row r="12113">
          <cell r="C12113" t="str">
            <v>50005</v>
          </cell>
          <cell r="D12113" t="str">
            <v>RP</v>
          </cell>
          <cell r="E12113">
            <v>559</v>
          </cell>
        </row>
        <row r="12114">
          <cell r="C12114" t="str">
            <v>50005</v>
          </cell>
          <cell r="D12114" t="str">
            <v>UE</v>
          </cell>
          <cell r="E12114">
            <v>158</v>
          </cell>
        </row>
        <row r="12115">
          <cell r="C12115" t="str">
            <v>50006</v>
          </cell>
          <cell r="D12115" t="str">
            <v>END</v>
          </cell>
          <cell r="E12115">
            <v>14</v>
          </cell>
        </row>
        <row r="12116">
          <cell r="C12116" t="str">
            <v>50006</v>
          </cell>
          <cell r="D12116" t="str">
            <v>NP</v>
          </cell>
          <cell r="E12116">
            <v>136</v>
          </cell>
        </row>
        <row r="12117">
          <cell r="C12117" t="str">
            <v>50006</v>
          </cell>
          <cell r="D12117" t="str">
            <v>OA</v>
          </cell>
          <cell r="E12117">
            <v>367</v>
          </cell>
        </row>
        <row r="12118">
          <cell r="C12118" t="str">
            <v>50006</v>
          </cell>
          <cell r="D12118" t="str">
            <v>PP</v>
          </cell>
          <cell r="E12118">
            <v>19</v>
          </cell>
        </row>
        <row r="12119">
          <cell r="C12119" t="str">
            <v>50006</v>
          </cell>
          <cell r="D12119" t="str">
            <v>RP</v>
          </cell>
          <cell r="E12119">
            <v>315</v>
          </cell>
        </row>
        <row r="12120">
          <cell r="C12120" t="str">
            <v>50006</v>
          </cell>
          <cell r="D12120" t="str">
            <v>UE</v>
          </cell>
          <cell r="E12120">
            <v>79</v>
          </cell>
        </row>
        <row r="12121">
          <cell r="C12121" t="str">
            <v>50012</v>
          </cell>
          <cell r="D12121" t="str">
            <v>NP</v>
          </cell>
          <cell r="E12121">
            <v>1</v>
          </cell>
        </row>
        <row r="12122">
          <cell r="C12122" t="str">
            <v>50046</v>
          </cell>
          <cell r="D12122" t="str">
            <v>END</v>
          </cell>
          <cell r="E12122">
            <v>1</v>
          </cell>
        </row>
        <row r="12123">
          <cell r="C12123" t="str">
            <v>50046</v>
          </cell>
          <cell r="D12123" t="str">
            <v>NP</v>
          </cell>
          <cell r="E12123">
            <v>5</v>
          </cell>
        </row>
        <row r="12124">
          <cell r="C12124" t="str">
            <v>50046</v>
          </cell>
          <cell r="D12124" t="str">
            <v>OA</v>
          </cell>
          <cell r="E12124">
            <v>9</v>
          </cell>
        </row>
        <row r="12125">
          <cell r="C12125" t="str">
            <v>50046</v>
          </cell>
          <cell r="D12125" t="str">
            <v>PP</v>
          </cell>
          <cell r="E12125">
            <v>1</v>
          </cell>
        </row>
        <row r="12126">
          <cell r="C12126" t="str">
            <v>50046</v>
          </cell>
          <cell r="D12126" t="str">
            <v>RP</v>
          </cell>
          <cell r="E12126">
            <v>5</v>
          </cell>
        </row>
        <row r="12127">
          <cell r="C12127" t="str">
            <v>50046</v>
          </cell>
          <cell r="D12127" t="str">
            <v>UE</v>
          </cell>
          <cell r="E12127">
            <v>12</v>
          </cell>
        </row>
        <row r="12128">
          <cell r="C12128" t="str">
            <v>50051</v>
          </cell>
          <cell r="D12128" t="str">
            <v>UE</v>
          </cell>
          <cell r="E12128">
            <v>12</v>
          </cell>
        </row>
        <row r="12129">
          <cell r="C12129" t="str">
            <v>50005</v>
          </cell>
          <cell r="D12129" t="str">
            <v>D2</v>
          </cell>
          <cell r="E12129">
            <v>11</v>
          </cell>
        </row>
        <row r="12130">
          <cell r="C12130" t="str">
            <v>50005</v>
          </cell>
          <cell r="D12130" t="str">
            <v>OA</v>
          </cell>
          <cell r="E12130">
            <v>10</v>
          </cell>
        </row>
        <row r="12131">
          <cell r="C12131" t="str">
            <v>50005</v>
          </cell>
          <cell r="D12131" t="str">
            <v>RP</v>
          </cell>
          <cell r="E12131">
            <v>29</v>
          </cell>
        </row>
        <row r="12132">
          <cell r="C12132" t="str">
            <v>50006</v>
          </cell>
          <cell r="D12132" t="str">
            <v>D2</v>
          </cell>
          <cell r="E12132">
            <v>6</v>
          </cell>
        </row>
        <row r="12133">
          <cell r="C12133" t="str">
            <v>50006</v>
          </cell>
          <cell r="D12133" t="str">
            <v>OA</v>
          </cell>
          <cell r="E12133">
            <v>7</v>
          </cell>
        </row>
        <row r="12134">
          <cell r="C12134" t="str">
            <v>50006</v>
          </cell>
          <cell r="D12134" t="str">
            <v>RP</v>
          </cell>
          <cell r="E12134">
            <v>30</v>
          </cell>
        </row>
        <row r="12135">
          <cell r="C12135" t="str">
            <v>50046</v>
          </cell>
          <cell r="D12135" t="str">
            <v>D2</v>
          </cell>
          <cell r="E12135">
            <v>3</v>
          </cell>
        </row>
        <row r="12136">
          <cell r="C12136" t="str">
            <v>50046</v>
          </cell>
          <cell r="D12136" t="str">
            <v>OA</v>
          </cell>
          <cell r="E12136">
            <v>2</v>
          </cell>
        </row>
        <row r="12137">
          <cell r="C12137" t="str">
            <v>50046</v>
          </cell>
          <cell r="D12137" t="str">
            <v>RP</v>
          </cell>
          <cell r="E12137">
            <v>7</v>
          </cell>
        </row>
        <row r="12138">
          <cell r="C12138" t="str">
            <v>50005</v>
          </cell>
          <cell r="D12138" t="str">
            <v>MT</v>
          </cell>
          <cell r="E12138">
            <v>14</v>
          </cell>
        </row>
        <row r="12139">
          <cell r="C12139" t="str">
            <v>50005</v>
          </cell>
          <cell r="D12139" t="str">
            <v>MT1</v>
          </cell>
          <cell r="E12139">
            <v>14</v>
          </cell>
        </row>
        <row r="12140">
          <cell r="C12140" t="str">
            <v>50006</v>
          </cell>
          <cell r="D12140" t="str">
            <v>MT</v>
          </cell>
          <cell r="E12140">
            <v>16</v>
          </cell>
        </row>
        <row r="12141">
          <cell r="C12141" t="str">
            <v>50006</v>
          </cell>
          <cell r="D12141" t="str">
            <v>MT1</v>
          </cell>
          <cell r="E12141">
            <v>16</v>
          </cell>
        </row>
        <row r="12142">
          <cell r="C12142" t="str">
            <v>50046</v>
          </cell>
          <cell r="D12142" t="str">
            <v>MT</v>
          </cell>
          <cell r="E12142">
            <v>1</v>
          </cell>
        </row>
        <row r="12143">
          <cell r="C12143" t="str">
            <v>50046</v>
          </cell>
          <cell r="D12143" t="str">
            <v>MT1</v>
          </cell>
          <cell r="E12143">
            <v>1</v>
          </cell>
        </row>
        <row r="12144">
          <cell r="C12144" t="str">
            <v>50005</v>
          </cell>
          <cell r="D12144" t="str">
            <v>DP</v>
          </cell>
          <cell r="E12144">
            <v>503</v>
          </cell>
        </row>
        <row r="12145">
          <cell r="C12145" t="str">
            <v>50005</v>
          </cell>
          <cell r="D12145" t="str">
            <v>DPU</v>
          </cell>
          <cell r="E12145">
            <v>150</v>
          </cell>
        </row>
        <row r="12146">
          <cell r="C12146" t="str">
            <v>50005</v>
          </cell>
          <cell r="D12146" t="str">
            <v>END</v>
          </cell>
          <cell r="E12146">
            <v>28</v>
          </cell>
        </row>
        <row r="12147">
          <cell r="C12147" t="str">
            <v>50005</v>
          </cell>
          <cell r="D12147" t="str">
            <v>GIS</v>
          </cell>
          <cell r="E12147">
            <v>21</v>
          </cell>
        </row>
        <row r="12148">
          <cell r="C12148" t="str">
            <v>50005</v>
          </cell>
          <cell r="D12148" t="str">
            <v>NP</v>
          </cell>
          <cell r="E12148">
            <v>660</v>
          </cell>
        </row>
        <row r="12149">
          <cell r="C12149" t="str">
            <v>50005</v>
          </cell>
          <cell r="D12149" t="str">
            <v>OA</v>
          </cell>
          <cell r="E12149">
            <v>3101</v>
          </cell>
        </row>
        <row r="12150">
          <cell r="C12150" t="str">
            <v>50005</v>
          </cell>
          <cell r="D12150" t="str">
            <v>PP</v>
          </cell>
          <cell r="E12150">
            <v>2607</v>
          </cell>
        </row>
        <row r="12151">
          <cell r="C12151" t="str">
            <v>50005</v>
          </cell>
          <cell r="D12151" t="str">
            <v>RP</v>
          </cell>
          <cell r="E12151">
            <v>2990</v>
          </cell>
        </row>
        <row r="12152">
          <cell r="C12152" t="str">
            <v>50005</v>
          </cell>
          <cell r="D12152" t="str">
            <v>S7</v>
          </cell>
          <cell r="E12152">
            <v>496</v>
          </cell>
        </row>
        <row r="12153">
          <cell r="C12153" t="str">
            <v>50005</v>
          </cell>
          <cell r="D12153" t="str">
            <v>UE</v>
          </cell>
          <cell r="E12153">
            <v>6476</v>
          </cell>
        </row>
        <row r="12154">
          <cell r="C12154" t="str">
            <v>50005</v>
          </cell>
          <cell r="D12154" t="str">
            <v>UZI</v>
          </cell>
          <cell r="E12154">
            <v>53</v>
          </cell>
        </row>
        <row r="12155">
          <cell r="C12155" t="str">
            <v>50005</v>
          </cell>
          <cell r="D12155" t="str">
            <v>VAC</v>
          </cell>
          <cell r="E12155">
            <v>91</v>
          </cell>
        </row>
        <row r="12156">
          <cell r="C12156" t="str">
            <v>50006</v>
          </cell>
          <cell r="D12156" t="str">
            <v>DP</v>
          </cell>
          <cell r="E12156">
            <v>2</v>
          </cell>
        </row>
        <row r="12157">
          <cell r="C12157" t="str">
            <v>50006</v>
          </cell>
          <cell r="D12157" t="str">
            <v>DPU</v>
          </cell>
          <cell r="E12157">
            <v>2</v>
          </cell>
        </row>
        <row r="12158">
          <cell r="C12158" t="str">
            <v>50006</v>
          </cell>
          <cell r="D12158" t="str">
            <v>END</v>
          </cell>
          <cell r="E12158">
            <v>1</v>
          </cell>
        </row>
        <row r="12159">
          <cell r="C12159" t="str">
            <v>50006</v>
          </cell>
          <cell r="D12159" t="str">
            <v>GIS</v>
          </cell>
          <cell r="E12159">
            <v>1</v>
          </cell>
        </row>
        <row r="12160">
          <cell r="C12160" t="str">
            <v>50006</v>
          </cell>
          <cell r="D12160" t="str">
            <v>NP</v>
          </cell>
          <cell r="E12160">
            <v>8</v>
          </cell>
        </row>
        <row r="12161">
          <cell r="C12161" t="str">
            <v>50006</v>
          </cell>
          <cell r="D12161" t="str">
            <v>OA</v>
          </cell>
          <cell r="E12161">
            <v>32</v>
          </cell>
        </row>
        <row r="12162">
          <cell r="C12162" t="str">
            <v>50006</v>
          </cell>
          <cell r="D12162" t="str">
            <v>PP</v>
          </cell>
          <cell r="E12162">
            <v>26</v>
          </cell>
        </row>
        <row r="12163">
          <cell r="C12163" t="str">
            <v>50006</v>
          </cell>
          <cell r="D12163" t="str">
            <v>RP</v>
          </cell>
          <cell r="E12163">
            <v>20</v>
          </cell>
        </row>
        <row r="12164">
          <cell r="C12164" t="str">
            <v>50006</v>
          </cell>
          <cell r="D12164" t="str">
            <v>S7</v>
          </cell>
          <cell r="E12164">
            <v>8</v>
          </cell>
        </row>
        <row r="12165">
          <cell r="C12165" t="str">
            <v>50006</v>
          </cell>
          <cell r="D12165" t="str">
            <v>UE</v>
          </cell>
          <cell r="E12165">
            <v>8</v>
          </cell>
        </row>
        <row r="12166">
          <cell r="C12166" t="str">
            <v>50006</v>
          </cell>
          <cell r="D12166" t="str">
            <v>VAC</v>
          </cell>
          <cell r="E12166">
            <v>2</v>
          </cell>
        </row>
        <row r="12167">
          <cell r="C12167" t="str">
            <v>50012</v>
          </cell>
          <cell r="D12167" t="str">
            <v>NP</v>
          </cell>
          <cell r="E12167">
            <v>1</v>
          </cell>
        </row>
        <row r="12168">
          <cell r="C12168" t="str">
            <v>50012</v>
          </cell>
          <cell r="D12168" t="str">
            <v>RP</v>
          </cell>
          <cell r="E12168">
            <v>2</v>
          </cell>
        </row>
        <row r="12169">
          <cell r="C12169" t="str">
            <v>50046</v>
          </cell>
          <cell r="D12169" t="str">
            <v>DP</v>
          </cell>
          <cell r="E12169">
            <v>6</v>
          </cell>
        </row>
        <row r="12170">
          <cell r="C12170" t="str">
            <v>50046</v>
          </cell>
          <cell r="D12170" t="str">
            <v>NP</v>
          </cell>
          <cell r="E12170">
            <v>7</v>
          </cell>
        </row>
        <row r="12171">
          <cell r="C12171" t="str">
            <v>50046</v>
          </cell>
          <cell r="D12171" t="str">
            <v>OA</v>
          </cell>
          <cell r="E12171">
            <v>38</v>
          </cell>
        </row>
        <row r="12172">
          <cell r="C12172" t="str">
            <v>50046</v>
          </cell>
          <cell r="D12172" t="str">
            <v>PP</v>
          </cell>
          <cell r="E12172">
            <v>39</v>
          </cell>
        </row>
        <row r="12173">
          <cell r="C12173" t="str">
            <v>50046</v>
          </cell>
          <cell r="D12173" t="str">
            <v>RP</v>
          </cell>
          <cell r="E12173">
            <v>27</v>
          </cell>
        </row>
        <row r="12174">
          <cell r="C12174" t="str">
            <v>50046</v>
          </cell>
          <cell r="D12174" t="str">
            <v>S7</v>
          </cell>
          <cell r="E12174">
            <v>12</v>
          </cell>
        </row>
        <row r="12175">
          <cell r="C12175" t="str">
            <v>50046</v>
          </cell>
          <cell r="D12175" t="str">
            <v>UE</v>
          </cell>
          <cell r="E12175">
            <v>233</v>
          </cell>
        </row>
        <row r="12176">
          <cell r="C12176" t="str">
            <v>50046</v>
          </cell>
          <cell r="D12176" t="str">
            <v>UZI</v>
          </cell>
          <cell r="E12176">
            <v>1</v>
          </cell>
        </row>
        <row r="12177">
          <cell r="C12177" t="str">
            <v>50046</v>
          </cell>
          <cell r="D12177" t="str">
            <v>VAC</v>
          </cell>
          <cell r="E12177">
            <v>3</v>
          </cell>
        </row>
        <row r="12178">
          <cell r="C12178" t="str">
            <v>50051</v>
          </cell>
          <cell r="D12178" t="str">
            <v>NP</v>
          </cell>
          <cell r="E12178">
            <v>1</v>
          </cell>
        </row>
        <row r="12179">
          <cell r="C12179" t="str">
            <v>50051</v>
          </cell>
          <cell r="D12179" t="str">
            <v>OA</v>
          </cell>
          <cell r="E12179">
            <v>1</v>
          </cell>
        </row>
        <row r="12180">
          <cell r="C12180" t="str">
            <v>50051</v>
          </cell>
          <cell r="D12180" t="str">
            <v>RP</v>
          </cell>
          <cell r="E12180">
            <v>1</v>
          </cell>
        </row>
        <row r="12181">
          <cell r="C12181" t="str">
            <v>50051</v>
          </cell>
          <cell r="D12181" t="str">
            <v>S7</v>
          </cell>
          <cell r="E12181">
            <v>2</v>
          </cell>
        </row>
        <row r="12182">
          <cell r="C12182" t="str">
            <v>50005</v>
          </cell>
          <cell r="D12182" t="str">
            <v>DP</v>
          </cell>
          <cell r="E12182">
            <v>6</v>
          </cell>
        </row>
        <row r="12183">
          <cell r="C12183" t="str">
            <v>50005</v>
          </cell>
          <cell r="D12183" t="str">
            <v>DPU</v>
          </cell>
          <cell r="E12183">
            <v>3</v>
          </cell>
        </row>
        <row r="12184">
          <cell r="C12184" t="str">
            <v>50005</v>
          </cell>
          <cell r="D12184" t="str">
            <v>NP</v>
          </cell>
          <cell r="E12184">
            <v>17</v>
          </cell>
        </row>
        <row r="12185">
          <cell r="C12185" t="str">
            <v>50005</v>
          </cell>
          <cell r="D12185" t="str">
            <v>OA</v>
          </cell>
          <cell r="E12185">
            <v>32</v>
          </cell>
        </row>
        <row r="12186">
          <cell r="C12186" t="str">
            <v>50005</v>
          </cell>
          <cell r="D12186" t="str">
            <v>PP</v>
          </cell>
          <cell r="E12186">
            <v>22</v>
          </cell>
        </row>
        <row r="12187">
          <cell r="C12187" t="str">
            <v>50005</v>
          </cell>
          <cell r="D12187" t="str">
            <v>RP</v>
          </cell>
          <cell r="E12187">
            <v>61</v>
          </cell>
        </row>
        <row r="12188">
          <cell r="C12188" t="str">
            <v>50005</v>
          </cell>
          <cell r="D12188" t="str">
            <v>UE</v>
          </cell>
          <cell r="E12188">
            <v>20</v>
          </cell>
        </row>
        <row r="12189">
          <cell r="C12189" t="str">
            <v>50005</v>
          </cell>
          <cell r="D12189" t="str">
            <v>VAC</v>
          </cell>
          <cell r="E12189">
            <v>21</v>
          </cell>
        </row>
        <row r="12190">
          <cell r="C12190" t="str">
            <v>50006</v>
          </cell>
          <cell r="D12190" t="str">
            <v>DP</v>
          </cell>
          <cell r="E12190">
            <v>3</v>
          </cell>
        </row>
        <row r="12191">
          <cell r="C12191" t="str">
            <v>50006</v>
          </cell>
          <cell r="D12191" t="str">
            <v>DPU</v>
          </cell>
          <cell r="E12191">
            <v>1</v>
          </cell>
        </row>
        <row r="12192">
          <cell r="C12192" t="str">
            <v>50006</v>
          </cell>
          <cell r="D12192" t="str">
            <v>END</v>
          </cell>
          <cell r="E12192">
            <v>2</v>
          </cell>
        </row>
        <row r="12193">
          <cell r="C12193" t="str">
            <v>50006</v>
          </cell>
          <cell r="D12193" t="str">
            <v>GIS</v>
          </cell>
          <cell r="E12193">
            <v>2</v>
          </cell>
        </row>
        <row r="12194">
          <cell r="C12194" t="str">
            <v>50006</v>
          </cell>
          <cell r="D12194" t="str">
            <v>NP</v>
          </cell>
          <cell r="E12194">
            <v>57</v>
          </cell>
        </row>
        <row r="12195">
          <cell r="C12195" t="str">
            <v>50006</v>
          </cell>
          <cell r="D12195" t="str">
            <v>OA</v>
          </cell>
          <cell r="E12195">
            <v>62</v>
          </cell>
        </row>
        <row r="12196">
          <cell r="C12196" t="str">
            <v>50006</v>
          </cell>
          <cell r="D12196" t="str">
            <v>PP</v>
          </cell>
          <cell r="E12196">
            <v>42</v>
          </cell>
        </row>
        <row r="12197">
          <cell r="C12197" t="str">
            <v>50006</v>
          </cell>
          <cell r="D12197" t="str">
            <v>RP</v>
          </cell>
          <cell r="E12197">
            <v>157</v>
          </cell>
        </row>
        <row r="12198">
          <cell r="C12198" t="str">
            <v>50006</v>
          </cell>
          <cell r="D12198" t="str">
            <v>UE</v>
          </cell>
          <cell r="E12198">
            <v>78</v>
          </cell>
        </row>
        <row r="12199">
          <cell r="C12199" t="str">
            <v>50006</v>
          </cell>
          <cell r="D12199" t="str">
            <v>UZI</v>
          </cell>
          <cell r="E12199">
            <v>3</v>
          </cell>
        </row>
        <row r="12200">
          <cell r="C12200" t="str">
            <v>50006</v>
          </cell>
          <cell r="D12200" t="str">
            <v>VAC</v>
          </cell>
          <cell r="E12200">
            <v>31</v>
          </cell>
        </row>
        <row r="12201">
          <cell r="C12201" t="str">
            <v>50012</v>
          </cell>
          <cell r="D12201" t="str">
            <v>NP</v>
          </cell>
          <cell r="E12201">
            <v>2</v>
          </cell>
        </row>
        <row r="12202">
          <cell r="C12202" t="str">
            <v>50012</v>
          </cell>
          <cell r="D12202" t="str">
            <v>OA</v>
          </cell>
          <cell r="E12202">
            <v>1</v>
          </cell>
        </row>
        <row r="12203">
          <cell r="C12203" t="str">
            <v>50012</v>
          </cell>
          <cell r="D12203" t="str">
            <v>RP</v>
          </cell>
          <cell r="E12203">
            <v>8</v>
          </cell>
        </row>
        <row r="12204">
          <cell r="C12204" t="str">
            <v>50046</v>
          </cell>
          <cell r="D12204" t="str">
            <v>DP</v>
          </cell>
          <cell r="E12204">
            <v>188</v>
          </cell>
        </row>
        <row r="12205">
          <cell r="C12205" t="str">
            <v>50046</v>
          </cell>
          <cell r="D12205" t="str">
            <v>DPU</v>
          </cell>
          <cell r="E12205">
            <v>44</v>
          </cell>
        </row>
        <row r="12206">
          <cell r="C12206" t="str">
            <v>50046</v>
          </cell>
          <cell r="D12206" t="str">
            <v>END</v>
          </cell>
          <cell r="E12206">
            <v>91</v>
          </cell>
        </row>
        <row r="12207">
          <cell r="C12207" t="str">
            <v>50046</v>
          </cell>
          <cell r="D12207" t="str">
            <v>GIS</v>
          </cell>
          <cell r="E12207">
            <v>10</v>
          </cell>
        </row>
        <row r="12208">
          <cell r="C12208" t="str">
            <v>50046</v>
          </cell>
          <cell r="D12208" t="str">
            <v>NP</v>
          </cell>
          <cell r="E12208">
            <v>1246</v>
          </cell>
        </row>
        <row r="12209">
          <cell r="C12209" t="str">
            <v>50046</v>
          </cell>
          <cell r="D12209" t="str">
            <v>OA</v>
          </cell>
          <cell r="E12209">
            <v>1599</v>
          </cell>
        </row>
        <row r="12210">
          <cell r="C12210" t="str">
            <v>50046</v>
          </cell>
          <cell r="D12210" t="str">
            <v>PP</v>
          </cell>
          <cell r="E12210">
            <v>979</v>
          </cell>
        </row>
        <row r="12211">
          <cell r="C12211" t="str">
            <v>50046</v>
          </cell>
          <cell r="D12211" t="str">
            <v>RP</v>
          </cell>
          <cell r="E12211">
            <v>3559</v>
          </cell>
        </row>
        <row r="12212">
          <cell r="C12212" t="str">
            <v>50046</v>
          </cell>
          <cell r="D12212" t="str">
            <v>UE</v>
          </cell>
          <cell r="E12212">
            <v>1937</v>
          </cell>
        </row>
        <row r="12213">
          <cell r="C12213" t="str">
            <v>50046</v>
          </cell>
          <cell r="D12213" t="str">
            <v>UZI</v>
          </cell>
          <cell r="E12213">
            <v>122</v>
          </cell>
        </row>
        <row r="12214">
          <cell r="C12214" t="str">
            <v>50046</v>
          </cell>
          <cell r="D12214" t="str">
            <v>VAC</v>
          </cell>
          <cell r="E12214">
            <v>888</v>
          </cell>
        </row>
        <row r="12215">
          <cell r="C12215" t="str">
            <v>50051</v>
          </cell>
          <cell r="D12215" t="str">
            <v>DP</v>
          </cell>
          <cell r="E12215">
            <v>41</v>
          </cell>
        </row>
        <row r="12216">
          <cell r="C12216" t="str">
            <v>50051</v>
          </cell>
          <cell r="D12216" t="str">
            <v>DPU</v>
          </cell>
          <cell r="E12216">
            <v>6</v>
          </cell>
        </row>
        <row r="12217">
          <cell r="C12217" t="str">
            <v>50051</v>
          </cell>
          <cell r="D12217" t="str">
            <v>END</v>
          </cell>
          <cell r="E12217">
            <v>8</v>
          </cell>
        </row>
        <row r="12218">
          <cell r="C12218" t="str">
            <v>50051</v>
          </cell>
          <cell r="D12218" t="str">
            <v>GIS</v>
          </cell>
          <cell r="E12218">
            <v>3</v>
          </cell>
        </row>
        <row r="12219">
          <cell r="C12219" t="str">
            <v>50051</v>
          </cell>
          <cell r="D12219" t="str">
            <v>NP</v>
          </cell>
          <cell r="E12219">
            <v>214</v>
          </cell>
        </row>
        <row r="12220">
          <cell r="C12220" t="str">
            <v>50051</v>
          </cell>
          <cell r="D12220" t="str">
            <v>OA</v>
          </cell>
          <cell r="E12220">
            <v>323</v>
          </cell>
        </row>
        <row r="12221">
          <cell r="C12221" t="str">
            <v>50051</v>
          </cell>
          <cell r="D12221" t="str">
            <v>PP</v>
          </cell>
          <cell r="E12221">
            <v>187</v>
          </cell>
        </row>
        <row r="12222">
          <cell r="C12222" t="str">
            <v>50051</v>
          </cell>
          <cell r="D12222" t="str">
            <v>RP</v>
          </cell>
          <cell r="E12222">
            <v>695</v>
          </cell>
        </row>
        <row r="12223">
          <cell r="C12223" t="str">
            <v>50051</v>
          </cell>
          <cell r="D12223" t="str">
            <v>UE</v>
          </cell>
          <cell r="E12223">
            <v>356</v>
          </cell>
        </row>
        <row r="12224">
          <cell r="C12224" t="str">
            <v>50051</v>
          </cell>
          <cell r="D12224" t="str">
            <v>UZI</v>
          </cell>
          <cell r="E12224">
            <v>20</v>
          </cell>
        </row>
        <row r="12225">
          <cell r="C12225" t="str">
            <v>50051</v>
          </cell>
          <cell r="D12225" t="str">
            <v>VAC</v>
          </cell>
          <cell r="E12225">
            <v>150</v>
          </cell>
        </row>
        <row r="12226">
          <cell r="C12226" t="str">
            <v>50005</v>
          </cell>
          <cell r="D12226" t="str">
            <v>DP</v>
          </cell>
          <cell r="E12226">
            <v>14</v>
          </cell>
        </row>
        <row r="12227">
          <cell r="C12227" t="str">
            <v>50005</v>
          </cell>
          <cell r="D12227" t="str">
            <v>NP</v>
          </cell>
          <cell r="E12227">
            <v>5</v>
          </cell>
        </row>
        <row r="12228">
          <cell r="C12228" t="str">
            <v>50005</v>
          </cell>
          <cell r="D12228" t="str">
            <v>OA</v>
          </cell>
          <cell r="E12228">
            <v>10</v>
          </cell>
        </row>
        <row r="12229">
          <cell r="C12229" t="str">
            <v>50005</v>
          </cell>
          <cell r="D12229" t="str">
            <v>PP</v>
          </cell>
          <cell r="E12229">
            <v>24</v>
          </cell>
        </row>
        <row r="12230">
          <cell r="C12230" t="str">
            <v>50005</v>
          </cell>
          <cell r="D12230" t="str">
            <v>RP</v>
          </cell>
          <cell r="E12230">
            <v>16</v>
          </cell>
        </row>
        <row r="12231">
          <cell r="C12231" t="str">
            <v>50005</v>
          </cell>
          <cell r="D12231" t="str">
            <v>UE</v>
          </cell>
          <cell r="E12231">
            <v>21</v>
          </cell>
        </row>
        <row r="12232">
          <cell r="C12232" t="str">
            <v>50005</v>
          </cell>
          <cell r="D12232" t="str">
            <v>UZI</v>
          </cell>
          <cell r="E12232">
            <v>1</v>
          </cell>
        </row>
        <row r="12233">
          <cell r="C12233" t="str">
            <v>50006</v>
          </cell>
          <cell r="D12233" t="str">
            <v>DP</v>
          </cell>
          <cell r="E12233">
            <v>113</v>
          </cell>
        </row>
        <row r="12234">
          <cell r="C12234" t="str">
            <v>50006</v>
          </cell>
          <cell r="D12234" t="str">
            <v>NP</v>
          </cell>
          <cell r="E12234">
            <v>121</v>
          </cell>
        </row>
        <row r="12235">
          <cell r="C12235" t="str">
            <v>50006</v>
          </cell>
          <cell r="D12235" t="str">
            <v>OA</v>
          </cell>
          <cell r="E12235">
            <v>282</v>
          </cell>
        </row>
        <row r="12236">
          <cell r="C12236" t="str">
            <v>50006</v>
          </cell>
          <cell r="D12236" t="str">
            <v>PP</v>
          </cell>
          <cell r="E12236">
            <v>182</v>
          </cell>
        </row>
        <row r="12237">
          <cell r="C12237" t="str">
            <v>50006</v>
          </cell>
          <cell r="D12237" t="str">
            <v>RP</v>
          </cell>
          <cell r="E12237">
            <v>218</v>
          </cell>
        </row>
        <row r="12238">
          <cell r="C12238" t="str">
            <v>50006</v>
          </cell>
          <cell r="D12238" t="str">
            <v>UE</v>
          </cell>
          <cell r="E12238">
            <v>489</v>
          </cell>
        </row>
        <row r="12239">
          <cell r="C12239" t="str">
            <v>50006</v>
          </cell>
          <cell r="D12239" t="str">
            <v>UZI</v>
          </cell>
          <cell r="E12239">
            <v>9</v>
          </cell>
        </row>
        <row r="12240">
          <cell r="C12240" t="str">
            <v>50012</v>
          </cell>
          <cell r="D12240" t="str">
            <v>DP</v>
          </cell>
          <cell r="E12240">
            <v>1</v>
          </cell>
        </row>
        <row r="12241">
          <cell r="C12241" t="str">
            <v>50012</v>
          </cell>
          <cell r="D12241" t="str">
            <v>NP</v>
          </cell>
          <cell r="E12241">
            <v>1</v>
          </cell>
        </row>
        <row r="12242">
          <cell r="C12242" t="str">
            <v>50012</v>
          </cell>
          <cell r="D12242" t="str">
            <v>OA</v>
          </cell>
          <cell r="E12242">
            <v>2</v>
          </cell>
        </row>
        <row r="12243">
          <cell r="C12243" t="str">
            <v>50012</v>
          </cell>
          <cell r="D12243" t="str">
            <v>RP</v>
          </cell>
          <cell r="E12243">
            <v>2</v>
          </cell>
        </row>
        <row r="12244">
          <cell r="C12244" t="str">
            <v>50046</v>
          </cell>
          <cell r="D12244" t="str">
            <v>DP</v>
          </cell>
          <cell r="E12244">
            <v>775</v>
          </cell>
        </row>
        <row r="12245">
          <cell r="C12245" t="str">
            <v>50046</v>
          </cell>
          <cell r="D12245" t="str">
            <v>NP</v>
          </cell>
          <cell r="E12245">
            <v>538</v>
          </cell>
        </row>
        <row r="12246">
          <cell r="C12246" t="str">
            <v>50046</v>
          </cell>
          <cell r="D12246" t="str">
            <v>OA</v>
          </cell>
          <cell r="E12246">
            <v>1190</v>
          </cell>
        </row>
        <row r="12247">
          <cell r="C12247" t="str">
            <v>50046</v>
          </cell>
          <cell r="D12247" t="str">
            <v>PP</v>
          </cell>
          <cell r="E12247">
            <v>957</v>
          </cell>
        </row>
        <row r="12248">
          <cell r="C12248" t="str">
            <v>50046</v>
          </cell>
          <cell r="D12248" t="str">
            <v>RP</v>
          </cell>
          <cell r="E12248">
            <v>1092</v>
          </cell>
        </row>
        <row r="12249">
          <cell r="C12249" t="str">
            <v>50046</v>
          </cell>
          <cell r="D12249" t="str">
            <v>UE</v>
          </cell>
          <cell r="E12249">
            <v>2039</v>
          </cell>
        </row>
        <row r="12250">
          <cell r="C12250" t="str">
            <v>50046</v>
          </cell>
          <cell r="D12250" t="str">
            <v>UZI</v>
          </cell>
          <cell r="E12250">
            <v>62</v>
          </cell>
        </row>
        <row r="12251">
          <cell r="C12251" t="str">
            <v>50051</v>
          </cell>
          <cell r="D12251" t="str">
            <v>DP</v>
          </cell>
          <cell r="E12251">
            <v>47</v>
          </cell>
        </row>
        <row r="12252">
          <cell r="C12252" t="str">
            <v>50051</v>
          </cell>
          <cell r="D12252" t="str">
            <v>NP</v>
          </cell>
          <cell r="E12252">
            <v>43</v>
          </cell>
        </row>
        <row r="12253">
          <cell r="C12253" t="str">
            <v>50051</v>
          </cell>
          <cell r="D12253" t="str">
            <v>OA</v>
          </cell>
          <cell r="E12253">
            <v>77</v>
          </cell>
        </row>
        <row r="12254">
          <cell r="C12254" t="str">
            <v>50051</v>
          </cell>
          <cell r="D12254" t="str">
            <v>PP</v>
          </cell>
          <cell r="E12254">
            <v>71</v>
          </cell>
        </row>
        <row r="12255">
          <cell r="C12255" t="str">
            <v>50051</v>
          </cell>
          <cell r="D12255" t="str">
            <v>RP</v>
          </cell>
          <cell r="E12255">
            <v>90</v>
          </cell>
        </row>
        <row r="12256">
          <cell r="C12256" t="str">
            <v>50051</v>
          </cell>
          <cell r="D12256" t="str">
            <v>UE</v>
          </cell>
          <cell r="E12256">
            <v>230</v>
          </cell>
        </row>
        <row r="12257">
          <cell r="C12257" t="str">
            <v>50051</v>
          </cell>
          <cell r="D12257" t="str">
            <v>UZI</v>
          </cell>
          <cell r="E12257">
            <v>4</v>
          </cell>
        </row>
        <row r="12258">
          <cell r="C12258" t="str">
            <v>50005</v>
          </cell>
          <cell r="D12258" t="str">
            <v>DP</v>
          </cell>
          <cell r="E12258">
            <v>24</v>
          </cell>
        </row>
        <row r="12259">
          <cell r="C12259" t="str">
            <v>50005</v>
          </cell>
          <cell r="D12259" t="str">
            <v>DPU</v>
          </cell>
          <cell r="E12259">
            <v>8</v>
          </cell>
        </row>
        <row r="12260">
          <cell r="C12260" t="str">
            <v>50005</v>
          </cell>
          <cell r="D12260" t="str">
            <v>K1</v>
          </cell>
          <cell r="E12260">
            <v>143</v>
          </cell>
        </row>
        <row r="12261">
          <cell r="C12261" t="str">
            <v>50005</v>
          </cell>
          <cell r="D12261" t="str">
            <v>NP</v>
          </cell>
          <cell r="E12261">
            <v>737</v>
          </cell>
        </row>
        <row r="12262">
          <cell r="C12262" t="str">
            <v>50005</v>
          </cell>
          <cell r="D12262" t="str">
            <v>OA</v>
          </cell>
          <cell r="E12262">
            <v>460</v>
          </cell>
        </row>
        <row r="12263">
          <cell r="C12263" t="str">
            <v>50005</v>
          </cell>
          <cell r="D12263" t="str">
            <v>PP</v>
          </cell>
          <cell r="E12263">
            <v>239</v>
          </cell>
        </row>
        <row r="12264">
          <cell r="C12264" t="str">
            <v>50005</v>
          </cell>
          <cell r="D12264" t="str">
            <v>RP</v>
          </cell>
          <cell r="E12264">
            <v>937</v>
          </cell>
        </row>
        <row r="12265">
          <cell r="C12265" t="str">
            <v>50005</v>
          </cell>
          <cell r="D12265" t="str">
            <v>UE</v>
          </cell>
          <cell r="E12265">
            <v>506</v>
          </cell>
        </row>
        <row r="12266">
          <cell r="C12266" t="str">
            <v>50005</v>
          </cell>
          <cell r="D12266" t="str">
            <v>VAC</v>
          </cell>
          <cell r="E12266">
            <v>70</v>
          </cell>
        </row>
        <row r="12267">
          <cell r="C12267" t="str">
            <v>50006</v>
          </cell>
          <cell r="D12267" t="str">
            <v>DP</v>
          </cell>
          <cell r="E12267">
            <v>67</v>
          </cell>
        </row>
        <row r="12268">
          <cell r="C12268" t="str">
            <v>50006</v>
          </cell>
          <cell r="D12268" t="str">
            <v>DPU</v>
          </cell>
          <cell r="E12268">
            <v>21</v>
          </cell>
        </row>
        <row r="12269">
          <cell r="C12269" t="str">
            <v>50006</v>
          </cell>
          <cell r="D12269" t="str">
            <v>END</v>
          </cell>
          <cell r="E12269">
            <v>2</v>
          </cell>
        </row>
        <row r="12270">
          <cell r="C12270" t="str">
            <v>50006</v>
          </cell>
          <cell r="D12270" t="str">
            <v>K1</v>
          </cell>
          <cell r="E12270">
            <v>203</v>
          </cell>
        </row>
        <row r="12271">
          <cell r="C12271" t="str">
            <v>50006</v>
          </cell>
          <cell r="D12271" t="str">
            <v>NP</v>
          </cell>
          <cell r="E12271">
            <v>1474</v>
          </cell>
        </row>
        <row r="12272">
          <cell r="C12272" t="str">
            <v>50006</v>
          </cell>
          <cell r="D12272" t="str">
            <v>OA</v>
          </cell>
          <cell r="E12272">
            <v>782</v>
          </cell>
        </row>
        <row r="12273">
          <cell r="C12273" t="str">
            <v>50006</v>
          </cell>
          <cell r="D12273" t="str">
            <v>PP</v>
          </cell>
          <cell r="E12273">
            <v>459</v>
          </cell>
        </row>
        <row r="12274">
          <cell r="C12274" t="str">
            <v>50006</v>
          </cell>
          <cell r="D12274" t="str">
            <v>RP</v>
          </cell>
          <cell r="E12274">
            <v>1640</v>
          </cell>
        </row>
        <row r="12275">
          <cell r="C12275" t="str">
            <v>50006</v>
          </cell>
          <cell r="D12275" t="str">
            <v>UE</v>
          </cell>
          <cell r="E12275">
            <v>1002</v>
          </cell>
        </row>
        <row r="12276">
          <cell r="C12276" t="str">
            <v>50006</v>
          </cell>
          <cell r="D12276" t="str">
            <v>VAC</v>
          </cell>
          <cell r="E12276">
            <v>177</v>
          </cell>
        </row>
        <row r="12277">
          <cell r="C12277" t="str">
            <v>50046</v>
          </cell>
          <cell r="D12277" t="str">
            <v>DP</v>
          </cell>
          <cell r="E12277">
            <v>24</v>
          </cell>
        </row>
        <row r="12278">
          <cell r="C12278" t="str">
            <v>50046</v>
          </cell>
          <cell r="D12278" t="str">
            <v>DPU</v>
          </cell>
          <cell r="E12278">
            <v>8</v>
          </cell>
        </row>
        <row r="12279">
          <cell r="C12279" t="str">
            <v>50046</v>
          </cell>
          <cell r="D12279" t="str">
            <v>END</v>
          </cell>
          <cell r="E12279">
            <v>2</v>
          </cell>
        </row>
        <row r="12280">
          <cell r="C12280" t="str">
            <v>50046</v>
          </cell>
          <cell r="D12280" t="str">
            <v>K1</v>
          </cell>
          <cell r="E12280">
            <v>136</v>
          </cell>
        </row>
        <row r="12281">
          <cell r="C12281" t="str">
            <v>50046</v>
          </cell>
          <cell r="D12281" t="str">
            <v>NP</v>
          </cell>
          <cell r="E12281">
            <v>571</v>
          </cell>
        </row>
        <row r="12282">
          <cell r="C12282" t="str">
            <v>50046</v>
          </cell>
          <cell r="D12282" t="str">
            <v>OA</v>
          </cell>
          <cell r="E12282">
            <v>414</v>
          </cell>
        </row>
        <row r="12283">
          <cell r="C12283" t="str">
            <v>50046</v>
          </cell>
          <cell r="D12283" t="str">
            <v>PP</v>
          </cell>
          <cell r="E12283">
            <v>241</v>
          </cell>
        </row>
        <row r="12284">
          <cell r="C12284" t="str">
            <v>50046</v>
          </cell>
          <cell r="D12284" t="str">
            <v>RP</v>
          </cell>
          <cell r="E12284">
            <v>837</v>
          </cell>
        </row>
        <row r="12285">
          <cell r="C12285" t="str">
            <v>50046</v>
          </cell>
          <cell r="D12285" t="str">
            <v>UE</v>
          </cell>
          <cell r="E12285">
            <v>393</v>
          </cell>
        </row>
        <row r="12286">
          <cell r="C12286" t="str">
            <v>50046</v>
          </cell>
          <cell r="D12286" t="str">
            <v>VAC</v>
          </cell>
          <cell r="E12286">
            <v>78</v>
          </cell>
        </row>
        <row r="12287">
          <cell r="C12287" t="str">
            <v>50051</v>
          </cell>
          <cell r="D12287" t="str">
            <v>DP</v>
          </cell>
          <cell r="E12287">
            <v>1</v>
          </cell>
        </row>
        <row r="12288">
          <cell r="C12288" t="str">
            <v>50051</v>
          </cell>
          <cell r="D12288" t="str">
            <v>K1</v>
          </cell>
          <cell r="E12288">
            <v>13</v>
          </cell>
        </row>
        <row r="12289">
          <cell r="C12289" t="str">
            <v>50051</v>
          </cell>
          <cell r="D12289" t="str">
            <v>NP</v>
          </cell>
          <cell r="E12289">
            <v>41</v>
          </cell>
        </row>
        <row r="12290">
          <cell r="C12290" t="str">
            <v>50051</v>
          </cell>
          <cell r="D12290" t="str">
            <v>OA</v>
          </cell>
          <cell r="E12290">
            <v>16</v>
          </cell>
        </row>
        <row r="12291">
          <cell r="C12291" t="str">
            <v>50051</v>
          </cell>
          <cell r="D12291" t="str">
            <v>PP</v>
          </cell>
          <cell r="E12291">
            <v>16</v>
          </cell>
        </row>
        <row r="12292">
          <cell r="C12292" t="str">
            <v>50051</v>
          </cell>
          <cell r="D12292" t="str">
            <v>RP</v>
          </cell>
          <cell r="E12292">
            <v>37</v>
          </cell>
        </row>
        <row r="12293">
          <cell r="C12293" t="str">
            <v>50051</v>
          </cell>
          <cell r="D12293" t="str">
            <v>UE</v>
          </cell>
          <cell r="E12293">
            <v>21</v>
          </cell>
        </row>
        <row r="12294">
          <cell r="C12294" t="str">
            <v>50051</v>
          </cell>
          <cell r="D12294" t="str">
            <v>VAC</v>
          </cell>
          <cell r="E12294">
            <v>4</v>
          </cell>
        </row>
        <row r="12295">
          <cell r="C12295" t="str">
            <v>50005</v>
          </cell>
          <cell r="D12295" t="str">
            <v>D2</v>
          </cell>
          <cell r="E12295">
            <v>2</v>
          </cell>
        </row>
        <row r="12296">
          <cell r="C12296" t="str">
            <v>50005</v>
          </cell>
          <cell r="D12296" t="str">
            <v>END</v>
          </cell>
          <cell r="E12296">
            <v>5</v>
          </cell>
        </row>
        <row r="12297">
          <cell r="C12297" t="str">
            <v>50005</v>
          </cell>
          <cell r="D12297" t="str">
            <v>OA</v>
          </cell>
          <cell r="E12297">
            <v>124</v>
          </cell>
        </row>
        <row r="12298">
          <cell r="C12298" t="str">
            <v>50005</v>
          </cell>
          <cell r="D12298" t="str">
            <v>PP</v>
          </cell>
          <cell r="E12298">
            <v>20</v>
          </cell>
        </row>
        <row r="12299">
          <cell r="C12299" t="str">
            <v>50005</v>
          </cell>
          <cell r="D12299" t="str">
            <v>RP</v>
          </cell>
          <cell r="E12299">
            <v>155</v>
          </cell>
        </row>
        <row r="12300">
          <cell r="C12300" t="str">
            <v>50005</v>
          </cell>
          <cell r="D12300" t="str">
            <v>UE</v>
          </cell>
          <cell r="E12300">
            <v>28</v>
          </cell>
        </row>
        <row r="12301">
          <cell r="C12301" t="str">
            <v>50005</v>
          </cell>
          <cell r="D12301" t="str">
            <v>UZI</v>
          </cell>
          <cell r="E12301">
            <v>12</v>
          </cell>
        </row>
        <row r="12302">
          <cell r="C12302" t="str">
            <v>50005</v>
          </cell>
          <cell r="D12302" t="str">
            <v>VAC</v>
          </cell>
          <cell r="E12302">
            <v>12</v>
          </cell>
        </row>
        <row r="12303">
          <cell r="C12303" t="str">
            <v>50006</v>
          </cell>
          <cell r="D12303" t="str">
            <v>END</v>
          </cell>
          <cell r="E12303">
            <v>17</v>
          </cell>
        </row>
        <row r="12304">
          <cell r="C12304" t="str">
            <v>50006</v>
          </cell>
          <cell r="D12304" t="str">
            <v>NP</v>
          </cell>
          <cell r="E12304">
            <v>5</v>
          </cell>
        </row>
        <row r="12305">
          <cell r="C12305" t="str">
            <v>50006</v>
          </cell>
          <cell r="D12305" t="str">
            <v>OA</v>
          </cell>
          <cell r="E12305">
            <v>496</v>
          </cell>
        </row>
        <row r="12306">
          <cell r="C12306" t="str">
            <v>50006</v>
          </cell>
          <cell r="D12306" t="str">
            <v>PP</v>
          </cell>
          <cell r="E12306">
            <v>70</v>
          </cell>
        </row>
        <row r="12307">
          <cell r="C12307" t="str">
            <v>50006</v>
          </cell>
          <cell r="D12307" t="str">
            <v>RP</v>
          </cell>
          <cell r="E12307">
            <v>587</v>
          </cell>
        </row>
        <row r="12308">
          <cell r="C12308" t="str">
            <v>50006</v>
          </cell>
          <cell r="D12308" t="str">
            <v>UE</v>
          </cell>
          <cell r="E12308">
            <v>80</v>
          </cell>
        </row>
        <row r="12309">
          <cell r="C12309" t="str">
            <v>50006</v>
          </cell>
          <cell r="D12309" t="str">
            <v>UZI</v>
          </cell>
          <cell r="E12309">
            <v>30</v>
          </cell>
        </row>
        <row r="12310">
          <cell r="C12310" t="str">
            <v>50006</v>
          </cell>
          <cell r="D12310" t="str">
            <v>VAC</v>
          </cell>
          <cell r="E12310">
            <v>49</v>
          </cell>
        </row>
        <row r="12311">
          <cell r="C12311" t="str">
            <v>50012</v>
          </cell>
          <cell r="D12311" t="str">
            <v>DP</v>
          </cell>
          <cell r="E12311">
            <v>1</v>
          </cell>
        </row>
        <row r="12312">
          <cell r="C12312" t="str">
            <v>50012</v>
          </cell>
          <cell r="D12312" t="str">
            <v>END</v>
          </cell>
          <cell r="E12312">
            <v>1</v>
          </cell>
        </row>
        <row r="12313">
          <cell r="C12313" t="str">
            <v>50046</v>
          </cell>
          <cell r="D12313" t="str">
            <v>DP</v>
          </cell>
          <cell r="E12313">
            <v>1</v>
          </cell>
        </row>
        <row r="12314">
          <cell r="C12314" t="str">
            <v>50046</v>
          </cell>
          <cell r="D12314" t="str">
            <v>END</v>
          </cell>
          <cell r="E12314">
            <v>4</v>
          </cell>
        </row>
        <row r="12315">
          <cell r="C12315" t="str">
            <v>50046</v>
          </cell>
          <cell r="D12315" t="str">
            <v>OA</v>
          </cell>
          <cell r="E12315">
            <v>112</v>
          </cell>
        </row>
        <row r="12316">
          <cell r="C12316" t="str">
            <v>50046</v>
          </cell>
          <cell r="D12316" t="str">
            <v>PP</v>
          </cell>
          <cell r="E12316">
            <v>19</v>
          </cell>
        </row>
        <row r="12317">
          <cell r="C12317" t="str">
            <v>50046</v>
          </cell>
          <cell r="D12317" t="str">
            <v>RP</v>
          </cell>
          <cell r="E12317">
            <v>142</v>
          </cell>
        </row>
        <row r="12318">
          <cell r="C12318" t="str">
            <v>50046</v>
          </cell>
          <cell r="D12318" t="str">
            <v>UE</v>
          </cell>
          <cell r="E12318">
            <v>72</v>
          </cell>
        </row>
        <row r="12319">
          <cell r="C12319" t="str">
            <v>50046</v>
          </cell>
          <cell r="D12319" t="str">
            <v>UZI</v>
          </cell>
          <cell r="E12319">
            <v>7</v>
          </cell>
        </row>
        <row r="12320">
          <cell r="C12320" t="str">
            <v>50046</v>
          </cell>
          <cell r="D12320" t="str">
            <v>VAC</v>
          </cell>
          <cell r="E12320">
            <v>14</v>
          </cell>
        </row>
        <row r="12321">
          <cell r="C12321" t="str">
            <v>50051</v>
          </cell>
          <cell r="D12321" t="str">
            <v>OA</v>
          </cell>
          <cell r="E12321">
            <v>3</v>
          </cell>
        </row>
        <row r="12322">
          <cell r="C12322" t="str">
            <v>50051</v>
          </cell>
          <cell r="D12322" t="str">
            <v>RP</v>
          </cell>
          <cell r="E12322">
            <v>6</v>
          </cell>
        </row>
        <row r="12323">
          <cell r="C12323" t="str">
            <v>50005</v>
          </cell>
          <cell r="D12323" t="str">
            <v>DP</v>
          </cell>
          <cell r="E12323">
            <v>2</v>
          </cell>
        </row>
        <row r="12324">
          <cell r="C12324" t="str">
            <v>50005</v>
          </cell>
          <cell r="D12324" t="str">
            <v>END</v>
          </cell>
          <cell r="E12324">
            <v>13</v>
          </cell>
        </row>
        <row r="12325">
          <cell r="C12325" t="str">
            <v>50005</v>
          </cell>
          <cell r="D12325" t="str">
            <v>GIS</v>
          </cell>
          <cell r="E12325">
            <v>14</v>
          </cell>
        </row>
        <row r="12326">
          <cell r="C12326" t="str">
            <v>50005</v>
          </cell>
          <cell r="D12326" t="str">
            <v>KT</v>
          </cell>
          <cell r="E12326">
            <v>25</v>
          </cell>
        </row>
        <row r="12327">
          <cell r="C12327" t="str">
            <v>50005</v>
          </cell>
          <cell r="D12327" t="str">
            <v>KT1</v>
          </cell>
          <cell r="E12327">
            <v>25</v>
          </cell>
        </row>
        <row r="12328">
          <cell r="C12328" t="str">
            <v>50005</v>
          </cell>
          <cell r="D12328" t="str">
            <v>NP</v>
          </cell>
          <cell r="E12328">
            <v>289</v>
          </cell>
        </row>
        <row r="12329">
          <cell r="C12329" t="str">
            <v>50005</v>
          </cell>
          <cell r="D12329" t="str">
            <v>OA</v>
          </cell>
          <cell r="E12329">
            <v>213</v>
          </cell>
        </row>
        <row r="12330">
          <cell r="C12330" t="str">
            <v>50005</v>
          </cell>
          <cell r="D12330" t="str">
            <v>PP</v>
          </cell>
          <cell r="E12330">
            <v>128</v>
          </cell>
        </row>
        <row r="12331">
          <cell r="C12331" t="str">
            <v>50005</v>
          </cell>
          <cell r="D12331" t="str">
            <v>RP</v>
          </cell>
          <cell r="E12331">
            <v>387</v>
          </cell>
        </row>
        <row r="12332">
          <cell r="C12332" t="str">
            <v>50005</v>
          </cell>
          <cell r="D12332" t="str">
            <v>S7</v>
          </cell>
          <cell r="E12332">
            <v>90</v>
          </cell>
        </row>
        <row r="12333">
          <cell r="C12333" t="str">
            <v>50005</v>
          </cell>
          <cell r="D12333" t="str">
            <v>UE</v>
          </cell>
          <cell r="E12333">
            <v>268</v>
          </cell>
        </row>
        <row r="12334">
          <cell r="C12334" t="str">
            <v>50005</v>
          </cell>
          <cell r="D12334" t="str">
            <v>UZI</v>
          </cell>
          <cell r="E12334">
            <v>23</v>
          </cell>
        </row>
        <row r="12335">
          <cell r="C12335" t="str">
            <v>50005</v>
          </cell>
          <cell r="D12335" t="str">
            <v>VAC</v>
          </cell>
          <cell r="E12335">
            <v>23</v>
          </cell>
        </row>
        <row r="12336">
          <cell r="C12336" t="str">
            <v>50006</v>
          </cell>
          <cell r="D12336" t="str">
            <v>DP</v>
          </cell>
          <cell r="E12336">
            <v>15</v>
          </cell>
        </row>
        <row r="12337">
          <cell r="C12337" t="str">
            <v>50006</v>
          </cell>
          <cell r="D12337" t="str">
            <v>END</v>
          </cell>
          <cell r="E12337">
            <v>46</v>
          </cell>
        </row>
        <row r="12338">
          <cell r="C12338" t="str">
            <v>50006</v>
          </cell>
          <cell r="D12338" t="str">
            <v>GIS</v>
          </cell>
          <cell r="E12338">
            <v>15</v>
          </cell>
        </row>
        <row r="12339">
          <cell r="C12339" t="str">
            <v>50006</v>
          </cell>
          <cell r="D12339" t="str">
            <v>KT</v>
          </cell>
          <cell r="E12339">
            <v>92</v>
          </cell>
        </row>
        <row r="12340">
          <cell r="C12340" t="str">
            <v>50006</v>
          </cell>
          <cell r="D12340" t="str">
            <v>KT1</v>
          </cell>
          <cell r="E12340">
            <v>93</v>
          </cell>
        </row>
        <row r="12341">
          <cell r="C12341" t="str">
            <v>50006</v>
          </cell>
          <cell r="D12341" t="str">
            <v>NP</v>
          </cell>
          <cell r="E12341">
            <v>848</v>
          </cell>
        </row>
        <row r="12342">
          <cell r="C12342" t="str">
            <v>50006</v>
          </cell>
          <cell r="D12342" t="str">
            <v>OA</v>
          </cell>
          <cell r="E12342">
            <v>777</v>
          </cell>
        </row>
        <row r="12343">
          <cell r="C12343" t="str">
            <v>50006</v>
          </cell>
          <cell r="D12343" t="str">
            <v>PP</v>
          </cell>
          <cell r="E12343">
            <v>533</v>
          </cell>
        </row>
        <row r="12344">
          <cell r="C12344" t="str">
            <v>50006</v>
          </cell>
          <cell r="D12344" t="str">
            <v>RP</v>
          </cell>
          <cell r="E12344">
            <v>1282</v>
          </cell>
        </row>
        <row r="12345">
          <cell r="C12345" t="str">
            <v>50006</v>
          </cell>
          <cell r="D12345" t="str">
            <v>S7</v>
          </cell>
          <cell r="E12345">
            <v>177</v>
          </cell>
        </row>
        <row r="12346">
          <cell r="C12346" t="str">
            <v>50006</v>
          </cell>
          <cell r="D12346" t="str">
            <v>UE</v>
          </cell>
          <cell r="E12346">
            <v>890</v>
          </cell>
        </row>
        <row r="12347">
          <cell r="C12347" t="str">
            <v>50006</v>
          </cell>
          <cell r="D12347" t="str">
            <v>UZI</v>
          </cell>
          <cell r="E12347">
            <v>37</v>
          </cell>
        </row>
        <row r="12348">
          <cell r="C12348" t="str">
            <v>50006</v>
          </cell>
          <cell r="D12348" t="str">
            <v>VAC</v>
          </cell>
          <cell r="E12348">
            <v>134</v>
          </cell>
        </row>
        <row r="12349">
          <cell r="C12349" t="str">
            <v>50012</v>
          </cell>
          <cell r="D12349" t="str">
            <v>OA</v>
          </cell>
          <cell r="E12349">
            <v>1</v>
          </cell>
        </row>
        <row r="12350">
          <cell r="C12350" t="str">
            <v>50046</v>
          </cell>
          <cell r="D12350" t="str">
            <v>DP</v>
          </cell>
          <cell r="E12350">
            <v>2</v>
          </cell>
        </row>
        <row r="12351">
          <cell r="C12351" t="str">
            <v>50046</v>
          </cell>
          <cell r="D12351" t="str">
            <v>END</v>
          </cell>
          <cell r="E12351">
            <v>23</v>
          </cell>
        </row>
        <row r="12352">
          <cell r="C12352" t="str">
            <v>50046</v>
          </cell>
          <cell r="D12352" t="str">
            <v>GIS</v>
          </cell>
          <cell r="E12352">
            <v>14</v>
          </cell>
        </row>
        <row r="12353">
          <cell r="C12353" t="str">
            <v>50046</v>
          </cell>
          <cell r="D12353" t="str">
            <v>KT</v>
          </cell>
          <cell r="E12353">
            <v>45</v>
          </cell>
        </row>
        <row r="12354">
          <cell r="C12354" t="str">
            <v>50046</v>
          </cell>
          <cell r="D12354" t="str">
            <v>KT1</v>
          </cell>
          <cell r="E12354">
            <v>44</v>
          </cell>
        </row>
        <row r="12355">
          <cell r="C12355" t="str">
            <v>50046</v>
          </cell>
          <cell r="D12355" t="str">
            <v>NP</v>
          </cell>
          <cell r="E12355">
            <v>285</v>
          </cell>
        </row>
        <row r="12356">
          <cell r="C12356" t="str">
            <v>50046</v>
          </cell>
          <cell r="D12356" t="str">
            <v>OA</v>
          </cell>
          <cell r="E12356">
            <v>233</v>
          </cell>
        </row>
        <row r="12357">
          <cell r="C12357" t="str">
            <v>50046</v>
          </cell>
          <cell r="D12357" t="str">
            <v>PP</v>
          </cell>
          <cell r="E12357">
            <v>216</v>
          </cell>
        </row>
        <row r="12358">
          <cell r="C12358" t="str">
            <v>50046</v>
          </cell>
          <cell r="D12358" t="str">
            <v>RP</v>
          </cell>
          <cell r="E12358">
            <v>457</v>
          </cell>
        </row>
        <row r="12359">
          <cell r="C12359" t="str">
            <v>50046</v>
          </cell>
          <cell r="D12359" t="str">
            <v>S7</v>
          </cell>
          <cell r="E12359">
            <v>114</v>
          </cell>
        </row>
        <row r="12360">
          <cell r="C12360" t="str">
            <v>50046</v>
          </cell>
          <cell r="D12360" t="str">
            <v>UE</v>
          </cell>
          <cell r="E12360">
            <v>451</v>
          </cell>
        </row>
        <row r="12361">
          <cell r="C12361" t="str">
            <v>50046</v>
          </cell>
          <cell r="D12361" t="str">
            <v>UZI</v>
          </cell>
          <cell r="E12361">
            <v>15</v>
          </cell>
        </row>
        <row r="12362">
          <cell r="C12362" t="str">
            <v>50046</v>
          </cell>
          <cell r="D12362" t="str">
            <v>VAC</v>
          </cell>
          <cell r="E12362">
            <v>61</v>
          </cell>
        </row>
        <row r="12363">
          <cell r="C12363" t="str">
            <v>50051</v>
          </cell>
          <cell r="D12363" t="str">
            <v>END</v>
          </cell>
          <cell r="E12363">
            <v>2</v>
          </cell>
        </row>
        <row r="12364">
          <cell r="C12364" t="str">
            <v>50051</v>
          </cell>
          <cell r="D12364" t="str">
            <v>GIS</v>
          </cell>
          <cell r="E12364">
            <v>3</v>
          </cell>
        </row>
        <row r="12365">
          <cell r="C12365" t="str">
            <v>50051</v>
          </cell>
          <cell r="D12365" t="str">
            <v>KT</v>
          </cell>
          <cell r="E12365">
            <v>9</v>
          </cell>
        </row>
        <row r="12366">
          <cell r="C12366" t="str">
            <v>50051</v>
          </cell>
          <cell r="D12366" t="str">
            <v>KT1</v>
          </cell>
          <cell r="E12366">
            <v>9</v>
          </cell>
        </row>
        <row r="12367">
          <cell r="C12367" t="str">
            <v>50051</v>
          </cell>
          <cell r="D12367" t="str">
            <v>NP</v>
          </cell>
          <cell r="E12367">
            <v>32</v>
          </cell>
        </row>
        <row r="12368">
          <cell r="C12368" t="str">
            <v>50051</v>
          </cell>
          <cell r="D12368" t="str">
            <v>OA</v>
          </cell>
          <cell r="E12368">
            <v>21</v>
          </cell>
        </row>
        <row r="12369">
          <cell r="C12369" t="str">
            <v>50051</v>
          </cell>
          <cell r="D12369" t="str">
            <v>PP</v>
          </cell>
          <cell r="E12369">
            <v>26</v>
          </cell>
        </row>
        <row r="12370">
          <cell r="C12370" t="str">
            <v>50051</v>
          </cell>
          <cell r="D12370" t="str">
            <v>RP</v>
          </cell>
          <cell r="E12370">
            <v>36</v>
          </cell>
        </row>
        <row r="12371">
          <cell r="C12371" t="str">
            <v>50051</v>
          </cell>
          <cell r="D12371" t="str">
            <v>S7</v>
          </cell>
          <cell r="E12371">
            <v>25</v>
          </cell>
        </row>
        <row r="12372">
          <cell r="C12372" t="str">
            <v>50051</v>
          </cell>
          <cell r="D12372" t="str">
            <v>UE</v>
          </cell>
          <cell r="E12372">
            <v>10</v>
          </cell>
        </row>
        <row r="12373">
          <cell r="C12373" t="str">
            <v>50051</v>
          </cell>
          <cell r="D12373" t="str">
            <v>UZI</v>
          </cell>
          <cell r="E12373">
            <v>2</v>
          </cell>
        </row>
        <row r="12374">
          <cell r="C12374" t="str">
            <v>50051</v>
          </cell>
          <cell r="D12374" t="str">
            <v>VAC</v>
          </cell>
          <cell r="E12374">
            <v>3</v>
          </cell>
        </row>
        <row r="12375">
          <cell r="C12375" t="str">
            <v>50005</v>
          </cell>
          <cell r="D12375" t="str">
            <v>D2</v>
          </cell>
          <cell r="E12375">
            <v>15</v>
          </cell>
        </row>
        <row r="12376">
          <cell r="C12376" t="str">
            <v>50005</v>
          </cell>
          <cell r="D12376" t="str">
            <v>OA</v>
          </cell>
          <cell r="E12376">
            <v>265</v>
          </cell>
        </row>
        <row r="12377">
          <cell r="C12377" t="str">
            <v>50005</v>
          </cell>
          <cell r="D12377" t="str">
            <v>RP</v>
          </cell>
          <cell r="E12377">
            <v>97</v>
          </cell>
        </row>
        <row r="12378">
          <cell r="C12378" t="str">
            <v>50006</v>
          </cell>
          <cell r="D12378" t="str">
            <v>OA</v>
          </cell>
          <cell r="E12378">
            <v>13</v>
          </cell>
        </row>
        <row r="12379">
          <cell r="C12379" t="str">
            <v>50006</v>
          </cell>
          <cell r="D12379" t="str">
            <v>RP</v>
          </cell>
          <cell r="E12379">
            <v>2</v>
          </cell>
        </row>
        <row r="12380">
          <cell r="C12380" t="str">
            <v>50012</v>
          </cell>
          <cell r="D12380" t="str">
            <v>OA</v>
          </cell>
          <cell r="E12380">
            <v>1</v>
          </cell>
        </row>
        <row r="12381">
          <cell r="C12381" t="str">
            <v>50046</v>
          </cell>
          <cell r="D12381" t="str">
            <v>D2</v>
          </cell>
          <cell r="E12381">
            <v>1</v>
          </cell>
        </row>
        <row r="12382">
          <cell r="C12382" t="str">
            <v>50046</v>
          </cell>
          <cell r="D12382" t="str">
            <v>OA</v>
          </cell>
          <cell r="E12382">
            <v>66</v>
          </cell>
        </row>
        <row r="12383">
          <cell r="C12383" t="str">
            <v>50046</v>
          </cell>
          <cell r="D12383" t="str">
            <v>RP</v>
          </cell>
          <cell r="E12383">
            <v>2</v>
          </cell>
        </row>
        <row r="12384">
          <cell r="C12384" t="str">
            <v>50051</v>
          </cell>
          <cell r="D12384" t="str">
            <v>D2</v>
          </cell>
          <cell r="E12384">
            <v>1</v>
          </cell>
        </row>
        <row r="12385">
          <cell r="C12385" t="str">
            <v>50051</v>
          </cell>
          <cell r="D12385" t="str">
            <v>OA</v>
          </cell>
          <cell r="E12385">
            <v>13</v>
          </cell>
        </row>
        <row r="12386">
          <cell r="C12386" t="str">
            <v>50051</v>
          </cell>
          <cell r="D12386" t="str">
            <v>RP</v>
          </cell>
          <cell r="E12386">
            <v>5</v>
          </cell>
        </row>
        <row r="12387">
          <cell r="C12387" t="str">
            <v>50005</v>
          </cell>
          <cell r="D12387" t="str">
            <v>D2</v>
          </cell>
          <cell r="E12387">
            <v>27</v>
          </cell>
        </row>
        <row r="12388">
          <cell r="C12388" t="str">
            <v>50005</v>
          </cell>
          <cell r="D12388" t="str">
            <v>END</v>
          </cell>
          <cell r="E12388">
            <v>6</v>
          </cell>
        </row>
        <row r="12389">
          <cell r="C12389" t="str">
            <v>50005</v>
          </cell>
          <cell r="D12389" t="str">
            <v>K1</v>
          </cell>
          <cell r="E12389">
            <v>39</v>
          </cell>
        </row>
        <row r="12390">
          <cell r="C12390" t="str">
            <v>50005</v>
          </cell>
          <cell r="D12390" t="str">
            <v>KT</v>
          </cell>
          <cell r="E12390">
            <v>2</v>
          </cell>
        </row>
        <row r="12391">
          <cell r="C12391" t="str">
            <v>50005</v>
          </cell>
          <cell r="D12391" t="str">
            <v>KT1</v>
          </cell>
          <cell r="E12391">
            <v>2</v>
          </cell>
        </row>
        <row r="12392">
          <cell r="C12392" t="str">
            <v>50005</v>
          </cell>
          <cell r="D12392" t="str">
            <v>MT</v>
          </cell>
          <cell r="E12392">
            <v>2</v>
          </cell>
        </row>
        <row r="12393">
          <cell r="C12393" t="str">
            <v>50005</v>
          </cell>
          <cell r="D12393" t="str">
            <v>MT1</v>
          </cell>
          <cell r="E12393">
            <v>2</v>
          </cell>
        </row>
        <row r="12394">
          <cell r="C12394" t="str">
            <v>50005</v>
          </cell>
          <cell r="D12394" t="str">
            <v>NP</v>
          </cell>
          <cell r="E12394">
            <v>4</v>
          </cell>
        </row>
        <row r="12395">
          <cell r="C12395" t="str">
            <v>50005</v>
          </cell>
          <cell r="D12395" t="str">
            <v>OA</v>
          </cell>
          <cell r="E12395">
            <v>1556</v>
          </cell>
        </row>
        <row r="12396">
          <cell r="C12396" t="str">
            <v>50005</v>
          </cell>
          <cell r="D12396" t="str">
            <v>PP</v>
          </cell>
          <cell r="E12396">
            <v>357</v>
          </cell>
        </row>
        <row r="12397">
          <cell r="C12397" t="str">
            <v>50005</v>
          </cell>
          <cell r="D12397" t="str">
            <v>RP</v>
          </cell>
          <cell r="E12397">
            <v>2735</v>
          </cell>
        </row>
        <row r="12398">
          <cell r="C12398" t="str">
            <v>50005</v>
          </cell>
          <cell r="D12398" t="str">
            <v>UE</v>
          </cell>
          <cell r="E12398">
            <v>1556</v>
          </cell>
        </row>
        <row r="12399">
          <cell r="C12399" t="str">
            <v>50005</v>
          </cell>
          <cell r="D12399" t="str">
            <v>UZI</v>
          </cell>
          <cell r="E12399">
            <v>27</v>
          </cell>
        </row>
        <row r="12400">
          <cell r="C12400" t="str">
            <v>50005</v>
          </cell>
          <cell r="D12400" t="str">
            <v>VAC</v>
          </cell>
          <cell r="E12400">
            <v>324</v>
          </cell>
        </row>
        <row r="12401">
          <cell r="C12401" t="str">
            <v>50006</v>
          </cell>
          <cell r="D12401" t="str">
            <v>D2</v>
          </cell>
          <cell r="E12401">
            <v>17</v>
          </cell>
        </row>
        <row r="12402">
          <cell r="C12402" t="str">
            <v>50006</v>
          </cell>
          <cell r="D12402" t="str">
            <v>END</v>
          </cell>
          <cell r="E12402">
            <v>5</v>
          </cell>
        </row>
        <row r="12403">
          <cell r="C12403" t="str">
            <v>50006</v>
          </cell>
          <cell r="D12403" t="str">
            <v>HT</v>
          </cell>
          <cell r="E12403">
            <v>1</v>
          </cell>
        </row>
        <row r="12404">
          <cell r="C12404" t="str">
            <v>50006</v>
          </cell>
          <cell r="D12404" t="str">
            <v>K1</v>
          </cell>
          <cell r="E12404">
            <v>47</v>
          </cell>
        </row>
        <row r="12405">
          <cell r="C12405" t="str">
            <v>50006</v>
          </cell>
          <cell r="D12405" t="str">
            <v>KT</v>
          </cell>
          <cell r="E12405">
            <v>2</v>
          </cell>
        </row>
        <row r="12406">
          <cell r="C12406" t="str">
            <v>50006</v>
          </cell>
          <cell r="D12406" t="str">
            <v>KT1</v>
          </cell>
          <cell r="E12406">
            <v>2</v>
          </cell>
        </row>
        <row r="12407">
          <cell r="C12407" t="str">
            <v>50006</v>
          </cell>
          <cell r="D12407" t="str">
            <v>MT</v>
          </cell>
          <cell r="E12407">
            <v>6</v>
          </cell>
        </row>
        <row r="12408">
          <cell r="C12408" t="str">
            <v>50006</v>
          </cell>
          <cell r="D12408" t="str">
            <v>MT1</v>
          </cell>
          <cell r="E12408">
            <v>6</v>
          </cell>
        </row>
        <row r="12409">
          <cell r="C12409" t="str">
            <v>50006</v>
          </cell>
          <cell r="D12409" t="str">
            <v>OA</v>
          </cell>
          <cell r="E12409">
            <v>783</v>
          </cell>
        </row>
        <row r="12410">
          <cell r="C12410" t="str">
            <v>50006</v>
          </cell>
          <cell r="D12410" t="str">
            <v>PP</v>
          </cell>
          <cell r="E12410">
            <v>204</v>
          </cell>
        </row>
        <row r="12411">
          <cell r="C12411" t="str">
            <v>50006</v>
          </cell>
          <cell r="D12411" t="str">
            <v>RP</v>
          </cell>
          <cell r="E12411">
            <v>1313</v>
          </cell>
        </row>
        <row r="12412">
          <cell r="C12412" t="str">
            <v>50006</v>
          </cell>
          <cell r="D12412" t="str">
            <v>ST</v>
          </cell>
          <cell r="E12412">
            <v>2</v>
          </cell>
        </row>
        <row r="12413">
          <cell r="C12413" t="str">
            <v>50006</v>
          </cell>
          <cell r="D12413" t="str">
            <v>UE</v>
          </cell>
          <cell r="E12413">
            <v>529</v>
          </cell>
        </row>
        <row r="12414">
          <cell r="C12414" t="str">
            <v>50006</v>
          </cell>
          <cell r="D12414" t="str">
            <v>UZI</v>
          </cell>
          <cell r="E12414">
            <v>19</v>
          </cell>
        </row>
        <row r="12415">
          <cell r="C12415" t="str">
            <v>50006</v>
          </cell>
          <cell r="D12415" t="str">
            <v>VAC</v>
          </cell>
          <cell r="E12415">
            <v>185</v>
          </cell>
        </row>
        <row r="12416">
          <cell r="C12416" t="str">
            <v>50012</v>
          </cell>
          <cell r="D12416" t="str">
            <v>D2</v>
          </cell>
          <cell r="E12416">
            <v>1</v>
          </cell>
        </row>
        <row r="12417">
          <cell r="C12417" t="str">
            <v>50012</v>
          </cell>
          <cell r="D12417" t="str">
            <v>OA</v>
          </cell>
          <cell r="E12417">
            <v>13</v>
          </cell>
        </row>
        <row r="12418">
          <cell r="C12418" t="str">
            <v>50012</v>
          </cell>
          <cell r="D12418" t="str">
            <v>PP</v>
          </cell>
          <cell r="E12418">
            <v>3</v>
          </cell>
        </row>
        <row r="12419">
          <cell r="C12419" t="str">
            <v>50012</v>
          </cell>
          <cell r="D12419" t="str">
            <v>RP</v>
          </cell>
          <cell r="E12419">
            <v>4</v>
          </cell>
        </row>
        <row r="12420">
          <cell r="C12420" t="str">
            <v>50012</v>
          </cell>
          <cell r="D12420" t="str">
            <v>VAC</v>
          </cell>
          <cell r="E12420">
            <v>3</v>
          </cell>
        </row>
        <row r="12421">
          <cell r="C12421" t="str">
            <v>50046</v>
          </cell>
          <cell r="D12421" t="str">
            <v>D2</v>
          </cell>
          <cell r="E12421">
            <v>3</v>
          </cell>
        </row>
        <row r="12422">
          <cell r="C12422" t="str">
            <v>50046</v>
          </cell>
          <cell r="D12422" t="str">
            <v>END</v>
          </cell>
          <cell r="E12422">
            <v>9</v>
          </cell>
        </row>
        <row r="12423">
          <cell r="C12423" t="str">
            <v>50046</v>
          </cell>
          <cell r="D12423" t="str">
            <v>K1</v>
          </cell>
          <cell r="E12423">
            <v>31</v>
          </cell>
        </row>
        <row r="12424">
          <cell r="C12424" t="str">
            <v>50046</v>
          </cell>
          <cell r="D12424" t="str">
            <v>KT</v>
          </cell>
          <cell r="E12424">
            <v>1</v>
          </cell>
        </row>
        <row r="12425">
          <cell r="C12425" t="str">
            <v>50046</v>
          </cell>
          <cell r="D12425" t="str">
            <v>KT1</v>
          </cell>
          <cell r="E12425">
            <v>1</v>
          </cell>
        </row>
        <row r="12426">
          <cell r="C12426" t="str">
            <v>50046</v>
          </cell>
          <cell r="D12426" t="str">
            <v>MT</v>
          </cell>
          <cell r="E12426">
            <v>1</v>
          </cell>
        </row>
        <row r="12427">
          <cell r="C12427" t="str">
            <v>50046</v>
          </cell>
          <cell r="D12427" t="str">
            <v>MT1</v>
          </cell>
          <cell r="E12427">
            <v>1</v>
          </cell>
        </row>
        <row r="12428">
          <cell r="C12428" t="str">
            <v>50046</v>
          </cell>
          <cell r="D12428" t="str">
            <v>NP</v>
          </cell>
          <cell r="E12428">
            <v>1</v>
          </cell>
        </row>
        <row r="12429">
          <cell r="C12429" t="str">
            <v>50046</v>
          </cell>
          <cell r="D12429" t="str">
            <v>OA</v>
          </cell>
          <cell r="E12429">
            <v>510</v>
          </cell>
        </row>
        <row r="12430">
          <cell r="C12430" t="str">
            <v>50046</v>
          </cell>
          <cell r="D12430" t="str">
            <v>PP</v>
          </cell>
          <cell r="E12430">
            <v>127</v>
          </cell>
        </row>
        <row r="12431">
          <cell r="C12431" t="str">
            <v>50046</v>
          </cell>
          <cell r="D12431" t="str">
            <v>RP</v>
          </cell>
          <cell r="E12431">
            <v>438</v>
          </cell>
        </row>
        <row r="12432">
          <cell r="C12432" t="str">
            <v>50046</v>
          </cell>
          <cell r="D12432" t="str">
            <v>UE</v>
          </cell>
          <cell r="E12432">
            <v>343</v>
          </cell>
        </row>
        <row r="12433">
          <cell r="C12433" t="str">
            <v>50046</v>
          </cell>
          <cell r="D12433" t="str">
            <v>UZI</v>
          </cell>
          <cell r="E12433">
            <v>25</v>
          </cell>
        </row>
        <row r="12434">
          <cell r="C12434" t="str">
            <v>50046</v>
          </cell>
          <cell r="D12434" t="str">
            <v>VAC</v>
          </cell>
          <cell r="E12434">
            <v>115</v>
          </cell>
        </row>
        <row r="12435">
          <cell r="C12435" t="str">
            <v>50051</v>
          </cell>
          <cell r="D12435" t="str">
            <v>D2</v>
          </cell>
          <cell r="E12435">
            <v>2</v>
          </cell>
        </row>
        <row r="12436">
          <cell r="C12436" t="str">
            <v>50051</v>
          </cell>
          <cell r="D12436" t="str">
            <v>KT</v>
          </cell>
          <cell r="E12436">
            <v>1</v>
          </cell>
        </row>
        <row r="12437">
          <cell r="C12437" t="str">
            <v>50051</v>
          </cell>
          <cell r="D12437" t="str">
            <v>KT1</v>
          </cell>
          <cell r="E12437">
            <v>1</v>
          </cell>
        </row>
        <row r="12438">
          <cell r="C12438" t="str">
            <v>50051</v>
          </cell>
          <cell r="D12438" t="str">
            <v>OA</v>
          </cell>
          <cell r="E12438">
            <v>68</v>
          </cell>
        </row>
        <row r="12439">
          <cell r="C12439" t="str">
            <v>50051</v>
          </cell>
          <cell r="D12439" t="str">
            <v>PP</v>
          </cell>
          <cell r="E12439">
            <v>17</v>
          </cell>
        </row>
        <row r="12440">
          <cell r="C12440" t="str">
            <v>50051</v>
          </cell>
          <cell r="D12440" t="str">
            <v>RP</v>
          </cell>
          <cell r="E12440">
            <v>84</v>
          </cell>
        </row>
        <row r="12441">
          <cell r="C12441" t="str">
            <v>50051</v>
          </cell>
          <cell r="D12441" t="str">
            <v>UE</v>
          </cell>
          <cell r="E12441">
            <v>47</v>
          </cell>
        </row>
        <row r="12442">
          <cell r="C12442" t="str">
            <v>50051</v>
          </cell>
          <cell r="D12442" t="str">
            <v>UZI</v>
          </cell>
          <cell r="E12442">
            <v>3</v>
          </cell>
        </row>
        <row r="12443">
          <cell r="C12443" t="str">
            <v>50051</v>
          </cell>
          <cell r="D12443" t="str">
            <v>VAC</v>
          </cell>
          <cell r="E12443">
            <v>12</v>
          </cell>
        </row>
        <row r="12444">
          <cell r="C12444" t="str">
            <v>50005</v>
          </cell>
          <cell r="D12444" t="str">
            <v>OA</v>
          </cell>
          <cell r="E12444">
            <v>6</v>
          </cell>
        </row>
        <row r="12445">
          <cell r="C12445" t="str">
            <v>50005</v>
          </cell>
          <cell r="D12445" t="str">
            <v>RP</v>
          </cell>
          <cell r="E12445">
            <v>23</v>
          </cell>
        </row>
        <row r="12446">
          <cell r="C12446" t="str">
            <v>50006</v>
          </cell>
          <cell r="D12446" t="str">
            <v>OA</v>
          </cell>
          <cell r="E12446">
            <v>7</v>
          </cell>
        </row>
        <row r="12447">
          <cell r="C12447" t="str">
            <v>50006</v>
          </cell>
          <cell r="D12447" t="str">
            <v>RP</v>
          </cell>
          <cell r="E12447">
            <v>28</v>
          </cell>
        </row>
        <row r="12448">
          <cell r="C12448" t="str">
            <v>50006</v>
          </cell>
          <cell r="D12448" t="str">
            <v>UE</v>
          </cell>
          <cell r="E12448">
            <v>107</v>
          </cell>
        </row>
        <row r="12449">
          <cell r="C12449" t="str">
            <v>50012</v>
          </cell>
          <cell r="D12449" t="str">
            <v>OA</v>
          </cell>
          <cell r="E12449">
            <v>1</v>
          </cell>
        </row>
        <row r="12450">
          <cell r="C12450" t="str">
            <v>50046</v>
          </cell>
          <cell r="D12450" t="str">
            <v>D2</v>
          </cell>
          <cell r="E12450">
            <v>4</v>
          </cell>
        </row>
        <row r="12451">
          <cell r="C12451" t="str">
            <v>50046</v>
          </cell>
          <cell r="D12451" t="str">
            <v>OA</v>
          </cell>
          <cell r="E12451">
            <v>35</v>
          </cell>
        </row>
        <row r="12452">
          <cell r="C12452" t="str">
            <v>50046</v>
          </cell>
          <cell r="D12452" t="str">
            <v>RP</v>
          </cell>
          <cell r="E12452">
            <v>76</v>
          </cell>
        </row>
        <row r="12453">
          <cell r="C12453" t="str">
            <v>50046</v>
          </cell>
          <cell r="D12453" t="str">
            <v>UE</v>
          </cell>
          <cell r="E12453">
            <v>48</v>
          </cell>
        </row>
        <row r="12454">
          <cell r="C12454" t="str">
            <v>50005</v>
          </cell>
          <cell r="D12454" t="str">
            <v>D2</v>
          </cell>
          <cell r="E12454">
            <v>14</v>
          </cell>
        </row>
        <row r="12455">
          <cell r="C12455" t="str">
            <v>50005</v>
          </cell>
          <cell r="D12455" t="str">
            <v>DP</v>
          </cell>
          <cell r="E12455">
            <v>1</v>
          </cell>
        </row>
        <row r="12456">
          <cell r="C12456" t="str">
            <v>50005</v>
          </cell>
          <cell r="D12456" t="str">
            <v>DPU</v>
          </cell>
          <cell r="E12456">
            <v>5</v>
          </cell>
        </row>
        <row r="12457">
          <cell r="C12457" t="str">
            <v>50005</v>
          </cell>
          <cell r="D12457" t="str">
            <v>END</v>
          </cell>
          <cell r="E12457">
            <v>13</v>
          </cell>
        </row>
        <row r="12458">
          <cell r="C12458" t="str">
            <v>50005</v>
          </cell>
          <cell r="D12458" t="str">
            <v>MT</v>
          </cell>
          <cell r="E12458">
            <v>8</v>
          </cell>
        </row>
        <row r="12459">
          <cell r="C12459" t="str">
            <v>50005</v>
          </cell>
          <cell r="D12459" t="str">
            <v>MT1</v>
          </cell>
          <cell r="E12459">
            <v>8</v>
          </cell>
        </row>
        <row r="12460">
          <cell r="C12460" t="str">
            <v>50005</v>
          </cell>
          <cell r="D12460" t="str">
            <v>NP</v>
          </cell>
          <cell r="E12460">
            <v>18</v>
          </cell>
        </row>
        <row r="12461">
          <cell r="C12461" t="str">
            <v>50005</v>
          </cell>
          <cell r="D12461" t="str">
            <v>OA</v>
          </cell>
          <cell r="E12461">
            <v>952</v>
          </cell>
        </row>
        <row r="12462">
          <cell r="C12462" t="str">
            <v>50005</v>
          </cell>
          <cell r="D12462" t="str">
            <v>PP</v>
          </cell>
          <cell r="E12462">
            <v>398</v>
          </cell>
        </row>
        <row r="12463">
          <cell r="C12463" t="str">
            <v>50005</v>
          </cell>
          <cell r="D12463" t="str">
            <v>RP</v>
          </cell>
          <cell r="E12463">
            <v>1454</v>
          </cell>
        </row>
        <row r="12464">
          <cell r="C12464" t="str">
            <v>50005</v>
          </cell>
          <cell r="D12464" t="str">
            <v>S7</v>
          </cell>
          <cell r="E12464">
            <v>166</v>
          </cell>
        </row>
        <row r="12465">
          <cell r="C12465" t="str">
            <v>50005</v>
          </cell>
          <cell r="D12465" t="str">
            <v>UE</v>
          </cell>
          <cell r="E12465">
            <v>1130</v>
          </cell>
        </row>
        <row r="12466">
          <cell r="C12466" t="str">
            <v>50005</v>
          </cell>
          <cell r="D12466" t="str">
            <v>UZI</v>
          </cell>
          <cell r="E12466">
            <v>54</v>
          </cell>
        </row>
        <row r="12467">
          <cell r="C12467" t="str">
            <v>50005</v>
          </cell>
          <cell r="D12467" t="str">
            <v>VAC</v>
          </cell>
          <cell r="E12467">
            <v>169</v>
          </cell>
        </row>
        <row r="12468">
          <cell r="C12468" t="str">
            <v>50006</v>
          </cell>
          <cell r="D12468" t="str">
            <v>D2</v>
          </cell>
          <cell r="E12468">
            <v>25</v>
          </cell>
        </row>
        <row r="12469">
          <cell r="C12469" t="str">
            <v>50006</v>
          </cell>
          <cell r="D12469" t="str">
            <v>DPU</v>
          </cell>
          <cell r="E12469">
            <v>36</v>
          </cell>
        </row>
        <row r="12470">
          <cell r="C12470" t="str">
            <v>50006</v>
          </cell>
          <cell r="D12470" t="str">
            <v>END</v>
          </cell>
          <cell r="E12470">
            <v>92</v>
          </cell>
        </row>
        <row r="12471">
          <cell r="C12471" t="str">
            <v>50006</v>
          </cell>
          <cell r="D12471" t="str">
            <v>KT1</v>
          </cell>
          <cell r="E12471">
            <v>1</v>
          </cell>
        </row>
        <row r="12472">
          <cell r="C12472" t="str">
            <v>50006</v>
          </cell>
          <cell r="D12472" t="str">
            <v>MT</v>
          </cell>
          <cell r="E12472">
            <v>9</v>
          </cell>
        </row>
        <row r="12473">
          <cell r="C12473" t="str">
            <v>50006</v>
          </cell>
          <cell r="D12473" t="str">
            <v>MT1</v>
          </cell>
          <cell r="E12473">
            <v>8</v>
          </cell>
        </row>
        <row r="12474">
          <cell r="C12474" t="str">
            <v>50006</v>
          </cell>
          <cell r="D12474" t="str">
            <v>NP</v>
          </cell>
          <cell r="E12474">
            <v>26</v>
          </cell>
        </row>
        <row r="12475">
          <cell r="C12475" t="str">
            <v>50006</v>
          </cell>
          <cell r="D12475" t="str">
            <v>OA</v>
          </cell>
          <cell r="E12475">
            <v>1180</v>
          </cell>
        </row>
        <row r="12476">
          <cell r="C12476" t="str">
            <v>50006</v>
          </cell>
          <cell r="D12476" t="str">
            <v>PP</v>
          </cell>
          <cell r="E12476">
            <v>252</v>
          </cell>
        </row>
        <row r="12477">
          <cell r="C12477" t="str">
            <v>50006</v>
          </cell>
          <cell r="D12477" t="str">
            <v>RP</v>
          </cell>
          <cell r="E12477">
            <v>1365</v>
          </cell>
        </row>
        <row r="12478">
          <cell r="C12478" t="str">
            <v>50006</v>
          </cell>
          <cell r="D12478" t="str">
            <v>S7</v>
          </cell>
          <cell r="E12478">
            <v>2</v>
          </cell>
        </row>
        <row r="12479">
          <cell r="C12479" t="str">
            <v>50006</v>
          </cell>
          <cell r="D12479" t="str">
            <v>UE</v>
          </cell>
          <cell r="E12479">
            <v>1129</v>
          </cell>
        </row>
        <row r="12480">
          <cell r="C12480" t="str">
            <v>50006</v>
          </cell>
          <cell r="D12480" t="str">
            <v>UZI</v>
          </cell>
          <cell r="E12480">
            <v>129</v>
          </cell>
        </row>
        <row r="12481">
          <cell r="C12481" t="str">
            <v>50006</v>
          </cell>
          <cell r="D12481" t="str">
            <v>VAC</v>
          </cell>
          <cell r="E12481">
            <v>121</v>
          </cell>
        </row>
        <row r="12482">
          <cell r="C12482" t="str">
            <v>50012</v>
          </cell>
          <cell r="D12482" t="str">
            <v>OA</v>
          </cell>
          <cell r="E12482">
            <v>13</v>
          </cell>
        </row>
        <row r="12483">
          <cell r="C12483" t="str">
            <v>50012</v>
          </cell>
          <cell r="D12483" t="str">
            <v>PP</v>
          </cell>
          <cell r="E12483">
            <v>1</v>
          </cell>
        </row>
        <row r="12484">
          <cell r="C12484" t="str">
            <v>50012</v>
          </cell>
          <cell r="D12484" t="str">
            <v>RP</v>
          </cell>
          <cell r="E12484">
            <v>8</v>
          </cell>
        </row>
        <row r="12485">
          <cell r="C12485" t="str">
            <v>50012</v>
          </cell>
          <cell r="D12485" t="str">
            <v>UE</v>
          </cell>
          <cell r="E12485">
            <v>10</v>
          </cell>
        </row>
        <row r="12486">
          <cell r="C12486" t="str">
            <v>50046</v>
          </cell>
          <cell r="D12486" t="str">
            <v>D2</v>
          </cell>
          <cell r="E12486">
            <v>20</v>
          </cell>
        </row>
        <row r="12487">
          <cell r="C12487" t="str">
            <v>50046</v>
          </cell>
          <cell r="D12487" t="str">
            <v>DP</v>
          </cell>
          <cell r="E12487">
            <v>1</v>
          </cell>
        </row>
        <row r="12488">
          <cell r="C12488" t="str">
            <v>50046</v>
          </cell>
          <cell r="D12488" t="str">
            <v>DPU</v>
          </cell>
          <cell r="E12488">
            <v>36</v>
          </cell>
        </row>
        <row r="12489">
          <cell r="C12489" t="str">
            <v>50046</v>
          </cell>
          <cell r="D12489" t="str">
            <v>END</v>
          </cell>
          <cell r="E12489">
            <v>61</v>
          </cell>
        </row>
        <row r="12490">
          <cell r="C12490" t="str">
            <v>50046</v>
          </cell>
          <cell r="D12490" t="str">
            <v>MT</v>
          </cell>
          <cell r="E12490">
            <v>10</v>
          </cell>
        </row>
        <row r="12491">
          <cell r="C12491" t="str">
            <v>50046</v>
          </cell>
          <cell r="D12491" t="str">
            <v>MT1</v>
          </cell>
          <cell r="E12491">
            <v>10</v>
          </cell>
        </row>
        <row r="12492">
          <cell r="C12492" t="str">
            <v>50046</v>
          </cell>
          <cell r="D12492" t="str">
            <v>NP</v>
          </cell>
          <cell r="E12492">
            <v>33</v>
          </cell>
        </row>
        <row r="12493">
          <cell r="C12493" t="str">
            <v>50046</v>
          </cell>
          <cell r="D12493" t="str">
            <v>OA</v>
          </cell>
          <cell r="E12493">
            <v>1481</v>
          </cell>
        </row>
        <row r="12494">
          <cell r="C12494" t="str">
            <v>50046</v>
          </cell>
          <cell r="D12494" t="str">
            <v>PP</v>
          </cell>
          <cell r="E12494">
            <v>328</v>
          </cell>
        </row>
        <row r="12495">
          <cell r="C12495" t="str">
            <v>50046</v>
          </cell>
          <cell r="D12495" t="str">
            <v>RP</v>
          </cell>
          <cell r="E12495">
            <v>1749</v>
          </cell>
        </row>
        <row r="12496">
          <cell r="C12496" t="str">
            <v>50046</v>
          </cell>
          <cell r="D12496" t="str">
            <v>S7</v>
          </cell>
          <cell r="E12496">
            <v>3</v>
          </cell>
        </row>
        <row r="12497">
          <cell r="C12497" t="str">
            <v>50046</v>
          </cell>
          <cell r="D12497" t="str">
            <v>UE</v>
          </cell>
          <cell r="E12497">
            <v>1268</v>
          </cell>
        </row>
        <row r="12498">
          <cell r="C12498" t="str">
            <v>50046</v>
          </cell>
          <cell r="D12498" t="str">
            <v>UZI</v>
          </cell>
          <cell r="E12498">
            <v>87</v>
          </cell>
        </row>
        <row r="12499">
          <cell r="C12499" t="str">
            <v>50046</v>
          </cell>
          <cell r="D12499" t="str">
            <v>VAC</v>
          </cell>
          <cell r="E12499">
            <v>138</v>
          </cell>
        </row>
        <row r="12500">
          <cell r="C12500" t="str">
            <v>50051</v>
          </cell>
          <cell r="D12500" t="str">
            <v>NP</v>
          </cell>
          <cell r="E12500">
            <v>1</v>
          </cell>
        </row>
        <row r="12501">
          <cell r="C12501" t="str">
            <v>50051</v>
          </cell>
          <cell r="D12501" t="str">
            <v>OA</v>
          </cell>
          <cell r="E12501">
            <v>7</v>
          </cell>
        </row>
        <row r="12502">
          <cell r="C12502" t="str">
            <v>50051</v>
          </cell>
          <cell r="D12502" t="str">
            <v>PP</v>
          </cell>
          <cell r="E12502">
            <v>1</v>
          </cell>
        </row>
        <row r="12503">
          <cell r="C12503" t="str">
            <v>50051</v>
          </cell>
          <cell r="D12503" t="str">
            <v>RP</v>
          </cell>
          <cell r="E12503">
            <v>14</v>
          </cell>
        </row>
        <row r="12504">
          <cell r="C12504" t="str">
            <v>50051</v>
          </cell>
          <cell r="D12504" t="str">
            <v>UE</v>
          </cell>
          <cell r="E12504">
            <v>2</v>
          </cell>
        </row>
        <row r="12505">
          <cell r="C12505" t="str">
            <v>50051</v>
          </cell>
          <cell r="D12505" t="str">
            <v>VAC</v>
          </cell>
          <cell r="E12505">
            <v>1</v>
          </cell>
        </row>
        <row r="12506">
          <cell r="C12506" t="str">
            <v>50005</v>
          </cell>
          <cell r="D12506" t="str">
            <v>END</v>
          </cell>
          <cell r="E12506">
            <v>58</v>
          </cell>
        </row>
        <row r="12507">
          <cell r="C12507" t="str">
            <v>50005</v>
          </cell>
          <cell r="D12507" t="str">
            <v>GIS</v>
          </cell>
          <cell r="E12507">
            <v>1</v>
          </cell>
        </row>
        <row r="12508">
          <cell r="C12508" t="str">
            <v>50005</v>
          </cell>
          <cell r="D12508" t="str">
            <v>KT</v>
          </cell>
          <cell r="E12508">
            <v>38</v>
          </cell>
        </row>
        <row r="12509">
          <cell r="C12509" t="str">
            <v>50005</v>
          </cell>
          <cell r="D12509" t="str">
            <v>MT</v>
          </cell>
          <cell r="E12509">
            <v>3</v>
          </cell>
        </row>
        <row r="12510">
          <cell r="C12510" t="str">
            <v>50005</v>
          </cell>
          <cell r="D12510" t="str">
            <v>OA</v>
          </cell>
          <cell r="E12510">
            <v>14</v>
          </cell>
        </row>
        <row r="12511">
          <cell r="C12511" t="str">
            <v>50005</v>
          </cell>
          <cell r="D12511" t="str">
            <v>RP</v>
          </cell>
          <cell r="E12511">
            <v>138</v>
          </cell>
        </row>
        <row r="12512">
          <cell r="C12512" t="str">
            <v>50006</v>
          </cell>
          <cell r="D12512" t="str">
            <v>END</v>
          </cell>
          <cell r="E12512">
            <v>41</v>
          </cell>
        </row>
        <row r="12513">
          <cell r="C12513" t="str">
            <v>50006</v>
          </cell>
          <cell r="D12513" t="str">
            <v>GIS</v>
          </cell>
          <cell r="E12513">
            <v>4</v>
          </cell>
        </row>
        <row r="12514">
          <cell r="C12514" t="str">
            <v>50006</v>
          </cell>
          <cell r="D12514" t="str">
            <v>KT</v>
          </cell>
          <cell r="E12514">
            <v>28</v>
          </cell>
        </row>
        <row r="12515">
          <cell r="C12515" t="str">
            <v>50006</v>
          </cell>
          <cell r="D12515" t="str">
            <v>MT</v>
          </cell>
          <cell r="E12515">
            <v>4</v>
          </cell>
        </row>
        <row r="12516">
          <cell r="C12516" t="str">
            <v>50006</v>
          </cell>
          <cell r="D12516" t="str">
            <v>OA</v>
          </cell>
          <cell r="E12516">
            <v>13</v>
          </cell>
        </row>
        <row r="12517">
          <cell r="C12517" t="str">
            <v>50006</v>
          </cell>
          <cell r="D12517" t="str">
            <v>RP</v>
          </cell>
          <cell r="E12517">
            <v>91</v>
          </cell>
        </row>
        <row r="12518">
          <cell r="C12518" t="str">
            <v>50012</v>
          </cell>
          <cell r="D12518" t="str">
            <v>END</v>
          </cell>
          <cell r="E12518">
            <v>1</v>
          </cell>
        </row>
        <row r="12519">
          <cell r="C12519" t="str">
            <v>50012</v>
          </cell>
          <cell r="D12519" t="str">
            <v>RP</v>
          </cell>
          <cell r="E12519">
            <v>1</v>
          </cell>
        </row>
        <row r="12520">
          <cell r="C12520" t="str">
            <v>50046</v>
          </cell>
          <cell r="D12520" t="str">
            <v>END</v>
          </cell>
          <cell r="E12520">
            <v>64</v>
          </cell>
        </row>
        <row r="12521">
          <cell r="C12521" t="str">
            <v>50046</v>
          </cell>
          <cell r="D12521" t="str">
            <v>GIS</v>
          </cell>
          <cell r="E12521">
            <v>1</v>
          </cell>
        </row>
        <row r="12522">
          <cell r="C12522" t="str">
            <v>50046</v>
          </cell>
          <cell r="D12522" t="str">
            <v>KT</v>
          </cell>
          <cell r="E12522">
            <v>47</v>
          </cell>
        </row>
        <row r="12523">
          <cell r="C12523" t="str">
            <v>50046</v>
          </cell>
          <cell r="D12523" t="str">
            <v>MT</v>
          </cell>
          <cell r="E12523">
            <v>8</v>
          </cell>
        </row>
        <row r="12524">
          <cell r="C12524" t="str">
            <v>50046</v>
          </cell>
          <cell r="D12524" t="str">
            <v>OA</v>
          </cell>
          <cell r="E12524">
            <v>17</v>
          </cell>
        </row>
        <row r="12525">
          <cell r="C12525" t="str">
            <v>50046</v>
          </cell>
          <cell r="D12525" t="str">
            <v>RP</v>
          </cell>
          <cell r="E12525">
            <v>152</v>
          </cell>
        </row>
        <row r="12526">
          <cell r="C12526" t="str">
            <v>50051</v>
          </cell>
          <cell r="D12526" t="str">
            <v>END</v>
          </cell>
          <cell r="E12526">
            <v>2</v>
          </cell>
        </row>
        <row r="12527">
          <cell r="C12527" t="str">
            <v>50051</v>
          </cell>
          <cell r="D12527" t="str">
            <v>GIS</v>
          </cell>
          <cell r="E12527">
            <v>1</v>
          </cell>
        </row>
        <row r="12528">
          <cell r="C12528" t="str">
            <v>50051</v>
          </cell>
          <cell r="D12528" t="str">
            <v>OA</v>
          </cell>
          <cell r="E12528">
            <v>1</v>
          </cell>
        </row>
        <row r="12529">
          <cell r="C12529" t="str">
            <v>50051</v>
          </cell>
          <cell r="D12529" t="str">
            <v>RP</v>
          </cell>
          <cell r="E12529">
            <v>6</v>
          </cell>
        </row>
        <row r="12530">
          <cell r="C12530" t="str">
            <v>50005</v>
          </cell>
          <cell r="D12530" t="str">
            <v>NP</v>
          </cell>
          <cell r="E12530">
            <v>11</v>
          </cell>
        </row>
        <row r="12531">
          <cell r="C12531" t="str">
            <v>50005</v>
          </cell>
          <cell r="D12531" t="str">
            <v>OA</v>
          </cell>
          <cell r="E12531">
            <v>11</v>
          </cell>
        </row>
        <row r="12532">
          <cell r="C12532" t="str">
            <v>50005</v>
          </cell>
          <cell r="D12532" t="str">
            <v>RP</v>
          </cell>
          <cell r="E12532">
            <v>140</v>
          </cell>
        </row>
        <row r="12533">
          <cell r="C12533" t="str">
            <v>50006</v>
          </cell>
          <cell r="D12533" t="str">
            <v>NP</v>
          </cell>
          <cell r="E12533">
            <v>7</v>
          </cell>
        </row>
        <row r="12534">
          <cell r="C12534" t="str">
            <v>50006</v>
          </cell>
          <cell r="D12534" t="str">
            <v>OA</v>
          </cell>
          <cell r="E12534">
            <v>14</v>
          </cell>
        </row>
        <row r="12535">
          <cell r="C12535" t="str">
            <v>50006</v>
          </cell>
          <cell r="D12535" t="str">
            <v>RP</v>
          </cell>
          <cell r="E12535">
            <v>98</v>
          </cell>
        </row>
        <row r="12536">
          <cell r="C12536" t="str">
            <v>50012</v>
          </cell>
          <cell r="D12536" t="str">
            <v>RP</v>
          </cell>
          <cell r="E12536">
            <v>1</v>
          </cell>
        </row>
        <row r="12537">
          <cell r="C12537" t="str">
            <v>50046</v>
          </cell>
          <cell r="D12537" t="str">
            <v>NP</v>
          </cell>
          <cell r="E12537">
            <v>18</v>
          </cell>
        </row>
        <row r="12538">
          <cell r="C12538" t="str">
            <v>50046</v>
          </cell>
          <cell r="D12538" t="str">
            <v>OA</v>
          </cell>
          <cell r="E12538">
            <v>10</v>
          </cell>
        </row>
        <row r="12539">
          <cell r="C12539" t="str">
            <v>50046</v>
          </cell>
          <cell r="D12539" t="str">
            <v>RP</v>
          </cell>
          <cell r="E12539">
            <v>160</v>
          </cell>
        </row>
        <row r="12540">
          <cell r="C12540" t="str">
            <v>50051</v>
          </cell>
          <cell r="D12540" t="str">
            <v>OA</v>
          </cell>
          <cell r="E12540">
            <v>1</v>
          </cell>
        </row>
        <row r="12541">
          <cell r="C12541" t="str">
            <v>50051</v>
          </cell>
          <cell r="D12541" t="str">
            <v>RP</v>
          </cell>
          <cell r="E12541">
            <v>8</v>
          </cell>
        </row>
        <row r="12542">
          <cell r="C12542" t="str">
            <v>50005</v>
          </cell>
          <cell r="D12542" t="str">
            <v>KT</v>
          </cell>
          <cell r="E12542">
            <v>5</v>
          </cell>
        </row>
        <row r="12543">
          <cell r="C12543" t="str">
            <v>50005</v>
          </cell>
          <cell r="D12543" t="str">
            <v>KT1</v>
          </cell>
          <cell r="E12543">
            <v>5</v>
          </cell>
        </row>
        <row r="12544">
          <cell r="C12544" t="str">
            <v>50005</v>
          </cell>
          <cell r="D12544" t="str">
            <v>MT</v>
          </cell>
          <cell r="E12544">
            <v>8</v>
          </cell>
        </row>
        <row r="12545">
          <cell r="C12545" t="str">
            <v>50005</v>
          </cell>
          <cell r="D12545" t="str">
            <v>MT1</v>
          </cell>
          <cell r="E12545">
            <v>8</v>
          </cell>
        </row>
        <row r="12546">
          <cell r="C12546" t="str">
            <v>50005</v>
          </cell>
          <cell r="D12546" t="str">
            <v>RP</v>
          </cell>
          <cell r="E12546">
            <v>40</v>
          </cell>
        </row>
        <row r="12547">
          <cell r="C12547" t="str">
            <v>50006</v>
          </cell>
          <cell r="D12547" t="str">
            <v>KT</v>
          </cell>
          <cell r="E12547">
            <v>3</v>
          </cell>
        </row>
        <row r="12548">
          <cell r="C12548" t="str">
            <v>50006</v>
          </cell>
          <cell r="D12548" t="str">
            <v>KT1</v>
          </cell>
          <cell r="E12548">
            <v>3</v>
          </cell>
        </row>
        <row r="12549">
          <cell r="C12549" t="str">
            <v>50006</v>
          </cell>
          <cell r="D12549" t="str">
            <v>RP</v>
          </cell>
          <cell r="E12549">
            <v>21</v>
          </cell>
        </row>
        <row r="12550">
          <cell r="C12550" t="str">
            <v>50046</v>
          </cell>
          <cell r="D12550" t="str">
            <v>KT</v>
          </cell>
          <cell r="E12550">
            <v>8</v>
          </cell>
        </row>
        <row r="12551">
          <cell r="C12551" t="str">
            <v>50046</v>
          </cell>
          <cell r="D12551" t="str">
            <v>KT1</v>
          </cell>
          <cell r="E12551">
            <v>8</v>
          </cell>
        </row>
        <row r="12552">
          <cell r="C12552" t="str">
            <v>50046</v>
          </cell>
          <cell r="D12552" t="str">
            <v>MT</v>
          </cell>
          <cell r="E12552">
            <v>2</v>
          </cell>
        </row>
        <row r="12553">
          <cell r="C12553" t="str">
            <v>50046</v>
          </cell>
          <cell r="D12553" t="str">
            <v>MT1</v>
          </cell>
          <cell r="E12553">
            <v>2</v>
          </cell>
        </row>
        <row r="12554">
          <cell r="C12554" t="str">
            <v>50046</v>
          </cell>
          <cell r="D12554" t="str">
            <v>OA</v>
          </cell>
          <cell r="E12554">
            <v>1</v>
          </cell>
        </row>
        <row r="12555">
          <cell r="C12555" t="str">
            <v>50046</v>
          </cell>
          <cell r="D12555" t="str">
            <v>RP</v>
          </cell>
          <cell r="E12555">
            <v>62</v>
          </cell>
        </row>
        <row r="12556">
          <cell r="C12556" t="str">
            <v>50051</v>
          </cell>
          <cell r="D12556" t="str">
            <v>KT</v>
          </cell>
          <cell r="E12556">
            <v>4</v>
          </cell>
        </row>
        <row r="12557">
          <cell r="C12557" t="str">
            <v>50051</v>
          </cell>
          <cell r="D12557" t="str">
            <v>KT1</v>
          </cell>
          <cell r="E12557">
            <v>4</v>
          </cell>
        </row>
        <row r="12558">
          <cell r="C12558" t="str">
            <v>50051</v>
          </cell>
          <cell r="D12558" t="str">
            <v>MT</v>
          </cell>
          <cell r="E12558">
            <v>2</v>
          </cell>
        </row>
        <row r="12559">
          <cell r="C12559" t="str">
            <v>50051</v>
          </cell>
          <cell r="D12559" t="str">
            <v>MT1</v>
          </cell>
          <cell r="E12559">
            <v>2</v>
          </cell>
        </row>
        <row r="12560">
          <cell r="C12560" t="str">
            <v>50051</v>
          </cell>
          <cell r="D12560" t="str">
            <v>RP</v>
          </cell>
          <cell r="E12560">
            <v>15</v>
          </cell>
        </row>
        <row r="12561">
          <cell r="C12561" t="str">
            <v>50005</v>
          </cell>
          <cell r="D12561" t="str">
            <v>OA</v>
          </cell>
          <cell r="E12561">
            <v>5</v>
          </cell>
        </row>
        <row r="12562">
          <cell r="C12562" t="str">
            <v>50005</v>
          </cell>
          <cell r="D12562" t="str">
            <v>RP</v>
          </cell>
          <cell r="E12562">
            <v>27</v>
          </cell>
        </row>
        <row r="12563">
          <cell r="C12563" t="str">
            <v>50005</v>
          </cell>
          <cell r="D12563" t="str">
            <v>UE</v>
          </cell>
          <cell r="E12563">
            <v>4</v>
          </cell>
        </row>
        <row r="12564">
          <cell r="C12564" t="str">
            <v>50005</v>
          </cell>
          <cell r="D12564" t="str">
            <v>UZI</v>
          </cell>
          <cell r="E12564">
            <v>2</v>
          </cell>
        </row>
        <row r="12565">
          <cell r="C12565" t="str">
            <v>50006</v>
          </cell>
          <cell r="D12565" t="str">
            <v>END</v>
          </cell>
          <cell r="E12565">
            <v>4</v>
          </cell>
        </row>
        <row r="12566">
          <cell r="C12566" t="str">
            <v>50006</v>
          </cell>
          <cell r="D12566" t="str">
            <v>OA</v>
          </cell>
          <cell r="E12566">
            <v>69</v>
          </cell>
        </row>
        <row r="12567">
          <cell r="C12567" t="str">
            <v>50006</v>
          </cell>
          <cell r="D12567" t="str">
            <v>RP</v>
          </cell>
          <cell r="E12567">
            <v>122</v>
          </cell>
        </row>
        <row r="12568">
          <cell r="C12568" t="str">
            <v>50006</v>
          </cell>
          <cell r="D12568" t="str">
            <v>UZI</v>
          </cell>
          <cell r="E12568">
            <v>3</v>
          </cell>
        </row>
        <row r="12569">
          <cell r="C12569" t="str">
            <v>50046</v>
          </cell>
          <cell r="D12569" t="str">
            <v>END</v>
          </cell>
          <cell r="E12569">
            <v>2</v>
          </cell>
        </row>
        <row r="12570">
          <cell r="C12570" t="str">
            <v>50046</v>
          </cell>
          <cell r="D12570" t="str">
            <v>OA</v>
          </cell>
          <cell r="E12570">
            <v>25</v>
          </cell>
        </row>
        <row r="12571">
          <cell r="C12571" t="str">
            <v>50046</v>
          </cell>
          <cell r="D12571" t="str">
            <v>RP</v>
          </cell>
          <cell r="E12571">
            <v>58</v>
          </cell>
        </row>
        <row r="12572">
          <cell r="C12572" t="str">
            <v>50046</v>
          </cell>
          <cell r="D12572" t="str">
            <v>UZI</v>
          </cell>
          <cell r="E12572">
            <v>3</v>
          </cell>
        </row>
        <row r="12573">
          <cell r="C12573" t="str">
            <v>50005</v>
          </cell>
          <cell r="D12573" t="str">
            <v>K1</v>
          </cell>
          <cell r="E12573">
            <v>2</v>
          </cell>
        </row>
        <row r="12574">
          <cell r="C12574" t="str">
            <v>50006</v>
          </cell>
          <cell r="D12574" t="str">
            <v>K1</v>
          </cell>
          <cell r="E12574">
            <v>2</v>
          </cell>
        </row>
        <row r="12575">
          <cell r="C12575" t="str">
            <v>50046</v>
          </cell>
          <cell r="D12575" t="str">
            <v>K1</v>
          </cell>
          <cell r="E12575">
            <v>2</v>
          </cell>
        </row>
        <row r="12576">
          <cell r="C12576" t="str">
            <v>50005</v>
          </cell>
          <cell r="D12576" t="str">
            <v>OA</v>
          </cell>
          <cell r="E12576">
            <v>1</v>
          </cell>
        </row>
        <row r="12577">
          <cell r="C12577" t="str">
            <v>50005</v>
          </cell>
          <cell r="D12577" t="str">
            <v>PP</v>
          </cell>
          <cell r="E12577">
            <v>42</v>
          </cell>
        </row>
        <row r="12578">
          <cell r="C12578" t="str">
            <v>50005</v>
          </cell>
          <cell r="D12578" t="str">
            <v>RP</v>
          </cell>
          <cell r="E12578">
            <v>199</v>
          </cell>
        </row>
        <row r="12579">
          <cell r="C12579" t="str">
            <v>50006</v>
          </cell>
          <cell r="D12579" t="str">
            <v>OA</v>
          </cell>
          <cell r="E12579">
            <v>3</v>
          </cell>
        </row>
        <row r="12580">
          <cell r="C12580" t="str">
            <v>50006</v>
          </cell>
          <cell r="D12580" t="str">
            <v>PP</v>
          </cell>
          <cell r="E12580">
            <v>42</v>
          </cell>
        </row>
        <row r="12581">
          <cell r="C12581" t="str">
            <v>50006</v>
          </cell>
          <cell r="D12581" t="str">
            <v>RP</v>
          </cell>
          <cell r="E12581">
            <v>197</v>
          </cell>
        </row>
        <row r="12582">
          <cell r="C12582" t="str">
            <v>50012</v>
          </cell>
          <cell r="D12582" t="str">
            <v>RP</v>
          </cell>
          <cell r="E12582">
            <v>4</v>
          </cell>
        </row>
        <row r="12583">
          <cell r="C12583" t="str">
            <v>50046</v>
          </cell>
          <cell r="D12583" t="str">
            <v>OA</v>
          </cell>
          <cell r="E12583">
            <v>1</v>
          </cell>
        </row>
        <row r="12584">
          <cell r="C12584" t="str">
            <v>50046</v>
          </cell>
          <cell r="D12584" t="str">
            <v>PP</v>
          </cell>
          <cell r="E12584">
            <v>72</v>
          </cell>
        </row>
        <row r="12585">
          <cell r="C12585" t="str">
            <v>50046</v>
          </cell>
          <cell r="D12585" t="str">
            <v>RP</v>
          </cell>
          <cell r="E12585">
            <v>271</v>
          </cell>
        </row>
        <row r="12586">
          <cell r="C12586" t="str">
            <v>50051</v>
          </cell>
          <cell r="D12586" t="str">
            <v>RP</v>
          </cell>
          <cell r="E12586">
            <v>5</v>
          </cell>
        </row>
        <row r="12587">
          <cell r="C12587" t="str">
            <v>50005</v>
          </cell>
          <cell r="D12587" t="str">
            <v>KT</v>
          </cell>
          <cell r="E12587">
            <v>126</v>
          </cell>
        </row>
        <row r="12588">
          <cell r="C12588" t="str">
            <v>50005</v>
          </cell>
          <cell r="D12588" t="str">
            <v>KT1</v>
          </cell>
          <cell r="E12588">
            <v>126</v>
          </cell>
        </row>
        <row r="12589">
          <cell r="C12589" t="str">
            <v>50005</v>
          </cell>
          <cell r="D12589" t="str">
            <v>MG</v>
          </cell>
          <cell r="E12589">
            <v>4</v>
          </cell>
        </row>
        <row r="12590">
          <cell r="C12590" t="str">
            <v>50005</v>
          </cell>
          <cell r="D12590" t="str">
            <v>MT</v>
          </cell>
          <cell r="E12590">
            <v>41</v>
          </cell>
        </row>
        <row r="12591">
          <cell r="C12591" t="str">
            <v>50005</v>
          </cell>
          <cell r="D12591" t="str">
            <v>MT1</v>
          </cell>
          <cell r="E12591">
            <v>41</v>
          </cell>
        </row>
        <row r="12592">
          <cell r="C12592" t="str">
            <v>50005</v>
          </cell>
          <cell r="D12592" t="str">
            <v>RP</v>
          </cell>
          <cell r="E12592">
            <v>211</v>
          </cell>
        </row>
        <row r="12593">
          <cell r="C12593" t="str">
            <v>50006</v>
          </cell>
          <cell r="D12593" t="str">
            <v>KT</v>
          </cell>
          <cell r="E12593">
            <v>108</v>
          </cell>
        </row>
        <row r="12594">
          <cell r="C12594" t="str">
            <v>50006</v>
          </cell>
          <cell r="D12594" t="str">
            <v>KT1</v>
          </cell>
          <cell r="E12594">
            <v>108</v>
          </cell>
        </row>
        <row r="12595">
          <cell r="C12595" t="str">
            <v>50006</v>
          </cell>
          <cell r="D12595" t="str">
            <v>MG</v>
          </cell>
          <cell r="E12595">
            <v>5</v>
          </cell>
        </row>
        <row r="12596">
          <cell r="C12596" t="str">
            <v>50006</v>
          </cell>
          <cell r="D12596" t="str">
            <v>MT</v>
          </cell>
          <cell r="E12596">
            <v>43</v>
          </cell>
        </row>
        <row r="12597">
          <cell r="C12597" t="str">
            <v>50006</v>
          </cell>
          <cell r="D12597" t="str">
            <v>MT1</v>
          </cell>
          <cell r="E12597">
            <v>43</v>
          </cell>
        </row>
        <row r="12598">
          <cell r="C12598" t="str">
            <v>50006</v>
          </cell>
          <cell r="D12598" t="str">
            <v>RP</v>
          </cell>
          <cell r="E12598">
            <v>206</v>
          </cell>
        </row>
        <row r="12599">
          <cell r="C12599" t="str">
            <v>50012</v>
          </cell>
          <cell r="D12599" t="str">
            <v>RP</v>
          </cell>
          <cell r="E12599">
            <v>4</v>
          </cell>
        </row>
        <row r="12600">
          <cell r="C12600" t="str">
            <v>50046</v>
          </cell>
          <cell r="D12600" t="str">
            <v>KT</v>
          </cell>
          <cell r="E12600">
            <v>239</v>
          </cell>
        </row>
        <row r="12601">
          <cell r="C12601" t="str">
            <v>50046</v>
          </cell>
          <cell r="D12601" t="str">
            <v>KT1</v>
          </cell>
          <cell r="E12601">
            <v>239</v>
          </cell>
        </row>
        <row r="12602">
          <cell r="C12602" t="str">
            <v>50046</v>
          </cell>
          <cell r="D12602" t="str">
            <v>MG</v>
          </cell>
          <cell r="E12602">
            <v>13</v>
          </cell>
        </row>
        <row r="12603">
          <cell r="C12603" t="str">
            <v>50046</v>
          </cell>
          <cell r="D12603" t="str">
            <v>MT</v>
          </cell>
          <cell r="E12603">
            <v>84</v>
          </cell>
        </row>
        <row r="12604">
          <cell r="C12604" t="str">
            <v>50046</v>
          </cell>
          <cell r="D12604" t="str">
            <v>MT1</v>
          </cell>
          <cell r="E12604">
            <v>84</v>
          </cell>
        </row>
        <row r="12605">
          <cell r="C12605" t="str">
            <v>50046</v>
          </cell>
          <cell r="D12605" t="str">
            <v>RP</v>
          </cell>
          <cell r="E12605">
            <v>382</v>
          </cell>
        </row>
        <row r="12606">
          <cell r="C12606" t="str">
            <v>50051</v>
          </cell>
          <cell r="D12606" t="str">
            <v>KT</v>
          </cell>
          <cell r="E12606">
            <v>8</v>
          </cell>
        </row>
        <row r="12607">
          <cell r="C12607" t="str">
            <v>50051</v>
          </cell>
          <cell r="D12607" t="str">
            <v>KT1</v>
          </cell>
          <cell r="E12607">
            <v>8</v>
          </cell>
        </row>
        <row r="12608">
          <cell r="C12608" t="str">
            <v>50051</v>
          </cell>
          <cell r="D12608" t="str">
            <v>MT</v>
          </cell>
          <cell r="E12608">
            <v>4</v>
          </cell>
        </row>
        <row r="12609">
          <cell r="C12609" t="str">
            <v>50051</v>
          </cell>
          <cell r="D12609" t="str">
            <v>MT1</v>
          </cell>
          <cell r="E12609">
            <v>4</v>
          </cell>
        </row>
        <row r="12610">
          <cell r="C12610" t="str">
            <v>50051</v>
          </cell>
          <cell r="D12610" t="str">
            <v>RP</v>
          </cell>
          <cell r="E12610">
            <v>9</v>
          </cell>
        </row>
        <row r="12611">
          <cell r="C12611" t="str">
            <v>50005</v>
          </cell>
          <cell r="D12611" t="str">
            <v>GIS</v>
          </cell>
          <cell r="E12611">
            <v>3</v>
          </cell>
        </row>
        <row r="12612">
          <cell r="C12612" t="str">
            <v>50005</v>
          </cell>
          <cell r="D12612" t="str">
            <v>OA</v>
          </cell>
          <cell r="E12612">
            <v>1</v>
          </cell>
        </row>
        <row r="12613">
          <cell r="C12613" t="str">
            <v>50005</v>
          </cell>
          <cell r="D12613" t="str">
            <v>RP</v>
          </cell>
          <cell r="E12613">
            <v>8</v>
          </cell>
        </row>
        <row r="12614">
          <cell r="C12614" t="str">
            <v>50006</v>
          </cell>
          <cell r="D12614" t="str">
            <v>RP</v>
          </cell>
          <cell r="E12614">
            <v>5</v>
          </cell>
        </row>
        <row r="12615">
          <cell r="C12615" t="str">
            <v>50046</v>
          </cell>
          <cell r="D12615" t="str">
            <v>RP</v>
          </cell>
          <cell r="E12615">
            <v>7</v>
          </cell>
        </row>
        <row r="12616">
          <cell r="C12616" t="str">
            <v>50006</v>
          </cell>
          <cell r="D12616" t="str">
            <v>PP</v>
          </cell>
          <cell r="E12616">
            <v>1</v>
          </cell>
        </row>
        <row r="12617">
          <cell r="C12617" t="str">
            <v>50046</v>
          </cell>
          <cell r="D12617" t="str">
            <v>RP</v>
          </cell>
          <cell r="E12617">
            <v>1</v>
          </cell>
        </row>
        <row r="12618">
          <cell r="C12618" t="str">
            <v>50051</v>
          </cell>
          <cell r="D12618" t="str">
            <v>PP</v>
          </cell>
          <cell r="E12618">
            <v>1</v>
          </cell>
        </row>
        <row r="12619">
          <cell r="C12619" t="str">
            <v>50005</v>
          </cell>
          <cell r="D12619" t="str">
            <v>K1</v>
          </cell>
          <cell r="E12619">
            <v>546</v>
          </cell>
        </row>
        <row r="12620">
          <cell r="C12620" t="str">
            <v>50005</v>
          </cell>
          <cell r="D12620" t="str">
            <v>UE</v>
          </cell>
          <cell r="E12620">
            <v>1710</v>
          </cell>
        </row>
        <row r="12621">
          <cell r="C12621" t="str">
            <v>50006</v>
          </cell>
          <cell r="D12621" t="str">
            <v>K1</v>
          </cell>
          <cell r="E12621">
            <v>485</v>
          </cell>
        </row>
        <row r="12622">
          <cell r="C12622" t="str">
            <v>50006</v>
          </cell>
          <cell r="D12622" t="str">
            <v>UE</v>
          </cell>
          <cell r="E12622">
            <v>1489</v>
          </cell>
        </row>
        <row r="12623">
          <cell r="C12623" t="str">
            <v>50012</v>
          </cell>
          <cell r="D12623" t="str">
            <v>K1</v>
          </cell>
          <cell r="E12623">
            <v>7</v>
          </cell>
        </row>
        <row r="12624">
          <cell r="C12624" t="str">
            <v>50012</v>
          </cell>
          <cell r="D12624" t="str">
            <v>UE</v>
          </cell>
          <cell r="E12624">
            <v>16</v>
          </cell>
        </row>
        <row r="12625">
          <cell r="C12625" t="str">
            <v>50046</v>
          </cell>
          <cell r="D12625" t="str">
            <v>K1</v>
          </cell>
          <cell r="E12625">
            <v>384</v>
          </cell>
        </row>
        <row r="12626">
          <cell r="C12626" t="str">
            <v>50046</v>
          </cell>
          <cell r="D12626" t="str">
            <v>UE</v>
          </cell>
          <cell r="E12626">
            <v>1848</v>
          </cell>
        </row>
        <row r="12627">
          <cell r="C12627" t="str">
            <v>50051</v>
          </cell>
          <cell r="D12627" t="str">
            <v>K1</v>
          </cell>
          <cell r="E12627">
            <v>10</v>
          </cell>
        </row>
        <row r="12628">
          <cell r="C12628" t="str">
            <v>50051</v>
          </cell>
          <cell r="D12628" t="str">
            <v>UE</v>
          </cell>
          <cell r="E12628">
            <v>45</v>
          </cell>
        </row>
        <row r="12629">
          <cell r="C12629" t="str">
            <v>50005</v>
          </cell>
          <cell r="D12629" t="str">
            <v>END</v>
          </cell>
          <cell r="E12629">
            <v>4</v>
          </cell>
        </row>
        <row r="12630">
          <cell r="C12630" t="str">
            <v>50005</v>
          </cell>
          <cell r="D12630" t="str">
            <v>HT</v>
          </cell>
          <cell r="E12630">
            <v>2</v>
          </cell>
        </row>
        <row r="12631">
          <cell r="C12631" t="str">
            <v>50005</v>
          </cell>
          <cell r="D12631" t="str">
            <v>K1</v>
          </cell>
          <cell r="E12631">
            <v>129</v>
          </cell>
        </row>
        <row r="12632">
          <cell r="C12632" t="str">
            <v>50005</v>
          </cell>
          <cell r="D12632" t="str">
            <v>KT</v>
          </cell>
          <cell r="E12632">
            <v>9</v>
          </cell>
        </row>
        <row r="12633">
          <cell r="C12633" t="str">
            <v>50005</v>
          </cell>
          <cell r="D12633" t="str">
            <v>KT1</v>
          </cell>
          <cell r="E12633">
            <v>1</v>
          </cell>
        </row>
        <row r="12634">
          <cell r="C12634" t="str">
            <v>50005</v>
          </cell>
          <cell r="D12634" t="str">
            <v>MT</v>
          </cell>
          <cell r="E12634">
            <v>3</v>
          </cell>
        </row>
        <row r="12635">
          <cell r="C12635" t="str">
            <v>50005</v>
          </cell>
          <cell r="D12635" t="str">
            <v>OA</v>
          </cell>
          <cell r="E12635">
            <v>272</v>
          </cell>
        </row>
        <row r="12636">
          <cell r="C12636" t="str">
            <v>50005</v>
          </cell>
          <cell r="D12636" t="str">
            <v>PP</v>
          </cell>
          <cell r="E12636">
            <v>17</v>
          </cell>
        </row>
        <row r="12637">
          <cell r="C12637" t="str">
            <v>50005</v>
          </cell>
          <cell r="D12637" t="str">
            <v>RP</v>
          </cell>
          <cell r="E12637">
            <v>543</v>
          </cell>
        </row>
        <row r="12638">
          <cell r="C12638" t="str">
            <v>50005</v>
          </cell>
          <cell r="D12638" t="str">
            <v>UE</v>
          </cell>
          <cell r="E12638">
            <v>58</v>
          </cell>
        </row>
        <row r="12639">
          <cell r="C12639" t="str">
            <v>50005</v>
          </cell>
          <cell r="D12639" t="str">
            <v>UZI</v>
          </cell>
          <cell r="E12639">
            <v>23</v>
          </cell>
        </row>
        <row r="12640">
          <cell r="C12640" t="str">
            <v>50005</v>
          </cell>
          <cell r="D12640" t="str">
            <v>VAC</v>
          </cell>
          <cell r="E12640">
            <v>3</v>
          </cell>
        </row>
        <row r="12641">
          <cell r="C12641" t="str">
            <v>50006</v>
          </cell>
          <cell r="D12641" t="str">
            <v>END</v>
          </cell>
          <cell r="E12641">
            <v>1</v>
          </cell>
        </row>
        <row r="12642">
          <cell r="C12642" t="str">
            <v>50006</v>
          </cell>
          <cell r="D12642" t="str">
            <v>HT</v>
          </cell>
          <cell r="E12642">
            <v>2</v>
          </cell>
        </row>
        <row r="12643">
          <cell r="C12643" t="str">
            <v>50006</v>
          </cell>
          <cell r="D12643" t="str">
            <v>K1</v>
          </cell>
          <cell r="E12643">
            <v>36</v>
          </cell>
        </row>
        <row r="12644">
          <cell r="C12644" t="str">
            <v>50006</v>
          </cell>
          <cell r="D12644" t="str">
            <v>KT</v>
          </cell>
          <cell r="E12644">
            <v>15</v>
          </cell>
        </row>
        <row r="12645">
          <cell r="C12645" t="str">
            <v>50006</v>
          </cell>
          <cell r="D12645" t="str">
            <v>KT1</v>
          </cell>
          <cell r="E12645">
            <v>11</v>
          </cell>
        </row>
        <row r="12646">
          <cell r="C12646" t="str">
            <v>50006</v>
          </cell>
          <cell r="D12646" t="str">
            <v>OA</v>
          </cell>
          <cell r="E12646">
            <v>193</v>
          </cell>
        </row>
        <row r="12647">
          <cell r="C12647" t="str">
            <v>50006</v>
          </cell>
          <cell r="D12647" t="str">
            <v>PP</v>
          </cell>
          <cell r="E12647">
            <v>3</v>
          </cell>
        </row>
        <row r="12648">
          <cell r="C12648" t="str">
            <v>50006</v>
          </cell>
          <cell r="D12648" t="str">
            <v>RP</v>
          </cell>
          <cell r="E12648">
            <v>428</v>
          </cell>
        </row>
        <row r="12649">
          <cell r="C12649" t="str">
            <v>50006</v>
          </cell>
          <cell r="D12649" t="str">
            <v>UE</v>
          </cell>
          <cell r="E12649">
            <v>29</v>
          </cell>
        </row>
        <row r="12650">
          <cell r="C12650" t="str">
            <v>50006</v>
          </cell>
          <cell r="D12650" t="str">
            <v>UZI</v>
          </cell>
          <cell r="E12650">
            <v>2</v>
          </cell>
        </row>
        <row r="12651">
          <cell r="C12651" t="str">
            <v>50006</v>
          </cell>
          <cell r="D12651" t="str">
            <v>VAC</v>
          </cell>
          <cell r="E12651">
            <v>16</v>
          </cell>
        </row>
        <row r="12652">
          <cell r="C12652" t="str">
            <v>50012</v>
          </cell>
          <cell r="D12652" t="str">
            <v>K1</v>
          </cell>
          <cell r="E12652">
            <v>1</v>
          </cell>
        </row>
        <row r="12653">
          <cell r="C12653" t="str">
            <v>50046</v>
          </cell>
          <cell r="D12653" t="str">
            <v>END</v>
          </cell>
          <cell r="E12653">
            <v>16</v>
          </cell>
        </row>
        <row r="12654">
          <cell r="C12654" t="str">
            <v>50046</v>
          </cell>
          <cell r="D12654" t="str">
            <v>GIS</v>
          </cell>
          <cell r="E12654">
            <v>1</v>
          </cell>
        </row>
        <row r="12655">
          <cell r="C12655" t="str">
            <v>50046</v>
          </cell>
          <cell r="D12655" t="str">
            <v>HT</v>
          </cell>
          <cell r="E12655">
            <v>1</v>
          </cell>
        </row>
        <row r="12656">
          <cell r="C12656" t="str">
            <v>50046</v>
          </cell>
          <cell r="D12656" t="str">
            <v>K1</v>
          </cell>
          <cell r="E12656">
            <v>161</v>
          </cell>
        </row>
        <row r="12657">
          <cell r="C12657" t="str">
            <v>50046</v>
          </cell>
          <cell r="D12657" t="str">
            <v>KT</v>
          </cell>
          <cell r="E12657">
            <v>131</v>
          </cell>
        </row>
        <row r="12658">
          <cell r="C12658" t="str">
            <v>50046</v>
          </cell>
          <cell r="D12658" t="str">
            <v>KT1</v>
          </cell>
          <cell r="E12658">
            <v>96</v>
          </cell>
        </row>
        <row r="12659">
          <cell r="C12659" t="str">
            <v>50046</v>
          </cell>
          <cell r="D12659" t="str">
            <v>MT</v>
          </cell>
          <cell r="E12659">
            <v>2</v>
          </cell>
        </row>
        <row r="12660">
          <cell r="C12660" t="str">
            <v>50046</v>
          </cell>
          <cell r="D12660" t="str">
            <v>NP</v>
          </cell>
          <cell r="E12660">
            <v>1</v>
          </cell>
        </row>
        <row r="12661">
          <cell r="C12661" t="str">
            <v>50046</v>
          </cell>
          <cell r="D12661" t="str">
            <v>OA</v>
          </cell>
          <cell r="E12661">
            <v>1098</v>
          </cell>
        </row>
        <row r="12662">
          <cell r="C12662" t="str">
            <v>50046</v>
          </cell>
          <cell r="D12662" t="str">
            <v>PP</v>
          </cell>
          <cell r="E12662">
            <v>24</v>
          </cell>
        </row>
        <row r="12663">
          <cell r="C12663" t="str">
            <v>50046</v>
          </cell>
          <cell r="D12663" t="str">
            <v>RP</v>
          </cell>
          <cell r="E12663">
            <v>2472</v>
          </cell>
        </row>
        <row r="12664">
          <cell r="C12664" t="str">
            <v>50046</v>
          </cell>
          <cell r="D12664" t="str">
            <v>UE</v>
          </cell>
          <cell r="E12664">
            <v>165</v>
          </cell>
        </row>
        <row r="12665">
          <cell r="C12665" t="str">
            <v>50046</v>
          </cell>
          <cell r="D12665" t="str">
            <v>UZI</v>
          </cell>
          <cell r="E12665">
            <v>56</v>
          </cell>
        </row>
        <row r="12666">
          <cell r="C12666" t="str">
            <v>50046</v>
          </cell>
          <cell r="D12666" t="str">
            <v>VAC</v>
          </cell>
          <cell r="E12666">
            <v>160</v>
          </cell>
        </row>
        <row r="12667">
          <cell r="C12667" t="str">
            <v>50051</v>
          </cell>
          <cell r="D12667" t="str">
            <v>END</v>
          </cell>
          <cell r="E12667">
            <v>7</v>
          </cell>
        </row>
        <row r="12668">
          <cell r="C12668" t="str">
            <v>50051</v>
          </cell>
          <cell r="D12668" t="str">
            <v>GIS</v>
          </cell>
          <cell r="E12668">
            <v>1</v>
          </cell>
        </row>
        <row r="12669">
          <cell r="C12669" t="str">
            <v>50051</v>
          </cell>
          <cell r="D12669" t="str">
            <v>K1</v>
          </cell>
          <cell r="E12669">
            <v>19</v>
          </cell>
        </row>
        <row r="12670">
          <cell r="C12670" t="str">
            <v>50051</v>
          </cell>
          <cell r="D12670" t="str">
            <v>KT</v>
          </cell>
          <cell r="E12670">
            <v>47</v>
          </cell>
        </row>
        <row r="12671">
          <cell r="C12671" t="str">
            <v>50051</v>
          </cell>
          <cell r="D12671" t="str">
            <v>KT1</v>
          </cell>
          <cell r="E12671">
            <v>45</v>
          </cell>
        </row>
        <row r="12672">
          <cell r="C12672" t="str">
            <v>50051</v>
          </cell>
          <cell r="D12672" t="str">
            <v>OA</v>
          </cell>
          <cell r="E12672">
            <v>623</v>
          </cell>
        </row>
        <row r="12673">
          <cell r="C12673" t="str">
            <v>50051</v>
          </cell>
          <cell r="D12673" t="str">
            <v>PP</v>
          </cell>
          <cell r="E12673">
            <v>6</v>
          </cell>
        </row>
        <row r="12674">
          <cell r="C12674" t="str">
            <v>50051</v>
          </cell>
          <cell r="D12674" t="str">
            <v>RP</v>
          </cell>
          <cell r="E12674">
            <v>1322</v>
          </cell>
        </row>
        <row r="12675">
          <cell r="C12675" t="str">
            <v>50051</v>
          </cell>
          <cell r="D12675" t="str">
            <v>UE</v>
          </cell>
          <cell r="E12675">
            <v>113</v>
          </cell>
        </row>
        <row r="12676">
          <cell r="C12676" t="str">
            <v>50051</v>
          </cell>
          <cell r="D12676" t="str">
            <v>UZI</v>
          </cell>
          <cell r="E12676">
            <v>32</v>
          </cell>
        </row>
        <row r="12677">
          <cell r="C12677" t="str">
            <v>50051</v>
          </cell>
          <cell r="D12677" t="str">
            <v>VAC</v>
          </cell>
          <cell r="E12677">
            <v>118</v>
          </cell>
        </row>
        <row r="12678">
          <cell r="C12678" t="str">
            <v>50005</v>
          </cell>
          <cell r="D12678" t="str">
            <v>K1</v>
          </cell>
          <cell r="E12678">
            <v>11</v>
          </cell>
        </row>
        <row r="12679">
          <cell r="C12679" t="str">
            <v>50005</v>
          </cell>
          <cell r="D12679" t="str">
            <v>OA</v>
          </cell>
          <cell r="E12679">
            <v>3</v>
          </cell>
        </row>
        <row r="12680">
          <cell r="C12680" t="str">
            <v>50005</v>
          </cell>
          <cell r="D12680" t="str">
            <v>RP</v>
          </cell>
          <cell r="E12680">
            <v>27</v>
          </cell>
        </row>
        <row r="12681">
          <cell r="C12681" t="str">
            <v>50005</v>
          </cell>
          <cell r="D12681" t="str">
            <v>UE</v>
          </cell>
          <cell r="E12681">
            <v>42</v>
          </cell>
        </row>
        <row r="12682">
          <cell r="C12682" t="str">
            <v>50006</v>
          </cell>
          <cell r="D12682" t="str">
            <v>K1</v>
          </cell>
          <cell r="E12682">
            <v>3</v>
          </cell>
        </row>
        <row r="12683">
          <cell r="C12683" t="str">
            <v>50006</v>
          </cell>
          <cell r="D12683" t="str">
            <v>OA</v>
          </cell>
          <cell r="E12683">
            <v>3</v>
          </cell>
        </row>
        <row r="12684">
          <cell r="C12684" t="str">
            <v>50006</v>
          </cell>
          <cell r="D12684" t="str">
            <v>RP</v>
          </cell>
          <cell r="E12684">
            <v>105</v>
          </cell>
        </row>
        <row r="12685">
          <cell r="C12685" t="str">
            <v>50046</v>
          </cell>
          <cell r="D12685" t="str">
            <v>K1</v>
          </cell>
          <cell r="E12685">
            <v>4</v>
          </cell>
        </row>
        <row r="12686">
          <cell r="C12686" t="str">
            <v>50046</v>
          </cell>
          <cell r="D12686" t="str">
            <v>RP</v>
          </cell>
          <cell r="E12686">
            <v>29</v>
          </cell>
        </row>
        <row r="12687">
          <cell r="C12687" t="str">
            <v>50046</v>
          </cell>
          <cell r="D12687" t="str">
            <v>UE</v>
          </cell>
          <cell r="E12687">
            <v>10</v>
          </cell>
        </row>
        <row r="12688">
          <cell r="C12688" t="str">
            <v>50051</v>
          </cell>
          <cell r="D12688" t="str">
            <v>UE</v>
          </cell>
          <cell r="E12688">
            <v>5</v>
          </cell>
        </row>
        <row r="12689">
          <cell r="C12689" t="str">
            <v>50005</v>
          </cell>
          <cell r="D12689" t="str">
            <v>D2</v>
          </cell>
          <cell r="E12689">
            <v>1</v>
          </cell>
        </row>
        <row r="12690">
          <cell r="C12690" t="str">
            <v>50005</v>
          </cell>
          <cell r="D12690" t="str">
            <v>END</v>
          </cell>
          <cell r="E12690">
            <v>1</v>
          </cell>
        </row>
        <row r="12691">
          <cell r="C12691" t="str">
            <v>50005</v>
          </cell>
          <cell r="D12691" t="str">
            <v>NP</v>
          </cell>
          <cell r="E12691">
            <v>2</v>
          </cell>
        </row>
        <row r="12692">
          <cell r="C12692" t="str">
            <v>50005</v>
          </cell>
          <cell r="D12692" t="str">
            <v>OA</v>
          </cell>
          <cell r="E12692">
            <v>27</v>
          </cell>
        </row>
        <row r="12693">
          <cell r="C12693" t="str">
            <v>50005</v>
          </cell>
          <cell r="D12693" t="str">
            <v>RP</v>
          </cell>
          <cell r="E12693">
            <v>33</v>
          </cell>
        </row>
        <row r="12694">
          <cell r="C12694" t="str">
            <v>50005</v>
          </cell>
          <cell r="D12694" t="str">
            <v>UE</v>
          </cell>
          <cell r="E12694">
            <v>102</v>
          </cell>
        </row>
        <row r="12695">
          <cell r="C12695" t="str">
            <v>50005</v>
          </cell>
          <cell r="D12695" t="str">
            <v>UZI</v>
          </cell>
          <cell r="E12695">
            <v>2</v>
          </cell>
        </row>
        <row r="12696">
          <cell r="C12696" t="str">
            <v>50006</v>
          </cell>
          <cell r="D12696" t="str">
            <v>D2</v>
          </cell>
          <cell r="E12696">
            <v>1</v>
          </cell>
        </row>
        <row r="12697">
          <cell r="C12697" t="str">
            <v>50006</v>
          </cell>
          <cell r="D12697" t="str">
            <v>OA</v>
          </cell>
          <cell r="E12697">
            <v>3</v>
          </cell>
        </row>
        <row r="12698">
          <cell r="C12698" t="str">
            <v>50006</v>
          </cell>
          <cell r="D12698" t="str">
            <v>RP</v>
          </cell>
          <cell r="E12698">
            <v>4</v>
          </cell>
        </row>
        <row r="12699">
          <cell r="C12699" t="str">
            <v>50012</v>
          </cell>
          <cell r="D12699" t="str">
            <v>OA</v>
          </cell>
          <cell r="E12699">
            <v>16</v>
          </cell>
        </row>
        <row r="12700">
          <cell r="C12700" t="str">
            <v>50012</v>
          </cell>
          <cell r="D12700" t="str">
            <v>RP</v>
          </cell>
          <cell r="E12700">
            <v>8</v>
          </cell>
        </row>
        <row r="12701">
          <cell r="C12701" t="str">
            <v>50012</v>
          </cell>
          <cell r="D12701" t="str">
            <v>UE</v>
          </cell>
          <cell r="E12701">
            <v>53</v>
          </cell>
        </row>
        <row r="12702">
          <cell r="C12702" t="str">
            <v>50046</v>
          </cell>
          <cell r="D12702" t="str">
            <v>D2</v>
          </cell>
          <cell r="E12702">
            <v>10</v>
          </cell>
        </row>
        <row r="12703">
          <cell r="C12703" t="str">
            <v>50046</v>
          </cell>
          <cell r="D12703" t="str">
            <v>END</v>
          </cell>
          <cell r="E12703">
            <v>17</v>
          </cell>
        </row>
        <row r="12704">
          <cell r="C12704" t="str">
            <v>50046</v>
          </cell>
          <cell r="D12704" t="str">
            <v>NP</v>
          </cell>
          <cell r="E12704">
            <v>8</v>
          </cell>
        </row>
        <row r="12705">
          <cell r="C12705" t="str">
            <v>50046</v>
          </cell>
          <cell r="D12705" t="str">
            <v>OA</v>
          </cell>
          <cell r="E12705">
            <v>236</v>
          </cell>
        </row>
        <row r="12706">
          <cell r="C12706" t="str">
            <v>50046</v>
          </cell>
          <cell r="D12706" t="str">
            <v>RP</v>
          </cell>
          <cell r="E12706">
            <v>388</v>
          </cell>
        </row>
        <row r="12707">
          <cell r="C12707" t="str">
            <v>50046</v>
          </cell>
          <cell r="D12707" t="str">
            <v>UE</v>
          </cell>
          <cell r="E12707">
            <v>513</v>
          </cell>
        </row>
        <row r="12708">
          <cell r="C12708" t="str">
            <v>50046</v>
          </cell>
          <cell r="D12708" t="str">
            <v>UZI</v>
          </cell>
          <cell r="E12708">
            <v>6</v>
          </cell>
        </row>
        <row r="12709">
          <cell r="C12709" t="str">
            <v>50051</v>
          </cell>
          <cell r="D12709" t="str">
            <v>END</v>
          </cell>
          <cell r="E12709">
            <v>1</v>
          </cell>
        </row>
        <row r="12710">
          <cell r="C12710" t="str">
            <v>50051</v>
          </cell>
          <cell r="D12710" t="str">
            <v>RP</v>
          </cell>
          <cell r="E12710">
            <v>2</v>
          </cell>
        </row>
        <row r="12711">
          <cell r="C12711" t="str">
            <v>50051</v>
          </cell>
          <cell r="D12711" t="str">
            <v>UZI</v>
          </cell>
          <cell r="E12711">
            <v>1</v>
          </cell>
        </row>
        <row r="12712">
          <cell r="C12712" t="str">
            <v>50005</v>
          </cell>
          <cell r="D12712" t="str">
            <v>RP</v>
          </cell>
          <cell r="E12712">
            <v>6</v>
          </cell>
        </row>
        <row r="12713">
          <cell r="C12713" t="str">
            <v>50006</v>
          </cell>
          <cell r="D12713" t="str">
            <v>RP</v>
          </cell>
          <cell r="E12713">
            <v>9</v>
          </cell>
        </row>
        <row r="12714">
          <cell r="C12714" t="str">
            <v>50046</v>
          </cell>
          <cell r="D12714" t="str">
            <v>RP</v>
          </cell>
          <cell r="E12714">
            <v>11</v>
          </cell>
        </row>
        <row r="12715">
          <cell r="C12715" t="str">
            <v>50005</v>
          </cell>
          <cell r="D12715" t="str">
            <v>K1</v>
          </cell>
          <cell r="E12715">
            <v>82</v>
          </cell>
        </row>
        <row r="12716">
          <cell r="C12716" t="str">
            <v>50006</v>
          </cell>
          <cell r="D12716" t="str">
            <v>K1</v>
          </cell>
          <cell r="E12716">
            <v>2</v>
          </cell>
        </row>
        <row r="12717">
          <cell r="C12717" t="str">
            <v>50046</v>
          </cell>
          <cell r="D12717" t="str">
            <v>K1</v>
          </cell>
          <cell r="E12717">
            <v>55</v>
          </cell>
        </row>
        <row r="12718">
          <cell r="C12718" t="str">
            <v>50005</v>
          </cell>
          <cell r="D12718" t="str">
            <v>K1</v>
          </cell>
          <cell r="E12718">
            <v>29</v>
          </cell>
        </row>
        <row r="12719">
          <cell r="C12719" t="str">
            <v>50005</v>
          </cell>
          <cell r="D12719" t="str">
            <v>OA</v>
          </cell>
          <cell r="E12719">
            <v>3</v>
          </cell>
        </row>
        <row r="12720">
          <cell r="C12720" t="str">
            <v>50006</v>
          </cell>
          <cell r="D12720" t="str">
            <v>K1</v>
          </cell>
          <cell r="E12720">
            <v>31</v>
          </cell>
        </row>
        <row r="12721">
          <cell r="C12721" t="str">
            <v>50012</v>
          </cell>
          <cell r="D12721" t="str">
            <v>K1</v>
          </cell>
          <cell r="E12721">
            <v>3</v>
          </cell>
        </row>
        <row r="12722">
          <cell r="C12722" t="str">
            <v>50046</v>
          </cell>
          <cell r="D12722" t="str">
            <v>D2</v>
          </cell>
          <cell r="E12722">
            <v>5</v>
          </cell>
        </row>
        <row r="12723">
          <cell r="C12723" t="str">
            <v>50046</v>
          </cell>
          <cell r="D12723" t="str">
            <v>K1</v>
          </cell>
          <cell r="E12723">
            <v>74</v>
          </cell>
        </row>
        <row r="12724">
          <cell r="C12724" t="str">
            <v>50046</v>
          </cell>
          <cell r="D12724" t="str">
            <v>OA</v>
          </cell>
          <cell r="E12724">
            <v>69</v>
          </cell>
        </row>
        <row r="12725">
          <cell r="C12725" t="str">
            <v>50046</v>
          </cell>
          <cell r="D12725" t="str">
            <v>RP</v>
          </cell>
          <cell r="E12725">
            <v>1</v>
          </cell>
        </row>
        <row r="12726">
          <cell r="C12726" t="str">
            <v>50051</v>
          </cell>
          <cell r="D12726" t="str">
            <v>K1</v>
          </cell>
          <cell r="E12726">
            <v>5</v>
          </cell>
        </row>
        <row r="12727">
          <cell r="C12727" t="str">
            <v>50005</v>
          </cell>
          <cell r="D12727" t="str">
            <v>K1</v>
          </cell>
          <cell r="E12727">
            <v>16</v>
          </cell>
        </row>
        <row r="12728">
          <cell r="C12728" t="str">
            <v>50006</v>
          </cell>
          <cell r="D12728" t="str">
            <v>K1</v>
          </cell>
          <cell r="E12728">
            <v>7</v>
          </cell>
        </row>
        <row r="12729">
          <cell r="C12729" t="str">
            <v>50046</v>
          </cell>
          <cell r="D12729" t="str">
            <v>K1</v>
          </cell>
          <cell r="E12729">
            <v>17</v>
          </cell>
        </row>
        <row r="12730">
          <cell r="C12730" t="str">
            <v>50005</v>
          </cell>
          <cell r="D12730" t="str">
            <v>K1</v>
          </cell>
          <cell r="E12730">
            <v>15</v>
          </cell>
        </row>
        <row r="12731">
          <cell r="C12731" t="str">
            <v>50006</v>
          </cell>
          <cell r="D12731" t="str">
            <v>K1</v>
          </cell>
          <cell r="E12731">
            <v>11</v>
          </cell>
        </row>
        <row r="12732">
          <cell r="C12732" t="str">
            <v>50046</v>
          </cell>
          <cell r="D12732" t="str">
            <v>K1</v>
          </cell>
          <cell r="E12732">
            <v>15</v>
          </cell>
        </row>
        <row r="12733">
          <cell r="C12733" t="str">
            <v>50006</v>
          </cell>
          <cell r="D12733" t="str">
            <v>K1</v>
          </cell>
          <cell r="E12733">
            <v>1</v>
          </cell>
        </row>
        <row r="12734">
          <cell r="C12734" t="str">
            <v>50005</v>
          </cell>
          <cell r="D12734" t="str">
            <v>K1</v>
          </cell>
          <cell r="E12734">
            <v>5</v>
          </cell>
        </row>
        <row r="12735">
          <cell r="C12735" t="str">
            <v>50046</v>
          </cell>
          <cell r="D12735" t="str">
            <v>K1</v>
          </cell>
          <cell r="E12735">
            <v>2</v>
          </cell>
        </row>
        <row r="12736">
          <cell r="C12736" t="str">
            <v>50005</v>
          </cell>
          <cell r="D12736" t="str">
            <v>GD</v>
          </cell>
          <cell r="E12736">
            <v>3662</v>
          </cell>
        </row>
        <row r="12737">
          <cell r="C12737" t="str">
            <v>50005</v>
          </cell>
          <cell r="D12737" t="str">
            <v>PD</v>
          </cell>
          <cell r="E12737">
            <v>173</v>
          </cell>
        </row>
        <row r="12738">
          <cell r="C12738" t="str">
            <v>50005</v>
          </cell>
          <cell r="D12738" t="str">
            <v>RP</v>
          </cell>
          <cell r="E12738">
            <v>9</v>
          </cell>
        </row>
        <row r="12739">
          <cell r="C12739" t="str">
            <v>50006</v>
          </cell>
          <cell r="D12739" t="str">
            <v>GD</v>
          </cell>
          <cell r="E12739">
            <v>1164</v>
          </cell>
        </row>
        <row r="12740">
          <cell r="C12740" t="str">
            <v>50006</v>
          </cell>
          <cell r="D12740" t="str">
            <v>PD</v>
          </cell>
          <cell r="E12740">
            <v>28</v>
          </cell>
        </row>
        <row r="12741">
          <cell r="C12741" t="str">
            <v>50006</v>
          </cell>
          <cell r="D12741" t="str">
            <v>RP</v>
          </cell>
          <cell r="E12741">
            <v>2</v>
          </cell>
        </row>
        <row r="12742">
          <cell r="C12742" t="str">
            <v>50046</v>
          </cell>
          <cell r="D12742" t="str">
            <v>GD</v>
          </cell>
          <cell r="E12742">
            <v>2370</v>
          </cell>
        </row>
        <row r="12743">
          <cell r="C12743" t="str">
            <v>50046</v>
          </cell>
          <cell r="D12743" t="str">
            <v>PD</v>
          </cell>
          <cell r="E12743">
            <v>84</v>
          </cell>
        </row>
        <row r="12744">
          <cell r="C12744" t="str">
            <v>50046</v>
          </cell>
          <cell r="D12744" t="str">
            <v>RP</v>
          </cell>
          <cell r="E12744">
            <v>6</v>
          </cell>
        </row>
        <row r="12745">
          <cell r="C12745" t="str">
            <v>50051</v>
          </cell>
          <cell r="D12745" t="str">
            <v>GD</v>
          </cell>
          <cell r="E12745">
            <v>12</v>
          </cell>
        </row>
        <row r="12746">
          <cell r="C12746" t="str">
            <v>50005</v>
          </cell>
          <cell r="D12746" t="str">
            <v>BIO</v>
          </cell>
          <cell r="E12746">
            <v>35</v>
          </cell>
        </row>
        <row r="12747">
          <cell r="C12747" t="str">
            <v>50005</v>
          </cell>
          <cell r="D12747" t="str">
            <v>CD2</v>
          </cell>
          <cell r="E12747">
            <v>140</v>
          </cell>
        </row>
        <row r="12748">
          <cell r="C12748" t="str">
            <v>50005</v>
          </cell>
          <cell r="D12748" t="str">
            <v>CHT</v>
          </cell>
          <cell r="E12748">
            <v>11</v>
          </cell>
        </row>
        <row r="12749">
          <cell r="C12749" t="str">
            <v>50005</v>
          </cell>
          <cell r="D12749" t="str">
            <v>CK1</v>
          </cell>
          <cell r="E12749">
            <v>205</v>
          </cell>
        </row>
        <row r="12750">
          <cell r="C12750" t="str">
            <v>50005</v>
          </cell>
          <cell r="D12750" t="str">
            <v>D2</v>
          </cell>
          <cell r="E12750">
            <v>2</v>
          </cell>
        </row>
        <row r="12751">
          <cell r="C12751" t="str">
            <v>50005</v>
          </cell>
          <cell r="D12751" t="str">
            <v>END</v>
          </cell>
          <cell r="E12751">
            <v>24</v>
          </cell>
        </row>
        <row r="12752">
          <cell r="C12752" t="str">
            <v>50005</v>
          </cell>
          <cell r="D12752" t="str">
            <v>GIS</v>
          </cell>
          <cell r="E12752">
            <v>36</v>
          </cell>
        </row>
        <row r="12753">
          <cell r="C12753" t="str">
            <v>50005</v>
          </cell>
          <cell r="D12753" t="str">
            <v>HT</v>
          </cell>
          <cell r="E12753">
            <v>44</v>
          </cell>
        </row>
        <row r="12754">
          <cell r="C12754" t="str">
            <v>50005</v>
          </cell>
          <cell r="D12754" t="str">
            <v>K1</v>
          </cell>
          <cell r="E12754">
            <v>74</v>
          </cell>
        </row>
        <row r="12755">
          <cell r="C12755" t="str">
            <v>50005</v>
          </cell>
          <cell r="D12755" t="str">
            <v>KT</v>
          </cell>
          <cell r="E12755">
            <v>229</v>
          </cell>
        </row>
        <row r="12756">
          <cell r="C12756" t="str">
            <v>50005</v>
          </cell>
          <cell r="D12756" t="str">
            <v>KT1</v>
          </cell>
          <cell r="E12756">
            <v>212</v>
          </cell>
        </row>
        <row r="12757">
          <cell r="C12757" t="str">
            <v>50005</v>
          </cell>
          <cell r="D12757" t="str">
            <v>LBC</v>
          </cell>
          <cell r="E12757">
            <v>925</v>
          </cell>
        </row>
        <row r="12758">
          <cell r="C12758" t="str">
            <v>50005</v>
          </cell>
          <cell r="D12758" t="str">
            <v>MG</v>
          </cell>
          <cell r="E12758">
            <v>3</v>
          </cell>
        </row>
        <row r="12759">
          <cell r="C12759" t="str">
            <v>50005</v>
          </cell>
          <cell r="D12759" t="str">
            <v>MT</v>
          </cell>
          <cell r="E12759">
            <v>171</v>
          </cell>
        </row>
        <row r="12760">
          <cell r="C12760" t="str">
            <v>50005</v>
          </cell>
          <cell r="D12760" t="str">
            <v>MT1</v>
          </cell>
          <cell r="E12760">
            <v>170</v>
          </cell>
        </row>
        <row r="12761">
          <cell r="C12761" t="str">
            <v>50005</v>
          </cell>
          <cell r="D12761" t="str">
            <v>OA</v>
          </cell>
          <cell r="E12761">
            <v>174</v>
          </cell>
        </row>
        <row r="12762">
          <cell r="C12762" t="str">
            <v>50005</v>
          </cell>
          <cell r="D12762" t="str">
            <v>RGC</v>
          </cell>
          <cell r="E12762">
            <v>19</v>
          </cell>
        </row>
        <row r="12763">
          <cell r="C12763" t="str">
            <v>50005</v>
          </cell>
          <cell r="D12763" t="str">
            <v>RP</v>
          </cell>
          <cell r="E12763">
            <v>408</v>
          </cell>
        </row>
        <row r="12764">
          <cell r="C12764" t="str">
            <v>50005</v>
          </cell>
          <cell r="D12764" t="str">
            <v>UZC</v>
          </cell>
          <cell r="E12764">
            <v>70</v>
          </cell>
        </row>
        <row r="12765">
          <cell r="C12765" t="str">
            <v>50005</v>
          </cell>
          <cell r="D12765" t="str">
            <v>UZI</v>
          </cell>
          <cell r="E12765">
            <v>98</v>
          </cell>
        </row>
        <row r="12766">
          <cell r="C12766" t="str">
            <v>50006</v>
          </cell>
          <cell r="D12766" t="str">
            <v>BIO</v>
          </cell>
          <cell r="E12766">
            <v>3</v>
          </cell>
        </row>
        <row r="12767">
          <cell r="C12767" t="str">
            <v>50006</v>
          </cell>
          <cell r="D12767" t="str">
            <v>CD2</v>
          </cell>
          <cell r="E12767">
            <v>63</v>
          </cell>
        </row>
        <row r="12768">
          <cell r="C12768" t="str">
            <v>50006</v>
          </cell>
          <cell r="D12768" t="str">
            <v>CHT</v>
          </cell>
          <cell r="E12768">
            <v>8</v>
          </cell>
        </row>
        <row r="12769">
          <cell r="C12769" t="str">
            <v>50006</v>
          </cell>
          <cell r="D12769" t="str">
            <v>CK1</v>
          </cell>
          <cell r="E12769">
            <v>125</v>
          </cell>
        </row>
        <row r="12770">
          <cell r="C12770" t="str">
            <v>50006</v>
          </cell>
          <cell r="D12770" t="str">
            <v>END</v>
          </cell>
          <cell r="E12770">
            <v>14</v>
          </cell>
        </row>
        <row r="12771">
          <cell r="C12771" t="str">
            <v>50006</v>
          </cell>
          <cell r="D12771" t="str">
            <v>GIS</v>
          </cell>
          <cell r="E12771">
            <v>18</v>
          </cell>
        </row>
        <row r="12772">
          <cell r="C12772" t="str">
            <v>50006</v>
          </cell>
          <cell r="D12772" t="str">
            <v>HT</v>
          </cell>
          <cell r="E12772">
            <v>36</v>
          </cell>
        </row>
        <row r="12773">
          <cell r="C12773" t="str">
            <v>50006</v>
          </cell>
          <cell r="D12773" t="str">
            <v>K1</v>
          </cell>
          <cell r="E12773">
            <v>67</v>
          </cell>
        </row>
        <row r="12774">
          <cell r="C12774" t="str">
            <v>50006</v>
          </cell>
          <cell r="D12774" t="str">
            <v>KT</v>
          </cell>
          <cell r="E12774">
            <v>79</v>
          </cell>
        </row>
        <row r="12775">
          <cell r="C12775" t="str">
            <v>50006</v>
          </cell>
          <cell r="D12775" t="str">
            <v>KT1</v>
          </cell>
          <cell r="E12775">
            <v>77</v>
          </cell>
        </row>
        <row r="12776">
          <cell r="C12776" t="str">
            <v>50006</v>
          </cell>
          <cell r="D12776" t="str">
            <v>LBC</v>
          </cell>
          <cell r="E12776">
            <v>328</v>
          </cell>
        </row>
        <row r="12777">
          <cell r="C12777" t="str">
            <v>50006</v>
          </cell>
          <cell r="D12777" t="str">
            <v>MG</v>
          </cell>
          <cell r="E12777">
            <v>1</v>
          </cell>
        </row>
        <row r="12778">
          <cell r="C12778" t="str">
            <v>50006</v>
          </cell>
          <cell r="D12778" t="str">
            <v>MT</v>
          </cell>
          <cell r="E12778">
            <v>87</v>
          </cell>
        </row>
        <row r="12779">
          <cell r="C12779" t="str">
            <v>50006</v>
          </cell>
          <cell r="D12779" t="str">
            <v>MT1</v>
          </cell>
          <cell r="E12779">
            <v>83</v>
          </cell>
        </row>
        <row r="12780">
          <cell r="C12780" t="str">
            <v>50006</v>
          </cell>
          <cell r="D12780" t="str">
            <v>OA</v>
          </cell>
          <cell r="E12780">
            <v>61</v>
          </cell>
        </row>
        <row r="12781">
          <cell r="C12781" t="str">
            <v>50006</v>
          </cell>
          <cell r="D12781" t="str">
            <v>RGC</v>
          </cell>
          <cell r="E12781">
            <v>2</v>
          </cell>
        </row>
        <row r="12782">
          <cell r="C12782" t="str">
            <v>50006</v>
          </cell>
          <cell r="D12782" t="str">
            <v>RP</v>
          </cell>
          <cell r="E12782">
            <v>118</v>
          </cell>
        </row>
        <row r="12783">
          <cell r="C12783" t="str">
            <v>50006</v>
          </cell>
          <cell r="D12783" t="str">
            <v>UZC</v>
          </cell>
          <cell r="E12783">
            <v>18</v>
          </cell>
        </row>
        <row r="12784">
          <cell r="C12784" t="str">
            <v>50006</v>
          </cell>
          <cell r="D12784" t="str">
            <v>UZI</v>
          </cell>
          <cell r="E12784">
            <v>46</v>
          </cell>
        </row>
        <row r="12785">
          <cell r="C12785" t="str">
            <v>50012</v>
          </cell>
          <cell r="D12785" t="str">
            <v>CD2</v>
          </cell>
          <cell r="E12785">
            <v>2</v>
          </cell>
        </row>
        <row r="12786">
          <cell r="C12786" t="str">
            <v>50012</v>
          </cell>
          <cell r="D12786" t="str">
            <v>CK1</v>
          </cell>
          <cell r="E12786">
            <v>2</v>
          </cell>
        </row>
        <row r="12787">
          <cell r="C12787" t="str">
            <v>50012</v>
          </cell>
          <cell r="D12787" t="str">
            <v>HT</v>
          </cell>
          <cell r="E12787">
            <v>1</v>
          </cell>
        </row>
        <row r="12788">
          <cell r="C12788" t="str">
            <v>50012</v>
          </cell>
          <cell r="D12788" t="str">
            <v>K1</v>
          </cell>
          <cell r="E12788">
            <v>2</v>
          </cell>
        </row>
        <row r="12789">
          <cell r="C12789" t="str">
            <v>50012</v>
          </cell>
          <cell r="D12789" t="str">
            <v>OA</v>
          </cell>
          <cell r="E12789">
            <v>1</v>
          </cell>
        </row>
        <row r="12790">
          <cell r="C12790" t="str">
            <v>50046</v>
          </cell>
          <cell r="D12790" t="str">
            <v>BIO</v>
          </cell>
          <cell r="E12790">
            <v>26</v>
          </cell>
        </row>
        <row r="12791">
          <cell r="C12791" t="str">
            <v>50046</v>
          </cell>
          <cell r="D12791" t="str">
            <v>CD2</v>
          </cell>
          <cell r="E12791">
            <v>82</v>
          </cell>
        </row>
        <row r="12792">
          <cell r="C12792" t="str">
            <v>50046</v>
          </cell>
          <cell r="D12792" t="str">
            <v>CHT</v>
          </cell>
          <cell r="E12792">
            <v>23</v>
          </cell>
        </row>
        <row r="12793">
          <cell r="C12793" t="str">
            <v>50046</v>
          </cell>
          <cell r="D12793" t="str">
            <v>CK1</v>
          </cell>
          <cell r="E12793">
            <v>210</v>
          </cell>
        </row>
        <row r="12794">
          <cell r="C12794" t="str">
            <v>50046</v>
          </cell>
          <cell r="D12794" t="str">
            <v>D2</v>
          </cell>
          <cell r="E12794">
            <v>2</v>
          </cell>
        </row>
        <row r="12795">
          <cell r="C12795" t="str">
            <v>50046</v>
          </cell>
          <cell r="D12795" t="str">
            <v>END</v>
          </cell>
          <cell r="E12795">
            <v>38</v>
          </cell>
        </row>
        <row r="12796">
          <cell r="C12796" t="str">
            <v>50046</v>
          </cell>
          <cell r="D12796" t="str">
            <v>GIS</v>
          </cell>
          <cell r="E12796">
            <v>86</v>
          </cell>
        </row>
        <row r="12797">
          <cell r="C12797" t="str">
            <v>50046</v>
          </cell>
          <cell r="D12797" t="str">
            <v>HT</v>
          </cell>
          <cell r="E12797">
            <v>74</v>
          </cell>
        </row>
        <row r="12798">
          <cell r="C12798" t="str">
            <v>50046</v>
          </cell>
          <cell r="D12798" t="str">
            <v>K1</v>
          </cell>
          <cell r="E12798">
            <v>139</v>
          </cell>
        </row>
        <row r="12799">
          <cell r="C12799" t="str">
            <v>50046</v>
          </cell>
          <cell r="D12799" t="str">
            <v>KT</v>
          </cell>
          <cell r="E12799">
            <v>201</v>
          </cell>
        </row>
        <row r="12800">
          <cell r="C12800" t="str">
            <v>50046</v>
          </cell>
          <cell r="D12800" t="str">
            <v>KT1</v>
          </cell>
          <cell r="E12800">
            <v>206</v>
          </cell>
        </row>
        <row r="12801">
          <cell r="C12801" t="str">
            <v>50046</v>
          </cell>
          <cell r="D12801" t="str">
            <v>LBC</v>
          </cell>
          <cell r="E12801">
            <v>95</v>
          </cell>
        </row>
        <row r="12802">
          <cell r="C12802" t="str">
            <v>50046</v>
          </cell>
          <cell r="D12802" t="str">
            <v>MG</v>
          </cell>
          <cell r="E12802">
            <v>6</v>
          </cell>
        </row>
        <row r="12803">
          <cell r="C12803" t="str">
            <v>50046</v>
          </cell>
          <cell r="D12803" t="str">
            <v>MT</v>
          </cell>
          <cell r="E12803">
            <v>61</v>
          </cell>
        </row>
        <row r="12804">
          <cell r="C12804" t="str">
            <v>50046</v>
          </cell>
          <cell r="D12804" t="str">
            <v>MT1</v>
          </cell>
          <cell r="E12804">
            <v>58</v>
          </cell>
        </row>
        <row r="12805">
          <cell r="C12805" t="str">
            <v>50046</v>
          </cell>
          <cell r="D12805" t="str">
            <v>OA</v>
          </cell>
          <cell r="E12805">
            <v>79</v>
          </cell>
        </row>
        <row r="12806">
          <cell r="C12806" t="str">
            <v>50046</v>
          </cell>
          <cell r="D12806" t="str">
            <v>PD</v>
          </cell>
          <cell r="E12806">
            <v>28</v>
          </cell>
        </row>
        <row r="12807">
          <cell r="C12807" t="str">
            <v>50046</v>
          </cell>
          <cell r="D12807" t="str">
            <v>RGC</v>
          </cell>
          <cell r="E12807">
            <v>1</v>
          </cell>
        </row>
        <row r="12808">
          <cell r="C12808" t="str">
            <v>50046</v>
          </cell>
          <cell r="D12808" t="str">
            <v>RP</v>
          </cell>
          <cell r="E12808">
            <v>267</v>
          </cell>
        </row>
        <row r="12809">
          <cell r="C12809" t="str">
            <v>50046</v>
          </cell>
          <cell r="D12809" t="str">
            <v>UZC</v>
          </cell>
          <cell r="E12809">
            <v>23</v>
          </cell>
        </row>
        <row r="12810">
          <cell r="C12810" t="str">
            <v>50046</v>
          </cell>
          <cell r="D12810" t="str">
            <v>UZI</v>
          </cell>
          <cell r="E12810">
            <v>42</v>
          </cell>
        </row>
        <row r="12811">
          <cell r="C12811" t="str">
            <v>50051</v>
          </cell>
          <cell r="D12811" t="str">
            <v>CD2</v>
          </cell>
          <cell r="E12811">
            <v>4</v>
          </cell>
        </row>
        <row r="12812">
          <cell r="C12812" t="str">
            <v>50051</v>
          </cell>
          <cell r="D12812" t="str">
            <v>CK1</v>
          </cell>
          <cell r="E12812">
            <v>8</v>
          </cell>
        </row>
        <row r="12813">
          <cell r="C12813" t="str">
            <v>50051</v>
          </cell>
          <cell r="D12813" t="str">
            <v>GIS</v>
          </cell>
          <cell r="E12813">
            <v>8</v>
          </cell>
        </row>
        <row r="12814">
          <cell r="C12814" t="str">
            <v>50051</v>
          </cell>
          <cell r="D12814" t="str">
            <v>HT</v>
          </cell>
          <cell r="E12814">
            <v>1</v>
          </cell>
        </row>
        <row r="12815">
          <cell r="C12815" t="str">
            <v>50051</v>
          </cell>
          <cell r="D12815" t="str">
            <v>K1</v>
          </cell>
          <cell r="E12815">
            <v>13</v>
          </cell>
        </row>
        <row r="12816">
          <cell r="C12816" t="str">
            <v>50051</v>
          </cell>
          <cell r="D12816" t="str">
            <v>KT</v>
          </cell>
          <cell r="E12816">
            <v>10</v>
          </cell>
        </row>
        <row r="12817">
          <cell r="C12817" t="str">
            <v>50051</v>
          </cell>
          <cell r="D12817" t="str">
            <v>KT1</v>
          </cell>
          <cell r="E12817">
            <v>10</v>
          </cell>
        </row>
        <row r="12818">
          <cell r="C12818" t="str">
            <v>50051</v>
          </cell>
          <cell r="D12818" t="str">
            <v>LBC</v>
          </cell>
          <cell r="E12818">
            <v>6</v>
          </cell>
        </row>
        <row r="12819">
          <cell r="C12819" t="str">
            <v>50051</v>
          </cell>
          <cell r="D12819" t="str">
            <v>MT</v>
          </cell>
          <cell r="E12819">
            <v>3</v>
          </cell>
        </row>
        <row r="12820">
          <cell r="C12820" t="str">
            <v>50051</v>
          </cell>
          <cell r="D12820" t="str">
            <v>MT1</v>
          </cell>
          <cell r="E12820">
            <v>3</v>
          </cell>
        </row>
        <row r="12821">
          <cell r="C12821" t="str">
            <v>50051</v>
          </cell>
          <cell r="D12821" t="str">
            <v>OA</v>
          </cell>
          <cell r="E12821">
            <v>1</v>
          </cell>
        </row>
        <row r="12822">
          <cell r="C12822" t="str">
            <v>50051</v>
          </cell>
          <cell r="D12822" t="str">
            <v>RP</v>
          </cell>
          <cell r="E12822">
            <v>8</v>
          </cell>
        </row>
        <row r="12823">
          <cell r="C12823" t="str">
            <v>50051</v>
          </cell>
          <cell r="D12823" t="str">
            <v>UZC</v>
          </cell>
          <cell r="E12823">
            <v>2</v>
          </cell>
        </row>
        <row r="12824">
          <cell r="C12824" t="str">
            <v>50051</v>
          </cell>
          <cell r="D12824" t="str">
            <v>UZI</v>
          </cell>
          <cell r="E12824">
            <v>4</v>
          </cell>
        </row>
        <row r="12825">
          <cell r="C12825" t="str">
            <v>50005</v>
          </cell>
          <cell r="D12825" t="str">
            <v>EC</v>
          </cell>
          <cell r="E12825">
            <v>26</v>
          </cell>
        </row>
        <row r="12826">
          <cell r="C12826" t="str">
            <v>50006</v>
          </cell>
          <cell r="D12826" t="str">
            <v>EC</v>
          </cell>
          <cell r="E12826">
            <v>19</v>
          </cell>
        </row>
        <row r="12827">
          <cell r="C12827" t="str">
            <v>50046</v>
          </cell>
          <cell r="D12827" t="str">
            <v>EC</v>
          </cell>
          <cell r="E12827">
            <v>26</v>
          </cell>
        </row>
        <row r="12828">
          <cell r="C12828" t="str">
            <v>50051</v>
          </cell>
          <cell r="D12828" t="str">
            <v>EC</v>
          </cell>
          <cell r="E12828">
            <v>3</v>
          </cell>
        </row>
        <row r="12829">
          <cell r="C12829" t="str">
            <v>50005</v>
          </cell>
          <cell r="D12829" t="str">
            <v>GD</v>
          </cell>
          <cell r="E12829">
            <v>238</v>
          </cell>
        </row>
        <row r="12830">
          <cell r="C12830" t="str">
            <v>50006</v>
          </cell>
          <cell r="D12830" t="str">
            <v>GD</v>
          </cell>
          <cell r="E12830">
            <v>528</v>
          </cell>
        </row>
        <row r="12831">
          <cell r="C12831" t="str">
            <v>50046</v>
          </cell>
          <cell r="D12831" t="str">
            <v>GD</v>
          </cell>
          <cell r="E12831">
            <v>81</v>
          </cell>
        </row>
        <row r="12832">
          <cell r="C12832" t="str">
            <v>50051</v>
          </cell>
          <cell r="D12832" t="str">
            <v>GD</v>
          </cell>
          <cell r="E12832">
            <v>11</v>
          </cell>
        </row>
        <row r="12833">
          <cell r="C12833" t="str">
            <v>50005</v>
          </cell>
          <cell r="D12833" t="str">
            <v>EC</v>
          </cell>
          <cell r="E12833">
            <v>23</v>
          </cell>
        </row>
        <row r="12834">
          <cell r="C12834" t="str">
            <v>50006</v>
          </cell>
          <cell r="D12834" t="str">
            <v>EC</v>
          </cell>
          <cell r="E12834">
            <v>16</v>
          </cell>
        </row>
        <row r="12835">
          <cell r="C12835" t="str">
            <v>50012</v>
          </cell>
          <cell r="D12835" t="str">
            <v>EC</v>
          </cell>
          <cell r="E12835">
            <v>1</v>
          </cell>
        </row>
        <row r="12836">
          <cell r="C12836" t="str">
            <v>50046</v>
          </cell>
          <cell r="D12836" t="str">
            <v>EC</v>
          </cell>
          <cell r="E12836">
            <v>14</v>
          </cell>
        </row>
        <row r="12837">
          <cell r="C12837" t="str">
            <v>50006</v>
          </cell>
          <cell r="D12837" t="str">
            <v>OA</v>
          </cell>
          <cell r="E12837">
            <v>42</v>
          </cell>
        </row>
        <row r="12838">
          <cell r="C12838" t="str">
            <v>50006</v>
          </cell>
          <cell r="D12838" t="str">
            <v>RP</v>
          </cell>
          <cell r="E12838">
            <v>65</v>
          </cell>
        </row>
        <row r="12839">
          <cell r="C12839" t="str">
            <v>50005</v>
          </cell>
          <cell r="D12839" t="str">
            <v>D2</v>
          </cell>
          <cell r="E12839">
            <v>2</v>
          </cell>
        </row>
        <row r="12840">
          <cell r="C12840" t="str">
            <v>50005</v>
          </cell>
          <cell r="D12840" t="str">
            <v>GD</v>
          </cell>
          <cell r="E12840">
            <v>1320</v>
          </cell>
        </row>
        <row r="12841">
          <cell r="C12841" t="str">
            <v>50005</v>
          </cell>
          <cell r="D12841" t="str">
            <v>PD</v>
          </cell>
          <cell r="E12841">
            <v>196</v>
          </cell>
        </row>
        <row r="12842">
          <cell r="C12842" t="str">
            <v>50005</v>
          </cell>
          <cell r="D12842" t="str">
            <v>RP</v>
          </cell>
          <cell r="E12842">
            <v>7</v>
          </cell>
        </row>
        <row r="12843">
          <cell r="C12843" t="str">
            <v>50006</v>
          </cell>
          <cell r="D12843" t="str">
            <v>D2</v>
          </cell>
          <cell r="E12843">
            <v>5</v>
          </cell>
        </row>
        <row r="12844">
          <cell r="C12844" t="str">
            <v>50006</v>
          </cell>
          <cell r="D12844" t="str">
            <v>GD</v>
          </cell>
          <cell r="E12844">
            <v>2810</v>
          </cell>
        </row>
        <row r="12845">
          <cell r="C12845" t="str">
            <v>50006</v>
          </cell>
          <cell r="D12845" t="str">
            <v>PD</v>
          </cell>
          <cell r="E12845">
            <v>168</v>
          </cell>
        </row>
        <row r="12846">
          <cell r="C12846" t="str">
            <v>50006</v>
          </cell>
          <cell r="D12846" t="str">
            <v>RP</v>
          </cell>
          <cell r="E12846">
            <v>23</v>
          </cell>
        </row>
        <row r="12847">
          <cell r="C12847" t="str">
            <v>50046</v>
          </cell>
          <cell r="D12847" t="str">
            <v>D2</v>
          </cell>
          <cell r="E12847">
            <v>2</v>
          </cell>
        </row>
        <row r="12848">
          <cell r="C12848" t="str">
            <v>50046</v>
          </cell>
          <cell r="D12848" t="str">
            <v>GD</v>
          </cell>
          <cell r="E12848">
            <v>1456</v>
          </cell>
        </row>
        <row r="12849">
          <cell r="C12849" t="str">
            <v>50046</v>
          </cell>
          <cell r="D12849" t="str">
            <v>PD</v>
          </cell>
          <cell r="E12849">
            <v>140</v>
          </cell>
        </row>
        <row r="12850">
          <cell r="C12850" t="str">
            <v>50046</v>
          </cell>
          <cell r="D12850" t="str">
            <v>RP</v>
          </cell>
          <cell r="E12850">
            <v>18</v>
          </cell>
        </row>
        <row r="12851">
          <cell r="C12851" t="str">
            <v>50005</v>
          </cell>
          <cell r="D12851" t="str">
            <v>GD</v>
          </cell>
          <cell r="E12851">
            <v>2585</v>
          </cell>
        </row>
        <row r="12852">
          <cell r="C12852" t="str">
            <v>50006</v>
          </cell>
          <cell r="D12852" t="str">
            <v>GD</v>
          </cell>
          <cell r="E12852">
            <v>487</v>
          </cell>
        </row>
        <row r="12853">
          <cell r="C12853" t="str">
            <v>50012</v>
          </cell>
          <cell r="D12853" t="str">
            <v>GD</v>
          </cell>
          <cell r="E12853">
            <v>56</v>
          </cell>
        </row>
        <row r="12854">
          <cell r="C12854" t="str">
            <v>50046</v>
          </cell>
          <cell r="D12854" t="str">
            <v>GD</v>
          </cell>
          <cell r="E12854">
            <v>614</v>
          </cell>
        </row>
        <row r="12855">
          <cell r="C12855" t="str">
            <v>50005</v>
          </cell>
          <cell r="D12855" t="str">
            <v>D2</v>
          </cell>
          <cell r="E12855">
            <v>225</v>
          </cell>
        </row>
        <row r="12856">
          <cell r="C12856" t="str">
            <v>50005</v>
          </cell>
          <cell r="D12856" t="str">
            <v>OA</v>
          </cell>
          <cell r="E12856">
            <v>195</v>
          </cell>
        </row>
        <row r="12857">
          <cell r="C12857" t="str">
            <v>50005</v>
          </cell>
          <cell r="D12857" t="str">
            <v>RP</v>
          </cell>
          <cell r="E12857">
            <v>242</v>
          </cell>
        </row>
        <row r="12858">
          <cell r="C12858" t="str">
            <v>50006</v>
          </cell>
          <cell r="D12858" t="str">
            <v>D2</v>
          </cell>
          <cell r="E12858">
            <v>208</v>
          </cell>
        </row>
        <row r="12859">
          <cell r="C12859" t="str">
            <v>50006</v>
          </cell>
          <cell r="D12859" t="str">
            <v>OA</v>
          </cell>
          <cell r="E12859">
            <v>224</v>
          </cell>
        </row>
        <row r="12860">
          <cell r="C12860" t="str">
            <v>50006</v>
          </cell>
          <cell r="D12860" t="str">
            <v>RP</v>
          </cell>
          <cell r="E12860">
            <v>267</v>
          </cell>
        </row>
        <row r="12861">
          <cell r="C12861" t="str">
            <v>50012</v>
          </cell>
          <cell r="D12861" t="str">
            <v>D2</v>
          </cell>
          <cell r="E12861">
            <v>1</v>
          </cell>
        </row>
        <row r="12862">
          <cell r="C12862" t="str">
            <v>50012</v>
          </cell>
          <cell r="D12862" t="str">
            <v>OA</v>
          </cell>
          <cell r="E12862">
            <v>1</v>
          </cell>
        </row>
        <row r="12863">
          <cell r="C12863" t="str">
            <v>50012</v>
          </cell>
          <cell r="D12863" t="str">
            <v>RP</v>
          </cell>
          <cell r="E12863">
            <v>1</v>
          </cell>
        </row>
        <row r="12864">
          <cell r="C12864" t="str">
            <v>50046</v>
          </cell>
          <cell r="D12864" t="str">
            <v>D2</v>
          </cell>
          <cell r="E12864">
            <v>13</v>
          </cell>
        </row>
        <row r="12865">
          <cell r="C12865" t="str">
            <v>50046</v>
          </cell>
          <cell r="D12865" t="str">
            <v>OA</v>
          </cell>
          <cell r="E12865">
            <v>24</v>
          </cell>
        </row>
        <row r="12866">
          <cell r="C12866" t="str">
            <v>50046</v>
          </cell>
          <cell r="D12866" t="str">
            <v>RP</v>
          </cell>
          <cell r="E12866">
            <v>27</v>
          </cell>
        </row>
        <row r="12867">
          <cell r="C12867" t="str">
            <v>50051</v>
          </cell>
          <cell r="D12867" t="str">
            <v>D2</v>
          </cell>
          <cell r="E12867">
            <v>12</v>
          </cell>
        </row>
        <row r="12868">
          <cell r="C12868" t="str">
            <v>50051</v>
          </cell>
          <cell r="D12868" t="str">
            <v>OA</v>
          </cell>
          <cell r="E12868">
            <v>7</v>
          </cell>
        </row>
        <row r="12869">
          <cell r="C12869" t="str">
            <v>50051</v>
          </cell>
          <cell r="D12869" t="str">
            <v>RP</v>
          </cell>
          <cell r="E12869">
            <v>12</v>
          </cell>
        </row>
        <row r="12870">
          <cell r="C12870" t="str">
            <v>50005</v>
          </cell>
          <cell r="D12870" t="str">
            <v>K1</v>
          </cell>
          <cell r="E12870">
            <v>48</v>
          </cell>
        </row>
        <row r="12871">
          <cell r="C12871" t="str">
            <v>50006</v>
          </cell>
          <cell r="D12871" t="str">
            <v>K1</v>
          </cell>
          <cell r="E12871">
            <v>55</v>
          </cell>
        </row>
        <row r="12872">
          <cell r="C12872" t="str">
            <v>50046</v>
          </cell>
          <cell r="D12872" t="str">
            <v>K1</v>
          </cell>
          <cell r="E12872">
            <v>24</v>
          </cell>
        </row>
        <row r="12873">
          <cell r="C12873" t="str">
            <v>50051</v>
          </cell>
          <cell r="D12873" t="str">
            <v>K1</v>
          </cell>
          <cell r="E12873">
            <v>3</v>
          </cell>
        </row>
        <row r="12874">
          <cell r="C12874" t="str">
            <v>50005</v>
          </cell>
          <cell r="D12874" t="str">
            <v>BIO</v>
          </cell>
          <cell r="E12874">
            <v>1</v>
          </cell>
        </row>
        <row r="12875">
          <cell r="C12875" t="str">
            <v>50005</v>
          </cell>
          <cell r="D12875" t="str">
            <v>CD2</v>
          </cell>
          <cell r="E12875">
            <v>60</v>
          </cell>
        </row>
        <row r="12876">
          <cell r="C12876" t="str">
            <v>50005</v>
          </cell>
          <cell r="D12876" t="str">
            <v>CHT</v>
          </cell>
          <cell r="E12876">
            <v>3</v>
          </cell>
        </row>
        <row r="12877">
          <cell r="C12877" t="str">
            <v>50005</v>
          </cell>
          <cell r="D12877" t="str">
            <v>CK1</v>
          </cell>
          <cell r="E12877">
            <v>75</v>
          </cell>
        </row>
        <row r="12878">
          <cell r="C12878" t="str">
            <v>50005</v>
          </cell>
          <cell r="D12878" t="str">
            <v>D2</v>
          </cell>
          <cell r="E12878">
            <v>35</v>
          </cell>
        </row>
        <row r="12879">
          <cell r="C12879" t="str">
            <v>50005</v>
          </cell>
          <cell r="D12879" t="str">
            <v>EC</v>
          </cell>
          <cell r="E12879">
            <v>9</v>
          </cell>
        </row>
        <row r="12880">
          <cell r="C12880" t="str">
            <v>50005</v>
          </cell>
          <cell r="D12880" t="str">
            <v>END</v>
          </cell>
          <cell r="E12880">
            <v>2</v>
          </cell>
        </row>
        <row r="12881">
          <cell r="C12881" t="str">
            <v>50005</v>
          </cell>
          <cell r="D12881" t="str">
            <v>GIS</v>
          </cell>
          <cell r="E12881">
            <v>2</v>
          </cell>
        </row>
        <row r="12882">
          <cell r="C12882" t="str">
            <v>50005</v>
          </cell>
          <cell r="D12882" t="str">
            <v>HT</v>
          </cell>
          <cell r="E12882">
            <v>54</v>
          </cell>
        </row>
        <row r="12883">
          <cell r="C12883" t="str">
            <v>50005</v>
          </cell>
          <cell r="D12883" t="str">
            <v>K1</v>
          </cell>
          <cell r="E12883">
            <v>21</v>
          </cell>
        </row>
        <row r="12884">
          <cell r="C12884" t="str">
            <v>50005</v>
          </cell>
          <cell r="D12884" t="str">
            <v>KT</v>
          </cell>
          <cell r="E12884">
            <v>15</v>
          </cell>
        </row>
        <row r="12885">
          <cell r="C12885" t="str">
            <v>50005</v>
          </cell>
          <cell r="D12885" t="str">
            <v>KT1</v>
          </cell>
          <cell r="E12885">
            <v>15</v>
          </cell>
        </row>
        <row r="12886">
          <cell r="C12886" t="str">
            <v>50005</v>
          </cell>
          <cell r="D12886" t="str">
            <v>LBC</v>
          </cell>
          <cell r="E12886">
            <v>28</v>
          </cell>
        </row>
        <row r="12887">
          <cell r="C12887" t="str">
            <v>50005</v>
          </cell>
          <cell r="D12887" t="str">
            <v>MT</v>
          </cell>
          <cell r="E12887">
            <v>3</v>
          </cell>
        </row>
        <row r="12888">
          <cell r="C12888" t="str">
            <v>50005</v>
          </cell>
          <cell r="D12888" t="str">
            <v>MT1</v>
          </cell>
          <cell r="E12888">
            <v>3</v>
          </cell>
        </row>
        <row r="12889">
          <cell r="C12889" t="str">
            <v>50005</v>
          </cell>
          <cell r="D12889" t="str">
            <v>OA</v>
          </cell>
          <cell r="E12889">
            <v>41</v>
          </cell>
        </row>
        <row r="12890">
          <cell r="C12890" t="str">
            <v>50005</v>
          </cell>
          <cell r="D12890" t="str">
            <v>RGC</v>
          </cell>
          <cell r="E12890">
            <v>1</v>
          </cell>
        </row>
        <row r="12891">
          <cell r="C12891" t="str">
            <v>50005</v>
          </cell>
          <cell r="D12891" t="str">
            <v>RP</v>
          </cell>
          <cell r="E12891">
            <v>115</v>
          </cell>
        </row>
        <row r="12892">
          <cell r="C12892" t="str">
            <v>50005</v>
          </cell>
          <cell r="D12892" t="str">
            <v>UZC</v>
          </cell>
          <cell r="E12892">
            <v>6</v>
          </cell>
        </row>
        <row r="12893">
          <cell r="C12893" t="str">
            <v>50006</v>
          </cell>
          <cell r="D12893" t="str">
            <v>CD2</v>
          </cell>
          <cell r="E12893">
            <v>30</v>
          </cell>
        </row>
        <row r="12894">
          <cell r="C12894" t="str">
            <v>50006</v>
          </cell>
          <cell r="D12894" t="str">
            <v>CHT</v>
          </cell>
          <cell r="E12894">
            <v>3</v>
          </cell>
        </row>
        <row r="12895">
          <cell r="C12895" t="str">
            <v>50006</v>
          </cell>
          <cell r="D12895" t="str">
            <v>CK1</v>
          </cell>
          <cell r="E12895">
            <v>42</v>
          </cell>
        </row>
        <row r="12896">
          <cell r="C12896" t="str">
            <v>50006</v>
          </cell>
          <cell r="D12896" t="str">
            <v>D2</v>
          </cell>
          <cell r="E12896">
            <v>22</v>
          </cell>
        </row>
        <row r="12897">
          <cell r="C12897" t="str">
            <v>50006</v>
          </cell>
          <cell r="D12897" t="str">
            <v>EC</v>
          </cell>
          <cell r="E12897">
            <v>2</v>
          </cell>
        </row>
        <row r="12898">
          <cell r="C12898" t="str">
            <v>50006</v>
          </cell>
          <cell r="D12898" t="str">
            <v>END</v>
          </cell>
          <cell r="E12898">
            <v>1</v>
          </cell>
        </row>
        <row r="12899">
          <cell r="C12899" t="str">
            <v>50006</v>
          </cell>
          <cell r="D12899" t="str">
            <v>GD</v>
          </cell>
          <cell r="E12899">
            <v>12</v>
          </cell>
        </row>
        <row r="12900">
          <cell r="C12900" t="str">
            <v>50006</v>
          </cell>
          <cell r="D12900" t="str">
            <v>HT</v>
          </cell>
          <cell r="E12900">
            <v>20</v>
          </cell>
        </row>
        <row r="12901">
          <cell r="C12901" t="str">
            <v>50006</v>
          </cell>
          <cell r="D12901" t="str">
            <v>K1</v>
          </cell>
          <cell r="E12901">
            <v>20</v>
          </cell>
        </row>
        <row r="12902">
          <cell r="C12902" t="str">
            <v>50006</v>
          </cell>
          <cell r="D12902" t="str">
            <v>KT</v>
          </cell>
          <cell r="E12902">
            <v>14</v>
          </cell>
        </row>
        <row r="12903">
          <cell r="C12903" t="str">
            <v>50006</v>
          </cell>
          <cell r="D12903" t="str">
            <v>KT1</v>
          </cell>
          <cell r="E12903">
            <v>14</v>
          </cell>
        </row>
        <row r="12904">
          <cell r="C12904" t="str">
            <v>50006</v>
          </cell>
          <cell r="D12904" t="str">
            <v>MT</v>
          </cell>
          <cell r="E12904">
            <v>6</v>
          </cell>
        </row>
        <row r="12905">
          <cell r="C12905" t="str">
            <v>50006</v>
          </cell>
          <cell r="D12905" t="str">
            <v>MT1</v>
          </cell>
          <cell r="E12905">
            <v>6</v>
          </cell>
        </row>
        <row r="12906">
          <cell r="C12906" t="str">
            <v>50006</v>
          </cell>
          <cell r="D12906" t="str">
            <v>OA</v>
          </cell>
          <cell r="E12906">
            <v>29</v>
          </cell>
        </row>
        <row r="12907">
          <cell r="C12907" t="str">
            <v>50006</v>
          </cell>
          <cell r="D12907" t="str">
            <v>RP</v>
          </cell>
          <cell r="E12907">
            <v>64</v>
          </cell>
        </row>
        <row r="12908">
          <cell r="C12908" t="str">
            <v>50006</v>
          </cell>
          <cell r="D12908" t="str">
            <v>UZC</v>
          </cell>
          <cell r="E12908">
            <v>2</v>
          </cell>
        </row>
        <row r="12909">
          <cell r="C12909" t="str">
            <v>50012</v>
          </cell>
          <cell r="D12909" t="str">
            <v>CK1</v>
          </cell>
          <cell r="E12909">
            <v>1</v>
          </cell>
        </row>
        <row r="12910">
          <cell r="C12910" t="str">
            <v>50012</v>
          </cell>
          <cell r="D12910" t="str">
            <v>D2</v>
          </cell>
          <cell r="E12910">
            <v>2</v>
          </cell>
        </row>
        <row r="12911">
          <cell r="C12911" t="str">
            <v>50012</v>
          </cell>
          <cell r="D12911" t="str">
            <v>RP</v>
          </cell>
          <cell r="E12911">
            <v>2</v>
          </cell>
        </row>
        <row r="12912">
          <cell r="C12912" t="str">
            <v>50046</v>
          </cell>
          <cell r="D12912" t="str">
            <v>ANE</v>
          </cell>
          <cell r="E12912">
            <v>3</v>
          </cell>
        </row>
        <row r="12913">
          <cell r="C12913" t="str">
            <v>50046</v>
          </cell>
          <cell r="D12913" t="str">
            <v>BIO</v>
          </cell>
          <cell r="E12913">
            <v>7</v>
          </cell>
        </row>
        <row r="12914">
          <cell r="C12914" t="str">
            <v>50046</v>
          </cell>
          <cell r="D12914" t="str">
            <v>CD2</v>
          </cell>
          <cell r="E12914">
            <v>174</v>
          </cell>
        </row>
        <row r="12915">
          <cell r="C12915" t="str">
            <v>50046</v>
          </cell>
          <cell r="D12915" t="str">
            <v>CHT</v>
          </cell>
          <cell r="E12915">
            <v>10</v>
          </cell>
        </row>
        <row r="12916">
          <cell r="C12916" t="str">
            <v>50046</v>
          </cell>
          <cell r="D12916" t="str">
            <v>CK1</v>
          </cell>
          <cell r="E12916">
            <v>139</v>
          </cell>
        </row>
        <row r="12917">
          <cell r="C12917" t="str">
            <v>50046</v>
          </cell>
          <cell r="D12917" t="str">
            <v>D2</v>
          </cell>
          <cell r="E12917">
            <v>30</v>
          </cell>
        </row>
        <row r="12918">
          <cell r="C12918" t="str">
            <v>50046</v>
          </cell>
          <cell r="D12918" t="str">
            <v>EC</v>
          </cell>
          <cell r="E12918">
            <v>7</v>
          </cell>
        </row>
        <row r="12919">
          <cell r="C12919" t="str">
            <v>50046</v>
          </cell>
          <cell r="D12919" t="str">
            <v>END</v>
          </cell>
          <cell r="E12919">
            <v>46</v>
          </cell>
        </row>
        <row r="12920">
          <cell r="C12920" t="str">
            <v>50046</v>
          </cell>
          <cell r="D12920" t="str">
            <v>GD</v>
          </cell>
          <cell r="E12920">
            <v>56</v>
          </cell>
        </row>
        <row r="12921">
          <cell r="C12921" t="str">
            <v>50046</v>
          </cell>
          <cell r="D12921" t="str">
            <v>GIS</v>
          </cell>
          <cell r="E12921">
            <v>4</v>
          </cell>
        </row>
        <row r="12922">
          <cell r="C12922" t="str">
            <v>50046</v>
          </cell>
          <cell r="D12922" t="str">
            <v>HT</v>
          </cell>
          <cell r="E12922">
            <v>70</v>
          </cell>
        </row>
        <row r="12923">
          <cell r="C12923" t="str">
            <v>50046</v>
          </cell>
          <cell r="D12923" t="str">
            <v>K1</v>
          </cell>
          <cell r="E12923">
            <v>22</v>
          </cell>
        </row>
        <row r="12924">
          <cell r="C12924" t="str">
            <v>50046</v>
          </cell>
          <cell r="D12924" t="str">
            <v>KT</v>
          </cell>
          <cell r="E12924">
            <v>129</v>
          </cell>
        </row>
        <row r="12925">
          <cell r="C12925" t="str">
            <v>50046</v>
          </cell>
          <cell r="D12925" t="str">
            <v>KT1</v>
          </cell>
          <cell r="E12925">
            <v>130</v>
          </cell>
        </row>
        <row r="12926">
          <cell r="C12926" t="str">
            <v>50046</v>
          </cell>
          <cell r="D12926" t="str">
            <v>LBC</v>
          </cell>
          <cell r="E12926">
            <v>691</v>
          </cell>
        </row>
        <row r="12927">
          <cell r="C12927" t="str">
            <v>50046</v>
          </cell>
          <cell r="D12927" t="str">
            <v>MT</v>
          </cell>
          <cell r="E12927">
            <v>61</v>
          </cell>
        </row>
        <row r="12928">
          <cell r="C12928" t="str">
            <v>50046</v>
          </cell>
          <cell r="D12928" t="str">
            <v>MT1</v>
          </cell>
          <cell r="E12928">
            <v>60</v>
          </cell>
        </row>
        <row r="12929">
          <cell r="C12929" t="str">
            <v>50046</v>
          </cell>
          <cell r="D12929" t="str">
            <v>OA</v>
          </cell>
          <cell r="E12929">
            <v>129</v>
          </cell>
        </row>
        <row r="12930">
          <cell r="C12930" t="str">
            <v>50046</v>
          </cell>
          <cell r="D12930" t="str">
            <v>RGC</v>
          </cell>
          <cell r="E12930">
            <v>15</v>
          </cell>
        </row>
        <row r="12931">
          <cell r="C12931" t="str">
            <v>50046</v>
          </cell>
          <cell r="D12931" t="str">
            <v>RP</v>
          </cell>
          <cell r="E12931">
            <v>341</v>
          </cell>
        </row>
        <row r="12932">
          <cell r="C12932" t="str">
            <v>50046</v>
          </cell>
          <cell r="D12932" t="str">
            <v>UZC</v>
          </cell>
          <cell r="E12932">
            <v>63</v>
          </cell>
        </row>
        <row r="12933">
          <cell r="C12933" t="str">
            <v>50051</v>
          </cell>
          <cell r="D12933" t="str">
            <v>CD2</v>
          </cell>
          <cell r="E12933">
            <v>16</v>
          </cell>
        </row>
        <row r="12934">
          <cell r="C12934" t="str">
            <v>50051</v>
          </cell>
          <cell r="D12934" t="str">
            <v>CHT</v>
          </cell>
          <cell r="E12934">
            <v>2</v>
          </cell>
        </row>
        <row r="12935">
          <cell r="C12935" t="str">
            <v>50051</v>
          </cell>
          <cell r="D12935" t="str">
            <v>CK1</v>
          </cell>
          <cell r="E12935">
            <v>16</v>
          </cell>
        </row>
        <row r="12936">
          <cell r="C12936" t="str">
            <v>50051</v>
          </cell>
          <cell r="D12936" t="str">
            <v>D2</v>
          </cell>
          <cell r="E12936">
            <v>1</v>
          </cell>
        </row>
        <row r="12937">
          <cell r="C12937" t="str">
            <v>50051</v>
          </cell>
          <cell r="D12937" t="str">
            <v>GIS</v>
          </cell>
          <cell r="E12937">
            <v>2</v>
          </cell>
        </row>
        <row r="12938">
          <cell r="C12938" t="str">
            <v>50051</v>
          </cell>
          <cell r="D12938" t="str">
            <v>HT</v>
          </cell>
          <cell r="E12938">
            <v>6</v>
          </cell>
        </row>
        <row r="12939">
          <cell r="C12939" t="str">
            <v>50051</v>
          </cell>
          <cell r="D12939" t="str">
            <v>K1</v>
          </cell>
          <cell r="E12939">
            <v>1</v>
          </cell>
        </row>
        <row r="12940">
          <cell r="C12940" t="str">
            <v>50051</v>
          </cell>
          <cell r="D12940" t="str">
            <v>KT</v>
          </cell>
          <cell r="E12940">
            <v>8</v>
          </cell>
        </row>
        <row r="12941">
          <cell r="C12941" t="str">
            <v>50051</v>
          </cell>
          <cell r="D12941" t="str">
            <v>KT1</v>
          </cell>
          <cell r="E12941">
            <v>8</v>
          </cell>
        </row>
        <row r="12942">
          <cell r="C12942" t="str">
            <v>50051</v>
          </cell>
          <cell r="D12942" t="str">
            <v>MT</v>
          </cell>
          <cell r="E12942">
            <v>9</v>
          </cell>
        </row>
        <row r="12943">
          <cell r="C12943" t="str">
            <v>50051</v>
          </cell>
          <cell r="D12943" t="str">
            <v>MT1</v>
          </cell>
          <cell r="E12943">
            <v>9</v>
          </cell>
        </row>
        <row r="12944">
          <cell r="C12944" t="str">
            <v>50051</v>
          </cell>
          <cell r="D12944" t="str">
            <v>OA</v>
          </cell>
          <cell r="E12944">
            <v>14</v>
          </cell>
        </row>
        <row r="12945">
          <cell r="C12945" t="str">
            <v>50051</v>
          </cell>
          <cell r="D12945" t="str">
            <v>RP</v>
          </cell>
          <cell r="E12945">
            <v>22</v>
          </cell>
        </row>
        <row r="12946">
          <cell r="C12946" t="str">
            <v>50005</v>
          </cell>
          <cell r="D12946" t="str">
            <v>CD2</v>
          </cell>
          <cell r="E12946">
            <v>160</v>
          </cell>
        </row>
        <row r="12947">
          <cell r="C12947" t="str">
            <v>50005</v>
          </cell>
          <cell r="D12947" t="str">
            <v>CHT</v>
          </cell>
          <cell r="E12947">
            <v>19</v>
          </cell>
        </row>
        <row r="12948">
          <cell r="C12948" t="str">
            <v>50005</v>
          </cell>
          <cell r="D12948" t="str">
            <v>CK1</v>
          </cell>
          <cell r="E12948">
            <v>4</v>
          </cell>
        </row>
        <row r="12949">
          <cell r="C12949" t="str">
            <v>50005</v>
          </cell>
          <cell r="D12949" t="str">
            <v>GIS</v>
          </cell>
          <cell r="E12949">
            <v>58</v>
          </cell>
        </row>
        <row r="12950">
          <cell r="C12950" t="str">
            <v>50005</v>
          </cell>
          <cell r="D12950" t="str">
            <v>HT</v>
          </cell>
          <cell r="E12950">
            <v>112</v>
          </cell>
        </row>
        <row r="12951">
          <cell r="C12951" t="str">
            <v>50005</v>
          </cell>
          <cell r="D12951" t="str">
            <v>K1</v>
          </cell>
          <cell r="E12951">
            <v>18</v>
          </cell>
        </row>
        <row r="12952">
          <cell r="C12952" t="str">
            <v>50006</v>
          </cell>
          <cell r="D12952" t="str">
            <v>CD2</v>
          </cell>
          <cell r="E12952">
            <v>182</v>
          </cell>
        </row>
        <row r="12953">
          <cell r="C12953" t="str">
            <v>50006</v>
          </cell>
          <cell r="D12953" t="str">
            <v>CHT</v>
          </cell>
          <cell r="E12953">
            <v>21</v>
          </cell>
        </row>
        <row r="12954">
          <cell r="C12954" t="str">
            <v>50006</v>
          </cell>
          <cell r="D12954" t="str">
            <v>CK1</v>
          </cell>
          <cell r="E12954">
            <v>4</v>
          </cell>
        </row>
        <row r="12955">
          <cell r="C12955" t="str">
            <v>50006</v>
          </cell>
          <cell r="D12955" t="str">
            <v>EC</v>
          </cell>
          <cell r="E12955">
            <v>1</v>
          </cell>
        </row>
        <row r="12956">
          <cell r="C12956" t="str">
            <v>50006</v>
          </cell>
          <cell r="D12956" t="str">
            <v>GIS</v>
          </cell>
          <cell r="E12956">
            <v>10</v>
          </cell>
        </row>
        <row r="12957">
          <cell r="C12957" t="str">
            <v>50006</v>
          </cell>
          <cell r="D12957" t="str">
            <v>HT</v>
          </cell>
          <cell r="E12957">
            <v>50</v>
          </cell>
        </row>
        <row r="12958">
          <cell r="C12958" t="str">
            <v>50006</v>
          </cell>
          <cell r="D12958" t="str">
            <v>K1</v>
          </cell>
          <cell r="E12958">
            <v>4</v>
          </cell>
        </row>
        <row r="12959">
          <cell r="C12959" t="str">
            <v>50012</v>
          </cell>
          <cell r="D12959" t="str">
            <v>CD2</v>
          </cell>
          <cell r="E12959">
            <v>2</v>
          </cell>
        </row>
        <row r="12960">
          <cell r="C12960" t="str">
            <v>50012</v>
          </cell>
          <cell r="D12960" t="str">
            <v>HT</v>
          </cell>
          <cell r="E12960">
            <v>3</v>
          </cell>
        </row>
        <row r="12961">
          <cell r="C12961" t="str">
            <v>50046</v>
          </cell>
          <cell r="D12961" t="str">
            <v>CD2</v>
          </cell>
          <cell r="E12961">
            <v>205</v>
          </cell>
        </row>
        <row r="12962">
          <cell r="C12962" t="str">
            <v>50046</v>
          </cell>
          <cell r="D12962" t="str">
            <v>CHT</v>
          </cell>
          <cell r="E12962">
            <v>14</v>
          </cell>
        </row>
        <row r="12963">
          <cell r="C12963" t="str">
            <v>50046</v>
          </cell>
          <cell r="D12963" t="str">
            <v>CK1</v>
          </cell>
          <cell r="E12963">
            <v>3</v>
          </cell>
        </row>
        <row r="12964">
          <cell r="C12964" t="str">
            <v>50046</v>
          </cell>
          <cell r="D12964" t="str">
            <v>GIS</v>
          </cell>
          <cell r="E12964">
            <v>8</v>
          </cell>
        </row>
        <row r="12965">
          <cell r="C12965" t="str">
            <v>50046</v>
          </cell>
          <cell r="D12965" t="str">
            <v>HT</v>
          </cell>
          <cell r="E12965">
            <v>86</v>
          </cell>
        </row>
        <row r="12966">
          <cell r="C12966" t="str">
            <v>50046</v>
          </cell>
          <cell r="D12966" t="str">
            <v>K1</v>
          </cell>
          <cell r="E12966">
            <v>11</v>
          </cell>
        </row>
        <row r="12967">
          <cell r="C12967" t="str">
            <v>50051</v>
          </cell>
          <cell r="D12967" t="str">
            <v>CD2</v>
          </cell>
          <cell r="E12967">
            <v>11</v>
          </cell>
        </row>
        <row r="12968">
          <cell r="C12968" t="str">
            <v>50051</v>
          </cell>
          <cell r="D12968" t="str">
            <v>CHT</v>
          </cell>
          <cell r="E12968">
            <v>1</v>
          </cell>
        </row>
        <row r="12969">
          <cell r="C12969" t="str">
            <v>50051</v>
          </cell>
          <cell r="D12969" t="str">
            <v>CK1</v>
          </cell>
          <cell r="E12969">
            <v>1</v>
          </cell>
        </row>
        <row r="12970">
          <cell r="C12970" t="str">
            <v>50051</v>
          </cell>
          <cell r="D12970" t="str">
            <v>GIS</v>
          </cell>
          <cell r="E12970">
            <v>4</v>
          </cell>
        </row>
        <row r="12971">
          <cell r="C12971" t="str">
            <v>50051</v>
          </cell>
          <cell r="D12971" t="str">
            <v>HT</v>
          </cell>
          <cell r="E12971">
            <v>5</v>
          </cell>
        </row>
        <row r="12972">
          <cell r="C12972" t="str">
            <v>50051</v>
          </cell>
          <cell r="D12972" t="str">
            <v>K1</v>
          </cell>
          <cell r="E12972">
            <v>1</v>
          </cell>
        </row>
        <row r="12973">
          <cell r="C12973" t="str">
            <v>50005</v>
          </cell>
          <cell r="D12973" t="str">
            <v>EC</v>
          </cell>
          <cell r="E12973">
            <v>9</v>
          </cell>
        </row>
        <row r="12974">
          <cell r="C12974" t="str">
            <v>50006</v>
          </cell>
          <cell r="D12974" t="str">
            <v>EC</v>
          </cell>
          <cell r="E12974">
            <v>2</v>
          </cell>
        </row>
        <row r="12975">
          <cell r="C12975" t="str">
            <v>50046</v>
          </cell>
          <cell r="D12975" t="str">
            <v>EC</v>
          </cell>
          <cell r="E12975">
            <v>4</v>
          </cell>
        </row>
        <row r="12976">
          <cell r="C12976" t="str">
            <v>50005</v>
          </cell>
          <cell r="D12976" t="str">
            <v>GD</v>
          </cell>
          <cell r="E12976">
            <v>737</v>
          </cell>
        </row>
        <row r="12977">
          <cell r="C12977" t="str">
            <v>50005</v>
          </cell>
          <cell r="D12977" t="str">
            <v>PD</v>
          </cell>
          <cell r="E12977">
            <v>195</v>
          </cell>
        </row>
        <row r="12978">
          <cell r="C12978" t="str">
            <v>50006</v>
          </cell>
          <cell r="D12978" t="str">
            <v>GD</v>
          </cell>
          <cell r="E12978">
            <v>24</v>
          </cell>
        </row>
        <row r="12979">
          <cell r="C12979" t="str">
            <v>50006</v>
          </cell>
          <cell r="D12979" t="str">
            <v>PD</v>
          </cell>
          <cell r="E12979">
            <v>2</v>
          </cell>
        </row>
        <row r="12980">
          <cell r="C12980" t="str">
            <v>50046</v>
          </cell>
          <cell r="D12980" t="str">
            <v>GD</v>
          </cell>
          <cell r="E12980">
            <v>479</v>
          </cell>
        </row>
        <row r="12981">
          <cell r="C12981" t="str">
            <v>50046</v>
          </cell>
          <cell r="D12981" t="str">
            <v>PD</v>
          </cell>
          <cell r="E12981">
            <v>56</v>
          </cell>
        </row>
        <row r="12982">
          <cell r="C12982" t="str">
            <v>50005</v>
          </cell>
          <cell r="D12982" t="str">
            <v>EC</v>
          </cell>
          <cell r="E12982">
            <v>4</v>
          </cell>
        </row>
        <row r="12983">
          <cell r="C12983" t="str">
            <v>50006</v>
          </cell>
          <cell r="D12983" t="str">
            <v>EC</v>
          </cell>
          <cell r="E12983">
            <v>2</v>
          </cell>
        </row>
        <row r="12984">
          <cell r="C12984" t="str">
            <v>50046</v>
          </cell>
          <cell r="D12984" t="str">
            <v>EC</v>
          </cell>
          <cell r="E12984">
            <v>3</v>
          </cell>
        </row>
        <row r="12985">
          <cell r="C12985" t="str">
            <v>50005</v>
          </cell>
          <cell r="D12985" t="str">
            <v>EC</v>
          </cell>
          <cell r="E12985">
            <v>2</v>
          </cell>
        </row>
        <row r="12986">
          <cell r="C12986" t="str">
            <v>50006</v>
          </cell>
          <cell r="D12986" t="str">
            <v>EC</v>
          </cell>
          <cell r="E12986">
            <v>1</v>
          </cell>
        </row>
        <row r="12987">
          <cell r="C12987" t="str">
            <v>50046</v>
          </cell>
          <cell r="D12987" t="str">
            <v>EC</v>
          </cell>
          <cell r="E12987">
            <v>1</v>
          </cell>
        </row>
        <row r="12988">
          <cell r="C12988" t="str">
            <v>50005</v>
          </cell>
          <cell r="D12988" t="str">
            <v>GD</v>
          </cell>
          <cell r="E12988">
            <v>1159</v>
          </cell>
        </row>
        <row r="12989">
          <cell r="C12989" t="str">
            <v>50006</v>
          </cell>
          <cell r="D12989" t="str">
            <v>GD</v>
          </cell>
          <cell r="E12989">
            <v>631</v>
          </cell>
        </row>
        <row r="12990">
          <cell r="C12990" t="str">
            <v>50012</v>
          </cell>
          <cell r="D12990" t="str">
            <v>GD</v>
          </cell>
          <cell r="E12990">
            <v>36</v>
          </cell>
        </row>
        <row r="12991">
          <cell r="C12991" t="str">
            <v>50046</v>
          </cell>
          <cell r="D12991" t="str">
            <v>GD</v>
          </cell>
          <cell r="E12991">
            <v>1737</v>
          </cell>
        </row>
        <row r="12992">
          <cell r="C12992" t="str">
            <v>50005</v>
          </cell>
          <cell r="D12992" t="str">
            <v>CD2</v>
          </cell>
          <cell r="E12992">
            <v>6</v>
          </cell>
        </row>
        <row r="12993">
          <cell r="C12993" t="str">
            <v>50005</v>
          </cell>
          <cell r="D12993" t="str">
            <v>CK1</v>
          </cell>
          <cell r="E12993">
            <v>1</v>
          </cell>
        </row>
        <row r="12994">
          <cell r="C12994" t="str">
            <v>50006</v>
          </cell>
          <cell r="D12994" t="str">
            <v>CD2</v>
          </cell>
          <cell r="E12994">
            <v>8</v>
          </cell>
        </row>
        <row r="12995">
          <cell r="C12995" t="str">
            <v>50046</v>
          </cell>
          <cell r="D12995" t="str">
            <v>CD2</v>
          </cell>
          <cell r="E12995">
            <v>12</v>
          </cell>
        </row>
        <row r="12996">
          <cell r="C12996" t="str">
            <v>50051</v>
          </cell>
          <cell r="D12996" t="str">
            <v>CD2</v>
          </cell>
          <cell r="E12996">
            <v>1</v>
          </cell>
        </row>
        <row r="12997">
          <cell r="C12997" t="str">
            <v>50005</v>
          </cell>
          <cell r="D12997" t="str">
            <v>EC</v>
          </cell>
          <cell r="E12997">
            <v>1</v>
          </cell>
        </row>
        <row r="12998">
          <cell r="C12998" t="str">
            <v>50005</v>
          </cell>
          <cell r="D12998" t="str">
            <v>EC</v>
          </cell>
          <cell r="E12998">
            <v>1</v>
          </cell>
        </row>
        <row r="12999">
          <cell r="C12999" t="str">
            <v>50006</v>
          </cell>
          <cell r="D12999" t="str">
            <v>EC</v>
          </cell>
          <cell r="E12999">
            <v>1</v>
          </cell>
        </row>
        <row r="13000">
          <cell r="C13000" t="str">
            <v>50046</v>
          </cell>
          <cell r="D13000" t="str">
            <v>EC</v>
          </cell>
          <cell r="E13000">
            <v>1</v>
          </cell>
        </row>
        <row r="13001">
          <cell r="C13001" t="str">
            <v>50005</v>
          </cell>
          <cell r="D13001" t="str">
            <v>KT</v>
          </cell>
          <cell r="E13001">
            <v>2</v>
          </cell>
        </row>
        <row r="13002">
          <cell r="C13002" t="str">
            <v>50005</v>
          </cell>
          <cell r="D13002" t="str">
            <v>KT1</v>
          </cell>
          <cell r="E13002">
            <v>2</v>
          </cell>
        </row>
        <row r="13003">
          <cell r="C13003" t="str">
            <v>50005</v>
          </cell>
          <cell r="D13003" t="str">
            <v>MT</v>
          </cell>
          <cell r="E13003">
            <v>1</v>
          </cell>
        </row>
        <row r="13004">
          <cell r="C13004" t="str">
            <v>50005</v>
          </cell>
          <cell r="D13004" t="str">
            <v>MT1</v>
          </cell>
          <cell r="E13004">
            <v>1</v>
          </cell>
        </row>
        <row r="13005">
          <cell r="C13005" t="str">
            <v>50006</v>
          </cell>
          <cell r="D13005" t="str">
            <v>KT</v>
          </cell>
          <cell r="E13005">
            <v>73</v>
          </cell>
        </row>
        <row r="13006">
          <cell r="C13006" t="str">
            <v>50006</v>
          </cell>
          <cell r="D13006" t="str">
            <v>KT1</v>
          </cell>
          <cell r="E13006">
            <v>73</v>
          </cell>
        </row>
        <row r="13007">
          <cell r="C13007" t="str">
            <v>50006</v>
          </cell>
          <cell r="D13007" t="str">
            <v>MT</v>
          </cell>
          <cell r="E13007">
            <v>26</v>
          </cell>
        </row>
        <row r="13008">
          <cell r="C13008" t="str">
            <v>50006</v>
          </cell>
          <cell r="D13008" t="str">
            <v>MT1</v>
          </cell>
          <cell r="E13008">
            <v>26</v>
          </cell>
        </row>
        <row r="13009">
          <cell r="C13009" t="str">
            <v>50046</v>
          </cell>
          <cell r="D13009" t="str">
            <v>KT</v>
          </cell>
          <cell r="E13009">
            <v>1</v>
          </cell>
        </row>
        <row r="13010">
          <cell r="C13010" t="str">
            <v>50046</v>
          </cell>
          <cell r="D13010" t="str">
            <v>KT1</v>
          </cell>
          <cell r="E13010">
            <v>1</v>
          </cell>
        </row>
        <row r="13011">
          <cell r="C13011" t="str">
            <v>50005</v>
          </cell>
          <cell r="D13011" t="str">
            <v>HT</v>
          </cell>
          <cell r="E13011">
            <v>2</v>
          </cell>
        </row>
        <row r="13012">
          <cell r="C13012" t="str">
            <v>50005</v>
          </cell>
          <cell r="D13012" t="str">
            <v>K1</v>
          </cell>
          <cell r="E13012">
            <v>6</v>
          </cell>
        </row>
        <row r="13013">
          <cell r="C13013" t="str">
            <v>50006</v>
          </cell>
          <cell r="D13013" t="str">
            <v>HT</v>
          </cell>
          <cell r="E13013">
            <v>3</v>
          </cell>
        </row>
        <row r="13014">
          <cell r="C13014" t="str">
            <v>50006</v>
          </cell>
          <cell r="D13014" t="str">
            <v>K1</v>
          </cell>
          <cell r="E13014">
            <v>5</v>
          </cell>
        </row>
        <row r="13015">
          <cell r="C13015" t="str">
            <v>50012</v>
          </cell>
          <cell r="D13015" t="str">
            <v>HT</v>
          </cell>
          <cell r="E13015">
            <v>1</v>
          </cell>
        </row>
        <row r="13016">
          <cell r="C13016" t="str">
            <v>50012</v>
          </cell>
          <cell r="D13016" t="str">
            <v>K1</v>
          </cell>
          <cell r="E13016">
            <v>1</v>
          </cell>
        </row>
        <row r="13017">
          <cell r="C13017" t="str">
            <v>50046</v>
          </cell>
          <cell r="D13017" t="str">
            <v>HT</v>
          </cell>
          <cell r="E13017">
            <v>7</v>
          </cell>
        </row>
        <row r="13018">
          <cell r="C13018" t="str">
            <v>50046</v>
          </cell>
          <cell r="D13018" t="str">
            <v>K1</v>
          </cell>
          <cell r="E13018">
            <v>16</v>
          </cell>
        </row>
        <row r="13019">
          <cell r="C13019" t="str">
            <v>50005</v>
          </cell>
          <cell r="D13019" t="str">
            <v>OA</v>
          </cell>
          <cell r="E13019">
            <v>3</v>
          </cell>
        </row>
        <row r="13020">
          <cell r="C13020" t="str">
            <v>50005</v>
          </cell>
          <cell r="D13020" t="str">
            <v>RP</v>
          </cell>
          <cell r="E13020">
            <v>13</v>
          </cell>
        </row>
        <row r="13021">
          <cell r="C13021" t="str">
            <v>50046</v>
          </cell>
          <cell r="D13021" t="str">
            <v>OA</v>
          </cell>
          <cell r="E13021">
            <v>7</v>
          </cell>
        </row>
        <row r="13022">
          <cell r="C13022" t="str">
            <v>50046</v>
          </cell>
          <cell r="D13022" t="str">
            <v>RP</v>
          </cell>
          <cell r="E13022">
            <v>33</v>
          </cell>
        </row>
        <row r="13023">
          <cell r="C13023" t="str">
            <v>50046</v>
          </cell>
          <cell r="D13023" t="str">
            <v>OA</v>
          </cell>
          <cell r="E13023">
            <v>2</v>
          </cell>
        </row>
        <row r="13024">
          <cell r="C13024" t="str">
            <v>50046</v>
          </cell>
          <cell r="D13024" t="str">
            <v>RP</v>
          </cell>
          <cell r="E13024">
            <v>15</v>
          </cell>
        </row>
        <row r="13025">
          <cell r="C13025" t="str">
            <v>50005</v>
          </cell>
          <cell r="D13025" t="str">
            <v>EC</v>
          </cell>
          <cell r="E13025">
            <v>2</v>
          </cell>
        </row>
        <row r="13026">
          <cell r="C13026" t="str">
            <v>50006</v>
          </cell>
          <cell r="D13026" t="str">
            <v>EC</v>
          </cell>
          <cell r="E13026">
            <v>1</v>
          </cell>
        </row>
        <row r="13027">
          <cell r="C13027" t="str">
            <v>50046</v>
          </cell>
          <cell r="D13027" t="str">
            <v>EC</v>
          </cell>
          <cell r="E13027">
            <v>3</v>
          </cell>
        </row>
        <row r="13028">
          <cell r="C13028" t="str">
            <v>50005</v>
          </cell>
          <cell r="D13028" t="str">
            <v>EC</v>
          </cell>
          <cell r="E13028">
            <v>1</v>
          </cell>
        </row>
        <row r="13029">
          <cell r="C13029" t="str">
            <v>50006</v>
          </cell>
          <cell r="D13029" t="str">
            <v>EC</v>
          </cell>
          <cell r="E13029">
            <v>2</v>
          </cell>
        </row>
        <row r="13030">
          <cell r="C13030" t="str">
            <v>50005</v>
          </cell>
          <cell r="D13030" t="str">
            <v>GD</v>
          </cell>
          <cell r="E13030">
            <v>35</v>
          </cell>
        </row>
        <row r="13031">
          <cell r="C13031" t="str">
            <v>50046</v>
          </cell>
          <cell r="D13031" t="str">
            <v>GD</v>
          </cell>
          <cell r="E13031">
            <v>56</v>
          </cell>
        </row>
        <row r="13032">
          <cell r="C13032" t="str">
            <v>50006</v>
          </cell>
          <cell r="D13032" t="str">
            <v>EC</v>
          </cell>
          <cell r="E13032">
            <v>1</v>
          </cell>
        </row>
        <row r="13033">
          <cell r="C13033" t="str">
            <v>50046</v>
          </cell>
          <cell r="D13033" t="str">
            <v>EC</v>
          </cell>
          <cell r="E13033">
            <v>1</v>
          </cell>
        </row>
        <row r="13034">
          <cell r="C13034" t="str">
            <v>50005</v>
          </cell>
          <cell r="D13034" t="str">
            <v>K1</v>
          </cell>
          <cell r="E13034">
            <v>2</v>
          </cell>
        </row>
        <row r="13035">
          <cell r="C13035" t="str">
            <v>50006</v>
          </cell>
          <cell r="D13035" t="str">
            <v>K1</v>
          </cell>
          <cell r="E13035">
            <v>5</v>
          </cell>
        </row>
        <row r="13036">
          <cell r="C13036" t="str">
            <v>50046</v>
          </cell>
          <cell r="D13036" t="str">
            <v>K1</v>
          </cell>
          <cell r="E13036">
            <v>6</v>
          </cell>
        </row>
        <row r="13037">
          <cell r="C13037" t="str">
            <v>50046</v>
          </cell>
          <cell r="D13037" t="str">
            <v>EC</v>
          </cell>
          <cell r="E13037">
            <v>2</v>
          </cell>
        </row>
        <row r="13038">
          <cell r="C13038" t="str">
            <v>50005</v>
          </cell>
          <cell r="D13038" t="str">
            <v>BIO</v>
          </cell>
          <cell r="E13038">
            <v>29</v>
          </cell>
        </row>
        <row r="13039">
          <cell r="C13039" t="str">
            <v>50005</v>
          </cell>
          <cell r="D13039" t="str">
            <v>CD2</v>
          </cell>
          <cell r="E13039">
            <v>136</v>
          </cell>
        </row>
        <row r="13040">
          <cell r="C13040" t="str">
            <v>50005</v>
          </cell>
          <cell r="D13040" t="str">
            <v>CK1</v>
          </cell>
          <cell r="E13040">
            <v>115</v>
          </cell>
        </row>
        <row r="13041">
          <cell r="C13041" t="str">
            <v>50005</v>
          </cell>
          <cell r="D13041" t="str">
            <v>D2</v>
          </cell>
          <cell r="E13041">
            <v>10</v>
          </cell>
        </row>
        <row r="13042">
          <cell r="C13042" t="str">
            <v>50005</v>
          </cell>
          <cell r="D13042" t="str">
            <v>END</v>
          </cell>
          <cell r="E13042">
            <v>62</v>
          </cell>
        </row>
        <row r="13043">
          <cell r="C13043" t="str">
            <v>50005</v>
          </cell>
          <cell r="D13043" t="str">
            <v>K1</v>
          </cell>
          <cell r="E13043">
            <v>1</v>
          </cell>
        </row>
        <row r="13044">
          <cell r="C13044" t="str">
            <v>50005</v>
          </cell>
          <cell r="D13044" t="str">
            <v>KT</v>
          </cell>
          <cell r="E13044">
            <v>191</v>
          </cell>
        </row>
        <row r="13045">
          <cell r="C13045" t="str">
            <v>50005</v>
          </cell>
          <cell r="D13045" t="str">
            <v>KT1</v>
          </cell>
          <cell r="E13045">
            <v>191</v>
          </cell>
        </row>
        <row r="13046">
          <cell r="C13046" t="str">
            <v>50005</v>
          </cell>
          <cell r="D13046" t="str">
            <v>LBC</v>
          </cell>
          <cell r="E13046">
            <v>43</v>
          </cell>
        </row>
        <row r="13047">
          <cell r="C13047" t="str">
            <v>50005</v>
          </cell>
          <cell r="D13047" t="str">
            <v>MT</v>
          </cell>
          <cell r="E13047">
            <v>88</v>
          </cell>
        </row>
        <row r="13048">
          <cell r="C13048" t="str">
            <v>50005</v>
          </cell>
          <cell r="D13048" t="str">
            <v>MT1</v>
          </cell>
          <cell r="E13048">
            <v>88</v>
          </cell>
        </row>
        <row r="13049">
          <cell r="C13049" t="str">
            <v>50005</v>
          </cell>
          <cell r="D13049" t="str">
            <v>PP</v>
          </cell>
          <cell r="E13049">
            <v>153</v>
          </cell>
        </row>
        <row r="13050">
          <cell r="C13050" t="str">
            <v>50005</v>
          </cell>
          <cell r="D13050" t="str">
            <v>RGC</v>
          </cell>
          <cell r="E13050">
            <v>16</v>
          </cell>
        </row>
        <row r="13051">
          <cell r="C13051" t="str">
            <v>50005</v>
          </cell>
          <cell r="D13051" t="str">
            <v>RP</v>
          </cell>
          <cell r="E13051">
            <v>248</v>
          </cell>
        </row>
        <row r="13052">
          <cell r="C13052" t="str">
            <v>50005</v>
          </cell>
          <cell r="D13052" t="str">
            <v>UZC</v>
          </cell>
          <cell r="E13052">
            <v>132</v>
          </cell>
        </row>
        <row r="13053">
          <cell r="C13053" t="str">
            <v>50006</v>
          </cell>
          <cell r="D13053" t="str">
            <v>BIO</v>
          </cell>
          <cell r="E13053">
            <v>32</v>
          </cell>
        </row>
        <row r="13054">
          <cell r="C13054" t="str">
            <v>50006</v>
          </cell>
          <cell r="D13054" t="str">
            <v>CD2</v>
          </cell>
          <cell r="E13054">
            <v>181</v>
          </cell>
        </row>
        <row r="13055">
          <cell r="C13055" t="str">
            <v>50006</v>
          </cell>
          <cell r="D13055" t="str">
            <v>CK1</v>
          </cell>
          <cell r="E13055">
            <v>100</v>
          </cell>
        </row>
        <row r="13056">
          <cell r="C13056" t="str">
            <v>50006</v>
          </cell>
          <cell r="D13056" t="str">
            <v>D2</v>
          </cell>
          <cell r="E13056">
            <v>23</v>
          </cell>
        </row>
        <row r="13057">
          <cell r="C13057" t="str">
            <v>50006</v>
          </cell>
          <cell r="D13057" t="str">
            <v>END</v>
          </cell>
          <cell r="E13057">
            <v>48</v>
          </cell>
        </row>
        <row r="13058">
          <cell r="C13058" t="str">
            <v>50006</v>
          </cell>
          <cell r="D13058" t="str">
            <v>KT</v>
          </cell>
          <cell r="E13058">
            <v>197</v>
          </cell>
        </row>
        <row r="13059">
          <cell r="C13059" t="str">
            <v>50006</v>
          </cell>
          <cell r="D13059" t="str">
            <v>KT1</v>
          </cell>
          <cell r="E13059">
            <v>197</v>
          </cell>
        </row>
        <row r="13060">
          <cell r="C13060" t="str">
            <v>50006</v>
          </cell>
          <cell r="D13060" t="str">
            <v>LBC</v>
          </cell>
          <cell r="E13060">
            <v>40</v>
          </cell>
        </row>
        <row r="13061">
          <cell r="C13061" t="str">
            <v>50006</v>
          </cell>
          <cell r="D13061" t="str">
            <v>MG</v>
          </cell>
          <cell r="E13061">
            <v>3</v>
          </cell>
        </row>
        <row r="13062">
          <cell r="C13062" t="str">
            <v>50006</v>
          </cell>
          <cell r="D13062" t="str">
            <v>MT</v>
          </cell>
          <cell r="E13062">
            <v>88</v>
          </cell>
        </row>
        <row r="13063">
          <cell r="C13063" t="str">
            <v>50006</v>
          </cell>
          <cell r="D13063" t="str">
            <v>MT1</v>
          </cell>
          <cell r="E13063">
            <v>88</v>
          </cell>
        </row>
        <row r="13064">
          <cell r="C13064" t="str">
            <v>50006</v>
          </cell>
          <cell r="D13064" t="str">
            <v>PP</v>
          </cell>
          <cell r="E13064">
            <v>103</v>
          </cell>
        </row>
        <row r="13065">
          <cell r="C13065" t="str">
            <v>50006</v>
          </cell>
          <cell r="D13065" t="str">
            <v>RGC</v>
          </cell>
          <cell r="E13065">
            <v>26</v>
          </cell>
        </row>
        <row r="13066">
          <cell r="C13066" t="str">
            <v>50006</v>
          </cell>
          <cell r="D13066" t="str">
            <v>RP</v>
          </cell>
          <cell r="E13066">
            <v>288</v>
          </cell>
        </row>
        <row r="13067">
          <cell r="C13067" t="str">
            <v>50006</v>
          </cell>
          <cell r="D13067" t="str">
            <v>UZC</v>
          </cell>
          <cell r="E13067">
            <v>127</v>
          </cell>
        </row>
        <row r="13068">
          <cell r="C13068" t="str">
            <v>50012</v>
          </cell>
          <cell r="D13068" t="str">
            <v>CD2</v>
          </cell>
          <cell r="E13068">
            <v>1</v>
          </cell>
        </row>
        <row r="13069">
          <cell r="C13069" t="str">
            <v>50012</v>
          </cell>
          <cell r="D13069" t="str">
            <v>CK1</v>
          </cell>
          <cell r="E13069">
            <v>3</v>
          </cell>
        </row>
        <row r="13070">
          <cell r="C13070" t="str">
            <v>50046</v>
          </cell>
          <cell r="D13070" t="str">
            <v>BIO</v>
          </cell>
          <cell r="E13070">
            <v>5</v>
          </cell>
        </row>
        <row r="13071">
          <cell r="C13071" t="str">
            <v>50046</v>
          </cell>
          <cell r="D13071" t="str">
            <v>CD2</v>
          </cell>
          <cell r="E13071">
            <v>48</v>
          </cell>
        </row>
        <row r="13072">
          <cell r="C13072" t="str">
            <v>50046</v>
          </cell>
          <cell r="D13072" t="str">
            <v>CK1</v>
          </cell>
          <cell r="E13072">
            <v>38</v>
          </cell>
        </row>
        <row r="13073">
          <cell r="C13073" t="str">
            <v>50046</v>
          </cell>
          <cell r="D13073" t="str">
            <v>D2</v>
          </cell>
          <cell r="E13073">
            <v>1</v>
          </cell>
        </row>
        <row r="13074">
          <cell r="C13074" t="str">
            <v>50046</v>
          </cell>
          <cell r="D13074" t="str">
            <v>END</v>
          </cell>
          <cell r="E13074">
            <v>10</v>
          </cell>
        </row>
        <row r="13075">
          <cell r="C13075" t="str">
            <v>50046</v>
          </cell>
          <cell r="D13075" t="str">
            <v>GIS</v>
          </cell>
          <cell r="E13075">
            <v>2</v>
          </cell>
        </row>
        <row r="13076">
          <cell r="C13076" t="str">
            <v>50046</v>
          </cell>
          <cell r="D13076" t="str">
            <v>KT</v>
          </cell>
          <cell r="E13076">
            <v>36</v>
          </cell>
        </row>
        <row r="13077">
          <cell r="C13077" t="str">
            <v>50046</v>
          </cell>
          <cell r="D13077" t="str">
            <v>KT1</v>
          </cell>
          <cell r="E13077">
            <v>36</v>
          </cell>
        </row>
        <row r="13078">
          <cell r="C13078" t="str">
            <v>50046</v>
          </cell>
          <cell r="D13078" t="str">
            <v>MG</v>
          </cell>
          <cell r="E13078">
            <v>6</v>
          </cell>
        </row>
        <row r="13079">
          <cell r="C13079" t="str">
            <v>50046</v>
          </cell>
          <cell r="D13079" t="str">
            <v>MT</v>
          </cell>
          <cell r="E13079">
            <v>20</v>
          </cell>
        </row>
        <row r="13080">
          <cell r="C13080" t="str">
            <v>50046</v>
          </cell>
          <cell r="D13080" t="str">
            <v>MT1</v>
          </cell>
          <cell r="E13080">
            <v>20</v>
          </cell>
        </row>
        <row r="13081">
          <cell r="C13081" t="str">
            <v>50046</v>
          </cell>
          <cell r="D13081" t="str">
            <v>PP</v>
          </cell>
          <cell r="E13081">
            <v>164</v>
          </cell>
        </row>
        <row r="13082">
          <cell r="C13082" t="str">
            <v>50046</v>
          </cell>
          <cell r="D13082" t="str">
            <v>RGC</v>
          </cell>
          <cell r="E13082">
            <v>6</v>
          </cell>
        </row>
        <row r="13083">
          <cell r="C13083" t="str">
            <v>50046</v>
          </cell>
          <cell r="D13083" t="str">
            <v>RP</v>
          </cell>
          <cell r="E13083">
            <v>39</v>
          </cell>
        </row>
        <row r="13084">
          <cell r="C13084" t="str">
            <v>50046</v>
          </cell>
          <cell r="D13084" t="str">
            <v>UZC</v>
          </cell>
          <cell r="E13084">
            <v>16</v>
          </cell>
        </row>
        <row r="13085">
          <cell r="C13085" t="str">
            <v>50051</v>
          </cell>
          <cell r="D13085" t="str">
            <v>CD2</v>
          </cell>
          <cell r="E13085">
            <v>12</v>
          </cell>
        </row>
        <row r="13086">
          <cell r="C13086" t="str">
            <v>50051</v>
          </cell>
          <cell r="D13086" t="str">
            <v>CK1</v>
          </cell>
          <cell r="E13086">
            <v>8</v>
          </cell>
        </row>
        <row r="13087">
          <cell r="C13087" t="str">
            <v>50051</v>
          </cell>
          <cell r="D13087" t="str">
            <v>D2</v>
          </cell>
          <cell r="E13087">
            <v>2</v>
          </cell>
        </row>
        <row r="13088">
          <cell r="C13088" t="str">
            <v>50051</v>
          </cell>
          <cell r="D13088" t="str">
            <v>END</v>
          </cell>
          <cell r="E13088">
            <v>5</v>
          </cell>
        </row>
        <row r="13089">
          <cell r="C13089" t="str">
            <v>50051</v>
          </cell>
          <cell r="D13089" t="str">
            <v>KT</v>
          </cell>
          <cell r="E13089">
            <v>14</v>
          </cell>
        </row>
        <row r="13090">
          <cell r="C13090" t="str">
            <v>50051</v>
          </cell>
          <cell r="D13090" t="str">
            <v>KT1</v>
          </cell>
          <cell r="E13090">
            <v>14</v>
          </cell>
        </row>
        <row r="13091">
          <cell r="C13091" t="str">
            <v>50051</v>
          </cell>
          <cell r="D13091" t="str">
            <v>MT</v>
          </cell>
          <cell r="E13091">
            <v>3</v>
          </cell>
        </row>
        <row r="13092">
          <cell r="C13092" t="str">
            <v>50051</v>
          </cell>
          <cell r="D13092" t="str">
            <v>MT1</v>
          </cell>
          <cell r="E13092">
            <v>3</v>
          </cell>
        </row>
        <row r="13093">
          <cell r="C13093" t="str">
            <v>50051</v>
          </cell>
          <cell r="D13093" t="str">
            <v>PP</v>
          </cell>
          <cell r="E13093">
            <v>19</v>
          </cell>
        </row>
        <row r="13094">
          <cell r="C13094" t="str">
            <v>50051</v>
          </cell>
          <cell r="D13094" t="str">
            <v>RGC</v>
          </cell>
          <cell r="E13094">
            <v>4</v>
          </cell>
        </row>
        <row r="13095">
          <cell r="C13095" t="str">
            <v>50051</v>
          </cell>
          <cell r="D13095" t="str">
            <v>RP</v>
          </cell>
          <cell r="E13095">
            <v>8</v>
          </cell>
        </row>
        <row r="13096">
          <cell r="C13096" t="str">
            <v>50051</v>
          </cell>
          <cell r="D13096" t="str">
            <v>UZC</v>
          </cell>
          <cell r="E13096">
            <v>4</v>
          </cell>
        </row>
        <row r="13097">
          <cell r="C13097" t="str">
            <v>50005</v>
          </cell>
          <cell r="D13097" t="str">
            <v>D2</v>
          </cell>
          <cell r="E13097">
            <v>1</v>
          </cell>
        </row>
        <row r="13098">
          <cell r="C13098" t="str">
            <v>50005</v>
          </cell>
          <cell r="D13098" t="str">
            <v>RP</v>
          </cell>
          <cell r="E13098">
            <v>1</v>
          </cell>
        </row>
        <row r="13099">
          <cell r="C13099" t="str">
            <v>50006</v>
          </cell>
          <cell r="D13099" t="str">
            <v>D2</v>
          </cell>
          <cell r="E13099">
            <v>1</v>
          </cell>
        </row>
        <row r="13100">
          <cell r="C13100" t="str">
            <v>50006</v>
          </cell>
          <cell r="D13100" t="str">
            <v>RP</v>
          </cell>
          <cell r="E13100">
            <v>1</v>
          </cell>
        </row>
        <row r="13101">
          <cell r="C13101" t="str">
            <v>50046</v>
          </cell>
          <cell r="D13101" t="str">
            <v>D2</v>
          </cell>
          <cell r="E13101">
            <v>1</v>
          </cell>
        </row>
        <row r="13102">
          <cell r="C13102" t="str">
            <v>50046</v>
          </cell>
          <cell r="D13102" t="str">
            <v>RP</v>
          </cell>
          <cell r="E13102">
            <v>1</v>
          </cell>
        </row>
        <row r="13103">
          <cell r="C13103" t="str">
            <v>50006</v>
          </cell>
          <cell r="D13103" t="str">
            <v>D2</v>
          </cell>
          <cell r="E13103">
            <v>2</v>
          </cell>
        </row>
        <row r="13104">
          <cell r="C13104" t="str">
            <v>50006</v>
          </cell>
          <cell r="D13104" t="str">
            <v>RP</v>
          </cell>
          <cell r="E13104">
            <v>2</v>
          </cell>
        </row>
        <row r="13105">
          <cell r="C13105" t="str">
            <v>50005</v>
          </cell>
          <cell r="D13105" t="str">
            <v>D2</v>
          </cell>
          <cell r="E13105">
            <v>1</v>
          </cell>
        </row>
        <row r="13106">
          <cell r="C13106" t="str">
            <v>50006</v>
          </cell>
          <cell r="D13106" t="str">
            <v>D2</v>
          </cell>
          <cell r="E13106">
            <v>3</v>
          </cell>
        </row>
        <row r="13107">
          <cell r="C13107" t="str">
            <v>50046</v>
          </cell>
          <cell r="D13107" t="str">
            <v>D2</v>
          </cell>
          <cell r="E13107">
            <v>3</v>
          </cell>
        </row>
        <row r="13108">
          <cell r="C13108" t="str">
            <v>50005</v>
          </cell>
          <cell r="D13108" t="str">
            <v>EC</v>
          </cell>
          <cell r="E13108">
            <v>1</v>
          </cell>
        </row>
        <row r="13109">
          <cell r="C13109" t="str">
            <v>50005</v>
          </cell>
          <cell r="D13109" t="str">
            <v>CD2</v>
          </cell>
          <cell r="E13109">
            <v>2</v>
          </cell>
        </row>
        <row r="13110">
          <cell r="C13110" t="str">
            <v>50005</v>
          </cell>
          <cell r="D13110" t="str">
            <v>CK1</v>
          </cell>
          <cell r="E13110">
            <v>3</v>
          </cell>
        </row>
        <row r="13111">
          <cell r="C13111" t="str">
            <v>50006</v>
          </cell>
          <cell r="D13111" t="str">
            <v>CD2</v>
          </cell>
          <cell r="E13111">
            <v>1</v>
          </cell>
        </row>
        <row r="13112">
          <cell r="C13112" t="str">
            <v>50006</v>
          </cell>
          <cell r="D13112" t="str">
            <v>CK1</v>
          </cell>
          <cell r="E13112">
            <v>1</v>
          </cell>
        </row>
        <row r="13113">
          <cell r="C13113" t="str">
            <v>50006</v>
          </cell>
          <cell r="D13113" t="str">
            <v>D2</v>
          </cell>
          <cell r="E13113">
            <v>1</v>
          </cell>
        </row>
        <row r="13114">
          <cell r="C13114" t="str">
            <v>50046</v>
          </cell>
          <cell r="D13114" t="str">
            <v>CD2</v>
          </cell>
          <cell r="E13114">
            <v>4</v>
          </cell>
        </row>
        <row r="13115">
          <cell r="C13115" t="str">
            <v>50046</v>
          </cell>
          <cell r="D13115" t="str">
            <v>CK1</v>
          </cell>
          <cell r="E13115">
            <v>5</v>
          </cell>
        </row>
        <row r="13116">
          <cell r="C13116" t="str">
            <v>50051</v>
          </cell>
          <cell r="D13116" t="str">
            <v>CK1</v>
          </cell>
          <cell r="E13116">
            <v>2</v>
          </cell>
        </row>
        <row r="13117">
          <cell r="C13117" t="str">
            <v>50005</v>
          </cell>
          <cell r="D13117" t="str">
            <v>D2</v>
          </cell>
          <cell r="E13117">
            <v>15</v>
          </cell>
        </row>
        <row r="13118">
          <cell r="C13118" t="str">
            <v>50006</v>
          </cell>
          <cell r="D13118" t="str">
            <v>D2</v>
          </cell>
          <cell r="E13118">
            <v>7</v>
          </cell>
        </row>
        <row r="13119">
          <cell r="C13119" t="str">
            <v>50046</v>
          </cell>
          <cell r="D13119" t="str">
            <v>D2</v>
          </cell>
          <cell r="E13119">
            <v>17</v>
          </cell>
        </row>
        <row r="13120">
          <cell r="C13120" t="str">
            <v>50005</v>
          </cell>
          <cell r="D13120" t="str">
            <v>EC</v>
          </cell>
          <cell r="E13120">
            <v>1</v>
          </cell>
        </row>
        <row r="13121">
          <cell r="C13121" t="str">
            <v>50046</v>
          </cell>
          <cell r="D13121" t="str">
            <v>EC</v>
          </cell>
          <cell r="E13121">
            <v>2</v>
          </cell>
        </row>
        <row r="13122">
          <cell r="C13122" t="str">
            <v>50005</v>
          </cell>
          <cell r="D13122" t="str">
            <v>BIO</v>
          </cell>
          <cell r="E13122">
            <v>120</v>
          </cell>
        </row>
        <row r="13123">
          <cell r="C13123" t="str">
            <v>50005</v>
          </cell>
          <cell r="D13123" t="str">
            <v>CD2</v>
          </cell>
          <cell r="E13123">
            <v>36</v>
          </cell>
        </row>
        <row r="13124">
          <cell r="C13124" t="str">
            <v>50005</v>
          </cell>
          <cell r="D13124" t="str">
            <v>CHT</v>
          </cell>
          <cell r="E13124">
            <v>10</v>
          </cell>
        </row>
        <row r="13125">
          <cell r="C13125" t="str">
            <v>50005</v>
          </cell>
          <cell r="D13125" t="str">
            <v>CK1</v>
          </cell>
          <cell r="E13125">
            <v>63</v>
          </cell>
        </row>
        <row r="13126">
          <cell r="C13126" t="str">
            <v>50005</v>
          </cell>
          <cell r="D13126" t="str">
            <v>D2</v>
          </cell>
          <cell r="E13126">
            <v>246</v>
          </cell>
        </row>
        <row r="13127">
          <cell r="C13127" t="str">
            <v>50005</v>
          </cell>
          <cell r="D13127" t="str">
            <v>END</v>
          </cell>
          <cell r="E13127">
            <v>57</v>
          </cell>
        </row>
        <row r="13128">
          <cell r="C13128" t="str">
            <v>50005</v>
          </cell>
          <cell r="D13128" t="str">
            <v>GIS</v>
          </cell>
          <cell r="E13128">
            <v>482</v>
          </cell>
        </row>
        <row r="13129">
          <cell r="C13129" t="str">
            <v>50005</v>
          </cell>
          <cell r="D13129" t="str">
            <v>HT</v>
          </cell>
          <cell r="E13129">
            <v>145</v>
          </cell>
        </row>
        <row r="13130">
          <cell r="C13130" t="str">
            <v>50005</v>
          </cell>
          <cell r="D13130" t="str">
            <v>K1</v>
          </cell>
          <cell r="E13130">
            <v>718</v>
          </cell>
        </row>
        <row r="13131">
          <cell r="C13131" t="str">
            <v>50005</v>
          </cell>
          <cell r="D13131" t="str">
            <v>KT</v>
          </cell>
          <cell r="E13131">
            <v>209</v>
          </cell>
        </row>
        <row r="13132">
          <cell r="C13132" t="str">
            <v>50005</v>
          </cell>
          <cell r="D13132" t="str">
            <v>KT1</v>
          </cell>
          <cell r="E13132">
            <v>397</v>
          </cell>
        </row>
        <row r="13133">
          <cell r="C13133" t="str">
            <v>50005</v>
          </cell>
          <cell r="D13133" t="str">
            <v>MG</v>
          </cell>
          <cell r="E13133">
            <v>36</v>
          </cell>
        </row>
        <row r="13134">
          <cell r="C13134" t="str">
            <v>50005</v>
          </cell>
          <cell r="D13134" t="str">
            <v>MT</v>
          </cell>
          <cell r="E13134">
            <v>129</v>
          </cell>
        </row>
        <row r="13135">
          <cell r="C13135" t="str">
            <v>50005</v>
          </cell>
          <cell r="D13135" t="str">
            <v>MT1</v>
          </cell>
          <cell r="E13135">
            <v>13</v>
          </cell>
        </row>
        <row r="13136">
          <cell r="C13136" t="str">
            <v>50005</v>
          </cell>
          <cell r="D13136" t="str">
            <v>NP</v>
          </cell>
          <cell r="E13136">
            <v>46</v>
          </cell>
        </row>
        <row r="13137">
          <cell r="C13137" t="str">
            <v>50005</v>
          </cell>
          <cell r="D13137" t="str">
            <v>PD</v>
          </cell>
          <cell r="E13137">
            <v>190</v>
          </cell>
        </row>
        <row r="13138">
          <cell r="C13138" t="str">
            <v>50005</v>
          </cell>
          <cell r="D13138" t="str">
            <v>PP</v>
          </cell>
          <cell r="E13138">
            <v>26</v>
          </cell>
        </row>
        <row r="13139">
          <cell r="C13139" t="str">
            <v>50005</v>
          </cell>
          <cell r="D13139" t="str">
            <v>RP</v>
          </cell>
          <cell r="E13139">
            <v>5651</v>
          </cell>
        </row>
        <row r="13140">
          <cell r="C13140" t="str">
            <v>50005</v>
          </cell>
          <cell r="D13140" t="str">
            <v>RPM</v>
          </cell>
          <cell r="E13140">
            <v>2035</v>
          </cell>
        </row>
        <row r="13141">
          <cell r="C13141" t="str">
            <v>50005</v>
          </cell>
          <cell r="D13141" t="str">
            <v>RS</v>
          </cell>
          <cell r="E13141">
            <v>40</v>
          </cell>
        </row>
        <row r="13142">
          <cell r="C13142" t="str">
            <v>50005</v>
          </cell>
          <cell r="D13142" t="str">
            <v>UE</v>
          </cell>
          <cell r="E13142">
            <v>40</v>
          </cell>
        </row>
        <row r="13143">
          <cell r="C13143" t="str">
            <v>50005</v>
          </cell>
          <cell r="D13143" t="str">
            <v>UZI</v>
          </cell>
          <cell r="E13143">
            <v>116</v>
          </cell>
        </row>
        <row r="13144">
          <cell r="C13144" t="str">
            <v>50006</v>
          </cell>
          <cell r="D13144" t="str">
            <v>BIO</v>
          </cell>
          <cell r="E13144">
            <v>98</v>
          </cell>
        </row>
        <row r="13145">
          <cell r="C13145" t="str">
            <v>50006</v>
          </cell>
          <cell r="D13145" t="str">
            <v>CD2</v>
          </cell>
          <cell r="E13145">
            <v>27</v>
          </cell>
        </row>
        <row r="13146">
          <cell r="C13146" t="str">
            <v>50006</v>
          </cell>
          <cell r="D13146" t="str">
            <v>CHT</v>
          </cell>
          <cell r="E13146">
            <v>11</v>
          </cell>
        </row>
        <row r="13147">
          <cell r="C13147" t="str">
            <v>50006</v>
          </cell>
          <cell r="D13147" t="str">
            <v>CK1</v>
          </cell>
          <cell r="E13147">
            <v>63</v>
          </cell>
        </row>
        <row r="13148">
          <cell r="C13148" t="str">
            <v>50006</v>
          </cell>
          <cell r="D13148" t="str">
            <v>D2</v>
          </cell>
          <cell r="E13148">
            <v>201</v>
          </cell>
        </row>
        <row r="13149">
          <cell r="C13149" t="str">
            <v>50006</v>
          </cell>
          <cell r="D13149" t="str">
            <v>END</v>
          </cell>
          <cell r="E13149">
            <v>62</v>
          </cell>
        </row>
        <row r="13150">
          <cell r="C13150" t="str">
            <v>50006</v>
          </cell>
          <cell r="D13150" t="str">
            <v>GIS</v>
          </cell>
          <cell r="E13150">
            <v>449</v>
          </cell>
        </row>
        <row r="13151">
          <cell r="C13151" t="str">
            <v>50006</v>
          </cell>
          <cell r="D13151" t="str">
            <v>HT</v>
          </cell>
          <cell r="E13151">
            <v>90</v>
          </cell>
        </row>
        <row r="13152">
          <cell r="C13152" t="str">
            <v>50006</v>
          </cell>
          <cell r="D13152" t="str">
            <v>K1</v>
          </cell>
          <cell r="E13152">
            <v>559</v>
          </cell>
        </row>
        <row r="13153">
          <cell r="C13153" t="str">
            <v>50006</v>
          </cell>
          <cell r="D13153" t="str">
            <v>KT</v>
          </cell>
          <cell r="E13153">
            <v>130</v>
          </cell>
        </row>
        <row r="13154">
          <cell r="C13154" t="str">
            <v>50006</v>
          </cell>
          <cell r="D13154" t="str">
            <v>KT1</v>
          </cell>
          <cell r="E13154">
            <v>344</v>
          </cell>
        </row>
        <row r="13155">
          <cell r="C13155" t="str">
            <v>50006</v>
          </cell>
          <cell r="D13155" t="str">
            <v>MG</v>
          </cell>
          <cell r="E13155">
            <v>26</v>
          </cell>
        </row>
        <row r="13156">
          <cell r="C13156" t="str">
            <v>50006</v>
          </cell>
          <cell r="D13156" t="str">
            <v>MT</v>
          </cell>
          <cell r="E13156">
            <v>111</v>
          </cell>
        </row>
        <row r="13157">
          <cell r="C13157" t="str">
            <v>50006</v>
          </cell>
          <cell r="D13157" t="str">
            <v>MT1</v>
          </cell>
          <cell r="E13157">
            <v>7</v>
          </cell>
        </row>
        <row r="13158">
          <cell r="C13158" t="str">
            <v>50006</v>
          </cell>
          <cell r="D13158" t="str">
            <v>NP</v>
          </cell>
          <cell r="E13158">
            <v>72</v>
          </cell>
        </row>
        <row r="13159">
          <cell r="C13159" t="str">
            <v>50006</v>
          </cell>
          <cell r="D13159" t="str">
            <v>PD</v>
          </cell>
          <cell r="E13159">
            <v>237</v>
          </cell>
        </row>
        <row r="13160">
          <cell r="C13160" t="str">
            <v>50006</v>
          </cell>
          <cell r="D13160" t="str">
            <v>PP</v>
          </cell>
          <cell r="E13160">
            <v>18</v>
          </cell>
        </row>
        <row r="13161">
          <cell r="C13161" t="str">
            <v>50006</v>
          </cell>
          <cell r="D13161" t="str">
            <v>RP</v>
          </cell>
          <cell r="E13161">
            <v>4725</v>
          </cell>
        </row>
        <row r="13162">
          <cell r="C13162" t="str">
            <v>50006</v>
          </cell>
          <cell r="D13162" t="str">
            <v>RPM</v>
          </cell>
          <cell r="E13162">
            <v>2943</v>
          </cell>
        </row>
        <row r="13163">
          <cell r="C13163" t="str">
            <v>50006</v>
          </cell>
          <cell r="D13163" t="str">
            <v>RS</v>
          </cell>
          <cell r="E13163">
            <v>39</v>
          </cell>
        </row>
        <row r="13164">
          <cell r="C13164" t="str">
            <v>50006</v>
          </cell>
          <cell r="D13164" t="str">
            <v>UE</v>
          </cell>
          <cell r="E13164">
            <v>49</v>
          </cell>
        </row>
        <row r="13165">
          <cell r="C13165" t="str">
            <v>50006</v>
          </cell>
          <cell r="D13165" t="str">
            <v>UZI</v>
          </cell>
          <cell r="E13165">
            <v>94</v>
          </cell>
        </row>
        <row r="13166">
          <cell r="C13166" t="str">
            <v>50012</v>
          </cell>
          <cell r="D13166" t="str">
            <v>BIO</v>
          </cell>
          <cell r="E13166">
            <v>1</v>
          </cell>
        </row>
        <row r="13167">
          <cell r="C13167" t="str">
            <v>50012</v>
          </cell>
          <cell r="D13167" t="str">
            <v>CHT</v>
          </cell>
          <cell r="E13167">
            <v>1</v>
          </cell>
        </row>
        <row r="13168">
          <cell r="C13168" t="str">
            <v>50012</v>
          </cell>
          <cell r="D13168" t="str">
            <v>D2</v>
          </cell>
          <cell r="E13168">
            <v>5</v>
          </cell>
        </row>
        <row r="13169">
          <cell r="C13169" t="str">
            <v>50012</v>
          </cell>
          <cell r="D13169" t="str">
            <v>GIS</v>
          </cell>
          <cell r="E13169">
            <v>9</v>
          </cell>
        </row>
        <row r="13170">
          <cell r="C13170" t="str">
            <v>50012</v>
          </cell>
          <cell r="D13170" t="str">
            <v>HT</v>
          </cell>
          <cell r="E13170">
            <v>2</v>
          </cell>
        </row>
        <row r="13171">
          <cell r="C13171" t="str">
            <v>50012</v>
          </cell>
          <cell r="D13171" t="str">
            <v>K1</v>
          </cell>
          <cell r="E13171">
            <v>12</v>
          </cell>
        </row>
        <row r="13172">
          <cell r="C13172" t="str">
            <v>50012</v>
          </cell>
          <cell r="D13172" t="str">
            <v>KT1</v>
          </cell>
          <cell r="E13172">
            <v>1</v>
          </cell>
        </row>
        <row r="13173">
          <cell r="C13173" t="str">
            <v>50012</v>
          </cell>
          <cell r="D13173" t="str">
            <v>NP</v>
          </cell>
          <cell r="E13173">
            <v>1</v>
          </cell>
        </row>
        <row r="13174">
          <cell r="C13174" t="str">
            <v>50012</v>
          </cell>
          <cell r="D13174" t="str">
            <v>RP</v>
          </cell>
          <cell r="E13174">
            <v>94</v>
          </cell>
        </row>
        <row r="13175">
          <cell r="C13175" t="str">
            <v>50012</v>
          </cell>
          <cell r="D13175" t="str">
            <v>RPM</v>
          </cell>
          <cell r="E13175">
            <v>50</v>
          </cell>
        </row>
        <row r="13176">
          <cell r="C13176" t="str">
            <v>50012</v>
          </cell>
          <cell r="D13176" t="str">
            <v>UZI</v>
          </cell>
          <cell r="E13176">
            <v>2</v>
          </cell>
        </row>
        <row r="13177">
          <cell r="C13177" t="str">
            <v>50046</v>
          </cell>
          <cell r="D13177" t="str">
            <v>BIO</v>
          </cell>
          <cell r="E13177">
            <v>153</v>
          </cell>
        </row>
        <row r="13178">
          <cell r="C13178" t="str">
            <v>50046</v>
          </cell>
          <cell r="D13178" t="str">
            <v>CD2</v>
          </cell>
          <cell r="E13178">
            <v>38</v>
          </cell>
        </row>
        <row r="13179">
          <cell r="C13179" t="str">
            <v>50046</v>
          </cell>
          <cell r="D13179" t="str">
            <v>CHT</v>
          </cell>
          <cell r="E13179">
            <v>14</v>
          </cell>
        </row>
        <row r="13180">
          <cell r="C13180" t="str">
            <v>50046</v>
          </cell>
          <cell r="D13180" t="str">
            <v>CK1</v>
          </cell>
          <cell r="E13180">
            <v>81</v>
          </cell>
        </row>
        <row r="13181">
          <cell r="C13181" t="str">
            <v>50046</v>
          </cell>
          <cell r="D13181" t="str">
            <v>D2</v>
          </cell>
          <cell r="E13181">
            <v>273</v>
          </cell>
        </row>
        <row r="13182">
          <cell r="C13182" t="str">
            <v>50046</v>
          </cell>
          <cell r="D13182" t="str">
            <v>END</v>
          </cell>
          <cell r="E13182">
            <v>78</v>
          </cell>
        </row>
        <row r="13183">
          <cell r="C13183" t="str">
            <v>50046</v>
          </cell>
          <cell r="D13183" t="str">
            <v>GIS</v>
          </cell>
          <cell r="E13183">
            <v>559</v>
          </cell>
        </row>
        <row r="13184">
          <cell r="C13184" t="str">
            <v>50046</v>
          </cell>
          <cell r="D13184" t="str">
            <v>HT</v>
          </cell>
          <cell r="E13184">
            <v>268</v>
          </cell>
        </row>
        <row r="13185">
          <cell r="C13185" t="str">
            <v>50046</v>
          </cell>
          <cell r="D13185" t="str">
            <v>K1</v>
          </cell>
          <cell r="E13185">
            <v>769</v>
          </cell>
        </row>
        <row r="13186">
          <cell r="C13186" t="str">
            <v>50046</v>
          </cell>
          <cell r="D13186" t="str">
            <v>KT</v>
          </cell>
          <cell r="E13186">
            <v>170</v>
          </cell>
        </row>
        <row r="13187">
          <cell r="C13187" t="str">
            <v>50046</v>
          </cell>
          <cell r="D13187" t="str">
            <v>KT1</v>
          </cell>
          <cell r="E13187">
            <v>487</v>
          </cell>
        </row>
        <row r="13188">
          <cell r="C13188" t="str">
            <v>50046</v>
          </cell>
          <cell r="D13188" t="str">
            <v>MG</v>
          </cell>
          <cell r="E13188">
            <v>36</v>
          </cell>
        </row>
        <row r="13189">
          <cell r="C13189" t="str">
            <v>50046</v>
          </cell>
          <cell r="D13189" t="str">
            <v>MT</v>
          </cell>
          <cell r="E13189">
            <v>150</v>
          </cell>
        </row>
        <row r="13190">
          <cell r="C13190" t="str">
            <v>50046</v>
          </cell>
          <cell r="D13190" t="str">
            <v>MT1</v>
          </cell>
          <cell r="E13190">
            <v>7</v>
          </cell>
        </row>
        <row r="13191">
          <cell r="C13191" t="str">
            <v>50046</v>
          </cell>
          <cell r="D13191" t="str">
            <v>NP</v>
          </cell>
          <cell r="E13191">
            <v>60</v>
          </cell>
        </row>
        <row r="13192">
          <cell r="C13192" t="str">
            <v>50046</v>
          </cell>
          <cell r="D13192" t="str">
            <v>PD</v>
          </cell>
          <cell r="E13192">
            <v>224</v>
          </cell>
        </row>
        <row r="13193">
          <cell r="C13193" t="str">
            <v>50046</v>
          </cell>
          <cell r="D13193" t="str">
            <v>PP</v>
          </cell>
          <cell r="E13193">
            <v>26</v>
          </cell>
        </row>
        <row r="13194">
          <cell r="C13194" t="str">
            <v>50046</v>
          </cell>
          <cell r="D13194" t="str">
            <v>RP</v>
          </cell>
          <cell r="E13194">
            <v>6464</v>
          </cell>
        </row>
        <row r="13195">
          <cell r="C13195" t="str">
            <v>50046</v>
          </cell>
          <cell r="D13195" t="str">
            <v>RPM</v>
          </cell>
          <cell r="E13195">
            <v>2083</v>
          </cell>
        </row>
        <row r="13196">
          <cell r="C13196" t="str">
            <v>50046</v>
          </cell>
          <cell r="D13196" t="str">
            <v>RS</v>
          </cell>
          <cell r="E13196">
            <v>31</v>
          </cell>
        </row>
        <row r="13197">
          <cell r="C13197" t="str">
            <v>50046</v>
          </cell>
          <cell r="D13197" t="str">
            <v>UE</v>
          </cell>
          <cell r="E13197">
            <v>93</v>
          </cell>
        </row>
        <row r="13198">
          <cell r="C13198" t="str">
            <v>50046</v>
          </cell>
          <cell r="D13198" t="str">
            <v>UZI</v>
          </cell>
          <cell r="E13198">
            <v>102</v>
          </cell>
        </row>
        <row r="13199">
          <cell r="C13199" t="str">
            <v>50051</v>
          </cell>
          <cell r="D13199" t="str">
            <v>BIO</v>
          </cell>
          <cell r="E13199">
            <v>5</v>
          </cell>
        </row>
        <row r="13200">
          <cell r="C13200" t="str">
            <v>50051</v>
          </cell>
          <cell r="D13200" t="str">
            <v>CD2</v>
          </cell>
          <cell r="E13200">
            <v>1</v>
          </cell>
        </row>
        <row r="13201">
          <cell r="C13201" t="str">
            <v>50051</v>
          </cell>
          <cell r="D13201" t="str">
            <v>CHT</v>
          </cell>
          <cell r="E13201">
            <v>1</v>
          </cell>
        </row>
        <row r="13202">
          <cell r="C13202" t="str">
            <v>50051</v>
          </cell>
          <cell r="D13202" t="str">
            <v>CK1</v>
          </cell>
          <cell r="E13202">
            <v>1</v>
          </cell>
        </row>
        <row r="13203">
          <cell r="C13203" t="str">
            <v>50051</v>
          </cell>
          <cell r="D13203" t="str">
            <v>D2</v>
          </cell>
          <cell r="E13203">
            <v>10</v>
          </cell>
        </row>
        <row r="13204">
          <cell r="C13204" t="str">
            <v>50051</v>
          </cell>
          <cell r="D13204" t="str">
            <v>END</v>
          </cell>
          <cell r="E13204">
            <v>1</v>
          </cell>
        </row>
        <row r="13205">
          <cell r="C13205" t="str">
            <v>50051</v>
          </cell>
          <cell r="D13205" t="str">
            <v>GIS</v>
          </cell>
          <cell r="E13205">
            <v>9</v>
          </cell>
        </row>
        <row r="13206">
          <cell r="C13206" t="str">
            <v>50051</v>
          </cell>
          <cell r="D13206" t="str">
            <v>HT</v>
          </cell>
          <cell r="E13206">
            <v>13</v>
          </cell>
        </row>
        <row r="13207">
          <cell r="C13207" t="str">
            <v>50051</v>
          </cell>
          <cell r="D13207" t="str">
            <v>K1</v>
          </cell>
          <cell r="E13207">
            <v>28</v>
          </cell>
        </row>
        <row r="13208">
          <cell r="C13208" t="str">
            <v>50051</v>
          </cell>
          <cell r="D13208" t="str">
            <v>KT</v>
          </cell>
          <cell r="E13208">
            <v>13</v>
          </cell>
        </row>
        <row r="13209">
          <cell r="C13209" t="str">
            <v>50051</v>
          </cell>
          <cell r="D13209" t="str">
            <v>KT1</v>
          </cell>
          <cell r="E13209">
            <v>10</v>
          </cell>
        </row>
        <row r="13210">
          <cell r="C13210" t="str">
            <v>50051</v>
          </cell>
          <cell r="D13210" t="str">
            <v>MG</v>
          </cell>
          <cell r="E13210">
            <v>1</v>
          </cell>
        </row>
        <row r="13211">
          <cell r="C13211" t="str">
            <v>50051</v>
          </cell>
          <cell r="D13211" t="str">
            <v>MT</v>
          </cell>
          <cell r="E13211">
            <v>8</v>
          </cell>
        </row>
        <row r="13212">
          <cell r="C13212" t="str">
            <v>50051</v>
          </cell>
          <cell r="D13212" t="str">
            <v>NP</v>
          </cell>
          <cell r="E13212">
            <v>4</v>
          </cell>
        </row>
        <row r="13213">
          <cell r="C13213" t="str">
            <v>50051</v>
          </cell>
          <cell r="D13213" t="str">
            <v>PP</v>
          </cell>
          <cell r="E13213">
            <v>2</v>
          </cell>
        </row>
        <row r="13214">
          <cell r="C13214" t="str">
            <v>50051</v>
          </cell>
          <cell r="D13214" t="str">
            <v>RP</v>
          </cell>
          <cell r="E13214">
            <v>231</v>
          </cell>
        </row>
        <row r="13215">
          <cell r="C13215" t="str">
            <v>50051</v>
          </cell>
          <cell r="D13215" t="str">
            <v>RPM</v>
          </cell>
          <cell r="E13215">
            <v>60</v>
          </cell>
        </row>
        <row r="13216">
          <cell r="C13216" t="str">
            <v>50051</v>
          </cell>
          <cell r="D13216" t="str">
            <v>UZI</v>
          </cell>
          <cell r="E13216">
            <v>4</v>
          </cell>
        </row>
        <row r="13217">
          <cell r="C13217" t="str">
            <v>50005</v>
          </cell>
          <cell r="D13217" t="str">
            <v>D2</v>
          </cell>
          <cell r="E13217">
            <v>25</v>
          </cell>
        </row>
        <row r="13218">
          <cell r="C13218" t="str">
            <v>50005</v>
          </cell>
          <cell r="D13218" t="str">
            <v>EC</v>
          </cell>
          <cell r="E13218">
            <v>31</v>
          </cell>
        </row>
        <row r="13219">
          <cell r="C13219" t="str">
            <v>50005</v>
          </cell>
          <cell r="D13219" t="str">
            <v>END</v>
          </cell>
          <cell r="E13219">
            <v>20</v>
          </cell>
        </row>
        <row r="13220">
          <cell r="C13220" t="str">
            <v>50005</v>
          </cell>
          <cell r="D13220" t="str">
            <v>GIS</v>
          </cell>
          <cell r="E13220">
            <v>475</v>
          </cell>
        </row>
        <row r="13221">
          <cell r="C13221" t="str">
            <v>50005</v>
          </cell>
          <cell r="D13221" t="str">
            <v>HT</v>
          </cell>
          <cell r="E13221">
            <v>11</v>
          </cell>
        </row>
        <row r="13222">
          <cell r="C13222" t="str">
            <v>50005</v>
          </cell>
          <cell r="D13222" t="str">
            <v>K1</v>
          </cell>
          <cell r="E13222">
            <v>148</v>
          </cell>
        </row>
        <row r="13223">
          <cell r="C13223" t="str">
            <v>50005</v>
          </cell>
          <cell r="D13223" t="str">
            <v>OA</v>
          </cell>
          <cell r="E13223">
            <v>118</v>
          </cell>
        </row>
        <row r="13224">
          <cell r="C13224" t="str">
            <v>50005</v>
          </cell>
          <cell r="D13224" t="str">
            <v>RP</v>
          </cell>
          <cell r="E13224">
            <v>971</v>
          </cell>
        </row>
        <row r="13225">
          <cell r="C13225" t="str">
            <v>50005</v>
          </cell>
          <cell r="D13225" t="str">
            <v>RPM</v>
          </cell>
          <cell r="E13225">
            <v>289</v>
          </cell>
        </row>
        <row r="13226">
          <cell r="C13226" t="str">
            <v>50005</v>
          </cell>
          <cell r="D13226" t="str">
            <v>UZI</v>
          </cell>
          <cell r="E13226">
            <v>8</v>
          </cell>
        </row>
        <row r="13227">
          <cell r="C13227" t="str">
            <v>50006</v>
          </cell>
          <cell r="D13227" t="str">
            <v>D2</v>
          </cell>
          <cell r="E13227">
            <v>32</v>
          </cell>
        </row>
        <row r="13228">
          <cell r="C13228" t="str">
            <v>50006</v>
          </cell>
          <cell r="D13228" t="str">
            <v>EC</v>
          </cell>
          <cell r="E13228">
            <v>23</v>
          </cell>
        </row>
        <row r="13229">
          <cell r="C13229" t="str">
            <v>50006</v>
          </cell>
          <cell r="D13229" t="str">
            <v>END</v>
          </cell>
          <cell r="E13229">
            <v>9</v>
          </cell>
        </row>
        <row r="13230">
          <cell r="C13230" t="str">
            <v>50006</v>
          </cell>
          <cell r="D13230" t="str">
            <v>GIS</v>
          </cell>
          <cell r="E13230">
            <v>226</v>
          </cell>
        </row>
        <row r="13231">
          <cell r="C13231" t="str">
            <v>50006</v>
          </cell>
          <cell r="D13231" t="str">
            <v>HT</v>
          </cell>
          <cell r="E13231">
            <v>8</v>
          </cell>
        </row>
        <row r="13232">
          <cell r="C13232" t="str">
            <v>50006</v>
          </cell>
          <cell r="D13232" t="str">
            <v>K1</v>
          </cell>
          <cell r="E13232">
            <v>102</v>
          </cell>
        </row>
        <row r="13233">
          <cell r="C13233" t="str">
            <v>50006</v>
          </cell>
          <cell r="D13233" t="str">
            <v>OA</v>
          </cell>
          <cell r="E13233">
            <v>75</v>
          </cell>
        </row>
        <row r="13234">
          <cell r="C13234" t="str">
            <v>50006</v>
          </cell>
          <cell r="D13234" t="str">
            <v>RP</v>
          </cell>
          <cell r="E13234">
            <v>775</v>
          </cell>
        </row>
        <row r="13235">
          <cell r="C13235" t="str">
            <v>50006</v>
          </cell>
          <cell r="D13235" t="str">
            <v>RPM</v>
          </cell>
          <cell r="E13235">
            <v>197</v>
          </cell>
        </row>
        <row r="13236">
          <cell r="C13236" t="str">
            <v>50006</v>
          </cell>
          <cell r="D13236" t="str">
            <v>UZI</v>
          </cell>
          <cell r="E13236">
            <v>11</v>
          </cell>
        </row>
        <row r="13237">
          <cell r="C13237" t="str">
            <v>50012</v>
          </cell>
          <cell r="D13237" t="str">
            <v>EC</v>
          </cell>
          <cell r="E13237">
            <v>1</v>
          </cell>
        </row>
        <row r="13238">
          <cell r="C13238" t="str">
            <v>50012</v>
          </cell>
          <cell r="D13238" t="str">
            <v>GIS</v>
          </cell>
          <cell r="E13238">
            <v>4</v>
          </cell>
        </row>
        <row r="13239">
          <cell r="C13239" t="str">
            <v>50012</v>
          </cell>
          <cell r="D13239" t="str">
            <v>OA</v>
          </cell>
          <cell r="E13239">
            <v>1</v>
          </cell>
        </row>
        <row r="13240">
          <cell r="C13240" t="str">
            <v>50012</v>
          </cell>
          <cell r="D13240" t="str">
            <v>RP</v>
          </cell>
          <cell r="E13240">
            <v>9</v>
          </cell>
        </row>
        <row r="13241">
          <cell r="C13241" t="str">
            <v>50012</v>
          </cell>
          <cell r="D13241" t="str">
            <v>RPM</v>
          </cell>
          <cell r="E13241">
            <v>3</v>
          </cell>
        </row>
        <row r="13242">
          <cell r="C13242" t="str">
            <v>50046</v>
          </cell>
          <cell r="D13242" t="str">
            <v>CK1</v>
          </cell>
          <cell r="E13242">
            <v>1</v>
          </cell>
        </row>
        <row r="13243">
          <cell r="C13243" t="str">
            <v>50046</v>
          </cell>
          <cell r="D13243" t="str">
            <v>D2</v>
          </cell>
          <cell r="E13243">
            <v>27</v>
          </cell>
        </row>
        <row r="13244">
          <cell r="C13244" t="str">
            <v>50046</v>
          </cell>
          <cell r="D13244" t="str">
            <v>EC</v>
          </cell>
          <cell r="E13244">
            <v>35</v>
          </cell>
        </row>
        <row r="13245">
          <cell r="C13245" t="str">
            <v>50046</v>
          </cell>
          <cell r="D13245" t="str">
            <v>END</v>
          </cell>
          <cell r="E13245">
            <v>18</v>
          </cell>
        </row>
        <row r="13246">
          <cell r="C13246" t="str">
            <v>50046</v>
          </cell>
          <cell r="D13246" t="str">
            <v>GIS</v>
          </cell>
          <cell r="E13246">
            <v>324</v>
          </cell>
        </row>
        <row r="13247">
          <cell r="C13247" t="str">
            <v>50046</v>
          </cell>
          <cell r="D13247" t="str">
            <v>HT</v>
          </cell>
          <cell r="E13247">
            <v>9</v>
          </cell>
        </row>
        <row r="13248">
          <cell r="C13248" t="str">
            <v>50046</v>
          </cell>
          <cell r="D13248" t="str">
            <v>K1</v>
          </cell>
          <cell r="E13248">
            <v>158</v>
          </cell>
        </row>
        <row r="13249">
          <cell r="C13249" t="str">
            <v>50046</v>
          </cell>
          <cell r="D13249" t="str">
            <v>OA</v>
          </cell>
          <cell r="E13249">
            <v>108</v>
          </cell>
        </row>
        <row r="13250">
          <cell r="C13250" t="str">
            <v>50046</v>
          </cell>
          <cell r="D13250" t="str">
            <v>RP</v>
          </cell>
          <cell r="E13250">
            <v>936</v>
          </cell>
        </row>
        <row r="13251">
          <cell r="C13251" t="str">
            <v>50046</v>
          </cell>
          <cell r="D13251" t="str">
            <v>RPM</v>
          </cell>
          <cell r="E13251">
            <v>247</v>
          </cell>
        </row>
        <row r="13252">
          <cell r="C13252" t="str">
            <v>50046</v>
          </cell>
          <cell r="D13252" t="str">
            <v>UZI</v>
          </cell>
          <cell r="E13252">
            <v>12</v>
          </cell>
        </row>
        <row r="13253">
          <cell r="C13253" t="str">
            <v>50051</v>
          </cell>
          <cell r="D13253" t="str">
            <v>D2</v>
          </cell>
          <cell r="E13253">
            <v>3</v>
          </cell>
        </row>
        <row r="13254">
          <cell r="C13254" t="str">
            <v>50051</v>
          </cell>
          <cell r="D13254" t="str">
            <v>GIS</v>
          </cell>
          <cell r="E13254">
            <v>11</v>
          </cell>
        </row>
        <row r="13255">
          <cell r="C13255" t="str">
            <v>50051</v>
          </cell>
          <cell r="D13255" t="str">
            <v>HT</v>
          </cell>
          <cell r="E13255">
            <v>1</v>
          </cell>
        </row>
        <row r="13256">
          <cell r="C13256" t="str">
            <v>50051</v>
          </cell>
          <cell r="D13256" t="str">
            <v>K1</v>
          </cell>
          <cell r="E13256">
            <v>1</v>
          </cell>
        </row>
        <row r="13257">
          <cell r="C13257" t="str">
            <v>50051</v>
          </cell>
          <cell r="D13257" t="str">
            <v>OA</v>
          </cell>
          <cell r="E13257">
            <v>4</v>
          </cell>
        </row>
        <row r="13258">
          <cell r="C13258" t="str">
            <v>50051</v>
          </cell>
          <cell r="D13258" t="str">
            <v>RP</v>
          </cell>
          <cell r="E13258">
            <v>44</v>
          </cell>
        </row>
        <row r="13259">
          <cell r="C13259" t="str">
            <v>50005</v>
          </cell>
          <cell r="D13259" t="str">
            <v>HT</v>
          </cell>
          <cell r="E13259">
            <v>19</v>
          </cell>
        </row>
        <row r="13260">
          <cell r="C13260" t="str">
            <v>50005</v>
          </cell>
          <cell r="D13260" t="str">
            <v>K1</v>
          </cell>
          <cell r="E13260">
            <v>107</v>
          </cell>
        </row>
        <row r="13261">
          <cell r="C13261" t="str">
            <v>50005</v>
          </cell>
          <cell r="D13261" t="str">
            <v>KT</v>
          </cell>
          <cell r="E13261">
            <v>2</v>
          </cell>
        </row>
        <row r="13262">
          <cell r="C13262" t="str">
            <v>50005</v>
          </cell>
          <cell r="D13262" t="str">
            <v>KT1</v>
          </cell>
          <cell r="E13262">
            <v>2</v>
          </cell>
        </row>
        <row r="13263">
          <cell r="C13263" t="str">
            <v>50005</v>
          </cell>
          <cell r="D13263" t="str">
            <v>OA</v>
          </cell>
          <cell r="E13263">
            <v>7</v>
          </cell>
        </row>
        <row r="13264">
          <cell r="C13264" t="str">
            <v>50005</v>
          </cell>
          <cell r="D13264" t="str">
            <v>RP</v>
          </cell>
          <cell r="E13264">
            <v>264</v>
          </cell>
        </row>
        <row r="13265">
          <cell r="C13265" t="str">
            <v>50006</v>
          </cell>
          <cell r="D13265" t="str">
            <v>HT</v>
          </cell>
          <cell r="E13265">
            <v>7</v>
          </cell>
        </row>
        <row r="13266">
          <cell r="C13266" t="str">
            <v>50006</v>
          </cell>
          <cell r="D13266" t="str">
            <v>K1</v>
          </cell>
          <cell r="E13266">
            <v>68</v>
          </cell>
        </row>
        <row r="13267">
          <cell r="C13267" t="str">
            <v>50006</v>
          </cell>
          <cell r="D13267" t="str">
            <v>KT</v>
          </cell>
          <cell r="E13267">
            <v>2</v>
          </cell>
        </row>
        <row r="13268">
          <cell r="C13268" t="str">
            <v>50006</v>
          </cell>
          <cell r="D13268" t="str">
            <v>KT1</v>
          </cell>
          <cell r="E13268">
            <v>2</v>
          </cell>
        </row>
        <row r="13269">
          <cell r="C13269" t="str">
            <v>50006</v>
          </cell>
          <cell r="D13269" t="str">
            <v>OA</v>
          </cell>
          <cell r="E13269">
            <v>5</v>
          </cell>
        </row>
        <row r="13270">
          <cell r="C13270" t="str">
            <v>50006</v>
          </cell>
          <cell r="D13270" t="str">
            <v>RP</v>
          </cell>
          <cell r="E13270">
            <v>149</v>
          </cell>
        </row>
        <row r="13271">
          <cell r="C13271" t="str">
            <v>50012</v>
          </cell>
          <cell r="D13271" t="str">
            <v>RP</v>
          </cell>
          <cell r="E13271">
            <v>1</v>
          </cell>
        </row>
        <row r="13272">
          <cell r="C13272" t="str">
            <v>50046</v>
          </cell>
          <cell r="D13272" t="str">
            <v>HT</v>
          </cell>
          <cell r="E13272">
            <v>15</v>
          </cell>
        </row>
        <row r="13273">
          <cell r="C13273" t="str">
            <v>50046</v>
          </cell>
          <cell r="D13273" t="str">
            <v>K1</v>
          </cell>
          <cell r="E13273">
            <v>106</v>
          </cell>
        </row>
        <row r="13274">
          <cell r="C13274" t="str">
            <v>50046</v>
          </cell>
          <cell r="D13274" t="str">
            <v>KT</v>
          </cell>
          <cell r="E13274">
            <v>2</v>
          </cell>
        </row>
        <row r="13275">
          <cell r="C13275" t="str">
            <v>50046</v>
          </cell>
          <cell r="D13275" t="str">
            <v>KT1</v>
          </cell>
          <cell r="E13275">
            <v>2</v>
          </cell>
        </row>
        <row r="13276">
          <cell r="C13276" t="str">
            <v>50046</v>
          </cell>
          <cell r="D13276" t="str">
            <v>OA</v>
          </cell>
          <cell r="E13276">
            <v>12</v>
          </cell>
        </row>
        <row r="13277">
          <cell r="C13277" t="str">
            <v>50046</v>
          </cell>
          <cell r="D13277" t="str">
            <v>RP</v>
          </cell>
          <cell r="E13277">
            <v>230</v>
          </cell>
        </row>
        <row r="13278">
          <cell r="C13278" t="str">
            <v>50051</v>
          </cell>
          <cell r="D13278" t="str">
            <v>K1</v>
          </cell>
          <cell r="E13278">
            <v>1</v>
          </cell>
        </row>
        <row r="13279">
          <cell r="C13279" t="str">
            <v>50051</v>
          </cell>
          <cell r="D13279" t="str">
            <v>RP</v>
          </cell>
          <cell r="E13279">
            <v>6</v>
          </cell>
        </row>
        <row r="13280">
          <cell r="C13280" t="str">
            <v>50005</v>
          </cell>
          <cell r="D13280" t="str">
            <v>K1</v>
          </cell>
          <cell r="E13280">
            <v>115</v>
          </cell>
        </row>
        <row r="13281">
          <cell r="C13281" t="str">
            <v>50006</v>
          </cell>
          <cell r="D13281" t="str">
            <v>K1</v>
          </cell>
          <cell r="E13281">
            <v>60</v>
          </cell>
        </row>
        <row r="13282">
          <cell r="C13282" t="str">
            <v>50012</v>
          </cell>
          <cell r="D13282" t="str">
            <v>K1</v>
          </cell>
          <cell r="E13282">
            <v>1</v>
          </cell>
        </row>
        <row r="13283">
          <cell r="C13283" t="str">
            <v>50046</v>
          </cell>
          <cell r="D13283" t="str">
            <v>K1</v>
          </cell>
          <cell r="E13283">
            <v>291</v>
          </cell>
        </row>
        <row r="13284">
          <cell r="C13284" t="str">
            <v>50051</v>
          </cell>
          <cell r="D13284" t="str">
            <v>K1</v>
          </cell>
          <cell r="E13284">
            <v>3</v>
          </cell>
        </row>
        <row r="13285">
          <cell r="C13285" t="str">
            <v>50005</v>
          </cell>
          <cell r="D13285" t="str">
            <v>ANE</v>
          </cell>
          <cell r="E13285">
            <v>69</v>
          </cell>
        </row>
        <row r="13286">
          <cell r="C13286" t="str">
            <v>50005</v>
          </cell>
          <cell r="D13286" t="str">
            <v>CD2</v>
          </cell>
          <cell r="E13286">
            <v>73</v>
          </cell>
        </row>
        <row r="13287">
          <cell r="C13287" t="str">
            <v>50005</v>
          </cell>
          <cell r="D13287" t="str">
            <v>CHT</v>
          </cell>
          <cell r="E13287">
            <v>99</v>
          </cell>
        </row>
        <row r="13288">
          <cell r="C13288" t="str">
            <v>50005</v>
          </cell>
          <cell r="D13288" t="str">
            <v>CK1</v>
          </cell>
          <cell r="E13288">
            <v>420</v>
          </cell>
        </row>
        <row r="13289">
          <cell r="C13289" t="str">
            <v>50005</v>
          </cell>
          <cell r="D13289" t="str">
            <v>D2</v>
          </cell>
          <cell r="E13289">
            <v>10</v>
          </cell>
        </row>
        <row r="13290">
          <cell r="C13290" t="str">
            <v>50005</v>
          </cell>
          <cell r="D13290" t="str">
            <v>END</v>
          </cell>
          <cell r="E13290">
            <v>70</v>
          </cell>
        </row>
        <row r="13291">
          <cell r="C13291" t="str">
            <v>50005</v>
          </cell>
          <cell r="D13291" t="str">
            <v>GIS</v>
          </cell>
          <cell r="E13291">
            <v>165</v>
          </cell>
        </row>
        <row r="13292">
          <cell r="C13292" t="str">
            <v>50005</v>
          </cell>
          <cell r="D13292" t="str">
            <v>K1</v>
          </cell>
          <cell r="E13292">
            <v>34</v>
          </cell>
        </row>
        <row r="13293">
          <cell r="C13293" t="str">
            <v>50005</v>
          </cell>
          <cell r="D13293" t="str">
            <v>KT</v>
          </cell>
          <cell r="E13293">
            <v>94</v>
          </cell>
        </row>
        <row r="13294">
          <cell r="C13294" t="str">
            <v>50005</v>
          </cell>
          <cell r="D13294" t="str">
            <v>KT1</v>
          </cell>
          <cell r="E13294">
            <v>86</v>
          </cell>
        </row>
        <row r="13295">
          <cell r="C13295" t="str">
            <v>50005</v>
          </cell>
          <cell r="D13295" t="str">
            <v>MT</v>
          </cell>
          <cell r="E13295">
            <v>62</v>
          </cell>
        </row>
        <row r="13296">
          <cell r="C13296" t="str">
            <v>50005</v>
          </cell>
          <cell r="D13296" t="str">
            <v>MT1</v>
          </cell>
          <cell r="E13296">
            <v>62</v>
          </cell>
        </row>
        <row r="13297">
          <cell r="C13297" t="str">
            <v>50005</v>
          </cell>
          <cell r="D13297" t="str">
            <v>OA</v>
          </cell>
          <cell r="E13297">
            <v>394</v>
          </cell>
        </row>
        <row r="13298">
          <cell r="C13298" t="str">
            <v>50005</v>
          </cell>
          <cell r="D13298" t="str">
            <v>PP</v>
          </cell>
          <cell r="E13298">
            <v>336</v>
          </cell>
        </row>
        <row r="13299">
          <cell r="C13299" t="str">
            <v>50005</v>
          </cell>
          <cell r="D13299" t="str">
            <v>RP</v>
          </cell>
          <cell r="E13299">
            <v>1855</v>
          </cell>
        </row>
        <row r="13300">
          <cell r="C13300" t="str">
            <v>50005</v>
          </cell>
          <cell r="D13300" t="str">
            <v>RPM</v>
          </cell>
          <cell r="E13300">
            <v>204</v>
          </cell>
        </row>
        <row r="13301">
          <cell r="C13301" t="str">
            <v>50005</v>
          </cell>
          <cell r="D13301" t="str">
            <v>ST</v>
          </cell>
          <cell r="E13301">
            <v>61</v>
          </cell>
        </row>
        <row r="13302">
          <cell r="C13302" t="str">
            <v>50006</v>
          </cell>
          <cell r="D13302" t="str">
            <v>ANE</v>
          </cell>
          <cell r="E13302">
            <v>31</v>
          </cell>
        </row>
        <row r="13303">
          <cell r="C13303" t="str">
            <v>50006</v>
          </cell>
          <cell r="D13303" t="str">
            <v>CD2</v>
          </cell>
          <cell r="E13303">
            <v>61</v>
          </cell>
        </row>
        <row r="13304">
          <cell r="C13304" t="str">
            <v>50006</v>
          </cell>
          <cell r="D13304" t="str">
            <v>CHT</v>
          </cell>
          <cell r="E13304">
            <v>67</v>
          </cell>
        </row>
        <row r="13305">
          <cell r="C13305" t="str">
            <v>50006</v>
          </cell>
          <cell r="D13305" t="str">
            <v>CK1</v>
          </cell>
          <cell r="E13305">
            <v>253</v>
          </cell>
        </row>
        <row r="13306">
          <cell r="C13306" t="str">
            <v>50006</v>
          </cell>
          <cell r="D13306" t="str">
            <v>D2</v>
          </cell>
          <cell r="E13306">
            <v>5</v>
          </cell>
        </row>
        <row r="13307">
          <cell r="C13307" t="str">
            <v>50006</v>
          </cell>
          <cell r="D13307" t="str">
            <v>END</v>
          </cell>
          <cell r="E13307">
            <v>32</v>
          </cell>
        </row>
        <row r="13308">
          <cell r="C13308" t="str">
            <v>50006</v>
          </cell>
          <cell r="D13308" t="str">
            <v>GIS</v>
          </cell>
          <cell r="E13308">
            <v>102</v>
          </cell>
        </row>
        <row r="13309">
          <cell r="C13309" t="str">
            <v>50006</v>
          </cell>
          <cell r="D13309" t="str">
            <v>K1</v>
          </cell>
          <cell r="E13309">
            <v>22</v>
          </cell>
        </row>
        <row r="13310">
          <cell r="C13310" t="str">
            <v>50006</v>
          </cell>
          <cell r="D13310" t="str">
            <v>KT</v>
          </cell>
          <cell r="E13310">
            <v>45</v>
          </cell>
        </row>
        <row r="13311">
          <cell r="C13311" t="str">
            <v>50006</v>
          </cell>
          <cell r="D13311" t="str">
            <v>KT1</v>
          </cell>
          <cell r="E13311">
            <v>35</v>
          </cell>
        </row>
        <row r="13312">
          <cell r="C13312" t="str">
            <v>50006</v>
          </cell>
          <cell r="D13312" t="str">
            <v>MT</v>
          </cell>
          <cell r="E13312">
            <v>49</v>
          </cell>
        </row>
        <row r="13313">
          <cell r="C13313" t="str">
            <v>50006</v>
          </cell>
          <cell r="D13313" t="str">
            <v>MT1</v>
          </cell>
          <cell r="E13313">
            <v>49</v>
          </cell>
        </row>
        <row r="13314">
          <cell r="C13314" t="str">
            <v>50006</v>
          </cell>
          <cell r="D13314" t="str">
            <v>OA</v>
          </cell>
          <cell r="E13314">
            <v>265</v>
          </cell>
        </row>
        <row r="13315">
          <cell r="C13315" t="str">
            <v>50006</v>
          </cell>
          <cell r="D13315" t="str">
            <v>PP</v>
          </cell>
          <cell r="E13315">
            <v>201</v>
          </cell>
        </row>
        <row r="13316">
          <cell r="C13316" t="str">
            <v>50006</v>
          </cell>
          <cell r="D13316" t="str">
            <v>RP</v>
          </cell>
          <cell r="E13316">
            <v>1070</v>
          </cell>
        </row>
        <row r="13317">
          <cell r="C13317" t="str">
            <v>50006</v>
          </cell>
          <cell r="D13317" t="str">
            <v>RPM</v>
          </cell>
          <cell r="E13317">
            <v>136</v>
          </cell>
        </row>
        <row r="13318">
          <cell r="C13318" t="str">
            <v>50006</v>
          </cell>
          <cell r="D13318" t="str">
            <v>ST</v>
          </cell>
          <cell r="E13318">
            <v>31</v>
          </cell>
        </row>
        <row r="13319">
          <cell r="C13319" t="str">
            <v>50012</v>
          </cell>
          <cell r="D13319" t="str">
            <v>ANE</v>
          </cell>
          <cell r="E13319">
            <v>5</v>
          </cell>
        </row>
        <row r="13320">
          <cell r="C13320" t="str">
            <v>50012</v>
          </cell>
          <cell r="D13320" t="str">
            <v>CD2</v>
          </cell>
          <cell r="E13320">
            <v>2</v>
          </cell>
        </row>
        <row r="13321">
          <cell r="C13321" t="str">
            <v>50012</v>
          </cell>
          <cell r="D13321" t="str">
            <v>CHT</v>
          </cell>
          <cell r="E13321">
            <v>2</v>
          </cell>
        </row>
        <row r="13322">
          <cell r="C13322" t="str">
            <v>50012</v>
          </cell>
          <cell r="D13322" t="str">
            <v>CK1</v>
          </cell>
          <cell r="E13322">
            <v>10</v>
          </cell>
        </row>
        <row r="13323">
          <cell r="C13323" t="str">
            <v>50012</v>
          </cell>
          <cell r="D13323" t="str">
            <v>END</v>
          </cell>
          <cell r="E13323">
            <v>5</v>
          </cell>
        </row>
        <row r="13324">
          <cell r="C13324" t="str">
            <v>50012</v>
          </cell>
          <cell r="D13324" t="str">
            <v>GIS</v>
          </cell>
          <cell r="E13324">
            <v>7</v>
          </cell>
        </row>
        <row r="13325">
          <cell r="C13325" t="str">
            <v>50012</v>
          </cell>
          <cell r="D13325" t="str">
            <v>K1</v>
          </cell>
          <cell r="E13325">
            <v>1</v>
          </cell>
        </row>
        <row r="13326">
          <cell r="C13326" t="str">
            <v>50012</v>
          </cell>
          <cell r="D13326" t="str">
            <v>KT</v>
          </cell>
          <cell r="E13326">
            <v>8</v>
          </cell>
        </row>
        <row r="13327">
          <cell r="C13327" t="str">
            <v>50012</v>
          </cell>
          <cell r="D13327" t="str">
            <v>KT1</v>
          </cell>
          <cell r="E13327">
            <v>8</v>
          </cell>
        </row>
        <row r="13328">
          <cell r="C13328" t="str">
            <v>50012</v>
          </cell>
          <cell r="D13328" t="str">
            <v>MT</v>
          </cell>
          <cell r="E13328">
            <v>5</v>
          </cell>
        </row>
        <row r="13329">
          <cell r="C13329" t="str">
            <v>50012</v>
          </cell>
          <cell r="D13329" t="str">
            <v>MT1</v>
          </cell>
          <cell r="E13329">
            <v>5</v>
          </cell>
        </row>
        <row r="13330">
          <cell r="C13330" t="str">
            <v>50012</v>
          </cell>
          <cell r="D13330" t="str">
            <v>OA</v>
          </cell>
          <cell r="E13330">
            <v>18</v>
          </cell>
        </row>
        <row r="13331">
          <cell r="C13331" t="str">
            <v>50012</v>
          </cell>
          <cell r="D13331" t="str">
            <v>PP</v>
          </cell>
          <cell r="E13331">
            <v>11</v>
          </cell>
        </row>
        <row r="13332">
          <cell r="C13332" t="str">
            <v>50012</v>
          </cell>
          <cell r="D13332" t="str">
            <v>RP</v>
          </cell>
          <cell r="E13332">
            <v>41</v>
          </cell>
        </row>
        <row r="13333">
          <cell r="C13333" t="str">
            <v>50012</v>
          </cell>
          <cell r="D13333" t="str">
            <v>RPM</v>
          </cell>
          <cell r="E13333">
            <v>1</v>
          </cell>
        </row>
        <row r="13334">
          <cell r="C13334" t="str">
            <v>50012</v>
          </cell>
          <cell r="D13334" t="str">
            <v>ST</v>
          </cell>
          <cell r="E13334">
            <v>2</v>
          </cell>
        </row>
        <row r="13335">
          <cell r="C13335" t="str">
            <v>50046</v>
          </cell>
          <cell r="D13335" t="str">
            <v>ANE</v>
          </cell>
          <cell r="E13335">
            <v>91</v>
          </cell>
        </row>
        <row r="13336">
          <cell r="C13336" t="str">
            <v>50046</v>
          </cell>
          <cell r="D13336" t="str">
            <v>CD2</v>
          </cell>
          <cell r="E13336">
            <v>93</v>
          </cell>
        </row>
        <row r="13337">
          <cell r="C13337" t="str">
            <v>50046</v>
          </cell>
          <cell r="D13337" t="str">
            <v>CHT</v>
          </cell>
          <cell r="E13337">
            <v>103</v>
          </cell>
        </row>
        <row r="13338">
          <cell r="C13338" t="str">
            <v>50046</v>
          </cell>
          <cell r="D13338" t="str">
            <v>CK1</v>
          </cell>
          <cell r="E13338">
            <v>471</v>
          </cell>
        </row>
        <row r="13339">
          <cell r="C13339" t="str">
            <v>50046</v>
          </cell>
          <cell r="D13339" t="str">
            <v>D2</v>
          </cell>
          <cell r="E13339">
            <v>18</v>
          </cell>
        </row>
        <row r="13340">
          <cell r="C13340" t="str">
            <v>50046</v>
          </cell>
          <cell r="D13340" t="str">
            <v>END</v>
          </cell>
          <cell r="E13340">
            <v>94</v>
          </cell>
        </row>
        <row r="13341">
          <cell r="C13341" t="str">
            <v>50046</v>
          </cell>
          <cell r="D13341" t="str">
            <v>GIS</v>
          </cell>
          <cell r="E13341">
            <v>215</v>
          </cell>
        </row>
        <row r="13342">
          <cell r="C13342" t="str">
            <v>50046</v>
          </cell>
          <cell r="D13342" t="str">
            <v>K1</v>
          </cell>
          <cell r="E13342">
            <v>28</v>
          </cell>
        </row>
        <row r="13343">
          <cell r="C13343" t="str">
            <v>50046</v>
          </cell>
          <cell r="D13343" t="str">
            <v>KT</v>
          </cell>
          <cell r="E13343">
            <v>132</v>
          </cell>
        </row>
        <row r="13344">
          <cell r="C13344" t="str">
            <v>50046</v>
          </cell>
          <cell r="D13344" t="str">
            <v>KT1</v>
          </cell>
          <cell r="E13344">
            <v>116</v>
          </cell>
        </row>
        <row r="13345">
          <cell r="C13345" t="str">
            <v>50046</v>
          </cell>
          <cell r="D13345" t="str">
            <v>MT</v>
          </cell>
          <cell r="E13345">
            <v>63</v>
          </cell>
        </row>
        <row r="13346">
          <cell r="C13346" t="str">
            <v>50046</v>
          </cell>
          <cell r="D13346" t="str">
            <v>MT1</v>
          </cell>
          <cell r="E13346">
            <v>63</v>
          </cell>
        </row>
        <row r="13347">
          <cell r="C13347" t="str">
            <v>50046</v>
          </cell>
          <cell r="D13347" t="str">
            <v>OA</v>
          </cell>
          <cell r="E13347">
            <v>473</v>
          </cell>
        </row>
        <row r="13348">
          <cell r="C13348" t="str">
            <v>50046</v>
          </cell>
          <cell r="D13348" t="str">
            <v>PP</v>
          </cell>
          <cell r="E13348">
            <v>383</v>
          </cell>
        </row>
        <row r="13349">
          <cell r="C13349" t="str">
            <v>50046</v>
          </cell>
          <cell r="D13349" t="str">
            <v>RP</v>
          </cell>
          <cell r="E13349">
            <v>2010</v>
          </cell>
        </row>
        <row r="13350">
          <cell r="C13350" t="str">
            <v>50046</v>
          </cell>
          <cell r="D13350" t="str">
            <v>RPM</v>
          </cell>
          <cell r="E13350">
            <v>164</v>
          </cell>
        </row>
        <row r="13351">
          <cell r="C13351" t="str">
            <v>50046</v>
          </cell>
          <cell r="D13351" t="str">
            <v>ST</v>
          </cell>
          <cell r="E13351">
            <v>71</v>
          </cell>
        </row>
        <row r="13352">
          <cell r="C13352" t="str">
            <v>50051</v>
          </cell>
          <cell r="D13352" t="str">
            <v>ANE</v>
          </cell>
          <cell r="E13352">
            <v>1</v>
          </cell>
        </row>
        <row r="13353">
          <cell r="C13353" t="str">
            <v>50051</v>
          </cell>
          <cell r="D13353" t="str">
            <v>CD2</v>
          </cell>
          <cell r="E13353">
            <v>2</v>
          </cell>
        </row>
        <row r="13354">
          <cell r="C13354" t="str">
            <v>50051</v>
          </cell>
          <cell r="D13354" t="str">
            <v>CHT</v>
          </cell>
          <cell r="E13354">
            <v>3</v>
          </cell>
        </row>
        <row r="13355">
          <cell r="C13355" t="str">
            <v>50051</v>
          </cell>
          <cell r="D13355" t="str">
            <v>CK1</v>
          </cell>
          <cell r="E13355">
            <v>8</v>
          </cell>
        </row>
        <row r="13356">
          <cell r="C13356" t="str">
            <v>50051</v>
          </cell>
          <cell r="D13356" t="str">
            <v>END</v>
          </cell>
          <cell r="E13356">
            <v>1</v>
          </cell>
        </row>
        <row r="13357">
          <cell r="C13357" t="str">
            <v>50051</v>
          </cell>
          <cell r="D13357" t="str">
            <v>OA</v>
          </cell>
          <cell r="E13357">
            <v>10</v>
          </cell>
        </row>
        <row r="13358">
          <cell r="C13358" t="str">
            <v>50051</v>
          </cell>
          <cell r="D13358" t="str">
            <v>PP</v>
          </cell>
          <cell r="E13358">
            <v>7</v>
          </cell>
        </row>
        <row r="13359">
          <cell r="C13359" t="str">
            <v>50051</v>
          </cell>
          <cell r="D13359" t="str">
            <v>RP</v>
          </cell>
          <cell r="E13359">
            <v>40</v>
          </cell>
        </row>
        <row r="13360">
          <cell r="C13360" t="str">
            <v>50051</v>
          </cell>
          <cell r="D13360" t="str">
            <v>RPM</v>
          </cell>
          <cell r="E13360">
            <v>10</v>
          </cell>
        </row>
        <row r="13361">
          <cell r="C13361" t="str">
            <v>50005</v>
          </cell>
          <cell r="D13361" t="str">
            <v>ANE</v>
          </cell>
          <cell r="E13361">
            <v>23</v>
          </cell>
        </row>
        <row r="13362">
          <cell r="C13362" t="str">
            <v>50005</v>
          </cell>
          <cell r="D13362" t="str">
            <v>D2</v>
          </cell>
          <cell r="E13362">
            <v>90</v>
          </cell>
        </row>
        <row r="13363">
          <cell r="C13363" t="str">
            <v>50005</v>
          </cell>
          <cell r="D13363" t="str">
            <v>END</v>
          </cell>
          <cell r="E13363">
            <v>23</v>
          </cell>
        </row>
        <row r="13364">
          <cell r="C13364" t="str">
            <v>50005</v>
          </cell>
          <cell r="D13364" t="str">
            <v>HT</v>
          </cell>
          <cell r="E13364">
            <v>2</v>
          </cell>
        </row>
        <row r="13365">
          <cell r="C13365" t="str">
            <v>50005</v>
          </cell>
          <cell r="D13365" t="str">
            <v>K1</v>
          </cell>
          <cell r="E13365">
            <v>132</v>
          </cell>
        </row>
        <row r="13366">
          <cell r="C13366" t="str">
            <v>50005</v>
          </cell>
          <cell r="D13366" t="str">
            <v>OA</v>
          </cell>
          <cell r="E13366">
            <v>188</v>
          </cell>
        </row>
        <row r="13367">
          <cell r="C13367" t="str">
            <v>50005</v>
          </cell>
          <cell r="D13367" t="str">
            <v>PP</v>
          </cell>
          <cell r="E13367">
            <v>2</v>
          </cell>
        </row>
        <row r="13368">
          <cell r="C13368" t="str">
            <v>50005</v>
          </cell>
          <cell r="D13368" t="str">
            <v>RP</v>
          </cell>
          <cell r="E13368">
            <v>2369</v>
          </cell>
        </row>
        <row r="13369">
          <cell r="C13369" t="str">
            <v>50005</v>
          </cell>
          <cell r="D13369" t="str">
            <v>RS</v>
          </cell>
          <cell r="E13369">
            <v>4</v>
          </cell>
        </row>
        <row r="13370">
          <cell r="C13370" t="str">
            <v>50005</v>
          </cell>
          <cell r="D13370" t="str">
            <v>UZI</v>
          </cell>
          <cell r="E13370">
            <v>148</v>
          </cell>
        </row>
        <row r="13371">
          <cell r="C13371" t="str">
            <v>50006</v>
          </cell>
          <cell r="D13371" t="str">
            <v>ANE</v>
          </cell>
          <cell r="E13371">
            <v>19</v>
          </cell>
        </row>
        <row r="13372">
          <cell r="C13372" t="str">
            <v>50006</v>
          </cell>
          <cell r="D13372" t="str">
            <v>D2</v>
          </cell>
          <cell r="E13372">
            <v>53</v>
          </cell>
        </row>
        <row r="13373">
          <cell r="C13373" t="str">
            <v>50006</v>
          </cell>
          <cell r="D13373" t="str">
            <v>END</v>
          </cell>
          <cell r="E13373">
            <v>19</v>
          </cell>
        </row>
        <row r="13374">
          <cell r="C13374" t="str">
            <v>50006</v>
          </cell>
          <cell r="D13374" t="str">
            <v>HT</v>
          </cell>
          <cell r="E13374">
            <v>2</v>
          </cell>
        </row>
        <row r="13375">
          <cell r="C13375" t="str">
            <v>50006</v>
          </cell>
          <cell r="D13375" t="str">
            <v>K1</v>
          </cell>
          <cell r="E13375">
            <v>82</v>
          </cell>
        </row>
        <row r="13376">
          <cell r="C13376" t="str">
            <v>50006</v>
          </cell>
          <cell r="D13376" t="str">
            <v>OA</v>
          </cell>
          <cell r="E13376">
            <v>131</v>
          </cell>
        </row>
        <row r="13377">
          <cell r="C13377" t="str">
            <v>50006</v>
          </cell>
          <cell r="D13377" t="str">
            <v>PP</v>
          </cell>
          <cell r="E13377">
            <v>3</v>
          </cell>
        </row>
        <row r="13378">
          <cell r="C13378" t="str">
            <v>50006</v>
          </cell>
          <cell r="D13378" t="str">
            <v>RP</v>
          </cell>
          <cell r="E13378">
            <v>1656</v>
          </cell>
        </row>
        <row r="13379">
          <cell r="C13379" t="str">
            <v>50006</v>
          </cell>
          <cell r="D13379" t="str">
            <v>RS</v>
          </cell>
          <cell r="E13379">
            <v>8</v>
          </cell>
        </row>
        <row r="13380">
          <cell r="C13380" t="str">
            <v>50006</v>
          </cell>
          <cell r="D13380" t="str">
            <v>UZI</v>
          </cell>
          <cell r="E13380">
            <v>168</v>
          </cell>
        </row>
        <row r="13381">
          <cell r="C13381" t="str">
            <v>50012</v>
          </cell>
          <cell r="D13381" t="str">
            <v>HT</v>
          </cell>
          <cell r="E13381">
            <v>1</v>
          </cell>
        </row>
        <row r="13382">
          <cell r="C13382" t="str">
            <v>50012</v>
          </cell>
          <cell r="D13382" t="str">
            <v>K1</v>
          </cell>
          <cell r="E13382">
            <v>1</v>
          </cell>
        </row>
        <row r="13383">
          <cell r="C13383" t="str">
            <v>50012</v>
          </cell>
          <cell r="D13383" t="str">
            <v>OA</v>
          </cell>
          <cell r="E13383">
            <v>3</v>
          </cell>
        </row>
        <row r="13384">
          <cell r="C13384" t="str">
            <v>50012</v>
          </cell>
          <cell r="D13384" t="str">
            <v>RP</v>
          </cell>
          <cell r="E13384">
            <v>20</v>
          </cell>
        </row>
        <row r="13385">
          <cell r="C13385" t="str">
            <v>50012</v>
          </cell>
          <cell r="D13385" t="str">
            <v>UZI</v>
          </cell>
          <cell r="E13385">
            <v>2</v>
          </cell>
        </row>
        <row r="13386">
          <cell r="C13386" t="str">
            <v>50046</v>
          </cell>
          <cell r="D13386" t="str">
            <v>ANE</v>
          </cell>
          <cell r="E13386">
            <v>20</v>
          </cell>
        </row>
        <row r="13387">
          <cell r="C13387" t="str">
            <v>50046</v>
          </cell>
          <cell r="D13387" t="str">
            <v>D2</v>
          </cell>
          <cell r="E13387">
            <v>39</v>
          </cell>
        </row>
        <row r="13388">
          <cell r="C13388" t="str">
            <v>50046</v>
          </cell>
          <cell r="D13388" t="str">
            <v>END</v>
          </cell>
          <cell r="E13388">
            <v>20</v>
          </cell>
        </row>
        <row r="13389">
          <cell r="C13389" t="str">
            <v>50046</v>
          </cell>
          <cell r="D13389" t="str">
            <v>HT</v>
          </cell>
          <cell r="E13389">
            <v>4</v>
          </cell>
        </row>
        <row r="13390">
          <cell r="C13390" t="str">
            <v>50046</v>
          </cell>
          <cell r="D13390" t="str">
            <v>K1</v>
          </cell>
          <cell r="E13390">
            <v>117</v>
          </cell>
        </row>
        <row r="13391">
          <cell r="C13391" t="str">
            <v>50046</v>
          </cell>
          <cell r="D13391" t="str">
            <v>OA</v>
          </cell>
          <cell r="E13391">
            <v>220</v>
          </cell>
        </row>
        <row r="13392">
          <cell r="C13392" t="str">
            <v>50046</v>
          </cell>
          <cell r="D13392" t="str">
            <v>PP</v>
          </cell>
          <cell r="E13392">
            <v>1</v>
          </cell>
        </row>
        <row r="13393">
          <cell r="C13393" t="str">
            <v>50046</v>
          </cell>
          <cell r="D13393" t="str">
            <v>RP</v>
          </cell>
          <cell r="E13393">
            <v>2426</v>
          </cell>
        </row>
        <row r="13394">
          <cell r="C13394" t="str">
            <v>50046</v>
          </cell>
          <cell r="D13394" t="str">
            <v>RS</v>
          </cell>
          <cell r="E13394">
            <v>6</v>
          </cell>
        </row>
        <row r="13395">
          <cell r="C13395" t="str">
            <v>50046</v>
          </cell>
          <cell r="D13395" t="str">
            <v>UZI</v>
          </cell>
          <cell r="E13395">
            <v>204</v>
          </cell>
        </row>
        <row r="13396">
          <cell r="C13396" t="str">
            <v>50051</v>
          </cell>
          <cell r="D13396" t="str">
            <v>ANE</v>
          </cell>
          <cell r="E13396">
            <v>1</v>
          </cell>
        </row>
        <row r="13397">
          <cell r="C13397" t="str">
            <v>50051</v>
          </cell>
          <cell r="D13397" t="str">
            <v>D2</v>
          </cell>
          <cell r="E13397">
            <v>1</v>
          </cell>
        </row>
        <row r="13398">
          <cell r="C13398" t="str">
            <v>50051</v>
          </cell>
          <cell r="D13398" t="str">
            <v>END</v>
          </cell>
          <cell r="E13398">
            <v>1</v>
          </cell>
        </row>
        <row r="13399">
          <cell r="C13399" t="str">
            <v>50051</v>
          </cell>
          <cell r="D13399" t="str">
            <v>K1</v>
          </cell>
          <cell r="E13399">
            <v>2</v>
          </cell>
        </row>
        <row r="13400">
          <cell r="C13400" t="str">
            <v>50051</v>
          </cell>
          <cell r="D13400" t="str">
            <v>OA</v>
          </cell>
          <cell r="E13400">
            <v>11</v>
          </cell>
        </row>
        <row r="13401">
          <cell r="C13401" t="str">
            <v>50051</v>
          </cell>
          <cell r="D13401" t="str">
            <v>PP</v>
          </cell>
          <cell r="E13401">
            <v>1</v>
          </cell>
        </row>
        <row r="13402">
          <cell r="C13402" t="str">
            <v>50051</v>
          </cell>
          <cell r="D13402" t="str">
            <v>RP</v>
          </cell>
          <cell r="E13402">
            <v>110</v>
          </cell>
        </row>
        <row r="13403">
          <cell r="C13403" t="str">
            <v>50051</v>
          </cell>
          <cell r="D13403" t="str">
            <v>RS</v>
          </cell>
          <cell r="E13403">
            <v>1</v>
          </cell>
        </row>
        <row r="13404">
          <cell r="C13404" t="str">
            <v>50051</v>
          </cell>
          <cell r="D13404" t="str">
            <v>UZI</v>
          </cell>
          <cell r="E13404">
            <v>1</v>
          </cell>
        </row>
        <row r="13405">
          <cell r="C13405" t="str">
            <v>50005</v>
          </cell>
          <cell r="D13405" t="str">
            <v>D2</v>
          </cell>
          <cell r="E13405">
            <v>10</v>
          </cell>
        </row>
        <row r="13406">
          <cell r="C13406" t="str">
            <v>50005</v>
          </cell>
          <cell r="D13406" t="str">
            <v>UE</v>
          </cell>
          <cell r="E13406">
            <v>8593</v>
          </cell>
        </row>
        <row r="13407">
          <cell r="C13407" t="str">
            <v>50006</v>
          </cell>
          <cell r="D13407" t="str">
            <v>D2</v>
          </cell>
          <cell r="E13407">
            <v>16</v>
          </cell>
        </row>
        <row r="13408">
          <cell r="C13408" t="str">
            <v>50006</v>
          </cell>
          <cell r="D13408" t="str">
            <v>UE</v>
          </cell>
          <cell r="E13408">
            <v>14029</v>
          </cell>
        </row>
        <row r="13409">
          <cell r="C13409" t="str">
            <v>50012</v>
          </cell>
          <cell r="D13409" t="str">
            <v>UE</v>
          </cell>
          <cell r="E13409">
            <v>28</v>
          </cell>
        </row>
        <row r="13410">
          <cell r="C13410" t="str">
            <v>50046</v>
          </cell>
          <cell r="D13410" t="str">
            <v>D2</v>
          </cell>
          <cell r="E13410">
            <v>19</v>
          </cell>
        </row>
        <row r="13411">
          <cell r="C13411" t="str">
            <v>50046</v>
          </cell>
          <cell r="D13411" t="str">
            <v>UE</v>
          </cell>
          <cell r="E13411">
            <v>10534</v>
          </cell>
        </row>
        <row r="13412">
          <cell r="C13412" t="str">
            <v>50051</v>
          </cell>
          <cell r="D13412" t="str">
            <v>D2</v>
          </cell>
          <cell r="E13412">
            <v>1</v>
          </cell>
        </row>
        <row r="13413">
          <cell r="C13413" t="str">
            <v>50051</v>
          </cell>
          <cell r="D13413" t="str">
            <v>UE</v>
          </cell>
          <cell r="E13413">
            <v>417</v>
          </cell>
        </row>
        <row r="13414">
          <cell r="C13414" t="str">
            <v>50005</v>
          </cell>
          <cell r="D13414" t="str">
            <v>D2</v>
          </cell>
          <cell r="E13414">
            <v>50</v>
          </cell>
        </row>
        <row r="13415">
          <cell r="C13415" t="str">
            <v>50005</v>
          </cell>
          <cell r="D13415" t="str">
            <v>EC</v>
          </cell>
          <cell r="E13415">
            <v>21</v>
          </cell>
        </row>
        <row r="13416">
          <cell r="C13416" t="str">
            <v>50005</v>
          </cell>
          <cell r="D13416" t="str">
            <v>GIS</v>
          </cell>
          <cell r="E13416">
            <v>935</v>
          </cell>
        </row>
        <row r="13417">
          <cell r="C13417" t="str">
            <v>50005</v>
          </cell>
          <cell r="D13417" t="str">
            <v>HT</v>
          </cell>
          <cell r="E13417">
            <v>3</v>
          </cell>
        </row>
        <row r="13418">
          <cell r="C13418" t="str">
            <v>50005</v>
          </cell>
          <cell r="D13418" t="str">
            <v>K1</v>
          </cell>
          <cell r="E13418">
            <v>308</v>
          </cell>
        </row>
        <row r="13419">
          <cell r="C13419" t="str">
            <v>50005</v>
          </cell>
          <cell r="D13419" t="str">
            <v>MT</v>
          </cell>
          <cell r="E13419">
            <v>21</v>
          </cell>
        </row>
        <row r="13420">
          <cell r="C13420" t="str">
            <v>50005</v>
          </cell>
          <cell r="D13420" t="str">
            <v>MT1</v>
          </cell>
          <cell r="E13420">
            <v>21</v>
          </cell>
        </row>
        <row r="13421">
          <cell r="C13421" t="str">
            <v>50005</v>
          </cell>
          <cell r="D13421" t="str">
            <v>OA</v>
          </cell>
          <cell r="E13421">
            <v>83</v>
          </cell>
        </row>
        <row r="13422">
          <cell r="C13422" t="str">
            <v>50005</v>
          </cell>
          <cell r="D13422" t="str">
            <v>PP</v>
          </cell>
          <cell r="E13422">
            <v>101</v>
          </cell>
        </row>
        <row r="13423">
          <cell r="C13423" t="str">
            <v>50005</v>
          </cell>
          <cell r="D13423" t="str">
            <v>PS</v>
          </cell>
          <cell r="E13423">
            <v>179</v>
          </cell>
        </row>
        <row r="13424">
          <cell r="C13424" t="str">
            <v>50005</v>
          </cell>
          <cell r="D13424" t="str">
            <v>RP</v>
          </cell>
          <cell r="E13424">
            <v>672</v>
          </cell>
        </row>
        <row r="13425">
          <cell r="C13425" t="str">
            <v>50005</v>
          </cell>
          <cell r="D13425" t="str">
            <v>RPM</v>
          </cell>
          <cell r="E13425">
            <v>427</v>
          </cell>
        </row>
        <row r="13426">
          <cell r="C13426" t="str">
            <v>50006</v>
          </cell>
          <cell r="D13426" t="str">
            <v>D2</v>
          </cell>
          <cell r="E13426">
            <v>26</v>
          </cell>
        </row>
        <row r="13427">
          <cell r="C13427" t="str">
            <v>50006</v>
          </cell>
          <cell r="D13427" t="str">
            <v>EC</v>
          </cell>
          <cell r="E13427">
            <v>24</v>
          </cell>
        </row>
        <row r="13428">
          <cell r="C13428" t="str">
            <v>50006</v>
          </cell>
          <cell r="D13428" t="str">
            <v>GIS</v>
          </cell>
          <cell r="E13428">
            <v>404</v>
          </cell>
        </row>
        <row r="13429">
          <cell r="C13429" t="str">
            <v>50006</v>
          </cell>
          <cell r="D13429" t="str">
            <v>HT</v>
          </cell>
          <cell r="E13429">
            <v>1</v>
          </cell>
        </row>
        <row r="13430">
          <cell r="C13430" t="str">
            <v>50006</v>
          </cell>
          <cell r="D13430" t="str">
            <v>K1</v>
          </cell>
          <cell r="E13430">
            <v>93</v>
          </cell>
        </row>
        <row r="13431">
          <cell r="C13431" t="str">
            <v>50006</v>
          </cell>
          <cell r="D13431" t="str">
            <v>MT</v>
          </cell>
          <cell r="E13431">
            <v>3</v>
          </cell>
        </row>
        <row r="13432">
          <cell r="C13432" t="str">
            <v>50006</v>
          </cell>
          <cell r="D13432" t="str">
            <v>MT1</v>
          </cell>
          <cell r="E13432">
            <v>3</v>
          </cell>
        </row>
        <row r="13433">
          <cell r="C13433" t="str">
            <v>50006</v>
          </cell>
          <cell r="D13433" t="str">
            <v>NP</v>
          </cell>
          <cell r="E13433">
            <v>1</v>
          </cell>
        </row>
        <row r="13434">
          <cell r="C13434" t="str">
            <v>50006</v>
          </cell>
          <cell r="D13434" t="str">
            <v>OA</v>
          </cell>
          <cell r="E13434">
            <v>37</v>
          </cell>
        </row>
        <row r="13435">
          <cell r="C13435" t="str">
            <v>50006</v>
          </cell>
          <cell r="D13435" t="str">
            <v>PP</v>
          </cell>
          <cell r="E13435">
            <v>18</v>
          </cell>
        </row>
        <row r="13436">
          <cell r="C13436" t="str">
            <v>50006</v>
          </cell>
          <cell r="D13436" t="str">
            <v>PS</v>
          </cell>
          <cell r="E13436">
            <v>39</v>
          </cell>
        </row>
        <row r="13437">
          <cell r="C13437" t="str">
            <v>50006</v>
          </cell>
          <cell r="D13437" t="str">
            <v>RP</v>
          </cell>
          <cell r="E13437">
            <v>236</v>
          </cell>
        </row>
        <row r="13438">
          <cell r="C13438" t="str">
            <v>50006</v>
          </cell>
          <cell r="D13438" t="str">
            <v>RPM</v>
          </cell>
          <cell r="E13438">
            <v>208</v>
          </cell>
        </row>
        <row r="13439">
          <cell r="C13439" t="str">
            <v>50012</v>
          </cell>
          <cell r="D13439" t="str">
            <v>D2</v>
          </cell>
          <cell r="E13439">
            <v>3</v>
          </cell>
        </row>
        <row r="13440">
          <cell r="C13440" t="str">
            <v>50012</v>
          </cell>
          <cell r="D13440" t="str">
            <v>GIS</v>
          </cell>
          <cell r="E13440">
            <v>30</v>
          </cell>
        </row>
        <row r="13441">
          <cell r="C13441" t="str">
            <v>50012</v>
          </cell>
          <cell r="D13441" t="str">
            <v>K1</v>
          </cell>
          <cell r="E13441">
            <v>10</v>
          </cell>
        </row>
        <row r="13442">
          <cell r="C13442" t="str">
            <v>50012</v>
          </cell>
          <cell r="D13442" t="str">
            <v>MT</v>
          </cell>
          <cell r="E13442">
            <v>6</v>
          </cell>
        </row>
        <row r="13443">
          <cell r="C13443" t="str">
            <v>50012</v>
          </cell>
          <cell r="D13443" t="str">
            <v>MT1</v>
          </cell>
          <cell r="E13443">
            <v>6</v>
          </cell>
        </row>
        <row r="13444">
          <cell r="C13444" t="str">
            <v>50012</v>
          </cell>
          <cell r="D13444" t="str">
            <v>NP</v>
          </cell>
          <cell r="E13444">
            <v>1</v>
          </cell>
        </row>
        <row r="13445">
          <cell r="C13445" t="str">
            <v>50012</v>
          </cell>
          <cell r="D13445" t="str">
            <v>OA</v>
          </cell>
          <cell r="E13445">
            <v>11</v>
          </cell>
        </row>
        <row r="13446">
          <cell r="C13446" t="str">
            <v>50012</v>
          </cell>
          <cell r="D13446" t="str">
            <v>PP</v>
          </cell>
          <cell r="E13446">
            <v>19</v>
          </cell>
        </row>
        <row r="13447">
          <cell r="C13447" t="str">
            <v>50012</v>
          </cell>
          <cell r="D13447" t="str">
            <v>PS</v>
          </cell>
          <cell r="E13447">
            <v>16</v>
          </cell>
        </row>
        <row r="13448">
          <cell r="C13448" t="str">
            <v>50012</v>
          </cell>
          <cell r="D13448" t="str">
            <v>RP</v>
          </cell>
          <cell r="E13448">
            <v>37</v>
          </cell>
        </row>
        <row r="13449">
          <cell r="C13449" t="str">
            <v>50012</v>
          </cell>
          <cell r="D13449" t="str">
            <v>RPM</v>
          </cell>
          <cell r="E13449">
            <v>17</v>
          </cell>
        </row>
        <row r="13450">
          <cell r="C13450" t="str">
            <v>50046</v>
          </cell>
          <cell r="D13450" t="str">
            <v>D2</v>
          </cell>
          <cell r="E13450">
            <v>103</v>
          </cell>
        </row>
        <row r="13451">
          <cell r="C13451" t="str">
            <v>50046</v>
          </cell>
          <cell r="D13451" t="str">
            <v>EC</v>
          </cell>
          <cell r="E13451">
            <v>31</v>
          </cell>
        </row>
        <row r="13452">
          <cell r="C13452" t="str">
            <v>50046</v>
          </cell>
          <cell r="D13452" t="str">
            <v>GIS</v>
          </cell>
          <cell r="E13452">
            <v>1205</v>
          </cell>
        </row>
        <row r="13453">
          <cell r="C13453" t="str">
            <v>50046</v>
          </cell>
          <cell r="D13453" t="str">
            <v>HT</v>
          </cell>
          <cell r="E13453">
            <v>17</v>
          </cell>
        </row>
        <row r="13454">
          <cell r="C13454" t="str">
            <v>50046</v>
          </cell>
          <cell r="D13454" t="str">
            <v>K1</v>
          </cell>
          <cell r="E13454">
            <v>380</v>
          </cell>
        </row>
        <row r="13455">
          <cell r="C13455" t="str">
            <v>50046</v>
          </cell>
          <cell r="D13455" t="str">
            <v>MT</v>
          </cell>
          <cell r="E13455">
            <v>37</v>
          </cell>
        </row>
        <row r="13456">
          <cell r="C13456" t="str">
            <v>50046</v>
          </cell>
          <cell r="D13456" t="str">
            <v>MT1</v>
          </cell>
          <cell r="E13456">
            <v>37</v>
          </cell>
        </row>
        <row r="13457">
          <cell r="C13457" t="str">
            <v>50046</v>
          </cell>
          <cell r="D13457" t="str">
            <v>NP</v>
          </cell>
          <cell r="E13457">
            <v>4</v>
          </cell>
        </row>
        <row r="13458">
          <cell r="C13458" t="str">
            <v>50046</v>
          </cell>
          <cell r="D13458" t="str">
            <v>OA</v>
          </cell>
          <cell r="E13458">
            <v>125</v>
          </cell>
        </row>
        <row r="13459">
          <cell r="C13459" t="str">
            <v>50046</v>
          </cell>
          <cell r="D13459" t="str">
            <v>PP</v>
          </cell>
          <cell r="E13459">
            <v>174</v>
          </cell>
        </row>
        <row r="13460">
          <cell r="C13460" t="str">
            <v>50046</v>
          </cell>
          <cell r="D13460" t="str">
            <v>PS</v>
          </cell>
          <cell r="E13460">
            <v>190</v>
          </cell>
        </row>
        <row r="13461">
          <cell r="C13461" t="str">
            <v>50046</v>
          </cell>
          <cell r="D13461" t="str">
            <v>RP</v>
          </cell>
          <cell r="E13461">
            <v>1155</v>
          </cell>
        </row>
        <row r="13462">
          <cell r="C13462" t="str">
            <v>50046</v>
          </cell>
          <cell r="D13462" t="str">
            <v>RPM</v>
          </cell>
          <cell r="E13462">
            <v>498</v>
          </cell>
        </row>
        <row r="13463">
          <cell r="C13463" t="str">
            <v>50051</v>
          </cell>
          <cell r="D13463" t="str">
            <v>D2</v>
          </cell>
          <cell r="E13463">
            <v>5</v>
          </cell>
        </row>
        <row r="13464">
          <cell r="C13464" t="str">
            <v>50051</v>
          </cell>
          <cell r="D13464" t="str">
            <v>EC</v>
          </cell>
          <cell r="E13464">
            <v>1</v>
          </cell>
        </row>
        <row r="13465">
          <cell r="C13465" t="str">
            <v>50051</v>
          </cell>
          <cell r="D13465" t="str">
            <v>GIS</v>
          </cell>
          <cell r="E13465">
            <v>16</v>
          </cell>
        </row>
        <row r="13466">
          <cell r="C13466" t="str">
            <v>50051</v>
          </cell>
          <cell r="D13466" t="str">
            <v>K1</v>
          </cell>
          <cell r="E13466">
            <v>13</v>
          </cell>
        </row>
        <row r="13467">
          <cell r="C13467" t="str">
            <v>50051</v>
          </cell>
          <cell r="D13467" t="str">
            <v>OA</v>
          </cell>
          <cell r="E13467">
            <v>3</v>
          </cell>
        </row>
        <row r="13468">
          <cell r="C13468" t="str">
            <v>50051</v>
          </cell>
          <cell r="D13468" t="str">
            <v>PP</v>
          </cell>
          <cell r="E13468">
            <v>4</v>
          </cell>
        </row>
        <row r="13469">
          <cell r="C13469" t="str">
            <v>50051</v>
          </cell>
          <cell r="D13469" t="str">
            <v>PS</v>
          </cell>
          <cell r="E13469">
            <v>4</v>
          </cell>
        </row>
        <row r="13470">
          <cell r="C13470" t="str">
            <v>50051</v>
          </cell>
          <cell r="D13470" t="str">
            <v>RP</v>
          </cell>
          <cell r="E13470">
            <v>24</v>
          </cell>
        </row>
        <row r="13471">
          <cell r="C13471" t="str">
            <v>50051</v>
          </cell>
          <cell r="D13471" t="str">
            <v>RPM</v>
          </cell>
          <cell r="E13471">
            <v>8</v>
          </cell>
        </row>
        <row r="13472">
          <cell r="C13472" t="str">
            <v>50005</v>
          </cell>
          <cell r="D13472" t="str">
            <v>OA</v>
          </cell>
          <cell r="E13472">
            <v>3</v>
          </cell>
        </row>
        <row r="13473">
          <cell r="C13473" t="str">
            <v>50005</v>
          </cell>
          <cell r="D13473" t="str">
            <v>RP</v>
          </cell>
          <cell r="E13473">
            <v>153</v>
          </cell>
        </row>
        <row r="13474">
          <cell r="C13474" t="str">
            <v>50006</v>
          </cell>
          <cell r="D13474" t="str">
            <v>OA</v>
          </cell>
          <cell r="E13474">
            <v>7</v>
          </cell>
        </row>
        <row r="13475">
          <cell r="C13475" t="str">
            <v>50006</v>
          </cell>
          <cell r="D13475" t="str">
            <v>RP</v>
          </cell>
          <cell r="E13475">
            <v>121</v>
          </cell>
        </row>
        <row r="13476">
          <cell r="C13476" t="str">
            <v>50012</v>
          </cell>
          <cell r="D13476" t="str">
            <v>RP</v>
          </cell>
          <cell r="E13476">
            <v>4</v>
          </cell>
        </row>
        <row r="13477">
          <cell r="C13477" t="str">
            <v>50046</v>
          </cell>
          <cell r="D13477" t="str">
            <v>OA</v>
          </cell>
          <cell r="E13477">
            <v>9</v>
          </cell>
        </row>
        <row r="13478">
          <cell r="C13478" t="str">
            <v>50046</v>
          </cell>
          <cell r="D13478" t="str">
            <v>RP</v>
          </cell>
          <cell r="E13478">
            <v>201</v>
          </cell>
        </row>
        <row r="13479">
          <cell r="C13479" t="str">
            <v>50051</v>
          </cell>
          <cell r="D13479" t="str">
            <v>RP</v>
          </cell>
          <cell r="E13479">
            <v>4</v>
          </cell>
        </row>
        <row r="13480">
          <cell r="C13480" t="str">
            <v>50005</v>
          </cell>
          <cell r="D13480" t="str">
            <v>K1</v>
          </cell>
          <cell r="E13480">
            <v>10</v>
          </cell>
        </row>
        <row r="13481">
          <cell r="C13481" t="str">
            <v>50005</v>
          </cell>
          <cell r="D13481" t="str">
            <v>MT</v>
          </cell>
          <cell r="E13481">
            <v>14</v>
          </cell>
        </row>
        <row r="13482">
          <cell r="C13482" t="str">
            <v>50005</v>
          </cell>
          <cell r="D13482" t="str">
            <v>PP</v>
          </cell>
          <cell r="E13482">
            <v>4</v>
          </cell>
        </row>
        <row r="13483">
          <cell r="C13483" t="str">
            <v>50005</v>
          </cell>
          <cell r="D13483" t="str">
            <v>RP</v>
          </cell>
          <cell r="E13483">
            <v>64</v>
          </cell>
        </row>
        <row r="13484">
          <cell r="C13484" t="str">
            <v>50006</v>
          </cell>
          <cell r="D13484" t="str">
            <v>K1</v>
          </cell>
          <cell r="E13484">
            <v>6</v>
          </cell>
        </row>
        <row r="13485">
          <cell r="C13485" t="str">
            <v>50006</v>
          </cell>
          <cell r="D13485" t="str">
            <v>MT</v>
          </cell>
          <cell r="E13485">
            <v>6</v>
          </cell>
        </row>
        <row r="13486">
          <cell r="C13486" t="str">
            <v>50006</v>
          </cell>
          <cell r="D13486" t="str">
            <v>RP</v>
          </cell>
          <cell r="E13486">
            <v>59</v>
          </cell>
        </row>
        <row r="13487">
          <cell r="C13487" t="str">
            <v>50012</v>
          </cell>
          <cell r="D13487" t="str">
            <v>K1</v>
          </cell>
          <cell r="E13487">
            <v>1</v>
          </cell>
        </row>
        <row r="13488">
          <cell r="C13488" t="str">
            <v>50012</v>
          </cell>
          <cell r="D13488" t="str">
            <v>RP</v>
          </cell>
          <cell r="E13488">
            <v>1</v>
          </cell>
        </row>
        <row r="13489">
          <cell r="C13489" t="str">
            <v>50046</v>
          </cell>
          <cell r="D13489" t="str">
            <v>K1</v>
          </cell>
          <cell r="E13489">
            <v>10</v>
          </cell>
        </row>
        <row r="13490">
          <cell r="C13490" t="str">
            <v>50046</v>
          </cell>
          <cell r="D13490" t="str">
            <v>MT</v>
          </cell>
          <cell r="E13490">
            <v>6</v>
          </cell>
        </row>
        <row r="13491">
          <cell r="C13491" t="str">
            <v>50046</v>
          </cell>
          <cell r="D13491" t="str">
            <v>RP</v>
          </cell>
          <cell r="E13491">
            <v>83</v>
          </cell>
        </row>
        <row r="13492">
          <cell r="C13492" t="str">
            <v>50051</v>
          </cell>
          <cell r="D13492" t="str">
            <v>MT</v>
          </cell>
          <cell r="E13492">
            <v>1</v>
          </cell>
        </row>
        <row r="13493">
          <cell r="C13493" t="str">
            <v>50051</v>
          </cell>
          <cell r="D13493" t="str">
            <v>RP</v>
          </cell>
          <cell r="E13493">
            <v>5</v>
          </cell>
        </row>
        <row r="13494">
          <cell r="C13494" t="str">
            <v>50005</v>
          </cell>
          <cell r="D13494" t="str">
            <v>CD2</v>
          </cell>
          <cell r="E13494">
            <v>18</v>
          </cell>
        </row>
        <row r="13495">
          <cell r="C13495" t="str">
            <v>50005</v>
          </cell>
          <cell r="D13495" t="str">
            <v>D2</v>
          </cell>
          <cell r="E13495">
            <v>188</v>
          </cell>
        </row>
        <row r="13496">
          <cell r="C13496" t="str">
            <v>50005</v>
          </cell>
          <cell r="D13496" t="str">
            <v>DP</v>
          </cell>
          <cell r="E13496">
            <v>4746</v>
          </cell>
        </row>
        <row r="13497">
          <cell r="C13497" t="str">
            <v>50005</v>
          </cell>
          <cell r="D13497" t="str">
            <v>DPU</v>
          </cell>
          <cell r="E13497">
            <v>483</v>
          </cell>
        </row>
        <row r="13498">
          <cell r="C13498" t="str">
            <v>50005</v>
          </cell>
          <cell r="D13498" t="str">
            <v>END</v>
          </cell>
          <cell r="E13498">
            <v>122</v>
          </cell>
        </row>
        <row r="13499">
          <cell r="C13499" t="str">
            <v>50005</v>
          </cell>
          <cell r="D13499" t="str">
            <v>GD</v>
          </cell>
          <cell r="E13499">
            <v>54</v>
          </cell>
        </row>
        <row r="13500">
          <cell r="C13500" t="str">
            <v>50005</v>
          </cell>
          <cell r="D13500" t="str">
            <v>GIS</v>
          </cell>
          <cell r="E13500">
            <v>3</v>
          </cell>
        </row>
        <row r="13501">
          <cell r="C13501" t="str">
            <v>50005</v>
          </cell>
          <cell r="D13501" t="str">
            <v>K1</v>
          </cell>
          <cell r="E13501">
            <v>1016</v>
          </cell>
        </row>
        <row r="13502">
          <cell r="C13502" t="str">
            <v>50005</v>
          </cell>
          <cell r="D13502" t="str">
            <v>KT</v>
          </cell>
          <cell r="E13502">
            <v>159</v>
          </cell>
        </row>
        <row r="13503">
          <cell r="C13503" t="str">
            <v>50005</v>
          </cell>
          <cell r="D13503" t="str">
            <v>MT</v>
          </cell>
          <cell r="E13503">
            <v>60</v>
          </cell>
        </row>
        <row r="13504">
          <cell r="C13504" t="str">
            <v>50005</v>
          </cell>
          <cell r="D13504" t="str">
            <v>NP</v>
          </cell>
          <cell r="E13504">
            <v>3805</v>
          </cell>
        </row>
        <row r="13505">
          <cell r="C13505" t="str">
            <v>50005</v>
          </cell>
          <cell r="D13505" t="str">
            <v>OA</v>
          </cell>
          <cell r="E13505">
            <v>24386</v>
          </cell>
        </row>
        <row r="13506">
          <cell r="C13506" t="str">
            <v>50005</v>
          </cell>
          <cell r="D13506" t="str">
            <v>PP</v>
          </cell>
          <cell r="E13506">
            <v>4496</v>
          </cell>
        </row>
        <row r="13507">
          <cell r="C13507" t="str">
            <v>50005</v>
          </cell>
          <cell r="D13507" t="str">
            <v>RP</v>
          </cell>
          <cell r="E13507">
            <v>11673</v>
          </cell>
        </row>
        <row r="13508">
          <cell r="C13508" t="str">
            <v>50005</v>
          </cell>
          <cell r="D13508" t="str">
            <v>RPM</v>
          </cell>
          <cell r="E13508">
            <v>1335</v>
          </cell>
        </row>
        <row r="13509">
          <cell r="C13509" t="str">
            <v>50005</v>
          </cell>
          <cell r="D13509" t="str">
            <v>UE</v>
          </cell>
          <cell r="E13509">
            <v>2005</v>
          </cell>
        </row>
        <row r="13510">
          <cell r="C13510" t="str">
            <v>50005</v>
          </cell>
          <cell r="D13510" t="str">
            <v>UZI</v>
          </cell>
          <cell r="E13510">
            <v>1283</v>
          </cell>
        </row>
        <row r="13511">
          <cell r="C13511" t="str">
            <v>50005</v>
          </cell>
          <cell r="D13511" t="str">
            <v>VAC</v>
          </cell>
          <cell r="E13511">
            <v>917</v>
          </cell>
        </row>
        <row r="13512">
          <cell r="C13512" t="str">
            <v>50006</v>
          </cell>
          <cell r="D13512" t="str">
            <v>D2</v>
          </cell>
          <cell r="E13512">
            <v>8</v>
          </cell>
        </row>
        <row r="13513">
          <cell r="C13513" t="str">
            <v>50006</v>
          </cell>
          <cell r="D13513" t="str">
            <v>DP</v>
          </cell>
          <cell r="E13513">
            <v>256</v>
          </cell>
        </row>
        <row r="13514">
          <cell r="C13514" t="str">
            <v>50006</v>
          </cell>
          <cell r="D13514" t="str">
            <v>DPU</v>
          </cell>
          <cell r="E13514">
            <v>9</v>
          </cell>
        </row>
        <row r="13515">
          <cell r="C13515" t="str">
            <v>50006</v>
          </cell>
          <cell r="D13515" t="str">
            <v>END</v>
          </cell>
          <cell r="E13515">
            <v>5</v>
          </cell>
        </row>
        <row r="13516">
          <cell r="C13516" t="str">
            <v>50006</v>
          </cell>
          <cell r="D13516" t="str">
            <v>K1</v>
          </cell>
          <cell r="E13516">
            <v>272</v>
          </cell>
        </row>
        <row r="13517">
          <cell r="C13517" t="str">
            <v>50006</v>
          </cell>
          <cell r="D13517" t="str">
            <v>KT</v>
          </cell>
          <cell r="E13517">
            <v>7</v>
          </cell>
        </row>
        <row r="13518">
          <cell r="C13518" t="str">
            <v>50006</v>
          </cell>
          <cell r="D13518" t="str">
            <v>MT</v>
          </cell>
          <cell r="E13518">
            <v>5</v>
          </cell>
        </row>
        <row r="13519">
          <cell r="C13519" t="str">
            <v>50006</v>
          </cell>
          <cell r="D13519" t="str">
            <v>NP</v>
          </cell>
          <cell r="E13519">
            <v>279</v>
          </cell>
        </row>
        <row r="13520">
          <cell r="C13520" t="str">
            <v>50006</v>
          </cell>
          <cell r="D13520" t="str">
            <v>OA</v>
          </cell>
          <cell r="E13520">
            <v>1249</v>
          </cell>
        </row>
        <row r="13521">
          <cell r="C13521" t="str">
            <v>50006</v>
          </cell>
          <cell r="D13521" t="str">
            <v>PP</v>
          </cell>
          <cell r="E13521">
            <v>304</v>
          </cell>
        </row>
        <row r="13522">
          <cell r="C13522" t="str">
            <v>50006</v>
          </cell>
          <cell r="D13522" t="str">
            <v>RP</v>
          </cell>
          <cell r="E13522">
            <v>633</v>
          </cell>
        </row>
        <row r="13523">
          <cell r="C13523" t="str">
            <v>50006</v>
          </cell>
          <cell r="D13523" t="str">
            <v>RPM</v>
          </cell>
          <cell r="E13523">
            <v>105</v>
          </cell>
        </row>
        <row r="13524">
          <cell r="C13524" t="str">
            <v>50006</v>
          </cell>
          <cell r="D13524" t="str">
            <v>UE</v>
          </cell>
          <cell r="E13524">
            <v>80</v>
          </cell>
        </row>
        <row r="13525">
          <cell r="C13525" t="str">
            <v>50006</v>
          </cell>
          <cell r="D13525" t="str">
            <v>UZI</v>
          </cell>
          <cell r="E13525">
            <v>110</v>
          </cell>
        </row>
        <row r="13526">
          <cell r="C13526" t="str">
            <v>50006</v>
          </cell>
          <cell r="D13526" t="str">
            <v>VAC</v>
          </cell>
          <cell r="E13526">
            <v>86</v>
          </cell>
        </row>
        <row r="13527">
          <cell r="C13527" t="str">
            <v>50012</v>
          </cell>
          <cell r="D13527" t="str">
            <v>CD2</v>
          </cell>
          <cell r="E13527">
            <v>2</v>
          </cell>
        </row>
        <row r="13528">
          <cell r="C13528" t="str">
            <v>50012</v>
          </cell>
          <cell r="D13528" t="str">
            <v>D2</v>
          </cell>
          <cell r="E13528">
            <v>43</v>
          </cell>
        </row>
        <row r="13529">
          <cell r="C13529" t="str">
            <v>50012</v>
          </cell>
          <cell r="D13529" t="str">
            <v>DP</v>
          </cell>
          <cell r="E13529">
            <v>711</v>
          </cell>
        </row>
        <row r="13530">
          <cell r="C13530" t="str">
            <v>50012</v>
          </cell>
          <cell r="D13530" t="str">
            <v>DPU</v>
          </cell>
          <cell r="E13530">
            <v>100</v>
          </cell>
        </row>
        <row r="13531">
          <cell r="C13531" t="str">
            <v>50012</v>
          </cell>
          <cell r="D13531" t="str">
            <v>END</v>
          </cell>
          <cell r="E13531">
            <v>17</v>
          </cell>
        </row>
        <row r="13532">
          <cell r="C13532" t="str">
            <v>50012</v>
          </cell>
          <cell r="D13532" t="str">
            <v>GD</v>
          </cell>
          <cell r="E13532">
            <v>9</v>
          </cell>
        </row>
        <row r="13533">
          <cell r="C13533" t="str">
            <v>50012</v>
          </cell>
          <cell r="D13533" t="str">
            <v>GIS</v>
          </cell>
          <cell r="E13533">
            <v>2</v>
          </cell>
        </row>
        <row r="13534">
          <cell r="C13534" t="str">
            <v>50012</v>
          </cell>
          <cell r="D13534" t="str">
            <v>K1</v>
          </cell>
          <cell r="E13534">
            <v>126</v>
          </cell>
        </row>
        <row r="13535">
          <cell r="C13535" t="str">
            <v>50012</v>
          </cell>
          <cell r="D13535" t="str">
            <v>KT</v>
          </cell>
          <cell r="E13535">
            <v>37</v>
          </cell>
        </row>
        <row r="13536">
          <cell r="C13536" t="str">
            <v>50012</v>
          </cell>
          <cell r="D13536" t="str">
            <v>MT</v>
          </cell>
          <cell r="E13536">
            <v>25</v>
          </cell>
        </row>
        <row r="13537">
          <cell r="C13537" t="str">
            <v>50012</v>
          </cell>
          <cell r="D13537" t="str">
            <v>NP</v>
          </cell>
          <cell r="E13537">
            <v>580</v>
          </cell>
        </row>
        <row r="13538">
          <cell r="C13538" t="str">
            <v>50012</v>
          </cell>
          <cell r="D13538" t="str">
            <v>OA</v>
          </cell>
          <cell r="E13538">
            <v>3568</v>
          </cell>
        </row>
        <row r="13539">
          <cell r="C13539" t="str">
            <v>50012</v>
          </cell>
          <cell r="D13539" t="str">
            <v>PP</v>
          </cell>
          <cell r="E13539">
            <v>607</v>
          </cell>
        </row>
        <row r="13540">
          <cell r="C13540" t="str">
            <v>50012</v>
          </cell>
          <cell r="D13540" t="str">
            <v>RP</v>
          </cell>
          <cell r="E13540">
            <v>1700</v>
          </cell>
        </row>
        <row r="13541">
          <cell r="C13541" t="str">
            <v>50012</v>
          </cell>
          <cell r="D13541" t="str">
            <v>RPM</v>
          </cell>
          <cell r="E13541">
            <v>199</v>
          </cell>
        </row>
        <row r="13542">
          <cell r="C13542" t="str">
            <v>50012</v>
          </cell>
          <cell r="D13542" t="str">
            <v>UE</v>
          </cell>
          <cell r="E13542">
            <v>347</v>
          </cell>
        </row>
        <row r="13543">
          <cell r="C13543" t="str">
            <v>50012</v>
          </cell>
          <cell r="D13543" t="str">
            <v>UZI</v>
          </cell>
          <cell r="E13543">
            <v>141</v>
          </cell>
        </row>
        <row r="13544">
          <cell r="C13544" t="str">
            <v>50012</v>
          </cell>
          <cell r="D13544" t="str">
            <v>VAC</v>
          </cell>
          <cell r="E13544">
            <v>92</v>
          </cell>
        </row>
        <row r="13545">
          <cell r="C13545" t="str">
            <v>50046</v>
          </cell>
          <cell r="D13545" t="str">
            <v>CD2</v>
          </cell>
          <cell r="E13545">
            <v>47</v>
          </cell>
        </row>
        <row r="13546">
          <cell r="C13546" t="str">
            <v>50046</v>
          </cell>
          <cell r="D13546" t="str">
            <v>D2</v>
          </cell>
          <cell r="E13546">
            <v>498</v>
          </cell>
        </row>
        <row r="13547">
          <cell r="C13547" t="str">
            <v>50046</v>
          </cell>
          <cell r="D13547" t="str">
            <v>DP</v>
          </cell>
          <cell r="E13547">
            <v>11719</v>
          </cell>
        </row>
        <row r="13548">
          <cell r="C13548" t="str">
            <v>50046</v>
          </cell>
          <cell r="D13548" t="str">
            <v>DPU</v>
          </cell>
          <cell r="E13548">
            <v>1326</v>
          </cell>
        </row>
        <row r="13549">
          <cell r="C13549" t="str">
            <v>50046</v>
          </cell>
          <cell r="D13549" t="str">
            <v>END</v>
          </cell>
          <cell r="E13549">
            <v>280</v>
          </cell>
        </row>
        <row r="13550">
          <cell r="C13550" t="str">
            <v>50046</v>
          </cell>
          <cell r="D13550" t="str">
            <v>GD</v>
          </cell>
          <cell r="E13550">
            <v>256</v>
          </cell>
        </row>
        <row r="13551">
          <cell r="C13551" t="str">
            <v>50046</v>
          </cell>
          <cell r="D13551" t="str">
            <v>GIS</v>
          </cell>
          <cell r="E13551">
            <v>17</v>
          </cell>
        </row>
        <row r="13552">
          <cell r="C13552" t="str">
            <v>50046</v>
          </cell>
          <cell r="D13552" t="str">
            <v>K1</v>
          </cell>
          <cell r="E13552">
            <v>2062</v>
          </cell>
        </row>
        <row r="13553">
          <cell r="C13553" t="str">
            <v>50046</v>
          </cell>
          <cell r="D13553" t="str">
            <v>KT</v>
          </cell>
          <cell r="E13553">
            <v>364</v>
          </cell>
        </row>
        <row r="13554">
          <cell r="C13554" t="str">
            <v>50046</v>
          </cell>
          <cell r="D13554" t="str">
            <v>MT</v>
          </cell>
          <cell r="E13554">
            <v>158</v>
          </cell>
        </row>
        <row r="13555">
          <cell r="C13555" t="str">
            <v>50046</v>
          </cell>
          <cell r="D13555" t="str">
            <v>NP</v>
          </cell>
          <cell r="E13555">
            <v>10028</v>
          </cell>
        </row>
        <row r="13556">
          <cell r="C13556" t="str">
            <v>50046</v>
          </cell>
          <cell r="D13556" t="str">
            <v>OA</v>
          </cell>
          <cell r="E13556">
            <v>55416</v>
          </cell>
        </row>
        <row r="13557">
          <cell r="C13557" t="str">
            <v>50046</v>
          </cell>
          <cell r="D13557" t="str">
            <v>PP</v>
          </cell>
          <cell r="E13557">
            <v>11013</v>
          </cell>
        </row>
        <row r="13558">
          <cell r="C13558" t="str">
            <v>50046</v>
          </cell>
          <cell r="D13558" t="str">
            <v>RP</v>
          </cell>
          <cell r="E13558">
            <v>26022</v>
          </cell>
        </row>
        <row r="13559">
          <cell r="C13559" t="str">
            <v>50046</v>
          </cell>
          <cell r="D13559" t="str">
            <v>RPM</v>
          </cell>
          <cell r="E13559">
            <v>2959</v>
          </cell>
        </row>
        <row r="13560">
          <cell r="C13560" t="str">
            <v>50046</v>
          </cell>
          <cell r="D13560" t="str">
            <v>UE</v>
          </cell>
          <cell r="E13560">
            <v>3983</v>
          </cell>
        </row>
        <row r="13561">
          <cell r="C13561" t="str">
            <v>50046</v>
          </cell>
          <cell r="D13561" t="str">
            <v>UZC</v>
          </cell>
          <cell r="E13561">
            <v>1</v>
          </cell>
        </row>
        <row r="13562">
          <cell r="C13562" t="str">
            <v>50046</v>
          </cell>
          <cell r="D13562" t="str">
            <v>UZI</v>
          </cell>
          <cell r="E13562">
            <v>3392</v>
          </cell>
        </row>
        <row r="13563">
          <cell r="C13563" t="str">
            <v>50046</v>
          </cell>
          <cell r="D13563" t="str">
            <v>VAC</v>
          </cell>
          <cell r="E13563">
            <v>2678</v>
          </cell>
        </row>
        <row r="13564">
          <cell r="C13564" t="str">
            <v>50051</v>
          </cell>
          <cell r="D13564" t="str">
            <v>D2</v>
          </cell>
          <cell r="E13564">
            <v>2</v>
          </cell>
        </row>
        <row r="13565">
          <cell r="C13565" t="str">
            <v>50051</v>
          </cell>
          <cell r="D13565" t="str">
            <v>DP</v>
          </cell>
          <cell r="E13565">
            <v>51</v>
          </cell>
        </row>
        <row r="13566">
          <cell r="C13566" t="str">
            <v>50051</v>
          </cell>
          <cell r="D13566" t="str">
            <v>DPU</v>
          </cell>
          <cell r="E13566">
            <v>4</v>
          </cell>
        </row>
        <row r="13567">
          <cell r="C13567" t="str">
            <v>50051</v>
          </cell>
          <cell r="D13567" t="str">
            <v>END</v>
          </cell>
          <cell r="E13567">
            <v>2</v>
          </cell>
        </row>
        <row r="13568">
          <cell r="C13568" t="str">
            <v>50051</v>
          </cell>
          <cell r="D13568" t="str">
            <v>GD</v>
          </cell>
          <cell r="E13568">
            <v>13</v>
          </cell>
        </row>
        <row r="13569">
          <cell r="C13569" t="str">
            <v>50051</v>
          </cell>
          <cell r="D13569" t="str">
            <v>K1</v>
          </cell>
          <cell r="E13569">
            <v>8</v>
          </cell>
        </row>
        <row r="13570">
          <cell r="C13570" t="str">
            <v>50051</v>
          </cell>
          <cell r="D13570" t="str">
            <v>KT</v>
          </cell>
          <cell r="E13570">
            <v>1</v>
          </cell>
        </row>
        <row r="13571">
          <cell r="C13571" t="str">
            <v>50051</v>
          </cell>
          <cell r="D13571" t="str">
            <v>NP</v>
          </cell>
          <cell r="E13571">
            <v>39</v>
          </cell>
        </row>
        <row r="13572">
          <cell r="C13572" t="str">
            <v>50051</v>
          </cell>
          <cell r="D13572" t="str">
            <v>OA</v>
          </cell>
          <cell r="E13572">
            <v>164</v>
          </cell>
        </row>
        <row r="13573">
          <cell r="C13573" t="str">
            <v>50051</v>
          </cell>
          <cell r="D13573" t="str">
            <v>PP</v>
          </cell>
          <cell r="E13573">
            <v>69</v>
          </cell>
        </row>
        <row r="13574">
          <cell r="C13574" t="str">
            <v>50051</v>
          </cell>
          <cell r="D13574" t="str">
            <v>RP</v>
          </cell>
          <cell r="E13574">
            <v>100</v>
          </cell>
        </row>
        <row r="13575">
          <cell r="C13575" t="str">
            <v>50051</v>
          </cell>
          <cell r="D13575" t="str">
            <v>RPM</v>
          </cell>
          <cell r="E13575">
            <v>9</v>
          </cell>
        </row>
        <row r="13576">
          <cell r="C13576" t="str">
            <v>50051</v>
          </cell>
          <cell r="D13576" t="str">
            <v>UE</v>
          </cell>
          <cell r="E13576">
            <v>2</v>
          </cell>
        </row>
        <row r="13577">
          <cell r="C13577" t="str">
            <v>50051</v>
          </cell>
          <cell r="D13577" t="str">
            <v>UZI</v>
          </cell>
          <cell r="E13577">
            <v>10</v>
          </cell>
        </row>
        <row r="13578">
          <cell r="C13578" t="str">
            <v>50051</v>
          </cell>
          <cell r="D13578" t="str">
            <v>VAC</v>
          </cell>
          <cell r="E13578">
            <v>6</v>
          </cell>
        </row>
        <row r="13579">
          <cell r="C13579" t="str">
            <v>50005</v>
          </cell>
          <cell r="D13579" t="str">
            <v>UE</v>
          </cell>
          <cell r="E13579">
            <v>17730</v>
          </cell>
        </row>
        <row r="13580">
          <cell r="C13580" t="str">
            <v>50006</v>
          </cell>
          <cell r="D13580" t="str">
            <v>UE</v>
          </cell>
          <cell r="E13580">
            <v>2125</v>
          </cell>
        </row>
        <row r="13581">
          <cell r="C13581" t="str">
            <v>50012</v>
          </cell>
          <cell r="D13581" t="str">
            <v>UE</v>
          </cell>
          <cell r="E13581">
            <v>6113</v>
          </cell>
        </row>
        <row r="13582">
          <cell r="C13582" t="str">
            <v>50046</v>
          </cell>
          <cell r="D13582" t="str">
            <v>UE</v>
          </cell>
          <cell r="E13582">
            <v>71915</v>
          </cell>
        </row>
        <row r="13583">
          <cell r="C13583" t="str">
            <v>50051</v>
          </cell>
          <cell r="D13583" t="str">
            <v>UE</v>
          </cell>
          <cell r="E13583">
            <v>173</v>
          </cell>
        </row>
        <row r="13584">
          <cell r="C13584" t="str">
            <v>50005</v>
          </cell>
          <cell r="D13584" t="str">
            <v>UE</v>
          </cell>
          <cell r="E13584">
            <v>150</v>
          </cell>
        </row>
        <row r="13585">
          <cell r="C13585" t="str">
            <v>50012</v>
          </cell>
          <cell r="D13585" t="str">
            <v>UE</v>
          </cell>
          <cell r="E13585">
            <v>95</v>
          </cell>
        </row>
        <row r="13586">
          <cell r="C13586" t="str">
            <v>50046</v>
          </cell>
          <cell r="D13586" t="str">
            <v>UE</v>
          </cell>
          <cell r="E13586">
            <v>720</v>
          </cell>
        </row>
        <row r="13587">
          <cell r="C13587" t="str">
            <v>50005</v>
          </cell>
          <cell r="D13587" t="str">
            <v>D2</v>
          </cell>
          <cell r="E13587">
            <v>65</v>
          </cell>
        </row>
        <row r="13588">
          <cell r="C13588" t="str">
            <v>50005</v>
          </cell>
          <cell r="D13588" t="str">
            <v>END</v>
          </cell>
          <cell r="E13588">
            <v>76</v>
          </cell>
        </row>
        <row r="13589">
          <cell r="C13589" t="str">
            <v>50005</v>
          </cell>
          <cell r="D13589" t="str">
            <v>HT</v>
          </cell>
          <cell r="E13589">
            <v>5</v>
          </cell>
        </row>
        <row r="13590">
          <cell r="C13590" t="str">
            <v>50005</v>
          </cell>
          <cell r="D13590" t="str">
            <v>K1</v>
          </cell>
          <cell r="E13590">
            <v>355</v>
          </cell>
        </row>
        <row r="13591">
          <cell r="C13591" t="str">
            <v>50005</v>
          </cell>
          <cell r="D13591" t="str">
            <v>OA</v>
          </cell>
          <cell r="E13591">
            <v>1488</v>
          </cell>
        </row>
        <row r="13592">
          <cell r="C13592" t="str">
            <v>50005</v>
          </cell>
          <cell r="D13592" t="str">
            <v>PS</v>
          </cell>
          <cell r="E13592">
            <v>258</v>
          </cell>
        </row>
        <row r="13593">
          <cell r="C13593" t="str">
            <v>50005</v>
          </cell>
          <cell r="D13593" t="str">
            <v>RP</v>
          </cell>
          <cell r="E13593">
            <v>80</v>
          </cell>
        </row>
        <row r="13594">
          <cell r="C13594" t="str">
            <v>50006</v>
          </cell>
          <cell r="D13594" t="str">
            <v>D2</v>
          </cell>
          <cell r="E13594">
            <v>4</v>
          </cell>
        </row>
        <row r="13595">
          <cell r="C13595" t="str">
            <v>50006</v>
          </cell>
          <cell r="D13595" t="str">
            <v>END</v>
          </cell>
          <cell r="E13595">
            <v>3</v>
          </cell>
        </row>
        <row r="13596">
          <cell r="C13596" t="str">
            <v>50006</v>
          </cell>
          <cell r="D13596" t="str">
            <v>K1</v>
          </cell>
          <cell r="E13596">
            <v>39</v>
          </cell>
        </row>
        <row r="13597">
          <cell r="C13597" t="str">
            <v>50006</v>
          </cell>
          <cell r="D13597" t="str">
            <v>OA</v>
          </cell>
          <cell r="E13597">
            <v>92</v>
          </cell>
        </row>
        <row r="13598">
          <cell r="C13598" t="str">
            <v>50006</v>
          </cell>
          <cell r="D13598" t="str">
            <v>PS</v>
          </cell>
          <cell r="E13598">
            <v>75</v>
          </cell>
        </row>
        <row r="13599">
          <cell r="C13599" t="str">
            <v>50006</v>
          </cell>
          <cell r="D13599" t="str">
            <v>RP</v>
          </cell>
          <cell r="E13599">
            <v>5</v>
          </cell>
        </row>
        <row r="13600">
          <cell r="C13600" t="str">
            <v>50012</v>
          </cell>
          <cell r="D13600" t="str">
            <v>D2</v>
          </cell>
          <cell r="E13600">
            <v>1</v>
          </cell>
        </row>
        <row r="13601">
          <cell r="C13601" t="str">
            <v>50012</v>
          </cell>
          <cell r="D13601" t="str">
            <v>K1</v>
          </cell>
          <cell r="E13601">
            <v>2</v>
          </cell>
        </row>
        <row r="13602">
          <cell r="C13602" t="str">
            <v>50012</v>
          </cell>
          <cell r="D13602" t="str">
            <v>OA</v>
          </cell>
          <cell r="E13602">
            <v>8</v>
          </cell>
        </row>
        <row r="13603">
          <cell r="C13603" t="str">
            <v>50012</v>
          </cell>
          <cell r="D13603" t="str">
            <v>PS</v>
          </cell>
          <cell r="E13603">
            <v>1</v>
          </cell>
        </row>
        <row r="13604">
          <cell r="C13604" t="str">
            <v>50012</v>
          </cell>
          <cell r="D13604" t="str">
            <v>RP</v>
          </cell>
          <cell r="E13604">
            <v>1</v>
          </cell>
        </row>
        <row r="13605">
          <cell r="C13605" t="str">
            <v>50046</v>
          </cell>
          <cell r="D13605" t="str">
            <v>D2</v>
          </cell>
          <cell r="E13605">
            <v>42</v>
          </cell>
        </row>
        <row r="13606">
          <cell r="C13606" t="str">
            <v>50046</v>
          </cell>
          <cell r="D13606" t="str">
            <v>END</v>
          </cell>
          <cell r="E13606">
            <v>69</v>
          </cell>
        </row>
        <row r="13607">
          <cell r="C13607" t="str">
            <v>50046</v>
          </cell>
          <cell r="D13607" t="str">
            <v>K1</v>
          </cell>
          <cell r="E13607">
            <v>198</v>
          </cell>
        </row>
        <row r="13608">
          <cell r="C13608" t="str">
            <v>50046</v>
          </cell>
          <cell r="D13608" t="str">
            <v>OA</v>
          </cell>
          <cell r="E13608">
            <v>1009</v>
          </cell>
        </row>
        <row r="13609">
          <cell r="C13609" t="str">
            <v>50046</v>
          </cell>
          <cell r="D13609" t="str">
            <v>PS</v>
          </cell>
          <cell r="E13609">
            <v>172</v>
          </cell>
        </row>
        <row r="13610">
          <cell r="C13610" t="str">
            <v>50046</v>
          </cell>
          <cell r="D13610" t="str">
            <v>RP</v>
          </cell>
          <cell r="E13610">
            <v>48</v>
          </cell>
        </row>
        <row r="13611">
          <cell r="C13611" t="str">
            <v>50051</v>
          </cell>
          <cell r="D13611" t="str">
            <v>K1</v>
          </cell>
          <cell r="E13611">
            <v>1</v>
          </cell>
        </row>
        <row r="13612">
          <cell r="C13612" t="str">
            <v>50051</v>
          </cell>
          <cell r="D13612" t="str">
            <v>OA</v>
          </cell>
          <cell r="E13612">
            <v>5</v>
          </cell>
        </row>
        <row r="13613">
          <cell r="C13613" t="str">
            <v>50051</v>
          </cell>
          <cell r="D13613" t="str">
            <v>PS</v>
          </cell>
          <cell r="E13613">
            <v>1</v>
          </cell>
        </row>
        <row r="13614">
          <cell r="C13614" t="str">
            <v>50005</v>
          </cell>
          <cell r="D13614" t="str">
            <v>CD2</v>
          </cell>
          <cell r="E13614">
            <v>401</v>
          </cell>
        </row>
        <row r="13615">
          <cell r="C13615" t="str">
            <v>50005</v>
          </cell>
          <cell r="D13615" t="str">
            <v>KT</v>
          </cell>
          <cell r="E13615">
            <v>194</v>
          </cell>
        </row>
        <row r="13616">
          <cell r="C13616" t="str">
            <v>50005</v>
          </cell>
          <cell r="D13616" t="str">
            <v>KT1</v>
          </cell>
          <cell r="E13616">
            <v>194</v>
          </cell>
        </row>
        <row r="13617">
          <cell r="C13617" t="str">
            <v>50005</v>
          </cell>
          <cell r="D13617" t="str">
            <v>MT</v>
          </cell>
          <cell r="E13617">
            <v>95</v>
          </cell>
        </row>
        <row r="13618">
          <cell r="C13618" t="str">
            <v>50005</v>
          </cell>
          <cell r="D13618" t="str">
            <v>MT1</v>
          </cell>
          <cell r="E13618">
            <v>98</v>
          </cell>
        </row>
        <row r="13619">
          <cell r="C13619" t="str">
            <v>50005</v>
          </cell>
          <cell r="D13619" t="str">
            <v>ST</v>
          </cell>
          <cell r="E13619">
            <v>64</v>
          </cell>
        </row>
        <row r="13620">
          <cell r="C13620" t="str">
            <v>50006</v>
          </cell>
          <cell r="D13620" t="str">
            <v>CD2</v>
          </cell>
          <cell r="E13620">
            <v>452</v>
          </cell>
        </row>
        <row r="13621">
          <cell r="C13621" t="str">
            <v>50006</v>
          </cell>
          <cell r="D13621" t="str">
            <v>KT</v>
          </cell>
          <cell r="E13621">
            <v>107</v>
          </cell>
        </row>
        <row r="13622">
          <cell r="C13622" t="str">
            <v>50006</v>
          </cell>
          <cell r="D13622" t="str">
            <v>KT1</v>
          </cell>
          <cell r="E13622">
            <v>109</v>
          </cell>
        </row>
        <row r="13623">
          <cell r="C13623" t="str">
            <v>50006</v>
          </cell>
          <cell r="D13623" t="str">
            <v>MT</v>
          </cell>
          <cell r="E13623">
            <v>73</v>
          </cell>
        </row>
        <row r="13624">
          <cell r="C13624" t="str">
            <v>50006</v>
          </cell>
          <cell r="D13624" t="str">
            <v>MT1</v>
          </cell>
          <cell r="E13624">
            <v>73</v>
          </cell>
        </row>
        <row r="13625">
          <cell r="C13625" t="str">
            <v>50006</v>
          </cell>
          <cell r="D13625" t="str">
            <v>ST</v>
          </cell>
          <cell r="E13625">
            <v>84</v>
          </cell>
        </row>
        <row r="13626">
          <cell r="C13626" t="str">
            <v>50012</v>
          </cell>
          <cell r="D13626" t="str">
            <v>CD2</v>
          </cell>
          <cell r="E13626">
            <v>7</v>
          </cell>
        </row>
        <row r="13627">
          <cell r="C13627" t="str">
            <v>50012</v>
          </cell>
          <cell r="D13627" t="str">
            <v>KT</v>
          </cell>
          <cell r="E13627">
            <v>5</v>
          </cell>
        </row>
        <row r="13628">
          <cell r="C13628" t="str">
            <v>50012</v>
          </cell>
          <cell r="D13628" t="str">
            <v>KT1</v>
          </cell>
          <cell r="E13628">
            <v>5</v>
          </cell>
        </row>
        <row r="13629">
          <cell r="C13629" t="str">
            <v>50012</v>
          </cell>
          <cell r="D13629" t="str">
            <v>MT</v>
          </cell>
          <cell r="E13629">
            <v>4</v>
          </cell>
        </row>
        <row r="13630">
          <cell r="C13630" t="str">
            <v>50012</v>
          </cell>
          <cell r="D13630" t="str">
            <v>MT1</v>
          </cell>
          <cell r="E13630">
            <v>4</v>
          </cell>
        </row>
        <row r="13631">
          <cell r="C13631" t="str">
            <v>50012</v>
          </cell>
          <cell r="D13631" t="str">
            <v>ST</v>
          </cell>
          <cell r="E13631">
            <v>1</v>
          </cell>
        </row>
        <row r="13632">
          <cell r="C13632" t="str">
            <v>50046</v>
          </cell>
          <cell r="D13632" t="str">
            <v>CD2</v>
          </cell>
          <cell r="E13632">
            <v>422</v>
          </cell>
        </row>
        <row r="13633">
          <cell r="C13633" t="str">
            <v>50046</v>
          </cell>
          <cell r="D13633" t="str">
            <v>D2</v>
          </cell>
          <cell r="E13633">
            <v>1</v>
          </cell>
        </row>
        <row r="13634">
          <cell r="C13634" t="str">
            <v>50046</v>
          </cell>
          <cell r="D13634" t="str">
            <v>KT</v>
          </cell>
          <cell r="E13634">
            <v>221</v>
          </cell>
        </row>
        <row r="13635">
          <cell r="C13635" t="str">
            <v>50046</v>
          </cell>
          <cell r="D13635" t="str">
            <v>KT1</v>
          </cell>
          <cell r="E13635">
            <v>221</v>
          </cell>
        </row>
        <row r="13636">
          <cell r="C13636" t="str">
            <v>50046</v>
          </cell>
          <cell r="D13636" t="str">
            <v>MT</v>
          </cell>
          <cell r="E13636">
            <v>165</v>
          </cell>
        </row>
        <row r="13637">
          <cell r="C13637" t="str">
            <v>50046</v>
          </cell>
          <cell r="D13637" t="str">
            <v>MT1</v>
          </cell>
          <cell r="E13637">
            <v>165</v>
          </cell>
        </row>
        <row r="13638">
          <cell r="C13638" t="str">
            <v>50046</v>
          </cell>
          <cell r="D13638" t="str">
            <v>ST</v>
          </cell>
          <cell r="E13638">
            <v>72</v>
          </cell>
        </row>
        <row r="13639">
          <cell r="C13639" t="str">
            <v>50051</v>
          </cell>
          <cell r="D13639" t="str">
            <v>CD2</v>
          </cell>
          <cell r="E13639">
            <v>9</v>
          </cell>
        </row>
        <row r="13640">
          <cell r="C13640" t="str">
            <v>50051</v>
          </cell>
          <cell r="D13640" t="str">
            <v>KT</v>
          </cell>
          <cell r="E13640">
            <v>2</v>
          </cell>
        </row>
        <row r="13641">
          <cell r="C13641" t="str">
            <v>50051</v>
          </cell>
          <cell r="D13641" t="str">
            <v>KT1</v>
          </cell>
          <cell r="E13641">
            <v>2</v>
          </cell>
        </row>
        <row r="13642">
          <cell r="C13642" t="str">
            <v>50051</v>
          </cell>
          <cell r="D13642" t="str">
            <v>MT</v>
          </cell>
          <cell r="E13642">
            <v>3</v>
          </cell>
        </row>
        <row r="13643">
          <cell r="C13643" t="str">
            <v>50051</v>
          </cell>
          <cell r="D13643" t="str">
            <v>MT1</v>
          </cell>
          <cell r="E13643">
            <v>3</v>
          </cell>
        </row>
        <row r="13644">
          <cell r="C13644" t="str">
            <v>50051</v>
          </cell>
          <cell r="D13644" t="str">
            <v>ST</v>
          </cell>
          <cell r="E13644">
            <v>3</v>
          </cell>
        </row>
        <row r="13645">
          <cell r="C13645" t="str">
            <v>50005</v>
          </cell>
          <cell r="D13645" t="str">
            <v>CD2</v>
          </cell>
          <cell r="E13645">
            <v>18</v>
          </cell>
        </row>
        <row r="13646">
          <cell r="C13646" t="str">
            <v>50005</v>
          </cell>
          <cell r="D13646" t="str">
            <v>D2</v>
          </cell>
          <cell r="E13646">
            <v>40</v>
          </cell>
        </row>
        <row r="13647">
          <cell r="C13647" t="str">
            <v>50005</v>
          </cell>
          <cell r="D13647" t="str">
            <v>DP</v>
          </cell>
          <cell r="E13647">
            <v>674</v>
          </cell>
        </row>
        <row r="13648">
          <cell r="C13648" t="str">
            <v>50005</v>
          </cell>
          <cell r="D13648" t="str">
            <v>DPU</v>
          </cell>
          <cell r="E13648">
            <v>95</v>
          </cell>
        </row>
        <row r="13649">
          <cell r="C13649" t="str">
            <v>50005</v>
          </cell>
          <cell r="D13649" t="str">
            <v>END</v>
          </cell>
          <cell r="E13649">
            <v>17</v>
          </cell>
        </row>
        <row r="13650">
          <cell r="C13650" t="str">
            <v>50005</v>
          </cell>
          <cell r="D13650" t="str">
            <v>K1</v>
          </cell>
          <cell r="E13650">
            <v>140</v>
          </cell>
        </row>
        <row r="13651">
          <cell r="C13651" t="str">
            <v>50005</v>
          </cell>
          <cell r="D13651" t="str">
            <v>KT</v>
          </cell>
          <cell r="E13651">
            <v>126</v>
          </cell>
        </row>
        <row r="13652">
          <cell r="C13652" t="str">
            <v>50005</v>
          </cell>
          <cell r="D13652" t="str">
            <v>NP</v>
          </cell>
          <cell r="E13652">
            <v>382</v>
          </cell>
        </row>
        <row r="13653">
          <cell r="C13653" t="str">
            <v>50005</v>
          </cell>
          <cell r="D13653" t="str">
            <v>OA</v>
          </cell>
          <cell r="E13653">
            <v>807</v>
          </cell>
        </row>
        <row r="13654">
          <cell r="C13654" t="str">
            <v>50005</v>
          </cell>
          <cell r="D13654" t="str">
            <v>PP</v>
          </cell>
          <cell r="E13654">
            <v>704</v>
          </cell>
        </row>
        <row r="13655">
          <cell r="C13655" t="str">
            <v>50005</v>
          </cell>
          <cell r="D13655" t="str">
            <v>RP</v>
          </cell>
          <cell r="E13655">
            <v>1442</v>
          </cell>
        </row>
        <row r="13656">
          <cell r="C13656" t="str">
            <v>50005</v>
          </cell>
          <cell r="D13656" t="str">
            <v>UE</v>
          </cell>
          <cell r="E13656">
            <v>2177</v>
          </cell>
        </row>
        <row r="13657">
          <cell r="C13657" t="str">
            <v>50005</v>
          </cell>
          <cell r="D13657" t="str">
            <v>VAC</v>
          </cell>
          <cell r="E13657">
            <v>153</v>
          </cell>
        </row>
        <row r="13658">
          <cell r="C13658" t="str">
            <v>50006</v>
          </cell>
          <cell r="D13658" t="str">
            <v>D2</v>
          </cell>
          <cell r="E13658">
            <v>1</v>
          </cell>
        </row>
        <row r="13659">
          <cell r="C13659" t="str">
            <v>50006</v>
          </cell>
          <cell r="D13659" t="str">
            <v>DP</v>
          </cell>
          <cell r="E13659">
            <v>16</v>
          </cell>
        </row>
        <row r="13660">
          <cell r="C13660" t="str">
            <v>50006</v>
          </cell>
          <cell r="D13660" t="str">
            <v>DPU</v>
          </cell>
          <cell r="E13660">
            <v>2</v>
          </cell>
        </row>
        <row r="13661">
          <cell r="C13661" t="str">
            <v>50006</v>
          </cell>
          <cell r="D13661" t="str">
            <v>K1</v>
          </cell>
          <cell r="E13661">
            <v>6</v>
          </cell>
        </row>
        <row r="13662">
          <cell r="C13662" t="str">
            <v>50006</v>
          </cell>
          <cell r="D13662" t="str">
            <v>KT</v>
          </cell>
          <cell r="E13662">
            <v>4</v>
          </cell>
        </row>
        <row r="13663">
          <cell r="C13663" t="str">
            <v>50006</v>
          </cell>
          <cell r="D13663" t="str">
            <v>NP</v>
          </cell>
          <cell r="E13663">
            <v>13</v>
          </cell>
        </row>
        <row r="13664">
          <cell r="C13664" t="str">
            <v>50006</v>
          </cell>
          <cell r="D13664" t="str">
            <v>OA</v>
          </cell>
          <cell r="E13664">
            <v>9</v>
          </cell>
        </row>
        <row r="13665">
          <cell r="C13665" t="str">
            <v>50006</v>
          </cell>
          <cell r="D13665" t="str">
            <v>PP</v>
          </cell>
          <cell r="E13665">
            <v>31</v>
          </cell>
        </row>
        <row r="13666">
          <cell r="C13666" t="str">
            <v>50006</v>
          </cell>
          <cell r="D13666" t="str">
            <v>RP</v>
          </cell>
          <cell r="E13666">
            <v>15</v>
          </cell>
        </row>
        <row r="13667">
          <cell r="C13667" t="str">
            <v>50006</v>
          </cell>
          <cell r="D13667" t="str">
            <v>UE</v>
          </cell>
          <cell r="E13667">
            <v>54</v>
          </cell>
        </row>
        <row r="13668">
          <cell r="C13668" t="str">
            <v>50006</v>
          </cell>
          <cell r="D13668" t="str">
            <v>VAC</v>
          </cell>
          <cell r="E13668">
            <v>14</v>
          </cell>
        </row>
        <row r="13669">
          <cell r="C13669" t="str">
            <v>50012</v>
          </cell>
          <cell r="D13669" t="str">
            <v>DP</v>
          </cell>
          <cell r="E13669">
            <v>1</v>
          </cell>
        </row>
        <row r="13670">
          <cell r="C13670" t="str">
            <v>50012</v>
          </cell>
          <cell r="D13670" t="str">
            <v>OA</v>
          </cell>
          <cell r="E13670">
            <v>1</v>
          </cell>
        </row>
        <row r="13671">
          <cell r="C13671" t="str">
            <v>50012</v>
          </cell>
          <cell r="D13671" t="str">
            <v>RP</v>
          </cell>
          <cell r="E13671">
            <v>3</v>
          </cell>
        </row>
        <row r="13672">
          <cell r="C13672" t="str">
            <v>50046</v>
          </cell>
          <cell r="D13672" t="str">
            <v>CD2</v>
          </cell>
          <cell r="E13672">
            <v>31</v>
          </cell>
        </row>
        <row r="13673">
          <cell r="C13673" t="str">
            <v>50046</v>
          </cell>
          <cell r="D13673" t="str">
            <v>D2</v>
          </cell>
          <cell r="E13673">
            <v>62</v>
          </cell>
        </row>
        <row r="13674">
          <cell r="C13674" t="str">
            <v>50046</v>
          </cell>
          <cell r="D13674" t="str">
            <v>DP</v>
          </cell>
          <cell r="E13674">
            <v>1158</v>
          </cell>
        </row>
        <row r="13675">
          <cell r="C13675" t="str">
            <v>50046</v>
          </cell>
          <cell r="D13675" t="str">
            <v>DPU</v>
          </cell>
          <cell r="E13675">
            <v>182</v>
          </cell>
        </row>
        <row r="13676">
          <cell r="C13676" t="str">
            <v>50046</v>
          </cell>
          <cell r="D13676" t="str">
            <v>END</v>
          </cell>
          <cell r="E13676">
            <v>58</v>
          </cell>
        </row>
        <row r="13677">
          <cell r="C13677" t="str">
            <v>50046</v>
          </cell>
          <cell r="D13677" t="str">
            <v>K1</v>
          </cell>
          <cell r="E13677">
            <v>372</v>
          </cell>
        </row>
        <row r="13678">
          <cell r="C13678" t="str">
            <v>50046</v>
          </cell>
          <cell r="D13678" t="str">
            <v>KT</v>
          </cell>
          <cell r="E13678">
            <v>365</v>
          </cell>
        </row>
        <row r="13679">
          <cell r="C13679" t="str">
            <v>50046</v>
          </cell>
          <cell r="D13679" t="str">
            <v>NP</v>
          </cell>
          <cell r="E13679">
            <v>797</v>
          </cell>
        </row>
        <row r="13680">
          <cell r="C13680" t="str">
            <v>50046</v>
          </cell>
          <cell r="D13680" t="str">
            <v>OA</v>
          </cell>
          <cell r="E13680">
            <v>1602</v>
          </cell>
        </row>
        <row r="13681">
          <cell r="C13681" t="str">
            <v>50046</v>
          </cell>
          <cell r="D13681" t="str">
            <v>PP</v>
          </cell>
          <cell r="E13681">
            <v>2085</v>
          </cell>
        </row>
        <row r="13682">
          <cell r="C13682" t="str">
            <v>50046</v>
          </cell>
          <cell r="D13682" t="str">
            <v>RP</v>
          </cell>
          <cell r="E13682">
            <v>3080</v>
          </cell>
        </row>
        <row r="13683">
          <cell r="C13683" t="str">
            <v>50046</v>
          </cell>
          <cell r="D13683" t="str">
            <v>UE</v>
          </cell>
          <cell r="E13683">
            <v>4538</v>
          </cell>
        </row>
        <row r="13684">
          <cell r="C13684" t="str">
            <v>50046</v>
          </cell>
          <cell r="D13684" t="str">
            <v>VAC</v>
          </cell>
          <cell r="E13684">
            <v>323</v>
          </cell>
        </row>
        <row r="13685">
          <cell r="C13685" t="str">
            <v>50051</v>
          </cell>
          <cell r="D13685" t="str">
            <v>D2</v>
          </cell>
          <cell r="E13685">
            <v>4</v>
          </cell>
        </row>
        <row r="13686">
          <cell r="C13686" t="str">
            <v>50051</v>
          </cell>
          <cell r="D13686" t="str">
            <v>DP</v>
          </cell>
          <cell r="E13686">
            <v>52</v>
          </cell>
        </row>
        <row r="13687">
          <cell r="C13687" t="str">
            <v>50051</v>
          </cell>
          <cell r="D13687" t="str">
            <v>DPU</v>
          </cell>
          <cell r="E13687">
            <v>8</v>
          </cell>
        </row>
        <row r="13688">
          <cell r="C13688" t="str">
            <v>50051</v>
          </cell>
          <cell r="D13688" t="str">
            <v>END</v>
          </cell>
          <cell r="E13688">
            <v>4</v>
          </cell>
        </row>
        <row r="13689">
          <cell r="C13689" t="str">
            <v>50051</v>
          </cell>
          <cell r="D13689" t="str">
            <v>K1</v>
          </cell>
          <cell r="E13689">
            <v>8</v>
          </cell>
        </row>
        <row r="13690">
          <cell r="C13690" t="str">
            <v>50051</v>
          </cell>
          <cell r="D13690" t="str">
            <v>KT</v>
          </cell>
          <cell r="E13690">
            <v>9</v>
          </cell>
        </row>
        <row r="13691">
          <cell r="C13691" t="str">
            <v>50051</v>
          </cell>
          <cell r="D13691" t="str">
            <v>NP</v>
          </cell>
          <cell r="E13691">
            <v>23</v>
          </cell>
        </row>
        <row r="13692">
          <cell r="C13692" t="str">
            <v>50051</v>
          </cell>
          <cell r="D13692" t="str">
            <v>OA</v>
          </cell>
          <cell r="E13692">
            <v>52</v>
          </cell>
        </row>
        <row r="13693">
          <cell r="C13693" t="str">
            <v>50051</v>
          </cell>
          <cell r="D13693" t="str">
            <v>PP</v>
          </cell>
          <cell r="E13693">
            <v>46</v>
          </cell>
        </row>
        <row r="13694">
          <cell r="C13694" t="str">
            <v>50051</v>
          </cell>
          <cell r="D13694" t="str">
            <v>RP</v>
          </cell>
          <cell r="E13694">
            <v>106</v>
          </cell>
        </row>
        <row r="13695">
          <cell r="C13695" t="str">
            <v>50051</v>
          </cell>
          <cell r="D13695" t="str">
            <v>UE</v>
          </cell>
          <cell r="E13695">
            <v>127</v>
          </cell>
        </row>
        <row r="13696">
          <cell r="C13696" t="str">
            <v>50051</v>
          </cell>
          <cell r="D13696" t="str">
            <v>VAC</v>
          </cell>
          <cell r="E13696">
            <v>17</v>
          </cell>
        </row>
        <row r="13697">
          <cell r="C13697" t="str">
            <v>50005</v>
          </cell>
          <cell r="D13697" t="str">
            <v>UE</v>
          </cell>
          <cell r="E13697">
            <v>19728</v>
          </cell>
        </row>
        <row r="13698">
          <cell r="C13698" t="str">
            <v>50006</v>
          </cell>
          <cell r="D13698" t="str">
            <v>UE</v>
          </cell>
          <cell r="E13698">
            <v>798</v>
          </cell>
        </row>
        <row r="13699">
          <cell r="C13699" t="str">
            <v>50012</v>
          </cell>
          <cell r="D13699" t="str">
            <v>UE</v>
          </cell>
          <cell r="E13699">
            <v>48</v>
          </cell>
        </row>
        <row r="13700">
          <cell r="C13700" t="str">
            <v>50046</v>
          </cell>
          <cell r="D13700" t="str">
            <v>UE</v>
          </cell>
          <cell r="E13700">
            <v>18324</v>
          </cell>
        </row>
        <row r="13701">
          <cell r="C13701" t="str">
            <v>50051</v>
          </cell>
          <cell r="D13701" t="str">
            <v>UE</v>
          </cell>
          <cell r="E13701">
            <v>9</v>
          </cell>
        </row>
        <row r="13702">
          <cell r="C13702" t="str">
            <v>50005</v>
          </cell>
          <cell r="D13702" t="str">
            <v>MT</v>
          </cell>
          <cell r="E13702">
            <v>76</v>
          </cell>
        </row>
        <row r="13703">
          <cell r="C13703" t="str">
            <v>50005</v>
          </cell>
          <cell r="D13703" t="str">
            <v>MT1</v>
          </cell>
          <cell r="E13703">
            <v>76</v>
          </cell>
        </row>
        <row r="13704">
          <cell r="C13704" t="str">
            <v>50006</v>
          </cell>
          <cell r="D13704" t="str">
            <v>MT</v>
          </cell>
          <cell r="E13704">
            <v>29</v>
          </cell>
        </row>
        <row r="13705">
          <cell r="C13705" t="str">
            <v>50006</v>
          </cell>
          <cell r="D13705" t="str">
            <v>MT1</v>
          </cell>
          <cell r="E13705">
            <v>29</v>
          </cell>
        </row>
        <row r="13706">
          <cell r="C13706" t="str">
            <v>50012</v>
          </cell>
          <cell r="D13706" t="str">
            <v>MT</v>
          </cell>
          <cell r="E13706">
            <v>1</v>
          </cell>
        </row>
        <row r="13707">
          <cell r="C13707" t="str">
            <v>50012</v>
          </cell>
          <cell r="D13707" t="str">
            <v>MT1</v>
          </cell>
          <cell r="E13707">
            <v>1</v>
          </cell>
        </row>
        <row r="13708">
          <cell r="C13708" t="str">
            <v>50046</v>
          </cell>
          <cell r="D13708" t="str">
            <v>MT</v>
          </cell>
          <cell r="E13708">
            <v>73</v>
          </cell>
        </row>
        <row r="13709">
          <cell r="C13709" t="str">
            <v>50046</v>
          </cell>
          <cell r="D13709" t="str">
            <v>MT1</v>
          </cell>
          <cell r="E13709">
            <v>74</v>
          </cell>
        </row>
        <row r="13710">
          <cell r="C13710" t="str">
            <v>50005</v>
          </cell>
          <cell r="D13710" t="str">
            <v>MT</v>
          </cell>
          <cell r="E13710">
            <v>1</v>
          </cell>
        </row>
        <row r="13711">
          <cell r="C13711" t="str">
            <v>50005</v>
          </cell>
          <cell r="D13711" t="str">
            <v>MT1</v>
          </cell>
          <cell r="E13711">
            <v>1</v>
          </cell>
        </row>
        <row r="13712">
          <cell r="C13712" t="str">
            <v>50006</v>
          </cell>
          <cell r="D13712" t="str">
            <v>MT</v>
          </cell>
          <cell r="E13712">
            <v>6</v>
          </cell>
        </row>
        <row r="13713">
          <cell r="C13713" t="str">
            <v>50006</v>
          </cell>
          <cell r="D13713" t="str">
            <v>MT1</v>
          </cell>
          <cell r="E13713">
            <v>6</v>
          </cell>
        </row>
        <row r="13714">
          <cell r="C13714" t="str">
            <v>50046</v>
          </cell>
          <cell r="D13714" t="str">
            <v>MT</v>
          </cell>
          <cell r="E13714">
            <v>3</v>
          </cell>
        </row>
        <row r="13715">
          <cell r="C13715" t="str">
            <v>50046</v>
          </cell>
          <cell r="D13715" t="str">
            <v>MT1</v>
          </cell>
          <cell r="E13715">
            <v>3</v>
          </cell>
        </row>
        <row r="13716">
          <cell r="C13716" t="str">
            <v>50005</v>
          </cell>
          <cell r="D13716" t="str">
            <v>ANE</v>
          </cell>
          <cell r="E13716">
            <v>134</v>
          </cell>
        </row>
        <row r="13717">
          <cell r="C13717" t="str">
            <v>50005</v>
          </cell>
          <cell r="D13717" t="str">
            <v>CK1</v>
          </cell>
          <cell r="E13717">
            <v>58</v>
          </cell>
        </row>
        <row r="13718">
          <cell r="C13718" t="str">
            <v>50005</v>
          </cell>
          <cell r="D13718" t="str">
            <v>D2</v>
          </cell>
          <cell r="E13718">
            <v>201</v>
          </cell>
        </row>
        <row r="13719">
          <cell r="C13719" t="str">
            <v>50005</v>
          </cell>
          <cell r="D13719" t="str">
            <v>DP</v>
          </cell>
          <cell r="E13719">
            <v>3162</v>
          </cell>
        </row>
        <row r="13720">
          <cell r="C13720" t="str">
            <v>50005</v>
          </cell>
          <cell r="D13720" t="str">
            <v>DPU</v>
          </cell>
          <cell r="E13720">
            <v>181</v>
          </cell>
        </row>
        <row r="13721">
          <cell r="C13721" t="str">
            <v>50005</v>
          </cell>
          <cell r="D13721" t="str">
            <v>END</v>
          </cell>
          <cell r="E13721">
            <v>153</v>
          </cell>
        </row>
        <row r="13722">
          <cell r="C13722" t="str">
            <v>50005</v>
          </cell>
          <cell r="D13722" t="str">
            <v>GIS</v>
          </cell>
          <cell r="E13722">
            <v>24</v>
          </cell>
        </row>
        <row r="13723">
          <cell r="C13723" t="str">
            <v>50005</v>
          </cell>
          <cell r="D13723" t="str">
            <v>K1</v>
          </cell>
          <cell r="E13723">
            <v>872</v>
          </cell>
        </row>
        <row r="13724">
          <cell r="C13724" t="str">
            <v>50005</v>
          </cell>
          <cell r="D13724" t="str">
            <v>KT</v>
          </cell>
          <cell r="E13724">
            <v>368</v>
          </cell>
        </row>
        <row r="13725">
          <cell r="C13725" t="str">
            <v>50005</v>
          </cell>
          <cell r="D13725" t="str">
            <v>KT1</v>
          </cell>
          <cell r="E13725">
            <v>255</v>
          </cell>
        </row>
        <row r="13726">
          <cell r="C13726" t="str">
            <v>50005</v>
          </cell>
          <cell r="D13726" t="str">
            <v>NP</v>
          </cell>
          <cell r="E13726">
            <v>2771</v>
          </cell>
        </row>
        <row r="13727">
          <cell r="C13727" t="str">
            <v>50005</v>
          </cell>
          <cell r="D13727" t="str">
            <v>OA</v>
          </cell>
          <cell r="E13727">
            <v>4902</v>
          </cell>
        </row>
        <row r="13728">
          <cell r="C13728" t="str">
            <v>50005</v>
          </cell>
          <cell r="D13728" t="str">
            <v>PP</v>
          </cell>
          <cell r="E13728">
            <v>7394</v>
          </cell>
        </row>
        <row r="13729">
          <cell r="C13729" t="str">
            <v>50005</v>
          </cell>
          <cell r="D13729" t="str">
            <v>RP</v>
          </cell>
          <cell r="E13729">
            <v>8181</v>
          </cell>
        </row>
        <row r="13730">
          <cell r="C13730" t="str">
            <v>50005</v>
          </cell>
          <cell r="D13730" t="str">
            <v>UE</v>
          </cell>
          <cell r="E13730">
            <v>3672</v>
          </cell>
        </row>
        <row r="13731">
          <cell r="C13731" t="str">
            <v>50005</v>
          </cell>
          <cell r="D13731" t="str">
            <v>UZI</v>
          </cell>
          <cell r="E13731">
            <v>264</v>
          </cell>
        </row>
        <row r="13732">
          <cell r="C13732" t="str">
            <v>50005</v>
          </cell>
          <cell r="D13732" t="str">
            <v>VAC</v>
          </cell>
          <cell r="E13732">
            <v>679</v>
          </cell>
        </row>
        <row r="13733">
          <cell r="C13733" t="str">
            <v>50006</v>
          </cell>
          <cell r="D13733" t="str">
            <v>ANE</v>
          </cell>
          <cell r="E13733">
            <v>3</v>
          </cell>
        </row>
        <row r="13734">
          <cell r="C13734" t="str">
            <v>50006</v>
          </cell>
          <cell r="D13734" t="str">
            <v>CK1</v>
          </cell>
          <cell r="E13734">
            <v>1</v>
          </cell>
        </row>
        <row r="13735">
          <cell r="C13735" t="str">
            <v>50006</v>
          </cell>
          <cell r="D13735" t="str">
            <v>D2</v>
          </cell>
          <cell r="E13735">
            <v>20</v>
          </cell>
        </row>
        <row r="13736">
          <cell r="C13736" t="str">
            <v>50006</v>
          </cell>
          <cell r="D13736" t="str">
            <v>DP</v>
          </cell>
          <cell r="E13736">
            <v>113</v>
          </cell>
        </row>
        <row r="13737">
          <cell r="C13737" t="str">
            <v>50006</v>
          </cell>
          <cell r="D13737" t="str">
            <v>DPU</v>
          </cell>
          <cell r="E13737">
            <v>6</v>
          </cell>
        </row>
        <row r="13738">
          <cell r="C13738" t="str">
            <v>50006</v>
          </cell>
          <cell r="D13738" t="str">
            <v>END</v>
          </cell>
          <cell r="E13738">
            <v>3</v>
          </cell>
        </row>
        <row r="13739">
          <cell r="C13739" t="str">
            <v>50006</v>
          </cell>
          <cell r="D13739" t="str">
            <v>K1</v>
          </cell>
          <cell r="E13739">
            <v>77</v>
          </cell>
        </row>
        <row r="13740">
          <cell r="C13740" t="str">
            <v>50006</v>
          </cell>
          <cell r="D13740" t="str">
            <v>KT</v>
          </cell>
          <cell r="E13740">
            <v>28</v>
          </cell>
        </row>
        <row r="13741">
          <cell r="C13741" t="str">
            <v>50006</v>
          </cell>
          <cell r="D13741" t="str">
            <v>KT1</v>
          </cell>
          <cell r="E13741">
            <v>18</v>
          </cell>
        </row>
        <row r="13742">
          <cell r="C13742" t="str">
            <v>50006</v>
          </cell>
          <cell r="D13742" t="str">
            <v>NP</v>
          </cell>
          <cell r="E13742">
            <v>167</v>
          </cell>
        </row>
        <row r="13743">
          <cell r="C13743" t="str">
            <v>50006</v>
          </cell>
          <cell r="D13743" t="str">
            <v>OA</v>
          </cell>
          <cell r="E13743">
            <v>297</v>
          </cell>
        </row>
        <row r="13744">
          <cell r="C13744" t="str">
            <v>50006</v>
          </cell>
          <cell r="D13744" t="str">
            <v>PP</v>
          </cell>
          <cell r="E13744">
            <v>493</v>
          </cell>
        </row>
        <row r="13745">
          <cell r="C13745" t="str">
            <v>50006</v>
          </cell>
          <cell r="D13745" t="str">
            <v>RP</v>
          </cell>
          <cell r="E13745">
            <v>442</v>
          </cell>
        </row>
        <row r="13746">
          <cell r="C13746" t="str">
            <v>50006</v>
          </cell>
          <cell r="D13746" t="str">
            <v>UE</v>
          </cell>
          <cell r="E13746">
            <v>617</v>
          </cell>
        </row>
        <row r="13747">
          <cell r="C13747" t="str">
            <v>50006</v>
          </cell>
          <cell r="D13747" t="str">
            <v>UZI</v>
          </cell>
          <cell r="E13747">
            <v>14</v>
          </cell>
        </row>
        <row r="13748">
          <cell r="C13748" t="str">
            <v>50006</v>
          </cell>
          <cell r="D13748" t="str">
            <v>VAC</v>
          </cell>
          <cell r="E13748">
            <v>69</v>
          </cell>
        </row>
        <row r="13749">
          <cell r="C13749" t="str">
            <v>50012</v>
          </cell>
          <cell r="D13749" t="str">
            <v>DP</v>
          </cell>
          <cell r="E13749">
            <v>3</v>
          </cell>
        </row>
        <row r="13750">
          <cell r="C13750" t="str">
            <v>50012</v>
          </cell>
          <cell r="D13750" t="str">
            <v>DPU</v>
          </cell>
          <cell r="E13750">
            <v>1</v>
          </cell>
        </row>
        <row r="13751">
          <cell r="C13751" t="str">
            <v>50012</v>
          </cell>
          <cell r="D13751" t="str">
            <v>K1</v>
          </cell>
          <cell r="E13751">
            <v>1</v>
          </cell>
        </row>
        <row r="13752">
          <cell r="C13752" t="str">
            <v>50012</v>
          </cell>
          <cell r="D13752" t="str">
            <v>NP</v>
          </cell>
          <cell r="E13752">
            <v>5</v>
          </cell>
        </row>
        <row r="13753">
          <cell r="C13753" t="str">
            <v>50012</v>
          </cell>
          <cell r="D13753" t="str">
            <v>OA</v>
          </cell>
          <cell r="E13753">
            <v>6</v>
          </cell>
        </row>
        <row r="13754">
          <cell r="C13754" t="str">
            <v>50012</v>
          </cell>
          <cell r="D13754" t="str">
            <v>PP</v>
          </cell>
          <cell r="E13754">
            <v>6</v>
          </cell>
        </row>
        <row r="13755">
          <cell r="C13755" t="str">
            <v>50012</v>
          </cell>
          <cell r="D13755" t="str">
            <v>RP</v>
          </cell>
          <cell r="E13755">
            <v>9</v>
          </cell>
        </row>
        <row r="13756">
          <cell r="C13756" t="str">
            <v>50012</v>
          </cell>
          <cell r="D13756" t="str">
            <v>UE</v>
          </cell>
          <cell r="E13756">
            <v>6</v>
          </cell>
        </row>
        <row r="13757">
          <cell r="C13757" t="str">
            <v>50012</v>
          </cell>
          <cell r="D13757" t="str">
            <v>VAC</v>
          </cell>
          <cell r="E13757">
            <v>2</v>
          </cell>
        </row>
        <row r="13758">
          <cell r="C13758" t="str">
            <v>50046</v>
          </cell>
          <cell r="D13758" t="str">
            <v>ANE</v>
          </cell>
          <cell r="E13758">
            <v>131</v>
          </cell>
        </row>
        <row r="13759">
          <cell r="C13759" t="str">
            <v>50046</v>
          </cell>
          <cell r="D13759" t="str">
            <v>CK1</v>
          </cell>
          <cell r="E13759">
            <v>62</v>
          </cell>
        </row>
        <row r="13760">
          <cell r="C13760" t="str">
            <v>50046</v>
          </cell>
          <cell r="D13760" t="str">
            <v>D2</v>
          </cell>
          <cell r="E13760">
            <v>201</v>
          </cell>
        </row>
        <row r="13761">
          <cell r="C13761" t="str">
            <v>50046</v>
          </cell>
          <cell r="D13761" t="str">
            <v>DP</v>
          </cell>
          <cell r="E13761">
            <v>2644</v>
          </cell>
        </row>
        <row r="13762">
          <cell r="C13762" t="str">
            <v>50046</v>
          </cell>
          <cell r="D13762" t="str">
            <v>DPU</v>
          </cell>
          <cell r="E13762">
            <v>303</v>
          </cell>
        </row>
        <row r="13763">
          <cell r="C13763" t="str">
            <v>50046</v>
          </cell>
          <cell r="D13763" t="str">
            <v>END</v>
          </cell>
          <cell r="E13763">
            <v>146</v>
          </cell>
        </row>
        <row r="13764">
          <cell r="C13764" t="str">
            <v>50046</v>
          </cell>
          <cell r="D13764" t="str">
            <v>GIS</v>
          </cell>
          <cell r="E13764">
            <v>19</v>
          </cell>
        </row>
        <row r="13765">
          <cell r="C13765" t="str">
            <v>50046</v>
          </cell>
          <cell r="D13765" t="str">
            <v>K1</v>
          </cell>
          <cell r="E13765">
            <v>763</v>
          </cell>
        </row>
        <row r="13766">
          <cell r="C13766" t="str">
            <v>50046</v>
          </cell>
          <cell r="D13766" t="str">
            <v>KT</v>
          </cell>
          <cell r="E13766">
            <v>399</v>
          </cell>
        </row>
        <row r="13767">
          <cell r="C13767" t="str">
            <v>50046</v>
          </cell>
          <cell r="D13767" t="str">
            <v>KT1</v>
          </cell>
          <cell r="E13767">
            <v>271</v>
          </cell>
        </row>
        <row r="13768">
          <cell r="C13768" t="str">
            <v>50046</v>
          </cell>
          <cell r="D13768" t="str">
            <v>NP</v>
          </cell>
          <cell r="E13768">
            <v>2497</v>
          </cell>
        </row>
        <row r="13769">
          <cell r="C13769" t="str">
            <v>50046</v>
          </cell>
          <cell r="D13769" t="str">
            <v>OA</v>
          </cell>
          <cell r="E13769">
            <v>4707</v>
          </cell>
        </row>
        <row r="13770">
          <cell r="C13770" t="str">
            <v>50046</v>
          </cell>
          <cell r="D13770" t="str">
            <v>PP</v>
          </cell>
          <cell r="E13770">
            <v>5631</v>
          </cell>
        </row>
        <row r="13771">
          <cell r="C13771" t="str">
            <v>50046</v>
          </cell>
          <cell r="D13771" t="str">
            <v>RP</v>
          </cell>
          <cell r="E13771">
            <v>7919</v>
          </cell>
        </row>
        <row r="13772">
          <cell r="C13772" t="str">
            <v>50046</v>
          </cell>
          <cell r="D13772" t="str">
            <v>UE</v>
          </cell>
          <cell r="E13772">
            <v>4163</v>
          </cell>
        </row>
        <row r="13773">
          <cell r="C13773" t="str">
            <v>50046</v>
          </cell>
          <cell r="D13773" t="str">
            <v>UZI</v>
          </cell>
          <cell r="E13773">
            <v>235</v>
          </cell>
        </row>
        <row r="13774">
          <cell r="C13774" t="str">
            <v>50046</v>
          </cell>
          <cell r="D13774" t="str">
            <v>VAC</v>
          </cell>
          <cell r="E13774">
            <v>694</v>
          </cell>
        </row>
        <row r="13775">
          <cell r="C13775" t="str">
            <v>50051</v>
          </cell>
          <cell r="D13775" t="str">
            <v>DP</v>
          </cell>
          <cell r="E13775">
            <v>2</v>
          </cell>
        </row>
        <row r="13776">
          <cell r="C13776" t="str">
            <v>50051</v>
          </cell>
          <cell r="D13776" t="str">
            <v>KT</v>
          </cell>
          <cell r="E13776">
            <v>2</v>
          </cell>
        </row>
        <row r="13777">
          <cell r="C13777" t="str">
            <v>50051</v>
          </cell>
          <cell r="D13777" t="str">
            <v>KT1</v>
          </cell>
          <cell r="E13777">
            <v>2</v>
          </cell>
        </row>
        <row r="13778">
          <cell r="C13778" t="str">
            <v>50051</v>
          </cell>
          <cell r="D13778" t="str">
            <v>NP</v>
          </cell>
          <cell r="E13778">
            <v>1</v>
          </cell>
        </row>
        <row r="13779">
          <cell r="C13779" t="str">
            <v>50051</v>
          </cell>
          <cell r="D13779" t="str">
            <v>OA</v>
          </cell>
          <cell r="E13779">
            <v>2</v>
          </cell>
        </row>
        <row r="13780">
          <cell r="C13780" t="str">
            <v>50051</v>
          </cell>
          <cell r="D13780" t="str">
            <v>PP</v>
          </cell>
          <cell r="E13780">
            <v>2</v>
          </cell>
        </row>
        <row r="13781">
          <cell r="C13781" t="str">
            <v>50051</v>
          </cell>
          <cell r="D13781" t="str">
            <v>RP</v>
          </cell>
          <cell r="E13781">
            <v>7</v>
          </cell>
        </row>
        <row r="13782">
          <cell r="C13782" t="str">
            <v>50051</v>
          </cell>
          <cell r="D13782" t="str">
            <v>UE</v>
          </cell>
          <cell r="E13782">
            <v>11</v>
          </cell>
        </row>
        <row r="13783">
          <cell r="C13783" t="str">
            <v>50051</v>
          </cell>
          <cell r="D13783" t="str">
            <v>VAC</v>
          </cell>
          <cell r="E13783">
            <v>1</v>
          </cell>
        </row>
        <row r="13784">
          <cell r="C13784" t="str">
            <v>50005</v>
          </cell>
          <cell r="D13784" t="str">
            <v>UE</v>
          </cell>
          <cell r="E13784">
            <v>2172</v>
          </cell>
        </row>
        <row r="13785">
          <cell r="C13785" t="str">
            <v>50006</v>
          </cell>
          <cell r="D13785" t="str">
            <v>UE</v>
          </cell>
          <cell r="E13785">
            <v>19113</v>
          </cell>
        </row>
        <row r="13786">
          <cell r="C13786" t="str">
            <v>50012</v>
          </cell>
          <cell r="D13786" t="str">
            <v>UE</v>
          </cell>
          <cell r="E13786">
            <v>29</v>
          </cell>
        </row>
        <row r="13787">
          <cell r="C13787" t="str">
            <v>50046</v>
          </cell>
          <cell r="D13787" t="str">
            <v>UE</v>
          </cell>
          <cell r="E13787">
            <v>13801</v>
          </cell>
        </row>
        <row r="13788">
          <cell r="C13788" t="str">
            <v>50051</v>
          </cell>
          <cell r="D13788" t="str">
            <v>UE</v>
          </cell>
          <cell r="E13788">
            <v>7</v>
          </cell>
        </row>
        <row r="13789">
          <cell r="C13789" t="str">
            <v>50005</v>
          </cell>
          <cell r="D13789" t="str">
            <v>CD2</v>
          </cell>
          <cell r="E13789">
            <v>11</v>
          </cell>
        </row>
        <row r="13790">
          <cell r="C13790" t="str">
            <v>50005</v>
          </cell>
          <cell r="D13790" t="str">
            <v>D2</v>
          </cell>
          <cell r="E13790">
            <v>42</v>
          </cell>
        </row>
        <row r="13791">
          <cell r="C13791" t="str">
            <v>50005</v>
          </cell>
          <cell r="D13791" t="str">
            <v>DP</v>
          </cell>
          <cell r="E13791">
            <v>600</v>
          </cell>
        </row>
        <row r="13792">
          <cell r="C13792" t="str">
            <v>50005</v>
          </cell>
          <cell r="D13792" t="str">
            <v>DPU</v>
          </cell>
          <cell r="E13792">
            <v>35</v>
          </cell>
        </row>
        <row r="13793">
          <cell r="C13793" t="str">
            <v>50005</v>
          </cell>
          <cell r="D13793" t="str">
            <v>END</v>
          </cell>
          <cell r="E13793">
            <v>83</v>
          </cell>
        </row>
        <row r="13794">
          <cell r="C13794" t="str">
            <v>50005</v>
          </cell>
          <cell r="D13794" t="str">
            <v>HT</v>
          </cell>
          <cell r="E13794">
            <v>11</v>
          </cell>
        </row>
        <row r="13795">
          <cell r="C13795" t="str">
            <v>50005</v>
          </cell>
          <cell r="D13795" t="str">
            <v>K1</v>
          </cell>
          <cell r="E13795">
            <v>458</v>
          </cell>
        </row>
        <row r="13796">
          <cell r="C13796" t="str">
            <v>50005</v>
          </cell>
          <cell r="D13796" t="str">
            <v>KT</v>
          </cell>
          <cell r="E13796">
            <v>290</v>
          </cell>
        </row>
        <row r="13797">
          <cell r="C13797" t="str">
            <v>50005</v>
          </cell>
          <cell r="D13797" t="str">
            <v>KT1</v>
          </cell>
          <cell r="E13797">
            <v>293</v>
          </cell>
        </row>
        <row r="13798">
          <cell r="C13798" t="str">
            <v>50005</v>
          </cell>
          <cell r="D13798" t="str">
            <v>MT</v>
          </cell>
          <cell r="E13798">
            <v>28</v>
          </cell>
        </row>
        <row r="13799">
          <cell r="C13799" t="str">
            <v>50005</v>
          </cell>
          <cell r="D13799" t="str">
            <v>MT1</v>
          </cell>
          <cell r="E13799">
            <v>28</v>
          </cell>
        </row>
        <row r="13800">
          <cell r="C13800" t="str">
            <v>50005</v>
          </cell>
          <cell r="D13800" t="str">
            <v>NP</v>
          </cell>
          <cell r="E13800">
            <v>611</v>
          </cell>
        </row>
        <row r="13801">
          <cell r="C13801" t="str">
            <v>50005</v>
          </cell>
          <cell r="D13801" t="str">
            <v>OA</v>
          </cell>
          <cell r="E13801">
            <v>1247</v>
          </cell>
        </row>
        <row r="13802">
          <cell r="C13802" t="str">
            <v>50005</v>
          </cell>
          <cell r="D13802" t="str">
            <v>PP</v>
          </cell>
          <cell r="E13802">
            <v>1273</v>
          </cell>
        </row>
        <row r="13803">
          <cell r="C13803" t="str">
            <v>50005</v>
          </cell>
          <cell r="D13803" t="str">
            <v>PS</v>
          </cell>
          <cell r="E13803">
            <v>3</v>
          </cell>
        </row>
        <row r="13804">
          <cell r="C13804" t="str">
            <v>50005</v>
          </cell>
          <cell r="D13804" t="str">
            <v>RP</v>
          </cell>
          <cell r="E13804">
            <v>2514</v>
          </cell>
        </row>
        <row r="13805">
          <cell r="C13805" t="str">
            <v>50005</v>
          </cell>
          <cell r="D13805" t="str">
            <v>UE</v>
          </cell>
          <cell r="E13805">
            <v>1167</v>
          </cell>
        </row>
        <row r="13806">
          <cell r="C13806" t="str">
            <v>50005</v>
          </cell>
          <cell r="D13806" t="str">
            <v>UZI</v>
          </cell>
          <cell r="E13806">
            <v>51</v>
          </cell>
        </row>
        <row r="13807">
          <cell r="C13807" t="str">
            <v>50005</v>
          </cell>
          <cell r="D13807" t="str">
            <v>VAC</v>
          </cell>
          <cell r="E13807">
            <v>240</v>
          </cell>
        </row>
        <row r="13808">
          <cell r="C13808" t="str">
            <v>50006</v>
          </cell>
          <cell r="D13808" t="str">
            <v>CD2</v>
          </cell>
          <cell r="E13808">
            <v>100</v>
          </cell>
        </row>
        <row r="13809">
          <cell r="C13809" t="str">
            <v>50006</v>
          </cell>
          <cell r="D13809" t="str">
            <v>D2</v>
          </cell>
          <cell r="E13809">
            <v>264</v>
          </cell>
        </row>
        <row r="13810">
          <cell r="C13810" t="str">
            <v>50006</v>
          </cell>
          <cell r="D13810" t="str">
            <v>DP</v>
          </cell>
          <cell r="E13810">
            <v>3663</v>
          </cell>
        </row>
        <row r="13811">
          <cell r="C13811" t="str">
            <v>50006</v>
          </cell>
          <cell r="D13811" t="str">
            <v>DPU</v>
          </cell>
          <cell r="E13811">
            <v>138</v>
          </cell>
        </row>
        <row r="13812">
          <cell r="C13812" t="str">
            <v>50006</v>
          </cell>
          <cell r="D13812" t="str">
            <v>END</v>
          </cell>
          <cell r="E13812">
            <v>461</v>
          </cell>
        </row>
        <row r="13813">
          <cell r="C13813" t="str">
            <v>50006</v>
          </cell>
          <cell r="D13813" t="str">
            <v>HT</v>
          </cell>
          <cell r="E13813">
            <v>18</v>
          </cell>
        </row>
        <row r="13814">
          <cell r="C13814" t="str">
            <v>50006</v>
          </cell>
          <cell r="D13814" t="str">
            <v>K1</v>
          </cell>
          <cell r="E13814">
            <v>899</v>
          </cell>
        </row>
        <row r="13815">
          <cell r="C13815" t="str">
            <v>50006</v>
          </cell>
          <cell r="D13815" t="str">
            <v>KT</v>
          </cell>
          <cell r="E13815">
            <v>769</v>
          </cell>
        </row>
        <row r="13816">
          <cell r="C13816" t="str">
            <v>50006</v>
          </cell>
          <cell r="D13816" t="str">
            <v>KT1</v>
          </cell>
          <cell r="E13816">
            <v>767</v>
          </cell>
        </row>
        <row r="13817">
          <cell r="C13817" t="str">
            <v>50006</v>
          </cell>
          <cell r="D13817" t="str">
            <v>MT</v>
          </cell>
          <cell r="E13817">
            <v>163</v>
          </cell>
        </row>
        <row r="13818">
          <cell r="C13818" t="str">
            <v>50006</v>
          </cell>
          <cell r="D13818" t="str">
            <v>MT1</v>
          </cell>
          <cell r="E13818">
            <v>163</v>
          </cell>
        </row>
        <row r="13819">
          <cell r="C13819" t="str">
            <v>50006</v>
          </cell>
          <cell r="D13819" t="str">
            <v>NP</v>
          </cell>
          <cell r="E13819">
            <v>2987</v>
          </cell>
        </row>
        <row r="13820">
          <cell r="C13820" t="str">
            <v>50006</v>
          </cell>
          <cell r="D13820" t="str">
            <v>OA</v>
          </cell>
          <cell r="E13820">
            <v>5961</v>
          </cell>
        </row>
        <row r="13821">
          <cell r="C13821" t="str">
            <v>50006</v>
          </cell>
          <cell r="D13821" t="str">
            <v>PP</v>
          </cell>
          <cell r="E13821">
            <v>9292</v>
          </cell>
        </row>
        <row r="13822">
          <cell r="C13822" t="str">
            <v>50006</v>
          </cell>
          <cell r="D13822" t="str">
            <v>PS</v>
          </cell>
          <cell r="E13822">
            <v>42</v>
          </cell>
        </row>
        <row r="13823">
          <cell r="C13823" t="str">
            <v>50006</v>
          </cell>
          <cell r="D13823" t="str">
            <v>RP</v>
          </cell>
          <cell r="E13823">
            <v>14020</v>
          </cell>
        </row>
        <row r="13824">
          <cell r="C13824" t="str">
            <v>50006</v>
          </cell>
          <cell r="D13824" t="str">
            <v>UE</v>
          </cell>
          <cell r="E13824">
            <v>4602</v>
          </cell>
        </row>
        <row r="13825">
          <cell r="C13825" t="str">
            <v>50006</v>
          </cell>
          <cell r="D13825" t="str">
            <v>UZI</v>
          </cell>
          <cell r="E13825">
            <v>291</v>
          </cell>
        </row>
        <row r="13826">
          <cell r="C13826" t="str">
            <v>50006</v>
          </cell>
          <cell r="D13826" t="str">
            <v>VAC</v>
          </cell>
          <cell r="E13826">
            <v>967</v>
          </cell>
        </row>
        <row r="13827">
          <cell r="C13827" t="str">
            <v>50012</v>
          </cell>
          <cell r="D13827" t="str">
            <v>NP</v>
          </cell>
          <cell r="E13827">
            <v>4</v>
          </cell>
        </row>
        <row r="13828">
          <cell r="C13828" t="str">
            <v>50012</v>
          </cell>
          <cell r="D13828" t="str">
            <v>OA</v>
          </cell>
          <cell r="E13828">
            <v>3</v>
          </cell>
        </row>
        <row r="13829">
          <cell r="C13829" t="str">
            <v>50012</v>
          </cell>
          <cell r="D13829" t="str">
            <v>PP</v>
          </cell>
          <cell r="E13829">
            <v>1</v>
          </cell>
        </row>
        <row r="13830">
          <cell r="C13830" t="str">
            <v>50012</v>
          </cell>
          <cell r="D13830" t="str">
            <v>RP</v>
          </cell>
          <cell r="E13830">
            <v>7</v>
          </cell>
        </row>
        <row r="13831">
          <cell r="C13831" t="str">
            <v>50012</v>
          </cell>
          <cell r="D13831" t="str">
            <v>UE</v>
          </cell>
          <cell r="E13831">
            <v>10</v>
          </cell>
        </row>
        <row r="13832">
          <cell r="C13832" t="str">
            <v>50012</v>
          </cell>
          <cell r="D13832" t="str">
            <v>VAC</v>
          </cell>
          <cell r="E13832">
            <v>4</v>
          </cell>
        </row>
        <row r="13833">
          <cell r="C13833" t="str">
            <v>50046</v>
          </cell>
          <cell r="D13833" t="str">
            <v>CD2</v>
          </cell>
          <cell r="E13833">
            <v>34</v>
          </cell>
        </row>
        <row r="13834">
          <cell r="C13834" t="str">
            <v>50046</v>
          </cell>
          <cell r="D13834" t="str">
            <v>D2</v>
          </cell>
          <cell r="E13834">
            <v>169</v>
          </cell>
        </row>
        <row r="13835">
          <cell r="C13835" t="str">
            <v>50046</v>
          </cell>
          <cell r="D13835" t="str">
            <v>DP</v>
          </cell>
          <cell r="E13835">
            <v>2361</v>
          </cell>
        </row>
        <row r="13836">
          <cell r="C13836" t="str">
            <v>50046</v>
          </cell>
          <cell r="D13836" t="str">
            <v>DPU</v>
          </cell>
          <cell r="E13836">
            <v>51</v>
          </cell>
        </row>
        <row r="13837">
          <cell r="C13837" t="str">
            <v>50046</v>
          </cell>
          <cell r="D13837" t="str">
            <v>END</v>
          </cell>
          <cell r="E13837">
            <v>314</v>
          </cell>
        </row>
        <row r="13838">
          <cell r="C13838" t="str">
            <v>50046</v>
          </cell>
          <cell r="D13838" t="str">
            <v>HT</v>
          </cell>
          <cell r="E13838">
            <v>11</v>
          </cell>
        </row>
        <row r="13839">
          <cell r="C13839" t="str">
            <v>50046</v>
          </cell>
          <cell r="D13839" t="str">
            <v>K1</v>
          </cell>
          <cell r="E13839">
            <v>573</v>
          </cell>
        </row>
        <row r="13840">
          <cell r="C13840" t="str">
            <v>50046</v>
          </cell>
          <cell r="D13840" t="str">
            <v>KT</v>
          </cell>
          <cell r="E13840">
            <v>516</v>
          </cell>
        </row>
        <row r="13841">
          <cell r="C13841" t="str">
            <v>50046</v>
          </cell>
          <cell r="D13841" t="str">
            <v>KT1</v>
          </cell>
          <cell r="E13841">
            <v>524</v>
          </cell>
        </row>
        <row r="13842">
          <cell r="C13842" t="str">
            <v>50046</v>
          </cell>
          <cell r="D13842" t="str">
            <v>MT</v>
          </cell>
          <cell r="E13842">
            <v>92</v>
          </cell>
        </row>
        <row r="13843">
          <cell r="C13843" t="str">
            <v>50046</v>
          </cell>
          <cell r="D13843" t="str">
            <v>MT1</v>
          </cell>
          <cell r="E13843">
            <v>92</v>
          </cell>
        </row>
        <row r="13844">
          <cell r="C13844" t="str">
            <v>50046</v>
          </cell>
          <cell r="D13844" t="str">
            <v>NP</v>
          </cell>
          <cell r="E13844">
            <v>2149</v>
          </cell>
        </row>
        <row r="13845">
          <cell r="C13845" t="str">
            <v>50046</v>
          </cell>
          <cell r="D13845" t="str">
            <v>OA</v>
          </cell>
          <cell r="E13845">
            <v>3848</v>
          </cell>
        </row>
        <row r="13846">
          <cell r="C13846" t="str">
            <v>50046</v>
          </cell>
          <cell r="D13846" t="str">
            <v>PP</v>
          </cell>
          <cell r="E13846">
            <v>5271</v>
          </cell>
        </row>
        <row r="13847">
          <cell r="C13847" t="str">
            <v>50046</v>
          </cell>
          <cell r="D13847" t="str">
            <v>PS</v>
          </cell>
          <cell r="E13847">
            <v>26</v>
          </cell>
        </row>
        <row r="13848">
          <cell r="C13848" t="str">
            <v>50046</v>
          </cell>
          <cell r="D13848" t="str">
            <v>RP</v>
          </cell>
          <cell r="E13848">
            <v>8325</v>
          </cell>
        </row>
        <row r="13849">
          <cell r="C13849" t="str">
            <v>50046</v>
          </cell>
          <cell r="D13849" t="str">
            <v>UE</v>
          </cell>
          <cell r="E13849">
            <v>4165</v>
          </cell>
        </row>
        <row r="13850">
          <cell r="C13850" t="str">
            <v>50046</v>
          </cell>
          <cell r="D13850" t="str">
            <v>UZI</v>
          </cell>
          <cell r="E13850">
            <v>156</v>
          </cell>
        </row>
        <row r="13851">
          <cell r="C13851" t="str">
            <v>50046</v>
          </cell>
          <cell r="D13851" t="str">
            <v>VAC</v>
          </cell>
          <cell r="E13851">
            <v>786</v>
          </cell>
        </row>
        <row r="13852">
          <cell r="C13852" t="str">
            <v>50051</v>
          </cell>
          <cell r="D13852" t="str">
            <v>DP</v>
          </cell>
          <cell r="E13852">
            <v>4</v>
          </cell>
        </row>
        <row r="13853">
          <cell r="C13853" t="str">
            <v>50051</v>
          </cell>
          <cell r="D13853" t="str">
            <v>K1</v>
          </cell>
          <cell r="E13853">
            <v>1</v>
          </cell>
        </row>
        <row r="13854">
          <cell r="C13854" t="str">
            <v>50051</v>
          </cell>
          <cell r="D13854" t="str">
            <v>NP</v>
          </cell>
          <cell r="E13854">
            <v>5</v>
          </cell>
        </row>
        <row r="13855">
          <cell r="C13855" t="str">
            <v>50051</v>
          </cell>
          <cell r="D13855" t="str">
            <v>OA</v>
          </cell>
          <cell r="E13855">
            <v>2</v>
          </cell>
        </row>
        <row r="13856">
          <cell r="C13856" t="str">
            <v>50051</v>
          </cell>
          <cell r="D13856" t="str">
            <v>PP</v>
          </cell>
          <cell r="E13856">
            <v>6</v>
          </cell>
        </row>
        <row r="13857">
          <cell r="C13857" t="str">
            <v>50051</v>
          </cell>
          <cell r="D13857" t="str">
            <v>RP</v>
          </cell>
          <cell r="E13857">
            <v>9</v>
          </cell>
        </row>
        <row r="13858">
          <cell r="C13858" t="str">
            <v>50051</v>
          </cell>
          <cell r="D13858" t="str">
            <v>UE</v>
          </cell>
          <cell r="E13858">
            <v>5</v>
          </cell>
        </row>
        <row r="13859">
          <cell r="C13859" t="str">
            <v>50051</v>
          </cell>
          <cell r="D13859" t="str">
            <v>VAC</v>
          </cell>
          <cell r="E13859">
            <v>1</v>
          </cell>
        </row>
        <row r="13860">
          <cell r="C13860" t="str">
            <v>50005</v>
          </cell>
          <cell r="D13860" t="str">
            <v>CD2</v>
          </cell>
          <cell r="E13860">
            <v>3</v>
          </cell>
        </row>
        <row r="13861">
          <cell r="C13861" t="str">
            <v>50005</v>
          </cell>
          <cell r="D13861" t="str">
            <v>D2</v>
          </cell>
          <cell r="E13861">
            <v>1</v>
          </cell>
        </row>
        <row r="13862">
          <cell r="C13862" t="str">
            <v>50005</v>
          </cell>
          <cell r="D13862" t="str">
            <v>DP</v>
          </cell>
          <cell r="E13862">
            <v>204</v>
          </cell>
        </row>
        <row r="13863">
          <cell r="C13863" t="str">
            <v>50005</v>
          </cell>
          <cell r="D13863" t="str">
            <v>DPU</v>
          </cell>
          <cell r="E13863">
            <v>3</v>
          </cell>
        </row>
        <row r="13864">
          <cell r="C13864" t="str">
            <v>50005</v>
          </cell>
          <cell r="D13864" t="str">
            <v>END</v>
          </cell>
          <cell r="E13864">
            <v>1</v>
          </cell>
        </row>
        <row r="13865">
          <cell r="C13865" t="str">
            <v>50005</v>
          </cell>
          <cell r="D13865" t="str">
            <v>HT</v>
          </cell>
          <cell r="E13865">
            <v>12</v>
          </cell>
        </row>
        <row r="13866">
          <cell r="C13866" t="str">
            <v>50005</v>
          </cell>
          <cell r="D13866" t="str">
            <v>K1</v>
          </cell>
          <cell r="E13866">
            <v>343</v>
          </cell>
        </row>
        <row r="13867">
          <cell r="C13867" t="str">
            <v>50005</v>
          </cell>
          <cell r="D13867" t="str">
            <v>KT</v>
          </cell>
          <cell r="E13867">
            <v>7</v>
          </cell>
        </row>
        <row r="13868">
          <cell r="C13868" t="str">
            <v>50005</v>
          </cell>
          <cell r="D13868" t="str">
            <v>KT1</v>
          </cell>
          <cell r="E13868">
            <v>7</v>
          </cell>
        </row>
        <row r="13869">
          <cell r="C13869" t="str">
            <v>50005</v>
          </cell>
          <cell r="D13869" t="str">
            <v>MT</v>
          </cell>
          <cell r="E13869">
            <v>4</v>
          </cell>
        </row>
        <row r="13870">
          <cell r="C13870" t="str">
            <v>50005</v>
          </cell>
          <cell r="D13870" t="str">
            <v>MT1</v>
          </cell>
          <cell r="E13870">
            <v>3</v>
          </cell>
        </row>
        <row r="13871">
          <cell r="C13871" t="str">
            <v>50005</v>
          </cell>
          <cell r="D13871" t="str">
            <v>NP</v>
          </cell>
          <cell r="E13871">
            <v>194</v>
          </cell>
        </row>
        <row r="13872">
          <cell r="C13872" t="str">
            <v>50005</v>
          </cell>
          <cell r="D13872" t="str">
            <v>OA</v>
          </cell>
          <cell r="E13872">
            <v>89</v>
          </cell>
        </row>
        <row r="13873">
          <cell r="C13873" t="str">
            <v>50005</v>
          </cell>
          <cell r="D13873" t="str">
            <v>PP</v>
          </cell>
          <cell r="E13873">
            <v>715</v>
          </cell>
        </row>
        <row r="13874">
          <cell r="C13874" t="str">
            <v>50005</v>
          </cell>
          <cell r="D13874" t="str">
            <v>RP</v>
          </cell>
          <cell r="E13874">
            <v>1111</v>
          </cell>
        </row>
        <row r="13875">
          <cell r="C13875" t="str">
            <v>50005</v>
          </cell>
          <cell r="D13875" t="str">
            <v>UE</v>
          </cell>
          <cell r="E13875">
            <v>916</v>
          </cell>
        </row>
        <row r="13876">
          <cell r="C13876" t="str">
            <v>50005</v>
          </cell>
          <cell r="D13876" t="str">
            <v>UZI</v>
          </cell>
          <cell r="E13876">
            <v>15</v>
          </cell>
        </row>
        <row r="13877">
          <cell r="C13877" t="str">
            <v>50005</v>
          </cell>
          <cell r="D13877" t="str">
            <v>VAC</v>
          </cell>
          <cell r="E13877">
            <v>41</v>
          </cell>
        </row>
        <row r="13878">
          <cell r="C13878" t="str">
            <v>50006</v>
          </cell>
          <cell r="D13878" t="str">
            <v>CD2</v>
          </cell>
          <cell r="E13878">
            <v>35</v>
          </cell>
        </row>
        <row r="13879">
          <cell r="C13879" t="str">
            <v>50006</v>
          </cell>
          <cell r="D13879" t="str">
            <v>D2</v>
          </cell>
          <cell r="E13879">
            <v>108</v>
          </cell>
        </row>
        <row r="13880">
          <cell r="C13880" t="str">
            <v>50006</v>
          </cell>
          <cell r="D13880" t="str">
            <v>DP</v>
          </cell>
          <cell r="E13880">
            <v>2863</v>
          </cell>
        </row>
        <row r="13881">
          <cell r="C13881" t="str">
            <v>50006</v>
          </cell>
          <cell r="D13881" t="str">
            <v>DPU</v>
          </cell>
          <cell r="E13881">
            <v>74</v>
          </cell>
        </row>
        <row r="13882">
          <cell r="C13882" t="str">
            <v>50006</v>
          </cell>
          <cell r="D13882" t="str">
            <v>END</v>
          </cell>
          <cell r="E13882">
            <v>25</v>
          </cell>
        </row>
        <row r="13883">
          <cell r="C13883" t="str">
            <v>50006</v>
          </cell>
          <cell r="D13883" t="str">
            <v>GD</v>
          </cell>
          <cell r="E13883">
            <v>232</v>
          </cell>
        </row>
        <row r="13884">
          <cell r="C13884" t="str">
            <v>50006</v>
          </cell>
          <cell r="D13884" t="str">
            <v>GIS</v>
          </cell>
          <cell r="E13884">
            <v>2</v>
          </cell>
        </row>
        <row r="13885">
          <cell r="C13885" t="str">
            <v>50006</v>
          </cell>
          <cell r="D13885" t="str">
            <v>HT</v>
          </cell>
          <cell r="E13885">
            <v>33</v>
          </cell>
        </row>
        <row r="13886">
          <cell r="C13886" t="str">
            <v>50006</v>
          </cell>
          <cell r="D13886" t="str">
            <v>K1</v>
          </cell>
          <cell r="E13886">
            <v>910</v>
          </cell>
        </row>
        <row r="13887">
          <cell r="C13887" t="str">
            <v>50006</v>
          </cell>
          <cell r="D13887" t="str">
            <v>KT</v>
          </cell>
          <cell r="E13887">
            <v>203</v>
          </cell>
        </row>
        <row r="13888">
          <cell r="C13888" t="str">
            <v>50006</v>
          </cell>
          <cell r="D13888" t="str">
            <v>KT1</v>
          </cell>
          <cell r="E13888">
            <v>191</v>
          </cell>
        </row>
        <row r="13889">
          <cell r="C13889" t="str">
            <v>50006</v>
          </cell>
          <cell r="D13889" t="str">
            <v>MT</v>
          </cell>
          <cell r="E13889">
            <v>121</v>
          </cell>
        </row>
        <row r="13890">
          <cell r="C13890" t="str">
            <v>50006</v>
          </cell>
          <cell r="D13890" t="str">
            <v>MT1</v>
          </cell>
          <cell r="E13890">
            <v>106</v>
          </cell>
        </row>
        <row r="13891">
          <cell r="C13891" t="str">
            <v>50006</v>
          </cell>
          <cell r="D13891" t="str">
            <v>NP</v>
          </cell>
          <cell r="E13891">
            <v>1657</v>
          </cell>
        </row>
        <row r="13892">
          <cell r="C13892" t="str">
            <v>50006</v>
          </cell>
          <cell r="D13892" t="str">
            <v>OA</v>
          </cell>
          <cell r="E13892">
            <v>1242</v>
          </cell>
        </row>
        <row r="13893">
          <cell r="C13893" t="str">
            <v>50006</v>
          </cell>
          <cell r="D13893" t="str">
            <v>PP</v>
          </cell>
          <cell r="E13893">
            <v>8321</v>
          </cell>
        </row>
        <row r="13894">
          <cell r="C13894" t="str">
            <v>50006</v>
          </cell>
          <cell r="D13894" t="str">
            <v>RP</v>
          </cell>
          <cell r="E13894">
            <v>17820</v>
          </cell>
        </row>
        <row r="13895">
          <cell r="C13895" t="str">
            <v>50006</v>
          </cell>
          <cell r="D13895" t="str">
            <v>UE</v>
          </cell>
          <cell r="E13895">
            <v>13880</v>
          </cell>
        </row>
        <row r="13896">
          <cell r="C13896" t="str">
            <v>50006</v>
          </cell>
          <cell r="D13896" t="str">
            <v>UZI</v>
          </cell>
          <cell r="E13896">
            <v>301</v>
          </cell>
        </row>
        <row r="13897">
          <cell r="C13897" t="str">
            <v>50006</v>
          </cell>
          <cell r="D13897" t="str">
            <v>VAC</v>
          </cell>
          <cell r="E13897">
            <v>728</v>
          </cell>
        </row>
        <row r="13898">
          <cell r="C13898" t="str">
            <v>50012</v>
          </cell>
          <cell r="D13898" t="str">
            <v>DP</v>
          </cell>
          <cell r="E13898">
            <v>5</v>
          </cell>
        </row>
        <row r="13899">
          <cell r="C13899" t="str">
            <v>50012</v>
          </cell>
          <cell r="D13899" t="str">
            <v>K1</v>
          </cell>
          <cell r="E13899">
            <v>3</v>
          </cell>
        </row>
        <row r="13900">
          <cell r="C13900" t="str">
            <v>50012</v>
          </cell>
          <cell r="D13900" t="str">
            <v>NP</v>
          </cell>
          <cell r="E13900">
            <v>3</v>
          </cell>
        </row>
        <row r="13901">
          <cell r="C13901" t="str">
            <v>50012</v>
          </cell>
          <cell r="D13901" t="str">
            <v>OA</v>
          </cell>
          <cell r="E13901">
            <v>1</v>
          </cell>
        </row>
        <row r="13902">
          <cell r="C13902" t="str">
            <v>50012</v>
          </cell>
          <cell r="D13902" t="str">
            <v>PP</v>
          </cell>
          <cell r="E13902">
            <v>12</v>
          </cell>
        </row>
        <row r="13903">
          <cell r="C13903" t="str">
            <v>50012</v>
          </cell>
          <cell r="D13903" t="str">
            <v>RP</v>
          </cell>
          <cell r="E13903">
            <v>36</v>
          </cell>
        </row>
        <row r="13904">
          <cell r="C13904" t="str">
            <v>50012</v>
          </cell>
          <cell r="D13904" t="str">
            <v>UE</v>
          </cell>
          <cell r="E13904">
            <v>20</v>
          </cell>
        </row>
        <row r="13905">
          <cell r="C13905" t="str">
            <v>50012</v>
          </cell>
          <cell r="D13905" t="str">
            <v>VAC</v>
          </cell>
          <cell r="E13905">
            <v>3</v>
          </cell>
        </row>
        <row r="13906">
          <cell r="C13906" t="str">
            <v>50046</v>
          </cell>
          <cell r="D13906" t="str">
            <v>CD2</v>
          </cell>
          <cell r="E13906">
            <v>7</v>
          </cell>
        </row>
        <row r="13907">
          <cell r="C13907" t="str">
            <v>50046</v>
          </cell>
          <cell r="D13907" t="str">
            <v>D2</v>
          </cell>
          <cell r="E13907">
            <v>1</v>
          </cell>
        </row>
        <row r="13908">
          <cell r="C13908" t="str">
            <v>50046</v>
          </cell>
          <cell r="D13908" t="str">
            <v>DP</v>
          </cell>
          <cell r="E13908">
            <v>93</v>
          </cell>
        </row>
        <row r="13909">
          <cell r="C13909" t="str">
            <v>50046</v>
          </cell>
          <cell r="D13909" t="str">
            <v>DPU</v>
          </cell>
          <cell r="E13909">
            <v>2</v>
          </cell>
        </row>
        <row r="13910">
          <cell r="C13910" t="str">
            <v>50046</v>
          </cell>
          <cell r="D13910" t="str">
            <v>HT</v>
          </cell>
          <cell r="E13910">
            <v>5</v>
          </cell>
        </row>
        <row r="13911">
          <cell r="C13911" t="str">
            <v>50046</v>
          </cell>
          <cell r="D13911" t="str">
            <v>K1</v>
          </cell>
          <cell r="E13911">
            <v>166</v>
          </cell>
        </row>
        <row r="13912">
          <cell r="C13912" t="str">
            <v>50046</v>
          </cell>
          <cell r="D13912" t="str">
            <v>KT</v>
          </cell>
          <cell r="E13912">
            <v>7</v>
          </cell>
        </row>
        <row r="13913">
          <cell r="C13913" t="str">
            <v>50046</v>
          </cell>
          <cell r="D13913" t="str">
            <v>KT1</v>
          </cell>
          <cell r="E13913">
            <v>7</v>
          </cell>
        </row>
        <row r="13914">
          <cell r="C13914" t="str">
            <v>50046</v>
          </cell>
          <cell r="D13914" t="str">
            <v>MT</v>
          </cell>
          <cell r="E13914">
            <v>3</v>
          </cell>
        </row>
        <row r="13915">
          <cell r="C13915" t="str">
            <v>50046</v>
          </cell>
          <cell r="D13915" t="str">
            <v>MT1</v>
          </cell>
          <cell r="E13915">
            <v>3</v>
          </cell>
        </row>
        <row r="13916">
          <cell r="C13916" t="str">
            <v>50046</v>
          </cell>
          <cell r="D13916" t="str">
            <v>NP</v>
          </cell>
          <cell r="E13916">
            <v>102</v>
          </cell>
        </row>
        <row r="13917">
          <cell r="C13917" t="str">
            <v>50046</v>
          </cell>
          <cell r="D13917" t="str">
            <v>OA</v>
          </cell>
          <cell r="E13917">
            <v>43</v>
          </cell>
        </row>
        <row r="13918">
          <cell r="C13918" t="str">
            <v>50046</v>
          </cell>
          <cell r="D13918" t="str">
            <v>PP</v>
          </cell>
          <cell r="E13918">
            <v>290</v>
          </cell>
        </row>
        <row r="13919">
          <cell r="C13919" t="str">
            <v>50046</v>
          </cell>
          <cell r="D13919" t="str">
            <v>RP</v>
          </cell>
          <cell r="E13919">
            <v>581</v>
          </cell>
        </row>
        <row r="13920">
          <cell r="C13920" t="str">
            <v>50046</v>
          </cell>
          <cell r="D13920" t="str">
            <v>UE</v>
          </cell>
          <cell r="E13920">
            <v>465</v>
          </cell>
        </row>
        <row r="13921">
          <cell r="C13921" t="str">
            <v>50046</v>
          </cell>
          <cell r="D13921" t="str">
            <v>UZI</v>
          </cell>
          <cell r="E13921">
            <v>11</v>
          </cell>
        </row>
        <row r="13922">
          <cell r="C13922" t="str">
            <v>50046</v>
          </cell>
          <cell r="D13922" t="str">
            <v>VAC</v>
          </cell>
          <cell r="E13922">
            <v>44</v>
          </cell>
        </row>
        <row r="13923">
          <cell r="C13923" t="str">
            <v>50051</v>
          </cell>
          <cell r="D13923" t="str">
            <v>DP</v>
          </cell>
          <cell r="E13923">
            <v>9</v>
          </cell>
        </row>
        <row r="13924">
          <cell r="C13924" t="str">
            <v>50051</v>
          </cell>
          <cell r="D13924" t="str">
            <v>DPU</v>
          </cell>
          <cell r="E13924">
            <v>1</v>
          </cell>
        </row>
        <row r="13925">
          <cell r="C13925" t="str">
            <v>50051</v>
          </cell>
          <cell r="D13925" t="str">
            <v>K1</v>
          </cell>
          <cell r="E13925">
            <v>9</v>
          </cell>
        </row>
        <row r="13926">
          <cell r="C13926" t="str">
            <v>50051</v>
          </cell>
          <cell r="D13926" t="str">
            <v>NP</v>
          </cell>
          <cell r="E13926">
            <v>3</v>
          </cell>
        </row>
        <row r="13927">
          <cell r="C13927" t="str">
            <v>50051</v>
          </cell>
          <cell r="D13927" t="str">
            <v>OA</v>
          </cell>
          <cell r="E13927">
            <v>2</v>
          </cell>
        </row>
        <row r="13928">
          <cell r="C13928" t="str">
            <v>50051</v>
          </cell>
          <cell r="D13928" t="str">
            <v>PP</v>
          </cell>
          <cell r="E13928">
            <v>36</v>
          </cell>
        </row>
        <row r="13929">
          <cell r="C13929" t="str">
            <v>50051</v>
          </cell>
          <cell r="D13929" t="str">
            <v>RP</v>
          </cell>
          <cell r="E13929">
            <v>38</v>
          </cell>
        </row>
        <row r="13930">
          <cell r="C13930" t="str">
            <v>50051</v>
          </cell>
          <cell r="D13930" t="str">
            <v>UE</v>
          </cell>
          <cell r="E13930">
            <v>7</v>
          </cell>
        </row>
        <row r="13931">
          <cell r="C13931" t="str">
            <v>50051</v>
          </cell>
          <cell r="D13931" t="str">
            <v>UZI</v>
          </cell>
          <cell r="E13931">
            <v>1</v>
          </cell>
        </row>
        <row r="13932">
          <cell r="C13932" t="str">
            <v>50051</v>
          </cell>
          <cell r="D13932" t="str">
            <v>VAC</v>
          </cell>
          <cell r="E13932">
            <v>2</v>
          </cell>
        </row>
        <row r="13933">
          <cell r="C13933" t="str">
            <v>50005</v>
          </cell>
          <cell r="D13933" t="str">
            <v>CD2</v>
          </cell>
          <cell r="E13933">
            <v>121</v>
          </cell>
        </row>
        <row r="13934">
          <cell r="C13934" t="str">
            <v>50005</v>
          </cell>
          <cell r="D13934" t="str">
            <v>D2</v>
          </cell>
          <cell r="E13934">
            <v>143</v>
          </cell>
        </row>
        <row r="13935">
          <cell r="C13935" t="str">
            <v>50005</v>
          </cell>
          <cell r="D13935" t="str">
            <v>DP</v>
          </cell>
          <cell r="E13935">
            <v>732</v>
          </cell>
        </row>
        <row r="13936">
          <cell r="C13936" t="str">
            <v>50005</v>
          </cell>
          <cell r="D13936" t="str">
            <v>DPU</v>
          </cell>
          <cell r="E13936">
            <v>77</v>
          </cell>
        </row>
        <row r="13937">
          <cell r="C13937" t="str">
            <v>50005</v>
          </cell>
          <cell r="D13937" t="str">
            <v>END</v>
          </cell>
          <cell r="E13937">
            <v>136</v>
          </cell>
        </row>
        <row r="13938">
          <cell r="C13938" t="str">
            <v>50005</v>
          </cell>
          <cell r="D13938" t="str">
            <v>GIS</v>
          </cell>
          <cell r="E13938">
            <v>17</v>
          </cell>
        </row>
        <row r="13939">
          <cell r="C13939" t="str">
            <v>50005</v>
          </cell>
          <cell r="D13939" t="str">
            <v>HT</v>
          </cell>
          <cell r="E13939">
            <v>13</v>
          </cell>
        </row>
        <row r="13940">
          <cell r="C13940" t="str">
            <v>50005</v>
          </cell>
          <cell r="D13940" t="str">
            <v>K1</v>
          </cell>
          <cell r="E13940">
            <v>587</v>
          </cell>
        </row>
        <row r="13941">
          <cell r="C13941" t="str">
            <v>50005</v>
          </cell>
          <cell r="D13941" t="str">
            <v>KT</v>
          </cell>
          <cell r="E13941">
            <v>313</v>
          </cell>
        </row>
        <row r="13942">
          <cell r="C13942" t="str">
            <v>50005</v>
          </cell>
          <cell r="D13942" t="str">
            <v>KT1</v>
          </cell>
          <cell r="E13942">
            <v>318</v>
          </cell>
        </row>
        <row r="13943">
          <cell r="C13943" t="str">
            <v>50005</v>
          </cell>
          <cell r="D13943" t="str">
            <v>LBC</v>
          </cell>
          <cell r="E13943">
            <v>686</v>
          </cell>
        </row>
        <row r="13944">
          <cell r="C13944" t="str">
            <v>50005</v>
          </cell>
          <cell r="D13944" t="str">
            <v>NP</v>
          </cell>
          <cell r="E13944">
            <v>2272</v>
          </cell>
        </row>
        <row r="13945">
          <cell r="C13945" t="str">
            <v>50005</v>
          </cell>
          <cell r="D13945" t="str">
            <v>OA</v>
          </cell>
          <cell r="E13945">
            <v>6689</v>
          </cell>
        </row>
        <row r="13946">
          <cell r="C13946" t="str">
            <v>50005</v>
          </cell>
          <cell r="D13946" t="str">
            <v>PP</v>
          </cell>
          <cell r="E13946">
            <v>7212</v>
          </cell>
        </row>
        <row r="13947">
          <cell r="C13947" t="str">
            <v>50005</v>
          </cell>
          <cell r="D13947" t="str">
            <v>PS</v>
          </cell>
          <cell r="E13947">
            <v>72</v>
          </cell>
        </row>
        <row r="13948">
          <cell r="C13948" t="str">
            <v>50005</v>
          </cell>
          <cell r="D13948" t="str">
            <v>RGC</v>
          </cell>
          <cell r="E13948">
            <v>5</v>
          </cell>
        </row>
        <row r="13949">
          <cell r="C13949" t="str">
            <v>50005</v>
          </cell>
          <cell r="D13949" t="str">
            <v>RP</v>
          </cell>
          <cell r="E13949">
            <v>17815</v>
          </cell>
        </row>
        <row r="13950">
          <cell r="C13950" t="str">
            <v>50005</v>
          </cell>
          <cell r="D13950" t="str">
            <v>RPM</v>
          </cell>
          <cell r="E13950">
            <v>44</v>
          </cell>
        </row>
        <row r="13951">
          <cell r="C13951" t="str">
            <v>50005</v>
          </cell>
          <cell r="D13951" t="str">
            <v>UZC</v>
          </cell>
          <cell r="E13951">
            <v>38</v>
          </cell>
        </row>
        <row r="13952">
          <cell r="C13952" t="str">
            <v>50005</v>
          </cell>
          <cell r="D13952" t="str">
            <v>UZI</v>
          </cell>
          <cell r="E13952">
            <v>288</v>
          </cell>
        </row>
        <row r="13953">
          <cell r="C13953" t="str">
            <v>50005</v>
          </cell>
          <cell r="D13953" t="str">
            <v>VAC</v>
          </cell>
          <cell r="E13953">
            <v>741</v>
          </cell>
        </row>
        <row r="13954">
          <cell r="C13954" t="str">
            <v>50006</v>
          </cell>
          <cell r="D13954" t="str">
            <v>CD2</v>
          </cell>
          <cell r="E13954">
            <v>4</v>
          </cell>
        </row>
        <row r="13955">
          <cell r="C13955" t="str">
            <v>50006</v>
          </cell>
          <cell r="D13955" t="str">
            <v>D2</v>
          </cell>
          <cell r="E13955">
            <v>3</v>
          </cell>
        </row>
        <row r="13956">
          <cell r="C13956" t="str">
            <v>50006</v>
          </cell>
          <cell r="D13956" t="str">
            <v>DP</v>
          </cell>
          <cell r="E13956">
            <v>22</v>
          </cell>
        </row>
        <row r="13957">
          <cell r="C13957" t="str">
            <v>50006</v>
          </cell>
          <cell r="D13957" t="str">
            <v>END</v>
          </cell>
          <cell r="E13957">
            <v>2</v>
          </cell>
        </row>
        <row r="13958">
          <cell r="C13958" t="str">
            <v>50006</v>
          </cell>
          <cell r="D13958" t="str">
            <v>HT</v>
          </cell>
          <cell r="E13958">
            <v>6</v>
          </cell>
        </row>
        <row r="13959">
          <cell r="C13959" t="str">
            <v>50006</v>
          </cell>
          <cell r="D13959" t="str">
            <v>K1</v>
          </cell>
          <cell r="E13959">
            <v>116</v>
          </cell>
        </row>
        <row r="13960">
          <cell r="C13960" t="str">
            <v>50006</v>
          </cell>
          <cell r="D13960" t="str">
            <v>KT</v>
          </cell>
          <cell r="E13960">
            <v>19</v>
          </cell>
        </row>
        <row r="13961">
          <cell r="C13961" t="str">
            <v>50006</v>
          </cell>
          <cell r="D13961" t="str">
            <v>KT1</v>
          </cell>
          <cell r="E13961">
            <v>19</v>
          </cell>
        </row>
        <row r="13962">
          <cell r="C13962" t="str">
            <v>50006</v>
          </cell>
          <cell r="D13962" t="str">
            <v>LBC</v>
          </cell>
          <cell r="E13962">
            <v>33</v>
          </cell>
        </row>
        <row r="13963">
          <cell r="C13963" t="str">
            <v>50006</v>
          </cell>
          <cell r="D13963" t="str">
            <v>NP</v>
          </cell>
          <cell r="E13963">
            <v>114</v>
          </cell>
        </row>
        <row r="13964">
          <cell r="C13964" t="str">
            <v>50006</v>
          </cell>
          <cell r="D13964" t="str">
            <v>OA</v>
          </cell>
          <cell r="E13964">
            <v>143</v>
          </cell>
        </row>
        <row r="13965">
          <cell r="C13965" t="str">
            <v>50006</v>
          </cell>
          <cell r="D13965" t="str">
            <v>PP</v>
          </cell>
          <cell r="E13965">
            <v>205</v>
          </cell>
        </row>
        <row r="13966">
          <cell r="C13966" t="str">
            <v>50006</v>
          </cell>
          <cell r="D13966" t="str">
            <v>PS</v>
          </cell>
          <cell r="E13966">
            <v>4</v>
          </cell>
        </row>
        <row r="13967">
          <cell r="C13967" t="str">
            <v>50006</v>
          </cell>
          <cell r="D13967" t="str">
            <v>RGC</v>
          </cell>
          <cell r="E13967">
            <v>1</v>
          </cell>
        </row>
        <row r="13968">
          <cell r="C13968" t="str">
            <v>50006</v>
          </cell>
          <cell r="D13968" t="str">
            <v>RP</v>
          </cell>
          <cell r="E13968">
            <v>405</v>
          </cell>
        </row>
        <row r="13969">
          <cell r="C13969" t="str">
            <v>50006</v>
          </cell>
          <cell r="D13969" t="str">
            <v>RPM</v>
          </cell>
          <cell r="E13969">
            <v>3</v>
          </cell>
        </row>
        <row r="13970">
          <cell r="C13970" t="str">
            <v>50006</v>
          </cell>
          <cell r="D13970" t="str">
            <v>UZC</v>
          </cell>
          <cell r="E13970">
            <v>3</v>
          </cell>
        </row>
        <row r="13971">
          <cell r="C13971" t="str">
            <v>50006</v>
          </cell>
          <cell r="D13971" t="str">
            <v>UZI</v>
          </cell>
          <cell r="E13971">
            <v>6</v>
          </cell>
        </row>
        <row r="13972">
          <cell r="C13972" t="str">
            <v>50006</v>
          </cell>
          <cell r="D13972" t="str">
            <v>VAC</v>
          </cell>
          <cell r="E13972">
            <v>18</v>
          </cell>
        </row>
        <row r="13973">
          <cell r="C13973" t="str">
            <v>50012</v>
          </cell>
          <cell r="D13973" t="str">
            <v>DP</v>
          </cell>
          <cell r="E13973">
            <v>1</v>
          </cell>
        </row>
        <row r="13974">
          <cell r="C13974" t="str">
            <v>50012</v>
          </cell>
          <cell r="D13974" t="str">
            <v>DPU</v>
          </cell>
          <cell r="E13974">
            <v>1</v>
          </cell>
        </row>
        <row r="13975">
          <cell r="C13975" t="str">
            <v>50012</v>
          </cell>
          <cell r="D13975" t="str">
            <v>END</v>
          </cell>
          <cell r="E13975">
            <v>1</v>
          </cell>
        </row>
        <row r="13976">
          <cell r="C13976" t="str">
            <v>50012</v>
          </cell>
          <cell r="D13976" t="str">
            <v>NP</v>
          </cell>
          <cell r="E13976">
            <v>2</v>
          </cell>
        </row>
        <row r="13977">
          <cell r="C13977" t="str">
            <v>50012</v>
          </cell>
          <cell r="D13977" t="str">
            <v>OA</v>
          </cell>
          <cell r="E13977">
            <v>7</v>
          </cell>
        </row>
        <row r="13978">
          <cell r="C13978" t="str">
            <v>50012</v>
          </cell>
          <cell r="D13978" t="str">
            <v>PP</v>
          </cell>
          <cell r="E13978">
            <v>3</v>
          </cell>
        </row>
        <row r="13979">
          <cell r="C13979" t="str">
            <v>50012</v>
          </cell>
          <cell r="D13979" t="str">
            <v>RP</v>
          </cell>
          <cell r="E13979">
            <v>14</v>
          </cell>
        </row>
        <row r="13980">
          <cell r="C13980" t="str">
            <v>50012</v>
          </cell>
          <cell r="D13980" t="str">
            <v>RPM</v>
          </cell>
          <cell r="E13980">
            <v>1</v>
          </cell>
        </row>
        <row r="13981">
          <cell r="C13981" t="str">
            <v>50012</v>
          </cell>
          <cell r="D13981" t="str">
            <v>VAC</v>
          </cell>
          <cell r="E13981">
            <v>1</v>
          </cell>
        </row>
        <row r="13982">
          <cell r="C13982" t="str">
            <v>50046</v>
          </cell>
          <cell r="D13982" t="str">
            <v>CD2</v>
          </cell>
          <cell r="E13982">
            <v>109</v>
          </cell>
        </row>
        <row r="13983">
          <cell r="C13983" t="str">
            <v>50046</v>
          </cell>
          <cell r="D13983" t="str">
            <v>D2</v>
          </cell>
          <cell r="E13983">
            <v>132</v>
          </cell>
        </row>
        <row r="13984">
          <cell r="C13984" t="str">
            <v>50046</v>
          </cell>
          <cell r="D13984" t="str">
            <v>DP</v>
          </cell>
          <cell r="E13984">
            <v>1000</v>
          </cell>
        </row>
        <row r="13985">
          <cell r="C13985" t="str">
            <v>50046</v>
          </cell>
          <cell r="D13985" t="str">
            <v>DPU</v>
          </cell>
          <cell r="E13985">
            <v>63</v>
          </cell>
        </row>
        <row r="13986">
          <cell r="C13986" t="str">
            <v>50046</v>
          </cell>
          <cell r="D13986" t="str">
            <v>END</v>
          </cell>
          <cell r="E13986">
            <v>136</v>
          </cell>
        </row>
        <row r="13987">
          <cell r="C13987" t="str">
            <v>50046</v>
          </cell>
          <cell r="D13987" t="str">
            <v>GIS</v>
          </cell>
          <cell r="E13987">
            <v>22</v>
          </cell>
        </row>
        <row r="13988">
          <cell r="C13988" t="str">
            <v>50046</v>
          </cell>
          <cell r="D13988" t="str">
            <v>HT</v>
          </cell>
          <cell r="E13988">
            <v>36</v>
          </cell>
        </row>
        <row r="13989">
          <cell r="C13989" t="str">
            <v>50046</v>
          </cell>
          <cell r="D13989" t="str">
            <v>K1</v>
          </cell>
          <cell r="E13989">
            <v>729</v>
          </cell>
        </row>
        <row r="13990">
          <cell r="C13990" t="str">
            <v>50046</v>
          </cell>
          <cell r="D13990" t="str">
            <v>KT</v>
          </cell>
          <cell r="E13990">
            <v>320</v>
          </cell>
        </row>
        <row r="13991">
          <cell r="C13991" t="str">
            <v>50046</v>
          </cell>
          <cell r="D13991" t="str">
            <v>KT1</v>
          </cell>
          <cell r="E13991">
            <v>329</v>
          </cell>
        </row>
        <row r="13992">
          <cell r="C13992" t="str">
            <v>50046</v>
          </cell>
          <cell r="D13992" t="str">
            <v>LBC</v>
          </cell>
          <cell r="E13992">
            <v>661</v>
          </cell>
        </row>
        <row r="13993">
          <cell r="C13993" t="str">
            <v>50046</v>
          </cell>
          <cell r="D13993" t="str">
            <v>NP</v>
          </cell>
          <cell r="E13993">
            <v>2381</v>
          </cell>
        </row>
        <row r="13994">
          <cell r="C13994" t="str">
            <v>50046</v>
          </cell>
          <cell r="D13994" t="str">
            <v>OA</v>
          </cell>
          <cell r="E13994">
            <v>6668</v>
          </cell>
        </row>
        <row r="13995">
          <cell r="C13995" t="str">
            <v>50046</v>
          </cell>
          <cell r="D13995" t="str">
            <v>PP</v>
          </cell>
          <cell r="E13995">
            <v>9056</v>
          </cell>
        </row>
        <row r="13996">
          <cell r="C13996" t="str">
            <v>50046</v>
          </cell>
          <cell r="D13996" t="str">
            <v>PS</v>
          </cell>
          <cell r="E13996">
            <v>45</v>
          </cell>
        </row>
        <row r="13997">
          <cell r="C13997" t="str">
            <v>50046</v>
          </cell>
          <cell r="D13997" t="str">
            <v>RGC</v>
          </cell>
          <cell r="E13997">
            <v>5</v>
          </cell>
        </row>
        <row r="13998">
          <cell r="C13998" t="str">
            <v>50046</v>
          </cell>
          <cell r="D13998" t="str">
            <v>RP</v>
          </cell>
          <cell r="E13998">
            <v>18118</v>
          </cell>
        </row>
        <row r="13999">
          <cell r="C13999" t="str">
            <v>50046</v>
          </cell>
          <cell r="D13999" t="str">
            <v>RPM</v>
          </cell>
          <cell r="E13999">
            <v>24</v>
          </cell>
        </row>
        <row r="14000">
          <cell r="C14000" t="str">
            <v>50046</v>
          </cell>
          <cell r="D14000" t="str">
            <v>UZC</v>
          </cell>
          <cell r="E14000">
            <v>52</v>
          </cell>
        </row>
        <row r="14001">
          <cell r="C14001" t="str">
            <v>50046</v>
          </cell>
          <cell r="D14001" t="str">
            <v>UZI</v>
          </cell>
          <cell r="E14001">
            <v>330</v>
          </cell>
        </row>
        <row r="14002">
          <cell r="C14002" t="str">
            <v>50046</v>
          </cell>
          <cell r="D14002" t="str">
            <v>VAC</v>
          </cell>
          <cell r="E14002">
            <v>713</v>
          </cell>
        </row>
        <row r="14003">
          <cell r="C14003" t="str">
            <v>50051</v>
          </cell>
          <cell r="D14003" t="str">
            <v>DP</v>
          </cell>
          <cell r="E14003">
            <v>2</v>
          </cell>
        </row>
        <row r="14004">
          <cell r="C14004" t="str">
            <v>50051</v>
          </cell>
          <cell r="D14004" t="str">
            <v>HT</v>
          </cell>
          <cell r="E14004">
            <v>1</v>
          </cell>
        </row>
        <row r="14005">
          <cell r="C14005" t="str">
            <v>50051</v>
          </cell>
          <cell r="D14005" t="str">
            <v>K1</v>
          </cell>
          <cell r="E14005">
            <v>3</v>
          </cell>
        </row>
        <row r="14006">
          <cell r="C14006" t="str">
            <v>50051</v>
          </cell>
          <cell r="D14006" t="str">
            <v>KT</v>
          </cell>
          <cell r="E14006">
            <v>1</v>
          </cell>
        </row>
        <row r="14007">
          <cell r="C14007" t="str">
            <v>50051</v>
          </cell>
          <cell r="D14007" t="str">
            <v>KT1</v>
          </cell>
          <cell r="E14007">
            <v>1</v>
          </cell>
        </row>
        <row r="14008">
          <cell r="C14008" t="str">
            <v>50051</v>
          </cell>
          <cell r="D14008" t="str">
            <v>NP</v>
          </cell>
          <cell r="E14008">
            <v>5</v>
          </cell>
        </row>
        <row r="14009">
          <cell r="C14009" t="str">
            <v>50051</v>
          </cell>
          <cell r="D14009" t="str">
            <v>OA</v>
          </cell>
          <cell r="E14009">
            <v>22</v>
          </cell>
        </row>
        <row r="14010">
          <cell r="C14010" t="str">
            <v>50051</v>
          </cell>
          <cell r="D14010" t="str">
            <v>PP</v>
          </cell>
          <cell r="E14010">
            <v>35</v>
          </cell>
        </row>
        <row r="14011">
          <cell r="C14011" t="str">
            <v>50051</v>
          </cell>
          <cell r="D14011" t="str">
            <v>RP</v>
          </cell>
          <cell r="E14011">
            <v>50</v>
          </cell>
        </row>
        <row r="14012">
          <cell r="C14012" t="str">
            <v>50051</v>
          </cell>
          <cell r="D14012" t="str">
            <v>RPM</v>
          </cell>
          <cell r="E14012">
            <v>9</v>
          </cell>
        </row>
        <row r="14013">
          <cell r="C14013" t="str">
            <v>50051</v>
          </cell>
          <cell r="D14013" t="str">
            <v>VAC</v>
          </cell>
          <cell r="E14013">
            <v>1</v>
          </cell>
        </row>
        <row r="14014">
          <cell r="C14014" t="str">
            <v>50005</v>
          </cell>
          <cell r="D14014" t="str">
            <v>OA</v>
          </cell>
          <cell r="E14014">
            <v>181</v>
          </cell>
        </row>
        <row r="14015">
          <cell r="C14015" t="str">
            <v>50005</v>
          </cell>
          <cell r="D14015" t="str">
            <v>PP</v>
          </cell>
          <cell r="E14015">
            <v>1107</v>
          </cell>
        </row>
        <row r="14016">
          <cell r="C14016" t="str">
            <v>50005</v>
          </cell>
          <cell r="D14016" t="str">
            <v>RP</v>
          </cell>
          <cell r="E14016">
            <v>392</v>
          </cell>
        </row>
        <row r="14017">
          <cell r="C14017" t="str">
            <v>50006</v>
          </cell>
          <cell r="D14017" t="str">
            <v>OA</v>
          </cell>
          <cell r="E14017">
            <v>4</v>
          </cell>
        </row>
        <row r="14018">
          <cell r="C14018" t="str">
            <v>50006</v>
          </cell>
          <cell r="D14018" t="str">
            <v>PP</v>
          </cell>
          <cell r="E14018">
            <v>27</v>
          </cell>
        </row>
        <row r="14019">
          <cell r="C14019" t="str">
            <v>50006</v>
          </cell>
          <cell r="D14019" t="str">
            <v>RP</v>
          </cell>
          <cell r="E14019">
            <v>9</v>
          </cell>
        </row>
        <row r="14020">
          <cell r="C14020" t="str">
            <v>50046</v>
          </cell>
          <cell r="D14020" t="str">
            <v>OA</v>
          </cell>
          <cell r="E14020">
            <v>149</v>
          </cell>
        </row>
        <row r="14021">
          <cell r="C14021" t="str">
            <v>50046</v>
          </cell>
          <cell r="D14021" t="str">
            <v>PP</v>
          </cell>
          <cell r="E14021">
            <v>737</v>
          </cell>
        </row>
        <row r="14022">
          <cell r="C14022" t="str">
            <v>50046</v>
          </cell>
          <cell r="D14022" t="str">
            <v>RP</v>
          </cell>
          <cell r="E14022">
            <v>409</v>
          </cell>
        </row>
        <row r="14023">
          <cell r="C14023" t="str">
            <v>50051</v>
          </cell>
          <cell r="D14023" t="str">
            <v>PP</v>
          </cell>
          <cell r="E14023">
            <v>3</v>
          </cell>
        </row>
        <row r="14024">
          <cell r="C14024" t="str">
            <v>50051</v>
          </cell>
          <cell r="D14024" t="str">
            <v>RP</v>
          </cell>
          <cell r="E14024">
            <v>3</v>
          </cell>
        </row>
        <row r="14025">
          <cell r="C14025" t="str">
            <v>50005</v>
          </cell>
          <cell r="D14025" t="str">
            <v>UE</v>
          </cell>
          <cell r="E14025">
            <v>83867</v>
          </cell>
        </row>
        <row r="14026">
          <cell r="C14026" t="str">
            <v>50006</v>
          </cell>
          <cell r="D14026" t="str">
            <v>UE</v>
          </cell>
          <cell r="E14026">
            <v>2123</v>
          </cell>
        </row>
        <row r="14027">
          <cell r="C14027" t="str">
            <v>50012</v>
          </cell>
          <cell r="D14027" t="str">
            <v>UE</v>
          </cell>
          <cell r="E14027">
            <v>118</v>
          </cell>
        </row>
        <row r="14028">
          <cell r="C14028" t="str">
            <v>50046</v>
          </cell>
          <cell r="D14028" t="str">
            <v>UE</v>
          </cell>
          <cell r="E14028">
            <v>74663</v>
          </cell>
        </row>
        <row r="14029">
          <cell r="C14029" t="str">
            <v>50051</v>
          </cell>
          <cell r="D14029" t="str">
            <v>UE</v>
          </cell>
          <cell r="E14029">
            <v>252</v>
          </cell>
        </row>
        <row r="14030">
          <cell r="C14030" t="str">
            <v>50005</v>
          </cell>
          <cell r="D14030" t="str">
            <v>MT</v>
          </cell>
          <cell r="E14030">
            <v>134</v>
          </cell>
        </row>
        <row r="14031">
          <cell r="C14031" t="str">
            <v>50005</v>
          </cell>
          <cell r="D14031" t="str">
            <v>MT1</v>
          </cell>
          <cell r="E14031">
            <v>115</v>
          </cell>
        </row>
        <row r="14032">
          <cell r="C14032" t="str">
            <v>50006</v>
          </cell>
          <cell r="D14032" t="str">
            <v>MT</v>
          </cell>
          <cell r="E14032">
            <v>8</v>
          </cell>
        </row>
        <row r="14033">
          <cell r="C14033" t="str">
            <v>50006</v>
          </cell>
          <cell r="D14033" t="str">
            <v>MT1</v>
          </cell>
          <cell r="E14033">
            <v>7</v>
          </cell>
        </row>
        <row r="14034">
          <cell r="C14034" t="str">
            <v>50046</v>
          </cell>
          <cell r="D14034" t="str">
            <v>MT</v>
          </cell>
          <cell r="E14034">
            <v>173</v>
          </cell>
        </row>
        <row r="14035">
          <cell r="C14035" t="str">
            <v>50046</v>
          </cell>
          <cell r="D14035" t="str">
            <v>MT1</v>
          </cell>
          <cell r="E14035">
            <v>124</v>
          </cell>
        </row>
        <row r="14036">
          <cell r="C14036" t="str">
            <v>50005</v>
          </cell>
          <cell r="D14036" t="str">
            <v>D2</v>
          </cell>
          <cell r="E14036">
            <v>66</v>
          </cell>
        </row>
        <row r="14037">
          <cell r="C14037" t="str">
            <v>50005</v>
          </cell>
          <cell r="D14037" t="str">
            <v>RP</v>
          </cell>
          <cell r="E14037">
            <v>45</v>
          </cell>
        </row>
        <row r="14038">
          <cell r="C14038" t="str">
            <v>50005</v>
          </cell>
          <cell r="D14038" t="str">
            <v>UZI</v>
          </cell>
          <cell r="E14038">
            <v>3</v>
          </cell>
        </row>
        <row r="14039">
          <cell r="C14039" t="str">
            <v>50006</v>
          </cell>
          <cell r="D14039" t="str">
            <v>D2</v>
          </cell>
          <cell r="E14039">
            <v>42</v>
          </cell>
        </row>
        <row r="14040">
          <cell r="C14040" t="str">
            <v>50006</v>
          </cell>
          <cell r="D14040" t="str">
            <v>RP</v>
          </cell>
          <cell r="E14040">
            <v>25</v>
          </cell>
        </row>
        <row r="14041">
          <cell r="C14041" t="str">
            <v>50046</v>
          </cell>
          <cell r="D14041" t="str">
            <v>D2</v>
          </cell>
          <cell r="E14041">
            <v>49</v>
          </cell>
        </row>
        <row r="14042">
          <cell r="C14042" t="str">
            <v>50046</v>
          </cell>
          <cell r="D14042" t="str">
            <v>RP</v>
          </cell>
          <cell r="E14042">
            <v>26</v>
          </cell>
        </row>
        <row r="14043">
          <cell r="C14043" t="str">
            <v>50046</v>
          </cell>
          <cell r="D14043" t="str">
            <v>UZI</v>
          </cell>
          <cell r="E14043">
            <v>1</v>
          </cell>
        </row>
        <row r="14044">
          <cell r="C14044" t="str">
            <v>50051</v>
          </cell>
          <cell r="D14044" t="str">
            <v>D2</v>
          </cell>
          <cell r="E14044">
            <v>1</v>
          </cell>
        </row>
        <row r="14045">
          <cell r="C14045" t="str">
            <v>50051</v>
          </cell>
          <cell r="D14045" t="str">
            <v>RP</v>
          </cell>
          <cell r="E14045">
            <v>1</v>
          </cell>
        </row>
        <row r="14046">
          <cell r="C14046" t="str">
            <v>50005</v>
          </cell>
          <cell r="D14046" t="str">
            <v>CD2</v>
          </cell>
          <cell r="E14046">
            <v>1</v>
          </cell>
        </row>
        <row r="14047">
          <cell r="C14047" t="str">
            <v>50005</v>
          </cell>
          <cell r="D14047" t="str">
            <v>D2</v>
          </cell>
          <cell r="E14047">
            <v>2</v>
          </cell>
        </row>
        <row r="14048">
          <cell r="C14048" t="str">
            <v>50005</v>
          </cell>
          <cell r="D14048" t="str">
            <v>DP</v>
          </cell>
          <cell r="E14048">
            <v>12</v>
          </cell>
        </row>
        <row r="14049">
          <cell r="C14049" t="str">
            <v>50005</v>
          </cell>
          <cell r="D14049" t="str">
            <v>K1</v>
          </cell>
          <cell r="E14049">
            <v>83</v>
          </cell>
        </row>
        <row r="14050">
          <cell r="C14050" t="str">
            <v>50005</v>
          </cell>
          <cell r="D14050" t="str">
            <v>MT</v>
          </cell>
          <cell r="E14050">
            <v>15</v>
          </cell>
        </row>
        <row r="14051">
          <cell r="C14051" t="str">
            <v>50005</v>
          </cell>
          <cell r="D14051" t="str">
            <v>MT1</v>
          </cell>
          <cell r="E14051">
            <v>15</v>
          </cell>
        </row>
        <row r="14052">
          <cell r="C14052" t="str">
            <v>50005</v>
          </cell>
          <cell r="D14052" t="str">
            <v>NP</v>
          </cell>
          <cell r="E14052">
            <v>13</v>
          </cell>
        </row>
        <row r="14053">
          <cell r="C14053" t="str">
            <v>50005</v>
          </cell>
          <cell r="D14053" t="str">
            <v>OA</v>
          </cell>
          <cell r="E14053">
            <v>22</v>
          </cell>
        </row>
        <row r="14054">
          <cell r="C14054" t="str">
            <v>50005</v>
          </cell>
          <cell r="D14054" t="str">
            <v>PP</v>
          </cell>
          <cell r="E14054">
            <v>39</v>
          </cell>
        </row>
        <row r="14055">
          <cell r="C14055" t="str">
            <v>50005</v>
          </cell>
          <cell r="D14055" t="str">
            <v>PS</v>
          </cell>
          <cell r="E14055">
            <v>33</v>
          </cell>
        </row>
        <row r="14056">
          <cell r="C14056" t="str">
            <v>50005</v>
          </cell>
          <cell r="D14056" t="str">
            <v>RP</v>
          </cell>
          <cell r="E14056">
            <v>53</v>
          </cell>
        </row>
        <row r="14057">
          <cell r="C14057" t="str">
            <v>50005</v>
          </cell>
          <cell r="D14057" t="str">
            <v>VAC</v>
          </cell>
          <cell r="E14057">
            <v>1</v>
          </cell>
        </row>
        <row r="14058">
          <cell r="C14058" t="str">
            <v>50006</v>
          </cell>
          <cell r="D14058" t="str">
            <v>CD2</v>
          </cell>
          <cell r="E14058">
            <v>143</v>
          </cell>
        </row>
        <row r="14059">
          <cell r="C14059" t="str">
            <v>50006</v>
          </cell>
          <cell r="D14059" t="str">
            <v>CK1</v>
          </cell>
          <cell r="E14059">
            <v>92</v>
          </cell>
        </row>
        <row r="14060">
          <cell r="C14060" t="str">
            <v>50006</v>
          </cell>
          <cell r="D14060" t="str">
            <v>D2</v>
          </cell>
          <cell r="E14060">
            <v>402</v>
          </cell>
        </row>
        <row r="14061">
          <cell r="C14061" t="str">
            <v>50006</v>
          </cell>
          <cell r="D14061" t="str">
            <v>DP</v>
          </cell>
          <cell r="E14061">
            <v>2089</v>
          </cell>
        </row>
        <row r="14062">
          <cell r="C14062" t="str">
            <v>50006</v>
          </cell>
          <cell r="D14062" t="str">
            <v>DPU</v>
          </cell>
          <cell r="E14062">
            <v>205</v>
          </cell>
        </row>
        <row r="14063">
          <cell r="C14063" t="str">
            <v>50006</v>
          </cell>
          <cell r="D14063" t="str">
            <v>END</v>
          </cell>
          <cell r="E14063">
            <v>162</v>
          </cell>
        </row>
        <row r="14064">
          <cell r="C14064" t="str">
            <v>50006</v>
          </cell>
          <cell r="D14064" t="str">
            <v>GD</v>
          </cell>
          <cell r="E14064">
            <v>179</v>
          </cell>
        </row>
        <row r="14065">
          <cell r="C14065" t="str">
            <v>50006</v>
          </cell>
          <cell r="D14065" t="str">
            <v>GIS</v>
          </cell>
          <cell r="E14065">
            <v>17</v>
          </cell>
        </row>
        <row r="14066">
          <cell r="C14066" t="str">
            <v>50006</v>
          </cell>
          <cell r="D14066" t="str">
            <v>K1</v>
          </cell>
          <cell r="E14066">
            <v>891</v>
          </cell>
        </row>
        <row r="14067">
          <cell r="C14067" t="str">
            <v>50006</v>
          </cell>
          <cell r="D14067" t="str">
            <v>KT</v>
          </cell>
          <cell r="E14067">
            <v>266</v>
          </cell>
        </row>
        <row r="14068">
          <cell r="C14068" t="str">
            <v>50006</v>
          </cell>
          <cell r="D14068" t="str">
            <v>KT1</v>
          </cell>
          <cell r="E14068">
            <v>266</v>
          </cell>
        </row>
        <row r="14069">
          <cell r="C14069" t="str">
            <v>50006</v>
          </cell>
          <cell r="D14069" t="str">
            <v>MT</v>
          </cell>
          <cell r="E14069">
            <v>426</v>
          </cell>
        </row>
        <row r="14070">
          <cell r="C14070" t="str">
            <v>50006</v>
          </cell>
          <cell r="D14070" t="str">
            <v>MT1</v>
          </cell>
          <cell r="E14070">
            <v>430</v>
          </cell>
        </row>
        <row r="14071">
          <cell r="C14071" t="str">
            <v>50006</v>
          </cell>
          <cell r="D14071" t="str">
            <v>NP</v>
          </cell>
          <cell r="E14071">
            <v>2786</v>
          </cell>
        </row>
        <row r="14072">
          <cell r="C14072" t="str">
            <v>50006</v>
          </cell>
          <cell r="D14072" t="str">
            <v>OA</v>
          </cell>
          <cell r="E14072">
            <v>3730</v>
          </cell>
        </row>
        <row r="14073">
          <cell r="C14073" t="str">
            <v>50006</v>
          </cell>
          <cell r="D14073" t="str">
            <v>PP</v>
          </cell>
          <cell r="E14073">
            <v>7893</v>
          </cell>
        </row>
        <row r="14074">
          <cell r="C14074" t="str">
            <v>50006</v>
          </cell>
          <cell r="D14074" t="str">
            <v>PS</v>
          </cell>
          <cell r="E14074">
            <v>295</v>
          </cell>
        </row>
        <row r="14075">
          <cell r="C14075" t="str">
            <v>50006</v>
          </cell>
          <cell r="D14075" t="str">
            <v>RP</v>
          </cell>
          <cell r="E14075">
            <v>8678</v>
          </cell>
        </row>
        <row r="14076">
          <cell r="C14076" t="str">
            <v>50006</v>
          </cell>
          <cell r="D14076" t="str">
            <v>UZI</v>
          </cell>
          <cell r="E14076">
            <v>111</v>
          </cell>
        </row>
        <row r="14077">
          <cell r="C14077" t="str">
            <v>50006</v>
          </cell>
          <cell r="D14077" t="str">
            <v>VAC</v>
          </cell>
          <cell r="E14077">
            <v>667</v>
          </cell>
        </row>
        <row r="14078">
          <cell r="C14078" t="str">
            <v>50046</v>
          </cell>
          <cell r="D14078" t="str">
            <v>CK1</v>
          </cell>
          <cell r="E14078">
            <v>1</v>
          </cell>
        </row>
        <row r="14079">
          <cell r="C14079" t="str">
            <v>50046</v>
          </cell>
          <cell r="D14079" t="str">
            <v>D2</v>
          </cell>
          <cell r="E14079">
            <v>3</v>
          </cell>
        </row>
        <row r="14080">
          <cell r="C14080" t="str">
            <v>50046</v>
          </cell>
          <cell r="D14080" t="str">
            <v>DP</v>
          </cell>
          <cell r="E14080">
            <v>10</v>
          </cell>
        </row>
        <row r="14081">
          <cell r="C14081" t="str">
            <v>50046</v>
          </cell>
          <cell r="D14081" t="str">
            <v>END</v>
          </cell>
          <cell r="E14081">
            <v>1</v>
          </cell>
        </row>
        <row r="14082">
          <cell r="C14082" t="str">
            <v>50046</v>
          </cell>
          <cell r="D14082" t="str">
            <v>K1</v>
          </cell>
          <cell r="E14082">
            <v>63</v>
          </cell>
        </row>
        <row r="14083">
          <cell r="C14083" t="str">
            <v>50046</v>
          </cell>
          <cell r="D14083" t="str">
            <v>KT</v>
          </cell>
          <cell r="E14083">
            <v>5</v>
          </cell>
        </row>
        <row r="14084">
          <cell r="C14084" t="str">
            <v>50046</v>
          </cell>
          <cell r="D14084" t="str">
            <v>KT1</v>
          </cell>
          <cell r="E14084">
            <v>5</v>
          </cell>
        </row>
        <row r="14085">
          <cell r="C14085" t="str">
            <v>50046</v>
          </cell>
          <cell r="D14085" t="str">
            <v>MT</v>
          </cell>
          <cell r="E14085">
            <v>44</v>
          </cell>
        </row>
        <row r="14086">
          <cell r="C14086" t="str">
            <v>50046</v>
          </cell>
          <cell r="D14086" t="str">
            <v>MT1</v>
          </cell>
          <cell r="E14086">
            <v>44</v>
          </cell>
        </row>
        <row r="14087">
          <cell r="C14087" t="str">
            <v>50046</v>
          </cell>
          <cell r="D14087" t="str">
            <v>NP</v>
          </cell>
          <cell r="E14087">
            <v>19</v>
          </cell>
        </row>
        <row r="14088">
          <cell r="C14088" t="str">
            <v>50046</v>
          </cell>
          <cell r="D14088" t="str">
            <v>OA</v>
          </cell>
          <cell r="E14088">
            <v>19</v>
          </cell>
        </row>
        <row r="14089">
          <cell r="C14089" t="str">
            <v>50046</v>
          </cell>
          <cell r="D14089" t="str">
            <v>PP</v>
          </cell>
          <cell r="E14089">
            <v>28</v>
          </cell>
        </row>
        <row r="14090">
          <cell r="C14090" t="str">
            <v>50046</v>
          </cell>
          <cell r="D14090" t="str">
            <v>PS</v>
          </cell>
          <cell r="E14090">
            <v>56</v>
          </cell>
        </row>
        <row r="14091">
          <cell r="C14091" t="str">
            <v>50046</v>
          </cell>
          <cell r="D14091" t="str">
            <v>RP</v>
          </cell>
          <cell r="E14091">
            <v>56</v>
          </cell>
        </row>
        <row r="14092">
          <cell r="C14092" t="str">
            <v>50005</v>
          </cell>
          <cell r="D14092" t="str">
            <v>DP</v>
          </cell>
          <cell r="E14092">
            <v>1</v>
          </cell>
        </row>
        <row r="14093">
          <cell r="C14093" t="str">
            <v>50005</v>
          </cell>
          <cell r="D14093" t="str">
            <v>END</v>
          </cell>
          <cell r="E14093">
            <v>1</v>
          </cell>
        </row>
        <row r="14094">
          <cell r="C14094" t="str">
            <v>50005</v>
          </cell>
          <cell r="D14094" t="str">
            <v>KT</v>
          </cell>
          <cell r="E14094">
            <v>2</v>
          </cell>
        </row>
        <row r="14095">
          <cell r="C14095" t="str">
            <v>50005</v>
          </cell>
          <cell r="D14095" t="str">
            <v>NP</v>
          </cell>
          <cell r="E14095">
            <v>10</v>
          </cell>
        </row>
        <row r="14096">
          <cell r="C14096" t="str">
            <v>50005</v>
          </cell>
          <cell r="D14096" t="str">
            <v>OA</v>
          </cell>
          <cell r="E14096">
            <v>9</v>
          </cell>
        </row>
        <row r="14097">
          <cell r="C14097" t="str">
            <v>50005</v>
          </cell>
          <cell r="D14097" t="str">
            <v>PP</v>
          </cell>
          <cell r="E14097">
            <v>1</v>
          </cell>
        </row>
        <row r="14098">
          <cell r="C14098" t="str">
            <v>50005</v>
          </cell>
          <cell r="D14098" t="str">
            <v>RP</v>
          </cell>
          <cell r="E14098">
            <v>10</v>
          </cell>
        </row>
        <row r="14099">
          <cell r="C14099" t="str">
            <v>50005</v>
          </cell>
          <cell r="D14099" t="str">
            <v>UE</v>
          </cell>
          <cell r="E14099">
            <v>6</v>
          </cell>
        </row>
        <row r="14100">
          <cell r="C14100" t="str">
            <v>50005</v>
          </cell>
          <cell r="D14100" t="str">
            <v>VAC</v>
          </cell>
          <cell r="E14100">
            <v>1</v>
          </cell>
        </row>
        <row r="14101">
          <cell r="C14101" t="str">
            <v>50006</v>
          </cell>
          <cell r="D14101" t="str">
            <v>DP</v>
          </cell>
          <cell r="E14101">
            <v>510</v>
          </cell>
        </row>
        <row r="14102">
          <cell r="C14102" t="str">
            <v>50006</v>
          </cell>
          <cell r="D14102" t="str">
            <v>DPU</v>
          </cell>
          <cell r="E14102">
            <v>104</v>
          </cell>
        </row>
        <row r="14103">
          <cell r="C14103" t="str">
            <v>50006</v>
          </cell>
          <cell r="D14103" t="str">
            <v>END</v>
          </cell>
          <cell r="E14103">
            <v>102</v>
          </cell>
        </row>
        <row r="14104">
          <cell r="C14104" t="str">
            <v>50006</v>
          </cell>
          <cell r="D14104" t="str">
            <v>GIS</v>
          </cell>
          <cell r="E14104">
            <v>47</v>
          </cell>
        </row>
        <row r="14105">
          <cell r="C14105" t="str">
            <v>50006</v>
          </cell>
          <cell r="D14105" t="str">
            <v>K1</v>
          </cell>
          <cell r="E14105">
            <v>27</v>
          </cell>
        </row>
        <row r="14106">
          <cell r="C14106" t="str">
            <v>50006</v>
          </cell>
          <cell r="D14106" t="str">
            <v>KT</v>
          </cell>
          <cell r="E14106">
            <v>106</v>
          </cell>
        </row>
        <row r="14107">
          <cell r="C14107" t="str">
            <v>50006</v>
          </cell>
          <cell r="D14107" t="str">
            <v>NP</v>
          </cell>
          <cell r="E14107">
            <v>1307</v>
          </cell>
        </row>
        <row r="14108">
          <cell r="C14108" t="str">
            <v>50006</v>
          </cell>
          <cell r="D14108" t="str">
            <v>OA</v>
          </cell>
          <cell r="E14108">
            <v>2166</v>
          </cell>
        </row>
        <row r="14109">
          <cell r="C14109" t="str">
            <v>50006</v>
          </cell>
          <cell r="D14109" t="str">
            <v>PP</v>
          </cell>
          <cell r="E14109">
            <v>331</v>
          </cell>
        </row>
        <row r="14110">
          <cell r="C14110" t="str">
            <v>50006</v>
          </cell>
          <cell r="D14110" t="str">
            <v>RP</v>
          </cell>
          <cell r="E14110">
            <v>3110</v>
          </cell>
        </row>
        <row r="14111">
          <cell r="C14111" t="str">
            <v>50006</v>
          </cell>
          <cell r="D14111" t="str">
            <v>UE</v>
          </cell>
          <cell r="E14111">
            <v>8196</v>
          </cell>
        </row>
        <row r="14112">
          <cell r="C14112" t="str">
            <v>50006</v>
          </cell>
          <cell r="D14112" t="str">
            <v>UZI</v>
          </cell>
          <cell r="E14112">
            <v>111</v>
          </cell>
        </row>
        <row r="14113">
          <cell r="C14113" t="str">
            <v>50006</v>
          </cell>
          <cell r="D14113" t="str">
            <v>VAC</v>
          </cell>
          <cell r="E14113">
            <v>303</v>
          </cell>
        </row>
        <row r="14114">
          <cell r="C14114" t="str">
            <v>50046</v>
          </cell>
          <cell r="D14114" t="str">
            <v>K1</v>
          </cell>
          <cell r="E14114">
            <v>1</v>
          </cell>
        </row>
        <row r="14115">
          <cell r="C14115" t="str">
            <v>50046</v>
          </cell>
          <cell r="D14115" t="str">
            <v>NP</v>
          </cell>
          <cell r="E14115">
            <v>4</v>
          </cell>
        </row>
        <row r="14116">
          <cell r="C14116" t="str">
            <v>50046</v>
          </cell>
          <cell r="D14116" t="str">
            <v>OA</v>
          </cell>
          <cell r="E14116">
            <v>2</v>
          </cell>
        </row>
        <row r="14117">
          <cell r="C14117" t="str">
            <v>50046</v>
          </cell>
          <cell r="D14117" t="str">
            <v>PP</v>
          </cell>
          <cell r="E14117">
            <v>2</v>
          </cell>
        </row>
        <row r="14118">
          <cell r="C14118" t="str">
            <v>50046</v>
          </cell>
          <cell r="D14118" t="str">
            <v>RP</v>
          </cell>
          <cell r="E14118">
            <v>7</v>
          </cell>
        </row>
        <row r="14119">
          <cell r="C14119" t="str">
            <v>50046</v>
          </cell>
          <cell r="D14119" t="str">
            <v>UE</v>
          </cell>
          <cell r="E14119">
            <v>85</v>
          </cell>
        </row>
        <row r="14120">
          <cell r="C14120" t="str">
            <v>50046</v>
          </cell>
          <cell r="D14120" t="str">
            <v>VAC</v>
          </cell>
          <cell r="E14120">
            <v>2</v>
          </cell>
        </row>
        <row r="14121">
          <cell r="C14121" t="str">
            <v>50051</v>
          </cell>
          <cell r="D14121" t="str">
            <v>RP</v>
          </cell>
          <cell r="E14121">
            <v>2</v>
          </cell>
        </row>
        <row r="14122">
          <cell r="C14122" t="str">
            <v>50005</v>
          </cell>
          <cell r="D14122" t="str">
            <v>UE</v>
          </cell>
          <cell r="E14122">
            <v>191</v>
          </cell>
        </row>
        <row r="14123">
          <cell r="C14123" t="str">
            <v>50006</v>
          </cell>
          <cell r="D14123" t="str">
            <v>UE</v>
          </cell>
          <cell r="E14123">
            <v>29378</v>
          </cell>
        </row>
        <row r="14124">
          <cell r="C14124" t="str">
            <v>50046</v>
          </cell>
          <cell r="D14124" t="str">
            <v>UE</v>
          </cell>
          <cell r="E14124">
            <v>144</v>
          </cell>
        </row>
        <row r="14125">
          <cell r="C14125" t="str">
            <v>50005</v>
          </cell>
          <cell r="D14125" t="str">
            <v>CD2</v>
          </cell>
          <cell r="E14125">
            <v>2</v>
          </cell>
        </row>
        <row r="14126">
          <cell r="C14126" t="str">
            <v>50005</v>
          </cell>
          <cell r="D14126" t="str">
            <v>CK1</v>
          </cell>
          <cell r="E14126">
            <v>61</v>
          </cell>
        </row>
        <row r="14127">
          <cell r="C14127" t="str">
            <v>50005</v>
          </cell>
          <cell r="D14127" t="str">
            <v>D2</v>
          </cell>
          <cell r="E14127">
            <v>335</v>
          </cell>
        </row>
        <row r="14128">
          <cell r="C14128" t="str">
            <v>50005</v>
          </cell>
          <cell r="D14128" t="str">
            <v>DP</v>
          </cell>
          <cell r="E14128">
            <v>4074</v>
          </cell>
        </row>
        <row r="14129">
          <cell r="C14129" t="str">
            <v>50005</v>
          </cell>
          <cell r="D14129" t="str">
            <v>DPU</v>
          </cell>
          <cell r="E14129">
            <v>1200</v>
          </cell>
        </row>
        <row r="14130">
          <cell r="C14130" t="str">
            <v>50005</v>
          </cell>
          <cell r="D14130" t="str">
            <v>END</v>
          </cell>
          <cell r="E14130">
            <v>125</v>
          </cell>
        </row>
        <row r="14131">
          <cell r="C14131" t="str">
            <v>50005</v>
          </cell>
          <cell r="D14131" t="str">
            <v>GIS</v>
          </cell>
          <cell r="E14131">
            <v>16</v>
          </cell>
        </row>
        <row r="14132">
          <cell r="C14132" t="str">
            <v>50005</v>
          </cell>
          <cell r="D14132" t="str">
            <v>HT</v>
          </cell>
          <cell r="E14132">
            <v>9</v>
          </cell>
        </row>
        <row r="14133">
          <cell r="C14133" t="str">
            <v>50005</v>
          </cell>
          <cell r="D14133" t="str">
            <v>K1</v>
          </cell>
          <cell r="E14133">
            <v>596</v>
          </cell>
        </row>
        <row r="14134">
          <cell r="C14134" t="str">
            <v>50005</v>
          </cell>
          <cell r="D14134" t="str">
            <v>KT</v>
          </cell>
          <cell r="E14134">
            <v>231</v>
          </cell>
        </row>
        <row r="14135">
          <cell r="C14135" t="str">
            <v>50005</v>
          </cell>
          <cell r="D14135" t="str">
            <v>KT1</v>
          </cell>
          <cell r="E14135">
            <v>237</v>
          </cell>
        </row>
        <row r="14136">
          <cell r="C14136" t="str">
            <v>50005</v>
          </cell>
          <cell r="D14136" t="str">
            <v>MT</v>
          </cell>
          <cell r="E14136">
            <v>51</v>
          </cell>
        </row>
        <row r="14137">
          <cell r="C14137" t="str">
            <v>50005</v>
          </cell>
          <cell r="D14137" t="str">
            <v>MT1</v>
          </cell>
          <cell r="E14137">
            <v>55</v>
          </cell>
        </row>
        <row r="14138">
          <cell r="C14138" t="str">
            <v>50005</v>
          </cell>
          <cell r="D14138" t="str">
            <v>NP</v>
          </cell>
          <cell r="E14138">
            <v>2587</v>
          </cell>
        </row>
        <row r="14139">
          <cell r="C14139" t="str">
            <v>50005</v>
          </cell>
          <cell r="D14139" t="str">
            <v>OA</v>
          </cell>
          <cell r="E14139">
            <v>2416</v>
          </cell>
        </row>
        <row r="14140">
          <cell r="C14140" t="str">
            <v>50005</v>
          </cell>
          <cell r="D14140" t="str">
            <v>PP</v>
          </cell>
          <cell r="E14140">
            <v>9572</v>
          </cell>
        </row>
        <row r="14141">
          <cell r="C14141" t="str">
            <v>50005</v>
          </cell>
          <cell r="D14141" t="str">
            <v>RP</v>
          </cell>
          <cell r="E14141">
            <v>9606</v>
          </cell>
        </row>
        <row r="14142">
          <cell r="C14142" t="str">
            <v>50005</v>
          </cell>
          <cell r="D14142" t="str">
            <v>UZI</v>
          </cell>
          <cell r="E14142">
            <v>511</v>
          </cell>
        </row>
        <row r="14143">
          <cell r="C14143" t="str">
            <v>50005</v>
          </cell>
          <cell r="D14143" t="str">
            <v>VAC</v>
          </cell>
          <cell r="E14143">
            <v>1033</v>
          </cell>
        </row>
        <row r="14144">
          <cell r="C14144" t="str">
            <v>50006</v>
          </cell>
          <cell r="D14144" t="str">
            <v>CD2</v>
          </cell>
          <cell r="E14144">
            <v>5</v>
          </cell>
        </row>
        <row r="14145">
          <cell r="C14145" t="str">
            <v>50006</v>
          </cell>
          <cell r="D14145" t="str">
            <v>CK1</v>
          </cell>
          <cell r="E14145">
            <v>31</v>
          </cell>
        </row>
        <row r="14146">
          <cell r="C14146" t="str">
            <v>50006</v>
          </cell>
          <cell r="D14146" t="str">
            <v>D2</v>
          </cell>
          <cell r="E14146">
            <v>107</v>
          </cell>
        </row>
        <row r="14147">
          <cell r="C14147" t="str">
            <v>50006</v>
          </cell>
          <cell r="D14147" t="str">
            <v>DP</v>
          </cell>
          <cell r="E14147">
            <v>416</v>
          </cell>
        </row>
        <row r="14148">
          <cell r="C14148" t="str">
            <v>50006</v>
          </cell>
          <cell r="D14148" t="str">
            <v>DPU</v>
          </cell>
          <cell r="E14148">
            <v>281</v>
          </cell>
        </row>
        <row r="14149">
          <cell r="C14149" t="str">
            <v>50006</v>
          </cell>
          <cell r="D14149" t="str">
            <v>END</v>
          </cell>
          <cell r="E14149">
            <v>37</v>
          </cell>
        </row>
        <row r="14150">
          <cell r="C14150" t="str">
            <v>50006</v>
          </cell>
          <cell r="D14150" t="str">
            <v>GIS</v>
          </cell>
          <cell r="E14150">
            <v>2</v>
          </cell>
        </row>
        <row r="14151">
          <cell r="C14151" t="str">
            <v>50006</v>
          </cell>
          <cell r="D14151" t="str">
            <v>HT</v>
          </cell>
          <cell r="E14151">
            <v>2</v>
          </cell>
        </row>
        <row r="14152">
          <cell r="C14152" t="str">
            <v>50006</v>
          </cell>
          <cell r="D14152" t="str">
            <v>K1</v>
          </cell>
          <cell r="E14152">
            <v>164</v>
          </cell>
        </row>
        <row r="14153">
          <cell r="C14153" t="str">
            <v>50006</v>
          </cell>
          <cell r="D14153" t="str">
            <v>KT</v>
          </cell>
          <cell r="E14153">
            <v>45</v>
          </cell>
        </row>
        <row r="14154">
          <cell r="C14154" t="str">
            <v>50006</v>
          </cell>
          <cell r="D14154" t="str">
            <v>KT1</v>
          </cell>
          <cell r="E14154">
            <v>47</v>
          </cell>
        </row>
        <row r="14155">
          <cell r="C14155" t="str">
            <v>50006</v>
          </cell>
          <cell r="D14155" t="str">
            <v>MT</v>
          </cell>
          <cell r="E14155">
            <v>10</v>
          </cell>
        </row>
        <row r="14156">
          <cell r="C14156" t="str">
            <v>50006</v>
          </cell>
          <cell r="D14156" t="str">
            <v>MT1</v>
          </cell>
          <cell r="E14156">
            <v>10</v>
          </cell>
        </row>
        <row r="14157">
          <cell r="C14157" t="str">
            <v>50006</v>
          </cell>
          <cell r="D14157" t="str">
            <v>NP</v>
          </cell>
          <cell r="E14157">
            <v>236</v>
          </cell>
        </row>
        <row r="14158">
          <cell r="C14158" t="str">
            <v>50006</v>
          </cell>
          <cell r="D14158" t="str">
            <v>OA</v>
          </cell>
          <cell r="E14158">
            <v>372</v>
          </cell>
        </row>
        <row r="14159">
          <cell r="C14159" t="str">
            <v>50006</v>
          </cell>
          <cell r="D14159" t="str">
            <v>PP</v>
          </cell>
          <cell r="E14159">
            <v>366</v>
          </cell>
        </row>
        <row r="14160">
          <cell r="C14160" t="str">
            <v>50006</v>
          </cell>
          <cell r="D14160" t="str">
            <v>RP</v>
          </cell>
          <cell r="E14160">
            <v>1954</v>
          </cell>
        </row>
        <row r="14161">
          <cell r="C14161" t="str">
            <v>50006</v>
          </cell>
          <cell r="D14161" t="str">
            <v>UZI</v>
          </cell>
          <cell r="E14161">
            <v>64</v>
          </cell>
        </row>
        <row r="14162">
          <cell r="C14162" t="str">
            <v>50006</v>
          </cell>
          <cell r="D14162" t="str">
            <v>VAC</v>
          </cell>
          <cell r="E14162">
            <v>131</v>
          </cell>
        </row>
        <row r="14163">
          <cell r="C14163" t="str">
            <v>50012</v>
          </cell>
          <cell r="D14163" t="str">
            <v>K1</v>
          </cell>
          <cell r="E14163">
            <v>1</v>
          </cell>
        </row>
        <row r="14164">
          <cell r="C14164" t="str">
            <v>50012</v>
          </cell>
          <cell r="D14164" t="str">
            <v>KT</v>
          </cell>
          <cell r="E14164">
            <v>1</v>
          </cell>
        </row>
        <row r="14165">
          <cell r="C14165" t="str">
            <v>50012</v>
          </cell>
          <cell r="D14165" t="str">
            <v>KT1</v>
          </cell>
          <cell r="E14165">
            <v>1</v>
          </cell>
        </row>
        <row r="14166">
          <cell r="C14166" t="str">
            <v>50012</v>
          </cell>
          <cell r="D14166" t="str">
            <v>PP</v>
          </cell>
          <cell r="E14166">
            <v>5</v>
          </cell>
        </row>
        <row r="14167">
          <cell r="C14167" t="str">
            <v>50012</v>
          </cell>
          <cell r="D14167" t="str">
            <v>RP</v>
          </cell>
          <cell r="E14167">
            <v>1</v>
          </cell>
        </row>
        <row r="14168">
          <cell r="C14168" t="str">
            <v>50046</v>
          </cell>
          <cell r="D14168" t="str">
            <v>CK1</v>
          </cell>
          <cell r="E14168">
            <v>13</v>
          </cell>
        </row>
        <row r="14169">
          <cell r="C14169" t="str">
            <v>50046</v>
          </cell>
          <cell r="D14169" t="str">
            <v>D2</v>
          </cell>
          <cell r="E14169">
            <v>166</v>
          </cell>
        </row>
        <row r="14170">
          <cell r="C14170" t="str">
            <v>50046</v>
          </cell>
          <cell r="D14170" t="str">
            <v>DP</v>
          </cell>
          <cell r="E14170">
            <v>2140</v>
          </cell>
        </row>
        <row r="14171">
          <cell r="C14171" t="str">
            <v>50046</v>
          </cell>
          <cell r="D14171" t="str">
            <v>DPU</v>
          </cell>
          <cell r="E14171">
            <v>1037</v>
          </cell>
        </row>
        <row r="14172">
          <cell r="C14172" t="str">
            <v>50046</v>
          </cell>
          <cell r="D14172" t="str">
            <v>END</v>
          </cell>
          <cell r="E14172">
            <v>111</v>
          </cell>
        </row>
        <row r="14173">
          <cell r="C14173" t="str">
            <v>50046</v>
          </cell>
          <cell r="D14173" t="str">
            <v>GIS</v>
          </cell>
          <cell r="E14173">
            <v>17</v>
          </cell>
        </row>
        <row r="14174">
          <cell r="C14174" t="str">
            <v>50046</v>
          </cell>
          <cell r="D14174" t="str">
            <v>HT</v>
          </cell>
          <cell r="E14174">
            <v>10</v>
          </cell>
        </row>
        <row r="14175">
          <cell r="C14175" t="str">
            <v>50046</v>
          </cell>
          <cell r="D14175" t="str">
            <v>K1</v>
          </cell>
          <cell r="E14175">
            <v>408</v>
          </cell>
        </row>
        <row r="14176">
          <cell r="C14176" t="str">
            <v>50046</v>
          </cell>
          <cell r="D14176" t="str">
            <v>KT</v>
          </cell>
          <cell r="E14176">
            <v>172</v>
          </cell>
        </row>
        <row r="14177">
          <cell r="C14177" t="str">
            <v>50046</v>
          </cell>
          <cell r="D14177" t="str">
            <v>KT1</v>
          </cell>
          <cell r="E14177">
            <v>180</v>
          </cell>
        </row>
        <row r="14178">
          <cell r="C14178" t="str">
            <v>50046</v>
          </cell>
          <cell r="D14178" t="str">
            <v>MT</v>
          </cell>
          <cell r="E14178">
            <v>29</v>
          </cell>
        </row>
        <row r="14179">
          <cell r="C14179" t="str">
            <v>50046</v>
          </cell>
          <cell r="D14179" t="str">
            <v>MT1</v>
          </cell>
          <cell r="E14179">
            <v>29</v>
          </cell>
        </row>
        <row r="14180">
          <cell r="C14180" t="str">
            <v>50046</v>
          </cell>
          <cell r="D14180" t="str">
            <v>NP</v>
          </cell>
          <cell r="E14180">
            <v>986</v>
          </cell>
        </row>
        <row r="14181">
          <cell r="C14181" t="str">
            <v>50046</v>
          </cell>
          <cell r="D14181" t="str">
            <v>OA</v>
          </cell>
          <cell r="E14181">
            <v>1409</v>
          </cell>
        </row>
        <row r="14182">
          <cell r="C14182" t="str">
            <v>50046</v>
          </cell>
          <cell r="D14182" t="str">
            <v>PP</v>
          </cell>
          <cell r="E14182">
            <v>3195</v>
          </cell>
        </row>
        <row r="14183">
          <cell r="C14183" t="str">
            <v>50046</v>
          </cell>
          <cell r="D14183" t="str">
            <v>RP</v>
          </cell>
          <cell r="E14183">
            <v>5408</v>
          </cell>
        </row>
        <row r="14184">
          <cell r="C14184" t="str">
            <v>50046</v>
          </cell>
          <cell r="D14184" t="str">
            <v>UZI</v>
          </cell>
          <cell r="E14184">
            <v>178</v>
          </cell>
        </row>
        <row r="14185">
          <cell r="C14185" t="str">
            <v>50046</v>
          </cell>
          <cell r="D14185" t="str">
            <v>VAC</v>
          </cell>
          <cell r="E14185">
            <v>1040</v>
          </cell>
        </row>
        <row r="14186">
          <cell r="C14186" t="str">
            <v>50051</v>
          </cell>
          <cell r="D14186" t="str">
            <v>DP</v>
          </cell>
          <cell r="E14186">
            <v>7</v>
          </cell>
        </row>
        <row r="14187">
          <cell r="C14187" t="str">
            <v>50051</v>
          </cell>
          <cell r="D14187" t="str">
            <v>DPU</v>
          </cell>
          <cell r="E14187">
            <v>3</v>
          </cell>
        </row>
        <row r="14188">
          <cell r="C14188" t="str">
            <v>50051</v>
          </cell>
          <cell r="D14188" t="str">
            <v>KT</v>
          </cell>
          <cell r="E14188">
            <v>1</v>
          </cell>
        </row>
        <row r="14189">
          <cell r="C14189" t="str">
            <v>50051</v>
          </cell>
          <cell r="D14189" t="str">
            <v>KT1</v>
          </cell>
          <cell r="E14189">
            <v>1</v>
          </cell>
        </row>
        <row r="14190">
          <cell r="C14190" t="str">
            <v>50051</v>
          </cell>
          <cell r="D14190" t="str">
            <v>OA</v>
          </cell>
          <cell r="E14190">
            <v>2</v>
          </cell>
        </row>
        <row r="14191">
          <cell r="C14191" t="str">
            <v>50051</v>
          </cell>
          <cell r="D14191" t="str">
            <v>PP</v>
          </cell>
          <cell r="E14191">
            <v>7</v>
          </cell>
        </row>
        <row r="14192">
          <cell r="C14192" t="str">
            <v>50051</v>
          </cell>
          <cell r="D14192" t="str">
            <v>RP</v>
          </cell>
          <cell r="E14192">
            <v>5</v>
          </cell>
        </row>
        <row r="14193">
          <cell r="C14193" t="str">
            <v>50051</v>
          </cell>
          <cell r="D14193" t="str">
            <v>VAC</v>
          </cell>
          <cell r="E14193">
            <v>1</v>
          </cell>
        </row>
        <row r="14194">
          <cell r="C14194" t="str">
            <v>50005</v>
          </cell>
          <cell r="D14194" t="str">
            <v>UE</v>
          </cell>
          <cell r="E14194">
            <v>22609</v>
          </cell>
        </row>
        <row r="14195">
          <cell r="C14195" t="str">
            <v>50006</v>
          </cell>
          <cell r="D14195" t="str">
            <v>UE</v>
          </cell>
          <cell r="E14195">
            <v>2034</v>
          </cell>
        </row>
        <row r="14196">
          <cell r="C14196" t="str">
            <v>50012</v>
          </cell>
          <cell r="D14196" t="str">
            <v>UE</v>
          </cell>
          <cell r="E14196">
            <v>6</v>
          </cell>
        </row>
        <row r="14197">
          <cell r="C14197" t="str">
            <v>50046</v>
          </cell>
          <cell r="D14197" t="str">
            <v>UE</v>
          </cell>
          <cell r="E14197">
            <v>13489</v>
          </cell>
        </row>
        <row r="14198">
          <cell r="C14198" t="str">
            <v>50051</v>
          </cell>
          <cell r="D14198" t="str">
            <v>UE</v>
          </cell>
          <cell r="E14198">
            <v>28</v>
          </cell>
        </row>
        <row r="14199">
          <cell r="C14199" t="str">
            <v>50005</v>
          </cell>
          <cell r="D14199" t="str">
            <v>D2</v>
          </cell>
          <cell r="E14199">
            <v>26</v>
          </cell>
        </row>
        <row r="14200">
          <cell r="C14200" t="str">
            <v>50005</v>
          </cell>
          <cell r="D14200" t="str">
            <v>K1</v>
          </cell>
          <cell r="E14200">
            <v>14</v>
          </cell>
        </row>
        <row r="14201">
          <cell r="C14201" t="str">
            <v>50005</v>
          </cell>
          <cell r="D14201" t="str">
            <v>OA</v>
          </cell>
          <cell r="E14201">
            <v>268</v>
          </cell>
        </row>
        <row r="14202">
          <cell r="C14202" t="str">
            <v>50005</v>
          </cell>
          <cell r="D14202" t="str">
            <v>PP</v>
          </cell>
          <cell r="E14202">
            <v>1079</v>
          </cell>
        </row>
        <row r="14203">
          <cell r="C14203" t="str">
            <v>50005</v>
          </cell>
          <cell r="D14203" t="str">
            <v>RP</v>
          </cell>
          <cell r="E14203">
            <v>611</v>
          </cell>
        </row>
        <row r="14204">
          <cell r="C14204" t="str">
            <v>50006</v>
          </cell>
          <cell r="D14204" t="str">
            <v>D2</v>
          </cell>
          <cell r="E14204">
            <v>6</v>
          </cell>
        </row>
        <row r="14205">
          <cell r="C14205" t="str">
            <v>50006</v>
          </cell>
          <cell r="D14205" t="str">
            <v>K1</v>
          </cell>
          <cell r="E14205">
            <v>2</v>
          </cell>
        </row>
        <row r="14206">
          <cell r="C14206" t="str">
            <v>50006</v>
          </cell>
          <cell r="D14206" t="str">
            <v>OA</v>
          </cell>
          <cell r="E14206">
            <v>26</v>
          </cell>
        </row>
        <row r="14207">
          <cell r="C14207" t="str">
            <v>50006</v>
          </cell>
          <cell r="D14207" t="str">
            <v>PP</v>
          </cell>
          <cell r="E14207">
            <v>13</v>
          </cell>
        </row>
        <row r="14208">
          <cell r="C14208" t="str">
            <v>50006</v>
          </cell>
          <cell r="D14208" t="str">
            <v>RP</v>
          </cell>
          <cell r="E14208">
            <v>60</v>
          </cell>
        </row>
        <row r="14209">
          <cell r="C14209" t="str">
            <v>50012</v>
          </cell>
          <cell r="D14209" t="str">
            <v>PP</v>
          </cell>
          <cell r="E14209">
            <v>2</v>
          </cell>
        </row>
        <row r="14210">
          <cell r="C14210" t="str">
            <v>50046</v>
          </cell>
          <cell r="D14210" t="str">
            <v>D2</v>
          </cell>
          <cell r="E14210">
            <v>18</v>
          </cell>
        </row>
        <row r="14211">
          <cell r="C14211" t="str">
            <v>50046</v>
          </cell>
          <cell r="D14211" t="str">
            <v>K1</v>
          </cell>
          <cell r="E14211">
            <v>13</v>
          </cell>
        </row>
        <row r="14212">
          <cell r="C14212" t="str">
            <v>50046</v>
          </cell>
          <cell r="D14212" t="str">
            <v>OA</v>
          </cell>
          <cell r="E14212">
            <v>156</v>
          </cell>
        </row>
        <row r="14213">
          <cell r="C14213" t="str">
            <v>50046</v>
          </cell>
          <cell r="D14213" t="str">
            <v>PP</v>
          </cell>
          <cell r="E14213">
            <v>176</v>
          </cell>
        </row>
        <row r="14214">
          <cell r="C14214" t="str">
            <v>50046</v>
          </cell>
          <cell r="D14214" t="str">
            <v>RP</v>
          </cell>
          <cell r="E14214">
            <v>339</v>
          </cell>
        </row>
        <row r="14215">
          <cell r="C14215" t="str">
            <v>50051</v>
          </cell>
          <cell r="D14215" t="str">
            <v>PP</v>
          </cell>
          <cell r="E14215">
            <v>1</v>
          </cell>
        </row>
        <row r="14216">
          <cell r="C14216" t="str">
            <v>50051</v>
          </cell>
          <cell r="D14216" t="str">
            <v>RP</v>
          </cell>
          <cell r="E14216">
            <v>2</v>
          </cell>
        </row>
        <row r="14217">
          <cell r="C14217" t="str">
            <v>50005</v>
          </cell>
          <cell r="D14217" t="str">
            <v>MT</v>
          </cell>
          <cell r="E14217">
            <v>93</v>
          </cell>
        </row>
        <row r="14218">
          <cell r="C14218" t="str">
            <v>50005</v>
          </cell>
          <cell r="D14218" t="str">
            <v>MT1</v>
          </cell>
          <cell r="E14218">
            <v>93</v>
          </cell>
        </row>
        <row r="14219">
          <cell r="C14219" t="str">
            <v>50006</v>
          </cell>
          <cell r="D14219" t="str">
            <v>MT</v>
          </cell>
          <cell r="E14219">
            <v>16</v>
          </cell>
        </row>
        <row r="14220">
          <cell r="C14220" t="str">
            <v>50006</v>
          </cell>
          <cell r="D14220" t="str">
            <v>MT1</v>
          </cell>
          <cell r="E14220">
            <v>16</v>
          </cell>
        </row>
        <row r="14221">
          <cell r="C14221" t="str">
            <v>50046</v>
          </cell>
          <cell r="D14221" t="str">
            <v>MT</v>
          </cell>
          <cell r="E14221">
            <v>96</v>
          </cell>
        </row>
        <row r="14222">
          <cell r="C14222" t="str">
            <v>50046</v>
          </cell>
          <cell r="D14222" t="str">
            <v>MT1</v>
          </cell>
          <cell r="E14222">
            <v>96</v>
          </cell>
        </row>
        <row r="14223">
          <cell r="C14223" t="str">
            <v>50051</v>
          </cell>
          <cell r="D14223" t="str">
            <v>MT</v>
          </cell>
          <cell r="E14223">
            <v>1</v>
          </cell>
        </row>
        <row r="14224">
          <cell r="C14224" t="str">
            <v>50051</v>
          </cell>
          <cell r="D14224" t="str">
            <v>MT1</v>
          </cell>
          <cell r="E14224">
            <v>1</v>
          </cell>
        </row>
        <row r="14225">
          <cell r="C14225" t="str">
            <v>50005</v>
          </cell>
          <cell r="D14225" t="str">
            <v>UE</v>
          </cell>
          <cell r="E14225">
            <v>14732</v>
          </cell>
        </row>
        <row r="14226">
          <cell r="C14226" t="str">
            <v>50006</v>
          </cell>
          <cell r="D14226" t="str">
            <v>UE</v>
          </cell>
          <cell r="E14226">
            <v>668</v>
          </cell>
        </row>
        <row r="14227">
          <cell r="C14227" t="str">
            <v>50012</v>
          </cell>
          <cell r="D14227" t="str">
            <v>UE</v>
          </cell>
          <cell r="E14227">
            <v>102</v>
          </cell>
        </row>
        <row r="14228">
          <cell r="C14228" t="str">
            <v>50046</v>
          </cell>
          <cell r="D14228" t="str">
            <v>UE</v>
          </cell>
          <cell r="E14228">
            <v>16684</v>
          </cell>
        </row>
        <row r="14229">
          <cell r="C14229" t="str">
            <v>50051</v>
          </cell>
          <cell r="D14229" t="str">
            <v>UE</v>
          </cell>
          <cell r="E14229">
            <v>94</v>
          </cell>
        </row>
        <row r="14230">
          <cell r="C14230" t="str">
            <v>50005</v>
          </cell>
          <cell r="D14230" t="str">
            <v>D2</v>
          </cell>
          <cell r="E14230">
            <v>73</v>
          </cell>
        </row>
        <row r="14231">
          <cell r="C14231" t="str">
            <v>50005</v>
          </cell>
          <cell r="D14231" t="str">
            <v>K1</v>
          </cell>
          <cell r="E14231">
            <v>2</v>
          </cell>
        </row>
        <row r="14232">
          <cell r="C14232" t="str">
            <v>50005</v>
          </cell>
          <cell r="D14232" t="str">
            <v>KT</v>
          </cell>
          <cell r="E14232">
            <v>26</v>
          </cell>
        </row>
        <row r="14233">
          <cell r="C14233" t="str">
            <v>50005</v>
          </cell>
          <cell r="D14233" t="str">
            <v>KT1</v>
          </cell>
          <cell r="E14233">
            <v>26</v>
          </cell>
        </row>
        <row r="14234">
          <cell r="C14234" t="str">
            <v>50005</v>
          </cell>
          <cell r="D14234" t="str">
            <v>MT</v>
          </cell>
          <cell r="E14234">
            <v>13</v>
          </cell>
        </row>
        <row r="14235">
          <cell r="C14235" t="str">
            <v>50005</v>
          </cell>
          <cell r="D14235" t="str">
            <v>MT1</v>
          </cell>
          <cell r="E14235">
            <v>13</v>
          </cell>
        </row>
        <row r="14236">
          <cell r="C14236" t="str">
            <v>50005</v>
          </cell>
          <cell r="D14236" t="str">
            <v>OA</v>
          </cell>
          <cell r="E14236">
            <v>84</v>
          </cell>
        </row>
        <row r="14237">
          <cell r="C14237" t="str">
            <v>50006</v>
          </cell>
          <cell r="D14237" t="str">
            <v>D2</v>
          </cell>
          <cell r="E14237">
            <v>8</v>
          </cell>
        </row>
        <row r="14238">
          <cell r="C14238" t="str">
            <v>50006</v>
          </cell>
          <cell r="D14238" t="str">
            <v>KT</v>
          </cell>
          <cell r="E14238">
            <v>3</v>
          </cell>
        </row>
        <row r="14239">
          <cell r="C14239" t="str">
            <v>50006</v>
          </cell>
          <cell r="D14239" t="str">
            <v>KT1</v>
          </cell>
          <cell r="E14239">
            <v>3</v>
          </cell>
        </row>
        <row r="14240">
          <cell r="C14240" t="str">
            <v>50006</v>
          </cell>
          <cell r="D14240" t="str">
            <v>OA</v>
          </cell>
          <cell r="E14240">
            <v>6</v>
          </cell>
        </row>
        <row r="14241">
          <cell r="C14241" t="str">
            <v>50012</v>
          </cell>
          <cell r="D14241" t="str">
            <v>KT</v>
          </cell>
          <cell r="E14241">
            <v>2</v>
          </cell>
        </row>
        <row r="14242">
          <cell r="C14242" t="str">
            <v>50012</v>
          </cell>
          <cell r="D14242" t="str">
            <v>KT1</v>
          </cell>
          <cell r="E14242">
            <v>2</v>
          </cell>
        </row>
        <row r="14243">
          <cell r="C14243" t="str">
            <v>50012</v>
          </cell>
          <cell r="D14243" t="str">
            <v>MT</v>
          </cell>
          <cell r="E14243">
            <v>3</v>
          </cell>
        </row>
        <row r="14244">
          <cell r="C14244" t="str">
            <v>50012</v>
          </cell>
          <cell r="D14244" t="str">
            <v>MT1</v>
          </cell>
          <cell r="E14244">
            <v>3</v>
          </cell>
        </row>
        <row r="14245">
          <cell r="C14245" t="str">
            <v>50012</v>
          </cell>
          <cell r="D14245" t="str">
            <v>OA</v>
          </cell>
          <cell r="E14245">
            <v>3</v>
          </cell>
        </row>
        <row r="14246">
          <cell r="C14246" t="str">
            <v>50046</v>
          </cell>
          <cell r="D14246" t="str">
            <v>D2</v>
          </cell>
          <cell r="E14246">
            <v>108</v>
          </cell>
        </row>
        <row r="14247">
          <cell r="C14247" t="str">
            <v>50046</v>
          </cell>
          <cell r="D14247" t="str">
            <v>K1</v>
          </cell>
          <cell r="E14247">
            <v>3</v>
          </cell>
        </row>
        <row r="14248">
          <cell r="C14248" t="str">
            <v>50046</v>
          </cell>
          <cell r="D14248" t="str">
            <v>KT</v>
          </cell>
          <cell r="E14248">
            <v>69</v>
          </cell>
        </row>
        <row r="14249">
          <cell r="C14249" t="str">
            <v>50046</v>
          </cell>
          <cell r="D14249" t="str">
            <v>KT1</v>
          </cell>
          <cell r="E14249">
            <v>69</v>
          </cell>
        </row>
        <row r="14250">
          <cell r="C14250" t="str">
            <v>50046</v>
          </cell>
          <cell r="D14250" t="str">
            <v>MT</v>
          </cell>
          <cell r="E14250">
            <v>6</v>
          </cell>
        </row>
        <row r="14251">
          <cell r="C14251" t="str">
            <v>50046</v>
          </cell>
          <cell r="D14251" t="str">
            <v>MT1</v>
          </cell>
          <cell r="E14251">
            <v>6</v>
          </cell>
        </row>
        <row r="14252">
          <cell r="C14252" t="str">
            <v>50046</v>
          </cell>
          <cell r="D14252" t="str">
            <v>OA</v>
          </cell>
          <cell r="E14252">
            <v>94</v>
          </cell>
        </row>
        <row r="14253">
          <cell r="C14253" t="str">
            <v>50005</v>
          </cell>
          <cell r="D14253" t="str">
            <v>BIO</v>
          </cell>
          <cell r="E14253">
            <v>49</v>
          </cell>
        </row>
        <row r="14254">
          <cell r="C14254" t="str">
            <v>50005</v>
          </cell>
          <cell r="D14254" t="str">
            <v>CD2</v>
          </cell>
          <cell r="E14254">
            <v>50</v>
          </cell>
        </row>
        <row r="14255">
          <cell r="C14255" t="str">
            <v>50005</v>
          </cell>
          <cell r="D14255" t="str">
            <v>CK1</v>
          </cell>
          <cell r="E14255">
            <v>73</v>
          </cell>
        </row>
        <row r="14256">
          <cell r="C14256" t="str">
            <v>50005</v>
          </cell>
          <cell r="D14256" t="str">
            <v>D2</v>
          </cell>
          <cell r="E14256">
            <v>187</v>
          </cell>
        </row>
        <row r="14257">
          <cell r="C14257" t="str">
            <v>50005</v>
          </cell>
          <cell r="D14257" t="str">
            <v>DP</v>
          </cell>
          <cell r="E14257">
            <v>2013</v>
          </cell>
        </row>
        <row r="14258">
          <cell r="C14258" t="str">
            <v>50005</v>
          </cell>
          <cell r="D14258" t="str">
            <v>DPU</v>
          </cell>
          <cell r="E14258">
            <v>228</v>
          </cell>
        </row>
        <row r="14259">
          <cell r="C14259" t="str">
            <v>50005</v>
          </cell>
          <cell r="D14259" t="str">
            <v>END</v>
          </cell>
          <cell r="E14259">
            <v>108</v>
          </cell>
        </row>
        <row r="14260">
          <cell r="C14260" t="str">
            <v>50005</v>
          </cell>
          <cell r="D14260" t="str">
            <v>GD</v>
          </cell>
          <cell r="E14260">
            <v>384</v>
          </cell>
        </row>
        <row r="14261">
          <cell r="C14261" t="str">
            <v>50005</v>
          </cell>
          <cell r="D14261" t="str">
            <v>HT</v>
          </cell>
          <cell r="E14261">
            <v>84</v>
          </cell>
        </row>
        <row r="14262">
          <cell r="C14262" t="str">
            <v>50005</v>
          </cell>
          <cell r="D14262" t="str">
            <v>K1</v>
          </cell>
          <cell r="E14262">
            <v>939</v>
          </cell>
        </row>
        <row r="14263">
          <cell r="C14263" t="str">
            <v>50005</v>
          </cell>
          <cell r="D14263" t="str">
            <v>KT</v>
          </cell>
          <cell r="E14263">
            <v>214</v>
          </cell>
        </row>
        <row r="14264">
          <cell r="C14264" t="str">
            <v>50005</v>
          </cell>
          <cell r="D14264" t="str">
            <v>KT1</v>
          </cell>
          <cell r="E14264">
            <v>212</v>
          </cell>
        </row>
        <row r="14265">
          <cell r="C14265" t="str">
            <v>50005</v>
          </cell>
          <cell r="D14265" t="str">
            <v>MT</v>
          </cell>
          <cell r="E14265">
            <v>101</v>
          </cell>
        </row>
        <row r="14266">
          <cell r="C14266" t="str">
            <v>50005</v>
          </cell>
          <cell r="D14266" t="str">
            <v>MT1</v>
          </cell>
          <cell r="E14266">
            <v>101</v>
          </cell>
        </row>
        <row r="14267">
          <cell r="C14267" t="str">
            <v>50005</v>
          </cell>
          <cell r="D14267" t="str">
            <v>NP</v>
          </cell>
          <cell r="E14267">
            <v>2462</v>
          </cell>
        </row>
        <row r="14268">
          <cell r="C14268" t="str">
            <v>50005</v>
          </cell>
          <cell r="D14268" t="str">
            <v>OA</v>
          </cell>
          <cell r="E14268">
            <v>5135</v>
          </cell>
        </row>
        <row r="14269">
          <cell r="C14269" t="str">
            <v>50005</v>
          </cell>
          <cell r="D14269" t="str">
            <v>PP</v>
          </cell>
          <cell r="E14269">
            <v>4689</v>
          </cell>
        </row>
        <row r="14270">
          <cell r="C14270" t="str">
            <v>50005</v>
          </cell>
          <cell r="D14270" t="str">
            <v>RP</v>
          </cell>
          <cell r="E14270">
            <v>9852</v>
          </cell>
        </row>
        <row r="14271">
          <cell r="C14271" t="str">
            <v>50005</v>
          </cell>
          <cell r="D14271" t="str">
            <v>UZI</v>
          </cell>
          <cell r="E14271">
            <v>238</v>
          </cell>
        </row>
        <row r="14272">
          <cell r="C14272" t="str">
            <v>50005</v>
          </cell>
          <cell r="D14272" t="str">
            <v>VAC</v>
          </cell>
          <cell r="E14272">
            <v>839</v>
          </cell>
        </row>
        <row r="14273">
          <cell r="C14273" t="str">
            <v>50006</v>
          </cell>
          <cell r="D14273" t="str">
            <v>BIO</v>
          </cell>
          <cell r="E14273">
            <v>7</v>
          </cell>
        </row>
        <row r="14274">
          <cell r="C14274" t="str">
            <v>50006</v>
          </cell>
          <cell r="D14274" t="str">
            <v>CD2</v>
          </cell>
          <cell r="E14274">
            <v>9</v>
          </cell>
        </row>
        <row r="14275">
          <cell r="C14275" t="str">
            <v>50006</v>
          </cell>
          <cell r="D14275" t="str">
            <v>CK1</v>
          </cell>
          <cell r="E14275">
            <v>34</v>
          </cell>
        </row>
        <row r="14276">
          <cell r="C14276" t="str">
            <v>50006</v>
          </cell>
          <cell r="D14276" t="str">
            <v>D2</v>
          </cell>
          <cell r="E14276">
            <v>29</v>
          </cell>
        </row>
        <row r="14277">
          <cell r="C14277" t="str">
            <v>50006</v>
          </cell>
          <cell r="D14277" t="str">
            <v>DP</v>
          </cell>
          <cell r="E14277">
            <v>340</v>
          </cell>
        </row>
        <row r="14278">
          <cell r="C14278" t="str">
            <v>50006</v>
          </cell>
          <cell r="D14278" t="str">
            <v>DPU</v>
          </cell>
          <cell r="E14278">
            <v>18</v>
          </cell>
        </row>
        <row r="14279">
          <cell r="C14279" t="str">
            <v>50006</v>
          </cell>
          <cell r="D14279" t="str">
            <v>END</v>
          </cell>
          <cell r="E14279">
            <v>10</v>
          </cell>
        </row>
        <row r="14280">
          <cell r="C14280" t="str">
            <v>50006</v>
          </cell>
          <cell r="D14280" t="str">
            <v>GD</v>
          </cell>
          <cell r="E14280">
            <v>58</v>
          </cell>
        </row>
        <row r="14281">
          <cell r="C14281" t="str">
            <v>50006</v>
          </cell>
          <cell r="D14281" t="str">
            <v>HT</v>
          </cell>
          <cell r="E14281">
            <v>70</v>
          </cell>
        </row>
        <row r="14282">
          <cell r="C14282" t="str">
            <v>50006</v>
          </cell>
          <cell r="D14282" t="str">
            <v>K1</v>
          </cell>
          <cell r="E14282">
            <v>535</v>
          </cell>
        </row>
        <row r="14283">
          <cell r="C14283" t="str">
            <v>50006</v>
          </cell>
          <cell r="D14283" t="str">
            <v>KT</v>
          </cell>
          <cell r="E14283">
            <v>14</v>
          </cell>
        </row>
        <row r="14284">
          <cell r="C14284" t="str">
            <v>50006</v>
          </cell>
          <cell r="D14284" t="str">
            <v>KT1</v>
          </cell>
          <cell r="E14284">
            <v>14</v>
          </cell>
        </row>
        <row r="14285">
          <cell r="C14285" t="str">
            <v>50006</v>
          </cell>
          <cell r="D14285" t="str">
            <v>MT</v>
          </cell>
          <cell r="E14285">
            <v>14</v>
          </cell>
        </row>
        <row r="14286">
          <cell r="C14286" t="str">
            <v>50006</v>
          </cell>
          <cell r="D14286" t="str">
            <v>MT1</v>
          </cell>
          <cell r="E14286">
            <v>14</v>
          </cell>
        </row>
        <row r="14287">
          <cell r="C14287" t="str">
            <v>50006</v>
          </cell>
          <cell r="D14287" t="str">
            <v>NP</v>
          </cell>
          <cell r="E14287">
            <v>408</v>
          </cell>
        </row>
        <row r="14288">
          <cell r="C14288" t="str">
            <v>50006</v>
          </cell>
          <cell r="D14288" t="str">
            <v>OA</v>
          </cell>
          <cell r="E14288">
            <v>604</v>
          </cell>
        </row>
        <row r="14289">
          <cell r="C14289" t="str">
            <v>50006</v>
          </cell>
          <cell r="D14289" t="str">
            <v>PP</v>
          </cell>
          <cell r="E14289">
            <v>1118</v>
          </cell>
        </row>
        <row r="14290">
          <cell r="C14290" t="str">
            <v>50006</v>
          </cell>
          <cell r="D14290" t="str">
            <v>RP</v>
          </cell>
          <cell r="E14290">
            <v>1162</v>
          </cell>
        </row>
        <row r="14291">
          <cell r="C14291" t="str">
            <v>50006</v>
          </cell>
          <cell r="D14291" t="str">
            <v>UZI</v>
          </cell>
          <cell r="E14291">
            <v>40</v>
          </cell>
        </row>
        <row r="14292">
          <cell r="C14292" t="str">
            <v>50006</v>
          </cell>
          <cell r="D14292" t="str">
            <v>VAC</v>
          </cell>
          <cell r="E14292">
            <v>158</v>
          </cell>
        </row>
        <row r="14293">
          <cell r="C14293" t="str">
            <v>50012</v>
          </cell>
          <cell r="D14293" t="str">
            <v>DP</v>
          </cell>
          <cell r="E14293">
            <v>3</v>
          </cell>
        </row>
        <row r="14294">
          <cell r="C14294" t="str">
            <v>50012</v>
          </cell>
          <cell r="D14294" t="str">
            <v>NP</v>
          </cell>
          <cell r="E14294">
            <v>1</v>
          </cell>
        </row>
        <row r="14295">
          <cell r="C14295" t="str">
            <v>50012</v>
          </cell>
          <cell r="D14295" t="str">
            <v>OA</v>
          </cell>
          <cell r="E14295">
            <v>5</v>
          </cell>
        </row>
        <row r="14296">
          <cell r="C14296" t="str">
            <v>50012</v>
          </cell>
          <cell r="D14296" t="str">
            <v>PP</v>
          </cell>
          <cell r="E14296">
            <v>3</v>
          </cell>
        </row>
        <row r="14297">
          <cell r="C14297" t="str">
            <v>50012</v>
          </cell>
          <cell r="D14297" t="str">
            <v>RP</v>
          </cell>
          <cell r="E14297">
            <v>5</v>
          </cell>
        </row>
        <row r="14298">
          <cell r="C14298" t="str">
            <v>50046</v>
          </cell>
          <cell r="D14298" t="str">
            <v>BIO</v>
          </cell>
          <cell r="E14298">
            <v>13</v>
          </cell>
        </row>
        <row r="14299">
          <cell r="C14299" t="str">
            <v>50046</v>
          </cell>
          <cell r="D14299" t="str">
            <v>CD2</v>
          </cell>
          <cell r="E14299">
            <v>16</v>
          </cell>
        </row>
        <row r="14300">
          <cell r="C14300" t="str">
            <v>50046</v>
          </cell>
          <cell r="D14300" t="str">
            <v>CK1</v>
          </cell>
          <cell r="E14300">
            <v>24</v>
          </cell>
        </row>
        <row r="14301">
          <cell r="C14301" t="str">
            <v>50046</v>
          </cell>
          <cell r="D14301" t="str">
            <v>D2</v>
          </cell>
          <cell r="E14301">
            <v>43</v>
          </cell>
        </row>
        <row r="14302">
          <cell r="C14302" t="str">
            <v>50046</v>
          </cell>
          <cell r="D14302" t="str">
            <v>DP</v>
          </cell>
          <cell r="E14302">
            <v>643</v>
          </cell>
        </row>
        <row r="14303">
          <cell r="C14303" t="str">
            <v>50046</v>
          </cell>
          <cell r="D14303" t="str">
            <v>DPU</v>
          </cell>
          <cell r="E14303">
            <v>63</v>
          </cell>
        </row>
        <row r="14304">
          <cell r="C14304" t="str">
            <v>50046</v>
          </cell>
          <cell r="D14304" t="str">
            <v>END</v>
          </cell>
          <cell r="E14304">
            <v>21</v>
          </cell>
        </row>
        <row r="14305">
          <cell r="C14305" t="str">
            <v>50046</v>
          </cell>
          <cell r="D14305" t="str">
            <v>GD</v>
          </cell>
          <cell r="E14305">
            <v>45</v>
          </cell>
        </row>
        <row r="14306">
          <cell r="C14306" t="str">
            <v>50046</v>
          </cell>
          <cell r="D14306" t="str">
            <v>HT</v>
          </cell>
          <cell r="E14306">
            <v>39</v>
          </cell>
        </row>
        <row r="14307">
          <cell r="C14307" t="str">
            <v>50046</v>
          </cell>
          <cell r="D14307" t="str">
            <v>K1</v>
          </cell>
          <cell r="E14307">
            <v>393</v>
          </cell>
        </row>
        <row r="14308">
          <cell r="C14308" t="str">
            <v>50046</v>
          </cell>
          <cell r="D14308" t="str">
            <v>KT</v>
          </cell>
          <cell r="E14308">
            <v>74</v>
          </cell>
        </row>
        <row r="14309">
          <cell r="C14309" t="str">
            <v>50046</v>
          </cell>
          <cell r="D14309" t="str">
            <v>KT1</v>
          </cell>
          <cell r="E14309">
            <v>74</v>
          </cell>
        </row>
        <row r="14310">
          <cell r="C14310" t="str">
            <v>50046</v>
          </cell>
          <cell r="D14310" t="str">
            <v>MT</v>
          </cell>
          <cell r="E14310">
            <v>23</v>
          </cell>
        </row>
        <row r="14311">
          <cell r="C14311" t="str">
            <v>50046</v>
          </cell>
          <cell r="D14311" t="str">
            <v>MT1</v>
          </cell>
          <cell r="E14311">
            <v>23</v>
          </cell>
        </row>
        <row r="14312">
          <cell r="C14312" t="str">
            <v>50046</v>
          </cell>
          <cell r="D14312" t="str">
            <v>NP</v>
          </cell>
          <cell r="E14312">
            <v>892</v>
          </cell>
        </row>
        <row r="14313">
          <cell r="C14313" t="str">
            <v>50046</v>
          </cell>
          <cell r="D14313" t="str">
            <v>OA</v>
          </cell>
          <cell r="E14313">
            <v>1514</v>
          </cell>
        </row>
        <row r="14314">
          <cell r="C14314" t="str">
            <v>50046</v>
          </cell>
          <cell r="D14314" t="str">
            <v>PP</v>
          </cell>
          <cell r="E14314">
            <v>1771</v>
          </cell>
        </row>
        <row r="14315">
          <cell r="C14315" t="str">
            <v>50046</v>
          </cell>
          <cell r="D14315" t="str">
            <v>RP</v>
          </cell>
          <cell r="E14315">
            <v>2859</v>
          </cell>
        </row>
        <row r="14316">
          <cell r="C14316" t="str">
            <v>50046</v>
          </cell>
          <cell r="D14316" t="str">
            <v>UZI</v>
          </cell>
          <cell r="E14316">
            <v>59</v>
          </cell>
        </row>
        <row r="14317">
          <cell r="C14317" t="str">
            <v>50046</v>
          </cell>
          <cell r="D14317" t="str">
            <v>VAC</v>
          </cell>
          <cell r="E14317">
            <v>266</v>
          </cell>
        </row>
        <row r="14318">
          <cell r="C14318" t="str">
            <v>50051</v>
          </cell>
          <cell r="D14318" t="str">
            <v>DP</v>
          </cell>
          <cell r="E14318">
            <v>1</v>
          </cell>
        </row>
        <row r="14319">
          <cell r="C14319" t="str">
            <v>50051</v>
          </cell>
          <cell r="D14319" t="str">
            <v>HT</v>
          </cell>
          <cell r="E14319">
            <v>1</v>
          </cell>
        </row>
        <row r="14320">
          <cell r="C14320" t="str">
            <v>50051</v>
          </cell>
          <cell r="D14320" t="str">
            <v>K1</v>
          </cell>
          <cell r="E14320">
            <v>1</v>
          </cell>
        </row>
        <row r="14321">
          <cell r="C14321" t="str">
            <v>50051</v>
          </cell>
          <cell r="D14321" t="str">
            <v>NP</v>
          </cell>
          <cell r="E14321">
            <v>2</v>
          </cell>
        </row>
        <row r="14322">
          <cell r="C14322" t="str">
            <v>50051</v>
          </cell>
          <cell r="D14322" t="str">
            <v>OA</v>
          </cell>
          <cell r="E14322">
            <v>5</v>
          </cell>
        </row>
        <row r="14323">
          <cell r="C14323" t="str">
            <v>50051</v>
          </cell>
          <cell r="D14323" t="str">
            <v>PP</v>
          </cell>
          <cell r="E14323">
            <v>4</v>
          </cell>
        </row>
        <row r="14324">
          <cell r="C14324" t="str">
            <v>50051</v>
          </cell>
          <cell r="D14324" t="str">
            <v>RP</v>
          </cell>
          <cell r="E14324">
            <v>7</v>
          </cell>
        </row>
        <row r="14325">
          <cell r="C14325" t="str">
            <v>50051</v>
          </cell>
          <cell r="D14325" t="str">
            <v>UZI</v>
          </cell>
          <cell r="E14325">
            <v>1</v>
          </cell>
        </row>
        <row r="14326">
          <cell r="C14326" t="str">
            <v>50005</v>
          </cell>
          <cell r="D14326" t="str">
            <v>D2</v>
          </cell>
          <cell r="E14326">
            <v>44</v>
          </cell>
        </row>
        <row r="14327">
          <cell r="C14327" t="str">
            <v>50005</v>
          </cell>
          <cell r="D14327" t="str">
            <v>DP</v>
          </cell>
          <cell r="E14327">
            <v>107</v>
          </cell>
        </row>
        <row r="14328">
          <cell r="C14328" t="str">
            <v>50005</v>
          </cell>
          <cell r="D14328" t="str">
            <v>DPU</v>
          </cell>
          <cell r="E14328">
            <v>68</v>
          </cell>
        </row>
        <row r="14329">
          <cell r="C14329" t="str">
            <v>50005</v>
          </cell>
          <cell r="D14329" t="str">
            <v>END</v>
          </cell>
          <cell r="E14329">
            <v>72</v>
          </cell>
        </row>
        <row r="14330">
          <cell r="C14330" t="str">
            <v>50005</v>
          </cell>
          <cell r="D14330" t="str">
            <v>NP</v>
          </cell>
          <cell r="E14330">
            <v>114</v>
          </cell>
        </row>
        <row r="14331">
          <cell r="C14331" t="str">
            <v>50005</v>
          </cell>
          <cell r="D14331" t="str">
            <v>OA</v>
          </cell>
          <cell r="E14331">
            <v>1001</v>
          </cell>
        </row>
        <row r="14332">
          <cell r="C14332" t="str">
            <v>50005</v>
          </cell>
          <cell r="D14332" t="str">
            <v>PP</v>
          </cell>
          <cell r="E14332">
            <v>122</v>
          </cell>
        </row>
        <row r="14333">
          <cell r="C14333" t="str">
            <v>50005</v>
          </cell>
          <cell r="D14333" t="str">
            <v>RP</v>
          </cell>
          <cell r="E14333">
            <v>1430</v>
          </cell>
        </row>
        <row r="14334">
          <cell r="C14334" t="str">
            <v>50005</v>
          </cell>
          <cell r="D14334" t="str">
            <v>UE</v>
          </cell>
          <cell r="E14334">
            <v>1824</v>
          </cell>
        </row>
        <row r="14335">
          <cell r="C14335" t="str">
            <v>50005</v>
          </cell>
          <cell r="D14335" t="str">
            <v>UZI</v>
          </cell>
          <cell r="E14335">
            <v>115</v>
          </cell>
        </row>
        <row r="14336">
          <cell r="C14336" t="str">
            <v>50005</v>
          </cell>
          <cell r="D14336" t="str">
            <v>VAC</v>
          </cell>
          <cell r="E14336">
            <v>78</v>
          </cell>
        </row>
        <row r="14337">
          <cell r="C14337" t="str">
            <v>50006</v>
          </cell>
          <cell r="D14337" t="str">
            <v>D2</v>
          </cell>
          <cell r="E14337">
            <v>3</v>
          </cell>
        </row>
        <row r="14338">
          <cell r="C14338" t="str">
            <v>50006</v>
          </cell>
          <cell r="D14338" t="str">
            <v>DP</v>
          </cell>
          <cell r="E14338">
            <v>8</v>
          </cell>
        </row>
        <row r="14339">
          <cell r="C14339" t="str">
            <v>50006</v>
          </cell>
          <cell r="D14339" t="str">
            <v>DPU</v>
          </cell>
          <cell r="E14339">
            <v>6</v>
          </cell>
        </row>
        <row r="14340">
          <cell r="C14340" t="str">
            <v>50006</v>
          </cell>
          <cell r="D14340" t="str">
            <v>END</v>
          </cell>
          <cell r="E14340">
            <v>5</v>
          </cell>
        </row>
        <row r="14341">
          <cell r="C14341" t="str">
            <v>50006</v>
          </cell>
          <cell r="D14341" t="str">
            <v>NP</v>
          </cell>
          <cell r="E14341">
            <v>12</v>
          </cell>
        </row>
        <row r="14342">
          <cell r="C14342" t="str">
            <v>50006</v>
          </cell>
          <cell r="D14342" t="str">
            <v>OA</v>
          </cell>
          <cell r="E14342">
            <v>61</v>
          </cell>
        </row>
        <row r="14343">
          <cell r="C14343" t="str">
            <v>50006</v>
          </cell>
          <cell r="D14343" t="str">
            <v>PP</v>
          </cell>
          <cell r="E14343">
            <v>8</v>
          </cell>
        </row>
        <row r="14344">
          <cell r="C14344" t="str">
            <v>50006</v>
          </cell>
          <cell r="D14344" t="str">
            <v>RP</v>
          </cell>
          <cell r="E14344">
            <v>77</v>
          </cell>
        </row>
        <row r="14345">
          <cell r="C14345" t="str">
            <v>50006</v>
          </cell>
          <cell r="D14345" t="str">
            <v>UE</v>
          </cell>
          <cell r="E14345">
            <v>157</v>
          </cell>
        </row>
        <row r="14346">
          <cell r="C14346" t="str">
            <v>50006</v>
          </cell>
          <cell r="D14346" t="str">
            <v>UZI</v>
          </cell>
          <cell r="E14346">
            <v>6</v>
          </cell>
        </row>
        <row r="14347">
          <cell r="C14347" t="str">
            <v>50006</v>
          </cell>
          <cell r="D14347" t="str">
            <v>VAC</v>
          </cell>
          <cell r="E14347">
            <v>4</v>
          </cell>
        </row>
        <row r="14348">
          <cell r="C14348" t="str">
            <v>50046</v>
          </cell>
          <cell r="D14348" t="str">
            <v>D2</v>
          </cell>
          <cell r="E14348">
            <v>13</v>
          </cell>
        </row>
        <row r="14349">
          <cell r="C14349" t="str">
            <v>50046</v>
          </cell>
          <cell r="D14349" t="str">
            <v>DP</v>
          </cell>
          <cell r="E14349">
            <v>25</v>
          </cell>
        </row>
        <row r="14350">
          <cell r="C14350" t="str">
            <v>50046</v>
          </cell>
          <cell r="D14350" t="str">
            <v>DPU</v>
          </cell>
          <cell r="E14350">
            <v>8</v>
          </cell>
        </row>
        <row r="14351">
          <cell r="C14351" t="str">
            <v>50046</v>
          </cell>
          <cell r="D14351" t="str">
            <v>END</v>
          </cell>
          <cell r="E14351">
            <v>20</v>
          </cell>
        </row>
        <row r="14352">
          <cell r="C14352" t="str">
            <v>50046</v>
          </cell>
          <cell r="D14352" t="str">
            <v>NP</v>
          </cell>
          <cell r="E14352">
            <v>38</v>
          </cell>
        </row>
        <row r="14353">
          <cell r="C14353" t="str">
            <v>50046</v>
          </cell>
          <cell r="D14353" t="str">
            <v>OA</v>
          </cell>
          <cell r="E14353">
            <v>232</v>
          </cell>
        </row>
        <row r="14354">
          <cell r="C14354" t="str">
            <v>50046</v>
          </cell>
          <cell r="D14354" t="str">
            <v>PP</v>
          </cell>
          <cell r="E14354">
            <v>41</v>
          </cell>
        </row>
        <row r="14355">
          <cell r="C14355" t="str">
            <v>50046</v>
          </cell>
          <cell r="D14355" t="str">
            <v>RP</v>
          </cell>
          <cell r="E14355">
            <v>358</v>
          </cell>
        </row>
        <row r="14356">
          <cell r="C14356" t="str">
            <v>50046</v>
          </cell>
          <cell r="D14356" t="str">
            <v>UE</v>
          </cell>
          <cell r="E14356">
            <v>507</v>
          </cell>
        </row>
        <row r="14357">
          <cell r="C14357" t="str">
            <v>50046</v>
          </cell>
          <cell r="D14357" t="str">
            <v>UZI</v>
          </cell>
          <cell r="E14357">
            <v>21</v>
          </cell>
        </row>
        <row r="14358">
          <cell r="C14358" t="str">
            <v>50046</v>
          </cell>
          <cell r="D14358" t="str">
            <v>VAC</v>
          </cell>
          <cell r="E14358">
            <v>17</v>
          </cell>
        </row>
        <row r="14359">
          <cell r="C14359" t="str">
            <v>50051</v>
          </cell>
          <cell r="D14359" t="str">
            <v>OA</v>
          </cell>
          <cell r="E14359">
            <v>2</v>
          </cell>
        </row>
        <row r="14360">
          <cell r="C14360" t="str">
            <v>50005</v>
          </cell>
          <cell r="D14360" t="str">
            <v>DP</v>
          </cell>
          <cell r="E14360">
            <v>130</v>
          </cell>
        </row>
        <row r="14361">
          <cell r="C14361" t="str">
            <v>50005</v>
          </cell>
          <cell r="D14361" t="str">
            <v>DPU</v>
          </cell>
          <cell r="E14361">
            <v>35</v>
          </cell>
        </row>
        <row r="14362">
          <cell r="C14362" t="str">
            <v>50005</v>
          </cell>
          <cell r="D14362" t="str">
            <v>END</v>
          </cell>
          <cell r="E14362">
            <v>33</v>
          </cell>
        </row>
        <row r="14363">
          <cell r="C14363" t="str">
            <v>50005</v>
          </cell>
          <cell r="D14363" t="str">
            <v>OA</v>
          </cell>
          <cell r="E14363">
            <v>491</v>
          </cell>
        </row>
        <row r="14364">
          <cell r="C14364" t="str">
            <v>50005</v>
          </cell>
          <cell r="D14364" t="str">
            <v>PP</v>
          </cell>
          <cell r="E14364">
            <v>345</v>
          </cell>
        </row>
        <row r="14365">
          <cell r="C14365" t="str">
            <v>50005</v>
          </cell>
          <cell r="D14365" t="str">
            <v>RP</v>
          </cell>
          <cell r="E14365">
            <v>479</v>
          </cell>
        </row>
        <row r="14366">
          <cell r="C14366" t="str">
            <v>50005</v>
          </cell>
          <cell r="D14366" t="str">
            <v>UE</v>
          </cell>
          <cell r="E14366">
            <v>2149</v>
          </cell>
        </row>
        <row r="14367">
          <cell r="C14367" t="str">
            <v>50005</v>
          </cell>
          <cell r="D14367" t="str">
            <v>UZI</v>
          </cell>
          <cell r="E14367">
            <v>40</v>
          </cell>
        </row>
        <row r="14368">
          <cell r="C14368" t="str">
            <v>50006</v>
          </cell>
          <cell r="D14368" t="str">
            <v>DP</v>
          </cell>
          <cell r="E14368">
            <v>34</v>
          </cell>
        </row>
        <row r="14369">
          <cell r="C14369" t="str">
            <v>50006</v>
          </cell>
          <cell r="D14369" t="str">
            <v>DPU</v>
          </cell>
          <cell r="E14369">
            <v>1</v>
          </cell>
        </row>
        <row r="14370">
          <cell r="C14370" t="str">
            <v>50006</v>
          </cell>
          <cell r="D14370" t="str">
            <v>END</v>
          </cell>
          <cell r="E14370">
            <v>4</v>
          </cell>
        </row>
        <row r="14371">
          <cell r="C14371" t="str">
            <v>50006</v>
          </cell>
          <cell r="D14371" t="str">
            <v>OA</v>
          </cell>
          <cell r="E14371">
            <v>64</v>
          </cell>
        </row>
        <row r="14372">
          <cell r="C14372" t="str">
            <v>50006</v>
          </cell>
          <cell r="D14372" t="str">
            <v>PP</v>
          </cell>
          <cell r="E14372">
            <v>41</v>
          </cell>
        </row>
        <row r="14373">
          <cell r="C14373" t="str">
            <v>50006</v>
          </cell>
          <cell r="D14373" t="str">
            <v>RP</v>
          </cell>
          <cell r="E14373">
            <v>84</v>
          </cell>
        </row>
        <row r="14374">
          <cell r="C14374" t="str">
            <v>50006</v>
          </cell>
          <cell r="D14374" t="str">
            <v>UE</v>
          </cell>
          <cell r="E14374">
            <v>307</v>
          </cell>
        </row>
        <row r="14375">
          <cell r="C14375" t="str">
            <v>50006</v>
          </cell>
          <cell r="D14375" t="str">
            <v>UZI</v>
          </cell>
          <cell r="E14375">
            <v>10</v>
          </cell>
        </row>
        <row r="14376">
          <cell r="C14376" t="str">
            <v>50046</v>
          </cell>
          <cell r="D14376" t="str">
            <v>DP</v>
          </cell>
          <cell r="E14376">
            <v>51</v>
          </cell>
        </row>
        <row r="14377">
          <cell r="C14377" t="str">
            <v>50046</v>
          </cell>
          <cell r="D14377" t="str">
            <v>DPU</v>
          </cell>
          <cell r="E14377">
            <v>13</v>
          </cell>
        </row>
        <row r="14378">
          <cell r="C14378" t="str">
            <v>50046</v>
          </cell>
          <cell r="D14378" t="str">
            <v>END</v>
          </cell>
          <cell r="E14378">
            <v>13</v>
          </cell>
        </row>
        <row r="14379">
          <cell r="C14379" t="str">
            <v>50046</v>
          </cell>
          <cell r="D14379" t="str">
            <v>OA</v>
          </cell>
          <cell r="E14379">
            <v>235</v>
          </cell>
        </row>
        <row r="14380">
          <cell r="C14380" t="str">
            <v>50046</v>
          </cell>
          <cell r="D14380" t="str">
            <v>PP</v>
          </cell>
          <cell r="E14380">
            <v>148</v>
          </cell>
        </row>
        <row r="14381">
          <cell r="C14381" t="str">
            <v>50046</v>
          </cell>
          <cell r="D14381" t="str">
            <v>RP</v>
          </cell>
          <cell r="E14381">
            <v>227</v>
          </cell>
        </row>
        <row r="14382">
          <cell r="C14382" t="str">
            <v>50046</v>
          </cell>
          <cell r="D14382" t="str">
            <v>UE</v>
          </cell>
          <cell r="E14382">
            <v>1193</v>
          </cell>
        </row>
        <row r="14383">
          <cell r="C14383" t="str">
            <v>50046</v>
          </cell>
          <cell r="D14383" t="str">
            <v>UZI</v>
          </cell>
          <cell r="E14383">
            <v>30</v>
          </cell>
        </row>
        <row r="14384">
          <cell r="C14384" t="str">
            <v>50005</v>
          </cell>
          <cell r="D14384" t="str">
            <v>UE</v>
          </cell>
          <cell r="E14384">
            <v>18362</v>
          </cell>
        </row>
        <row r="14385">
          <cell r="C14385" t="str">
            <v>50006</v>
          </cell>
          <cell r="D14385" t="str">
            <v>UE</v>
          </cell>
          <cell r="E14385">
            <v>2703</v>
          </cell>
        </row>
        <row r="14386">
          <cell r="C14386" t="str">
            <v>50012</v>
          </cell>
          <cell r="D14386" t="str">
            <v>UE</v>
          </cell>
          <cell r="E14386">
            <v>18</v>
          </cell>
        </row>
        <row r="14387">
          <cell r="C14387" t="str">
            <v>50046</v>
          </cell>
          <cell r="D14387" t="str">
            <v>UE</v>
          </cell>
          <cell r="E14387">
            <v>5591</v>
          </cell>
        </row>
        <row r="14388">
          <cell r="C14388" t="str">
            <v>50005</v>
          </cell>
          <cell r="D14388" t="str">
            <v>EC</v>
          </cell>
          <cell r="E14388">
            <v>1</v>
          </cell>
        </row>
        <row r="14389">
          <cell r="C14389" t="str">
            <v>50005</v>
          </cell>
          <cell r="D14389" t="str">
            <v>K1</v>
          </cell>
          <cell r="E14389">
            <v>12</v>
          </cell>
        </row>
        <row r="14390">
          <cell r="C14390" t="str">
            <v>50006</v>
          </cell>
          <cell r="D14390" t="str">
            <v>K1</v>
          </cell>
          <cell r="E14390">
            <v>6</v>
          </cell>
        </row>
        <row r="14391">
          <cell r="C14391" t="str">
            <v>50046</v>
          </cell>
          <cell r="D14391" t="str">
            <v>K1</v>
          </cell>
          <cell r="E14391">
            <v>5</v>
          </cell>
        </row>
        <row r="14392">
          <cell r="C14392" t="str">
            <v>50005</v>
          </cell>
          <cell r="D14392" t="str">
            <v>D2</v>
          </cell>
          <cell r="E14392">
            <v>7</v>
          </cell>
        </row>
        <row r="14393">
          <cell r="C14393" t="str">
            <v>50005</v>
          </cell>
          <cell r="D14393" t="str">
            <v>OA</v>
          </cell>
          <cell r="E14393">
            <v>4</v>
          </cell>
        </row>
        <row r="14394">
          <cell r="C14394" t="str">
            <v>50005</v>
          </cell>
          <cell r="D14394" t="str">
            <v>RP</v>
          </cell>
          <cell r="E14394">
            <v>2</v>
          </cell>
        </row>
        <row r="14395">
          <cell r="C14395" t="str">
            <v>50006</v>
          </cell>
          <cell r="D14395" t="str">
            <v>D2</v>
          </cell>
          <cell r="E14395">
            <v>1</v>
          </cell>
        </row>
        <row r="14396">
          <cell r="C14396" t="str">
            <v>50046</v>
          </cell>
          <cell r="D14396" t="str">
            <v>D2</v>
          </cell>
          <cell r="E14396">
            <v>1</v>
          </cell>
        </row>
        <row r="14397">
          <cell r="C14397" t="str">
            <v>50046</v>
          </cell>
          <cell r="D14397" t="str">
            <v>RP</v>
          </cell>
          <cell r="E14397">
            <v>3</v>
          </cell>
        </row>
        <row r="14398">
          <cell r="C14398" t="str">
            <v>50005</v>
          </cell>
          <cell r="D14398" t="str">
            <v>CD2</v>
          </cell>
          <cell r="E14398">
            <v>6</v>
          </cell>
        </row>
        <row r="14399">
          <cell r="C14399" t="str">
            <v>50005</v>
          </cell>
          <cell r="D14399" t="str">
            <v>D2</v>
          </cell>
          <cell r="E14399">
            <v>53</v>
          </cell>
        </row>
        <row r="14400">
          <cell r="C14400" t="str">
            <v>50005</v>
          </cell>
          <cell r="D14400" t="str">
            <v>DP</v>
          </cell>
          <cell r="E14400">
            <v>365</v>
          </cell>
        </row>
        <row r="14401">
          <cell r="C14401" t="str">
            <v>50005</v>
          </cell>
          <cell r="D14401" t="str">
            <v>DPU</v>
          </cell>
          <cell r="E14401">
            <v>3</v>
          </cell>
        </row>
        <row r="14402">
          <cell r="C14402" t="str">
            <v>50005</v>
          </cell>
          <cell r="D14402" t="str">
            <v>END</v>
          </cell>
          <cell r="E14402">
            <v>27</v>
          </cell>
        </row>
        <row r="14403">
          <cell r="C14403" t="str">
            <v>50005</v>
          </cell>
          <cell r="D14403" t="str">
            <v>K1</v>
          </cell>
          <cell r="E14403">
            <v>159</v>
          </cell>
        </row>
        <row r="14404">
          <cell r="C14404" t="str">
            <v>50005</v>
          </cell>
          <cell r="D14404" t="str">
            <v>KT</v>
          </cell>
          <cell r="E14404">
            <v>116</v>
          </cell>
        </row>
        <row r="14405">
          <cell r="C14405" t="str">
            <v>50005</v>
          </cell>
          <cell r="D14405" t="str">
            <v>KT1</v>
          </cell>
          <cell r="E14405">
            <v>118</v>
          </cell>
        </row>
        <row r="14406">
          <cell r="C14406" t="str">
            <v>50005</v>
          </cell>
          <cell r="D14406" t="str">
            <v>MT</v>
          </cell>
          <cell r="E14406">
            <v>44</v>
          </cell>
        </row>
        <row r="14407">
          <cell r="C14407" t="str">
            <v>50005</v>
          </cell>
          <cell r="D14407" t="str">
            <v>MT1</v>
          </cell>
          <cell r="E14407">
            <v>45</v>
          </cell>
        </row>
        <row r="14408">
          <cell r="C14408" t="str">
            <v>50005</v>
          </cell>
          <cell r="D14408" t="str">
            <v>NP</v>
          </cell>
          <cell r="E14408">
            <v>322</v>
          </cell>
        </row>
        <row r="14409">
          <cell r="C14409" t="str">
            <v>50005</v>
          </cell>
          <cell r="D14409" t="str">
            <v>OA</v>
          </cell>
          <cell r="E14409">
            <v>2279</v>
          </cell>
        </row>
        <row r="14410">
          <cell r="C14410" t="str">
            <v>50005</v>
          </cell>
          <cell r="D14410" t="str">
            <v>PP</v>
          </cell>
          <cell r="E14410">
            <v>658</v>
          </cell>
        </row>
        <row r="14411">
          <cell r="C14411" t="str">
            <v>50005</v>
          </cell>
          <cell r="D14411" t="str">
            <v>RP</v>
          </cell>
          <cell r="E14411">
            <v>776</v>
          </cell>
        </row>
        <row r="14412">
          <cell r="C14412" t="str">
            <v>50005</v>
          </cell>
          <cell r="D14412" t="str">
            <v>UE</v>
          </cell>
          <cell r="E14412">
            <v>983</v>
          </cell>
        </row>
        <row r="14413">
          <cell r="C14413" t="str">
            <v>50005</v>
          </cell>
          <cell r="D14413" t="str">
            <v>UZI</v>
          </cell>
          <cell r="E14413">
            <v>52</v>
          </cell>
        </row>
        <row r="14414">
          <cell r="C14414" t="str">
            <v>50005</v>
          </cell>
          <cell r="D14414" t="str">
            <v>VAC</v>
          </cell>
          <cell r="E14414">
            <v>40</v>
          </cell>
        </row>
        <row r="14415">
          <cell r="C14415" t="str">
            <v>50006</v>
          </cell>
          <cell r="D14415" t="str">
            <v>DP</v>
          </cell>
          <cell r="E14415">
            <v>6</v>
          </cell>
        </row>
        <row r="14416">
          <cell r="C14416" t="str">
            <v>50006</v>
          </cell>
          <cell r="D14416" t="str">
            <v>K1</v>
          </cell>
          <cell r="E14416">
            <v>4</v>
          </cell>
        </row>
        <row r="14417">
          <cell r="C14417" t="str">
            <v>50006</v>
          </cell>
          <cell r="D14417" t="str">
            <v>KT</v>
          </cell>
          <cell r="E14417">
            <v>2</v>
          </cell>
        </row>
        <row r="14418">
          <cell r="C14418" t="str">
            <v>50006</v>
          </cell>
          <cell r="D14418" t="str">
            <v>KT1</v>
          </cell>
          <cell r="E14418">
            <v>2</v>
          </cell>
        </row>
        <row r="14419">
          <cell r="C14419" t="str">
            <v>50006</v>
          </cell>
          <cell r="D14419" t="str">
            <v>NP</v>
          </cell>
          <cell r="E14419">
            <v>10</v>
          </cell>
        </row>
        <row r="14420">
          <cell r="C14420" t="str">
            <v>50006</v>
          </cell>
          <cell r="D14420" t="str">
            <v>OA</v>
          </cell>
          <cell r="E14420">
            <v>73</v>
          </cell>
        </row>
        <row r="14421">
          <cell r="C14421" t="str">
            <v>50006</v>
          </cell>
          <cell r="D14421" t="str">
            <v>PP</v>
          </cell>
          <cell r="E14421">
            <v>24</v>
          </cell>
        </row>
        <row r="14422">
          <cell r="C14422" t="str">
            <v>50006</v>
          </cell>
          <cell r="D14422" t="str">
            <v>RP</v>
          </cell>
          <cell r="E14422">
            <v>16</v>
          </cell>
        </row>
        <row r="14423">
          <cell r="C14423" t="str">
            <v>50006</v>
          </cell>
          <cell r="D14423" t="str">
            <v>UE</v>
          </cell>
          <cell r="E14423">
            <v>35</v>
          </cell>
        </row>
        <row r="14424">
          <cell r="C14424" t="str">
            <v>50006</v>
          </cell>
          <cell r="D14424" t="str">
            <v>UZI</v>
          </cell>
          <cell r="E14424">
            <v>4</v>
          </cell>
        </row>
        <row r="14425">
          <cell r="C14425" t="str">
            <v>50006</v>
          </cell>
          <cell r="D14425" t="str">
            <v>VAC</v>
          </cell>
          <cell r="E14425">
            <v>1</v>
          </cell>
        </row>
        <row r="14426">
          <cell r="C14426" t="str">
            <v>50012</v>
          </cell>
          <cell r="D14426" t="str">
            <v>RP</v>
          </cell>
          <cell r="E14426">
            <v>1</v>
          </cell>
        </row>
        <row r="14427">
          <cell r="C14427" t="str">
            <v>50046</v>
          </cell>
          <cell r="D14427" t="str">
            <v>CD2</v>
          </cell>
          <cell r="E14427">
            <v>46</v>
          </cell>
        </row>
        <row r="14428">
          <cell r="C14428" t="str">
            <v>50046</v>
          </cell>
          <cell r="D14428" t="str">
            <v>D2</v>
          </cell>
          <cell r="E14428">
            <v>176</v>
          </cell>
        </row>
        <row r="14429">
          <cell r="C14429" t="str">
            <v>50046</v>
          </cell>
          <cell r="D14429" t="str">
            <v>DP</v>
          </cell>
          <cell r="E14429">
            <v>1823</v>
          </cell>
        </row>
        <row r="14430">
          <cell r="C14430" t="str">
            <v>50046</v>
          </cell>
          <cell r="D14430" t="str">
            <v>DPU</v>
          </cell>
          <cell r="E14430">
            <v>61</v>
          </cell>
        </row>
        <row r="14431">
          <cell r="C14431" t="str">
            <v>50046</v>
          </cell>
          <cell r="D14431" t="str">
            <v>END</v>
          </cell>
          <cell r="E14431">
            <v>91</v>
          </cell>
        </row>
        <row r="14432">
          <cell r="C14432" t="str">
            <v>50046</v>
          </cell>
          <cell r="D14432" t="str">
            <v>K1</v>
          </cell>
          <cell r="E14432">
            <v>723</v>
          </cell>
        </row>
        <row r="14433">
          <cell r="C14433" t="str">
            <v>50046</v>
          </cell>
          <cell r="D14433" t="str">
            <v>KT</v>
          </cell>
          <cell r="E14433">
            <v>342</v>
          </cell>
        </row>
        <row r="14434">
          <cell r="C14434" t="str">
            <v>50046</v>
          </cell>
          <cell r="D14434" t="str">
            <v>KT1</v>
          </cell>
          <cell r="E14434">
            <v>346</v>
          </cell>
        </row>
        <row r="14435">
          <cell r="C14435" t="str">
            <v>50046</v>
          </cell>
          <cell r="D14435" t="str">
            <v>MT</v>
          </cell>
          <cell r="E14435">
            <v>162</v>
          </cell>
        </row>
        <row r="14436">
          <cell r="C14436" t="str">
            <v>50046</v>
          </cell>
          <cell r="D14436" t="str">
            <v>MT1</v>
          </cell>
          <cell r="E14436">
            <v>162</v>
          </cell>
        </row>
        <row r="14437">
          <cell r="C14437" t="str">
            <v>50046</v>
          </cell>
          <cell r="D14437" t="str">
            <v>NP</v>
          </cell>
          <cell r="E14437">
            <v>1532</v>
          </cell>
        </row>
        <row r="14438">
          <cell r="C14438" t="str">
            <v>50046</v>
          </cell>
          <cell r="D14438" t="str">
            <v>OA</v>
          </cell>
          <cell r="E14438">
            <v>12441</v>
          </cell>
        </row>
        <row r="14439">
          <cell r="C14439" t="str">
            <v>50046</v>
          </cell>
          <cell r="D14439" t="str">
            <v>PP</v>
          </cell>
          <cell r="E14439">
            <v>3547</v>
          </cell>
        </row>
        <row r="14440">
          <cell r="C14440" t="str">
            <v>50046</v>
          </cell>
          <cell r="D14440" t="str">
            <v>RP</v>
          </cell>
          <cell r="E14440">
            <v>3917</v>
          </cell>
        </row>
        <row r="14441">
          <cell r="C14441" t="str">
            <v>50046</v>
          </cell>
          <cell r="D14441" t="str">
            <v>UE</v>
          </cell>
          <cell r="E14441">
            <v>6337</v>
          </cell>
        </row>
        <row r="14442">
          <cell r="C14442" t="str">
            <v>50046</v>
          </cell>
          <cell r="D14442" t="str">
            <v>UZI</v>
          </cell>
          <cell r="E14442">
            <v>206</v>
          </cell>
        </row>
        <row r="14443">
          <cell r="C14443" t="str">
            <v>50046</v>
          </cell>
          <cell r="D14443" t="str">
            <v>VAC</v>
          </cell>
          <cell r="E14443">
            <v>175</v>
          </cell>
        </row>
        <row r="14444">
          <cell r="C14444" t="str">
            <v>50051</v>
          </cell>
          <cell r="D14444" t="str">
            <v>OA</v>
          </cell>
          <cell r="E14444">
            <v>2</v>
          </cell>
        </row>
        <row r="14445">
          <cell r="C14445" t="str">
            <v>50051</v>
          </cell>
          <cell r="D14445" t="str">
            <v>PP</v>
          </cell>
          <cell r="E14445">
            <v>1</v>
          </cell>
        </row>
        <row r="14446">
          <cell r="C14446" t="str">
            <v>50051</v>
          </cell>
          <cell r="D14446" t="str">
            <v>RP</v>
          </cell>
          <cell r="E14446">
            <v>2</v>
          </cell>
        </row>
        <row r="14447">
          <cell r="C14447" t="str">
            <v>50005</v>
          </cell>
          <cell r="D14447" t="str">
            <v>ANE</v>
          </cell>
          <cell r="E14447">
            <v>47</v>
          </cell>
        </row>
        <row r="14448">
          <cell r="C14448" t="str">
            <v>50005</v>
          </cell>
          <cell r="D14448" t="str">
            <v>CD2</v>
          </cell>
          <cell r="E14448">
            <v>61</v>
          </cell>
        </row>
        <row r="14449">
          <cell r="C14449" t="str">
            <v>50005</v>
          </cell>
          <cell r="D14449" t="str">
            <v>D2</v>
          </cell>
          <cell r="E14449">
            <v>270</v>
          </cell>
        </row>
        <row r="14450">
          <cell r="C14450" t="str">
            <v>50005</v>
          </cell>
          <cell r="D14450" t="str">
            <v>DP</v>
          </cell>
          <cell r="E14450">
            <v>1754</v>
          </cell>
        </row>
        <row r="14451">
          <cell r="C14451" t="str">
            <v>50005</v>
          </cell>
          <cell r="D14451" t="str">
            <v>DPU</v>
          </cell>
          <cell r="E14451">
            <v>186</v>
          </cell>
        </row>
        <row r="14452">
          <cell r="C14452" t="str">
            <v>50005</v>
          </cell>
          <cell r="D14452" t="str">
            <v>END</v>
          </cell>
          <cell r="E14452">
            <v>92</v>
          </cell>
        </row>
        <row r="14453">
          <cell r="C14453" t="str">
            <v>50005</v>
          </cell>
          <cell r="D14453" t="str">
            <v>GIS</v>
          </cell>
          <cell r="E14453">
            <v>14</v>
          </cell>
        </row>
        <row r="14454">
          <cell r="C14454" t="str">
            <v>50005</v>
          </cell>
          <cell r="D14454" t="str">
            <v>K1</v>
          </cell>
          <cell r="E14454">
            <v>695</v>
          </cell>
        </row>
        <row r="14455">
          <cell r="C14455" t="str">
            <v>50005</v>
          </cell>
          <cell r="D14455" t="str">
            <v>KT</v>
          </cell>
          <cell r="E14455">
            <v>177</v>
          </cell>
        </row>
        <row r="14456">
          <cell r="C14456" t="str">
            <v>50005</v>
          </cell>
          <cell r="D14456" t="str">
            <v>KT1</v>
          </cell>
          <cell r="E14456">
            <v>173</v>
          </cell>
        </row>
        <row r="14457">
          <cell r="C14457" t="str">
            <v>50005</v>
          </cell>
          <cell r="D14457" t="str">
            <v>NP</v>
          </cell>
          <cell r="E14457">
            <v>3540</v>
          </cell>
        </row>
        <row r="14458">
          <cell r="C14458" t="str">
            <v>50005</v>
          </cell>
          <cell r="D14458" t="str">
            <v>OA</v>
          </cell>
          <cell r="E14458">
            <v>2755</v>
          </cell>
        </row>
        <row r="14459">
          <cell r="C14459" t="str">
            <v>50005</v>
          </cell>
          <cell r="D14459" t="str">
            <v>PP</v>
          </cell>
          <cell r="E14459">
            <v>6855</v>
          </cell>
        </row>
        <row r="14460">
          <cell r="C14460" t="str">
            <v>50005</v>
          </cell>
          <cell r="D14460" t="str">
            <v>RP</v>
          </cell>
          <cell r="E14460">
            <v>10430</v>
          </cell>
        </row>
        <row r="14461">
          <cell r="C14461" t="str">
            <v>50005</v>
          </cell>
          <cell r="D14461" t="str">
            <v>UE</v>
          </cell>
          <cell r="E14461">
            <v>21280</v>
          </cell>
        </row>
        <row r="14462">
          <cell r="C14462" t="str">
            <v>50005</v>
          </cell>
          <cell r="D14462" t="str">
            <v>UZI</v>
          </cell>
          <cell r="E14462">
            <v>343</v>
          </cell>
        </row>
        <row r="14463">
          <cell r="C14463" t="str">
            <v>50005</v>
          </cell>
          <cell r="D14463" t="str">
            <v>VAC</v>
          </cell>
          <cell r="E14463">
            <v>553</v>
          </cell>
        </row>
        <row r="14464">
          <cell r="C14464" t="str">
            <v>50006</v>
          </cell>
          <cell r="D14464" t="str">
            <v>CD2</v>
          </cell>
          <cell r="E14464">
            <v>3</v>
          </cell>
        </row>
        <row r="14465">
          <cell r="C14465" t="str">
            <v>50006</v>
          </cell>
          <cell r="D14465" t="str">
            <v>D2</v>
          </cell>
          <cell r="E14465">
            <v>12</v>
          </cell>
        </row>
        <row r="14466">
          <cell r="C14466" t="str">
            <v>50006</v>
          </cell>
          <cell r="D14466" t="str">
            <v>DP</v>
          </cell>
          <cell r="E14466">
            <v>57</v>
          </cell>
        </row>
        <row r="14467">
          <cell r="C14467" t="str">
            <v>50006</v>
          </cell>
          <cell r="D14467" t="str">
            <v>DPU</v>
          </cell>
          <cell r="E14467">
            <v>2</v>
          </cell>
        </row>
        <row r="14468">
          <cell r="C14468" t="str">
            <v>50006</v>
          </cell>
          <cell r="D14468" t="str">
            <v>K1</v>
          </cell>
          <cell r="E14468">
            <v>95</v>
          </cell>
        </row>
        <row r="14469">
          <cell r="C14469" t="str">
            <v>50006</v>
          </cell>
          <cell r="D14469" t="str">
            <v>KT</v>
          </cell>
          <cell r="E14469">
            <v>8</v>
          </cell>
        </row>
        <row r="14470">
          <cell r="C14470" t="str">
            <v>50006</v>
          </cell>
          <cell r="D14470" t="str">
            <v>KT1</v>
          </cell>
          <cell r="E14470">
            <v>8</v>
          </cell>
        </row>
        <row r="14471">
          <cell r="C14471" t="str">
            <v>50006</v>
          </cell>
          <cell r="D14471" t="str">
            <v>NP</v>
          </cell>
          <cell r="E14471">
            <v>187</v>
          </cell>
        </row>
        <row r="14472">
          <cell r="C14472" t="str">
            <v>50006</v>
          </cell>
          <cell r="D14472" t="str">
            <v>OA</v>
          </cell>
          <cell r="E14472">
            <v>87</v>
          </cell>
        </row>
        <row r="14473">
          <cell r="C14473" t="str">
            <v>50006</v>
          </cell>
          <cell r="D14473" t="str">
            <v>PP</v>
          </cell>
          <cell r="E14473">
            <v>255</v>
          </cell>
        </row>
        <row r="14474">
          <cell r="C14474" t="str">
            <v>50006</v>
          </cell>
          <cell r="D14474" t="str">
            <v>RP</v>
          </cell>
          <cell r="E14474">
            <v>337</v>
          </cell>
        </row>
        <row r="14475">
          <cell r="C14475" t="str">
            <v>50006</v>
          </cell>
          <cell r="D14475" t="str">
            <v>UE</v>
          </cell>
          <cell r="E14475">
            <v>934</v>
          </cell>
        </row>
        <row r="14476">
          <cell r="C14476" t="str">
            <v>50006</v>
          </cell>
          <cell r="D14476" t="str">
            <v>UZI</v>
          </cell>
          <cell r="E14476">
            <v>15</v>
          </cell>
        </row>
        <row r="14477">
          <cell r="C14477" t="str">
            <v>50006</v>
          </cell>
          <cell r="D14477" t="str">
            <v>VAC</v>
          </cell>
          <cell r="E14477">
            <v>25</v>
          </cell>
        </row>
        <row r="14478">
          <cell r="C14478" t="str">
            <v>50012</v>
          </cell>
          <cell r="D14478" t="str">
            <v>D2</v>
          </cell>
          <cell r="E14478">
            <v>1</v>
          </cell>
        </row>
        <row r="14479">
          <cell r="C14479" t="str">
            <v>50012</v>
          </cell>
          <cell r="D14479" t="str">
            <v>K1</v>
          </cell>
          <cell r="E14479">
            <v>1</v>
          </cell>
        </row>
        <row r="14480">
          <cell r="C14480" t="str">
            <v>50012</v>
          </cell>
          <cell r="D14480" t="str">
            <v>NP</v>
          </cell>
          <cell r="E14480">
            <v>2</v>
          </cell>
        </row>
        <row r="14481">
          <cell r="C14481" t="str">
            <v>50012</v>
          </cell>
          <cell r="D14481" t="str">
            <v>OA</v>
          </cell>
          <cell r="E14481">
            <v>4</v>
          </cell>
        </row>
        <row r="14482">
          <cell r="C14482" t="str">
            <v>50012</v>
          </cell>
          <cell r="D14482" t="str">
            <v>PP</v>
          </cell>
          <cell r="E14482">
            <v>10</v>
          </cell>
        </row>
        <row r="14483">
          <cell r="C14483" t="str">
            <v>50012</v>
          </cell>
          <cell r="D14483" t="str">
            <v>RP</v>
          </cell>
          <cell r="E14483">
            <v>12</v>
          </cell>
        </row>
        <row r="14484">
          <cell r="C14484" t="str">
            <v>50012</v>
          </cell>
          <cell r="D14484" t="str">
            <v>UE</v>
          </cell>
          <cell r="E14484">
            <v>21</v>
          </cell>
        </row>
        <row r="14485">
          <cell r="C14485" t="str">
            <v>50012</v>
          </cell>
          <cell r="D14485" t="str">
            <v>VAC</v>
          </cell>
          <cell r="E14485">
            <v>1</v>
          </cell>
        </row>
        <row r="14486">
          <cell r="C14486" t="str">
            <v>50046</v>
          </cell>
          <cell r="D14486" t="str">
            <v>CD2</v>
          </cell>
          <cell r="E14486">
            <v>3</v>
          </cell>
        </row>
        <row r="14487">
          <cell r="C14487" t="str">
            <v>50046</v>
          </cell>
          <cell r="D14487" t="str">
            <v>D2</v>
          </cell>
          <cell r="E14487">
            <v>8</v>
          </cell>
        </row>
        <row r="14488">
          <cell r="C14488" t="str">
            <v>50046</v>
          </cell>
          <cell r="D14488" t="str">
            <v>DP</v>
          </cell>
          <cell r="E14488">
            <v>60</v>
          </cell>
        </row>
        <row r="14489">
          <cell r="C14489" t="str">
            <v>50046</v>
          </cell>
          <cell r="D14489" t="str">
            <v>DPU</v>
          </cell>
          <cell r="E14489">
            <v>2</v>
          </cell>
        </row>
        <row r="14490">
          <cell r="C14490" t="str">
            <v>50046</v>
          </cell>
          <cell r="D14490" t="str">
            <v>GIS</v>
          </cell>
          <cell r="E14490">
            <v>1</v>
          </cell>
        </row>
        <row r="14491">
          <cell r="C14491" t="str">
            <v>50046</v>
          </cell>
          <cell r="D14491" t="str">
            <v>K1</v>
          </cell>
          <cell r="E14491">
            <v>45</v>
          </cell>
        </row>
        <row r="14492">
          <cell r="C14492" t="str">
            <v>50046</v>
          </cell>
          <cell r="D14492" t="str">
            <v>KT</v>
          </cell>
          <cell r="E14492">
            <v>5</v>
          </cell>
        </row>
        <row r="14493">
          <cell r="C14493" t="str">
            <v>50046</v>
          </cell>
          <cell r="D14493" t="str">
            <v>KT1</v>
          </cell>
          <cell r="E14493">
            <v>5</v>
          </cell>
        </row>
        <row r="14494">
          <cell r="C14494" t="str">
            <v>50046</v>
          </cell>
          <cell r="D14494" t="str">
            <v>NP</v>
          </cell>
          <cell r="E14494">
            <v>139</v>
          </cell>
        </row>
        <row r="14495">
          <cell r="C14495" t="str">
            <v>50046</v>
          </cell>
          <cell r="D14495" t="str">
            <v>OA</v>
          </cell>
          <cell r="E14495">
            <v>110</v>
          </cell>
        </row>
        <row r="14496">
          <cell r="C14496" t="str">
            <v>50046</v>
          </cell>
          <cell r="D14496" t="str">
            <v>PP</v>
          </cell>
          <cell r="E14496">
            <v>369</v>
          </cell>
        </row>
        <row r="14497">
          <cell r="C14497" t="str">
            <v>50046</v>
          </cell>
          <cell r="D14497" t="str">
            <v>RP</v>
          </cell>
          <cell r="E14497">
            <v>329</v>
          </cell>
        </row>
        <row r="14498">
          <cell r="C14498" t="str">
            <v>50046</v>
          </cell>
          <cell r="D14498" t="str">
            <v>UE</v>
          </cell>
          <cell r="E14498">
            <v>647</v>
          </cell>
        </row>
        <row r="14499">
          <cell r="C14499" t="str">
            <v>50046</v>
          </cell>
          <cell r="D14499" t="str">
            <v>UZI</v>
          </cell>
          <cell r="E14499">
            <v>10</v>
          </cell>
        </row>
        <row r="14500">
          <cell r="C14500" t="str">
            <v>50046</v>
          </cell>
          <cell r="D14500" t="str">
            <v>VAC</v>
          </cell>
          <cell r="E14500">
            <v>22</v>
          </cell>
        </row>
        <row r="14501">
          <cell r="C14501" t="str">
            <v>50051</v>
          </cell>
          <cell r="D14501" t="str">
            <v>DP</v>
          </cell>
          <cell r="E14501">
            <v>3</v>
          </cell>
        </row>
        <row r="14502">
          <cell r="C14502" t="str">
            <v>50051</v>
          </cell>
          <cell r="D14502" t="str">
            <v>K1</v>
          </cell>
          <cell r="E14502">
            <v>3</v>
          </cell>
        </row>
        <row r="14503">
          <cell r="C14503" t="str">
            <v>50051</v>
          </cell>
          <cell r="D14503" t="str">
            <v>KT</v>
          </cell>
          <cell r="E14503">
            <v>1</v>
          </cell>
        </row>
        <row r="14504">
          <cell r="C14504" t="str">
            <v>50051</v>
          </cell>
          <cell r="D14504" t="str">
            <v>KT1</v>
          </cell>
          <cell r="E14504">
            <v>1</v>
          </cell>
        </row>
        <row r="14505">
          <cell r="C14505" t="str">
            <v>50051</v>
          </cell>
          <cell r="D14505" t="str">
            <v>NP</v>
          </cell>
          <cell r="E14505">
            <v>6</v>
          </cell>
        </row>
        <row r="14506">
          <cell r="C14506" t="str">
            <v>50051</v>
          </cell>
          <cell r="D14506" t="str">
            <v>OA</v>
          </cell>
          <cell r="E14506">
            <v>6</v>
          </cell>
        </row>
        <row r="14507">
          <cell r="C14507" t="str">
            <v>50051</v>
          </cell>
          <cell r="D14507" t="str">
            <v>PP</v>
          </cell>
          <cell r="E14507">
            <v>27</v>
          </cell>
        </row>
        <row r="14508">
          <cell r="C14508" t="str">
            <v>50051</v>
          </cell>
          <cell r="D14508" t="str">
            <v>RP</v>
          </cell>
          <cell r="E14508">
            <v>14</v>
          </cell>
        </row>
        <row r="14509">
          <cell r="C14509" t="str">
            <v>50051</v>
          </cell>
          <cell r="D14509" t="str">
            <v>UE</v>
          </cell>
          <cell r="E14509">
            <v>37</v>
          </cell>
        </row>
        <row r="14510">
          <cell r="C14510" t="str">
            <v>50051</v>
          </cell>
          <cell r="D14510" t="str">
            <v>UZI</v>
          </cell>
          <cell r="E14510">
            <v>2</v>
          </cell>
        </row>
        <row r="14511">
          <cell r="C14511" t="str">
            <v>50051</v>
          </cell>
          <cell r="D14511" t="str">
            <v>VAC</v>
          </cell>
          <cell r="E14511">
            <v>4</v>
          </cell>
        </row>
        <row r="14512">
          <cell r="C14512" t="str">
            <v>50005</v>
          </cell>
          <cell r="D14512" t="str">
            <v>GD</v>
          </cell>
          <cell r="E14512">
            <v>100</v>
          </cell>
        </row>
        <row r="14513">
          <cell r="C14513" t="str">
            <v>50006</v>
          </cell>
          <cell r="D14513" t="str">
            <v>GD</v>
          </cell>
          <cell r="E14513">
            <v>151</v>
          </cell>
        </row>
        <row r="14514">
          <cell r="C14514" t="str">
            <v>50046</v>
          </cell>
          <cell r="D14514" t="str">
            <v>GD</v>
          </cell>
          <cell r="E14514">
            <v>789</v>
          </cell>
        </row>
        <row r="14515">
          <cell r="C14515" t="str">
            <v>50046</v>
          </cell>
          <cell r="D14515" t="str">
            <v>PD</v>
          </cell>
          <cell r="E14515">
            <v>62</v>
          </cell>
        </row>
        <row r="14516">
          <cell r="C14516" t="str">
            <v>50005</v>
          </cell>
          <cell r="D14516" t="str">
            <v>CD2</v>
          </cell>
          <cell r="E14516">
            <v>4</v>
          </cell>
        </row>
        <row r="14517">
          <cell r="C14517" t="str">
            <v>50005</v>
          </cell>
          <cell r="D14517" t="str">
            <v>D2</v>
          </cell>
          <cell r="E14517">
            <v>14</v>
          </cell>
        </row>
        <row r="14518">
          <cell r="C14518" t="str">
            <v>50005</v>
          </cell>
          <cell r="D14518" t="str">
            <v>DP</v>
          </cell>
          <cell r="E14518">
            <v>302</v>
          </cell>
        </row>
        <row r="14519">
          <cell r="C14519" t="str">
            <v>50005</v>
          </cell>
          <cell r="D14519" t="str">
            <v>DPU</v>
          </cell>
          <cell r="E14519">
            <v>46</v>
          </cell>
        </row>
        <row r="14520">
          <cell r="C14520" t="str">
            <v>50005</v>
          </cell>
          <cell r="D14520" t="str">
            <v>END</v>
          </cell>
          <cell r="E14520">
            <v>20</v>
          </cell>
        </row>
        <row r="14521">
          <cell r="C14521" t="str">
            <v>50005</v>
          </cell>
          <cell r="D14521" t="str">
            <v>GIS</v>
          </cell>
          <cell r="E14521">
            <v>2</v>
          </cell>
        </row>
        <row r="14522">
          <cell r="C14522" t="str">
            <v>50005</v>
          </cell>
          <cell r="D14522" t="str">
            <v>K1</v>
          </cell>
          <cell r="E14522">
            <v>170</v>
          </cell>
        </row>
        <row r="14523">
          <cell r="C14523" t="str">
            <v>50005</v>
          </cell>
          <cell r="D14523" t="str">
            <v>KT</v>
          </cell>
          <cell r="E14523">
            <v>26</v>
          </cell>
        </row>
        <row r="14524">
          <cell r="C14524" t="str">
            <v>50005</v>
          </cell>
          <cell r="D14524" t="str">
            <v>NP</v>
          </cell>
          <cell r="E14524">
            <v>940</v>
          </cell>
        </row>
        <row r="14525">
          <cell r="C14525" t="str">
            <v>50005</v>
          </cell>
          <cell r="D14525" t="str">
            <v>OA</v>
          </cell>
          <cell r="E14525">
            <v>867</v>
          </cell>
        </row>
        <row r="14526">
          <cell r="C14526" t="str">
            <v>50005</v>
          </cell>
          <cell r="D14526" t="str">
            <v>PP</v>
          </cell>
          <cell r="E14526">
            <v>867</v>
          </cell>
        </row>
        <row r="14527">
          <cell r="C14527" t="str">
            <v>50005</v>
          </cell>
          <cell r="D14527" t="str">
            <v>RP</v>
          </cell>
          <cell r="E14527">
            <v>1937</v>
          </cell>
        </row>
        <row r="14528">
          <cell r="C14528" t="str">
            <v>50005</v>
          </cell>
          <cell r="D14528" t="str">
            <v>UE</v>
          </cell>
          <cell r="E14528">
            <v>1815</v>
          </cell>
        </row>
        <row r="14529">
          <cell r="C14529" t="str">
            <v>50005</v>
          </cell>
          <cell r="D14529" t="str">
            <v>UZI</v>
          </cell>
          <cell r="E14529">
            <v>92</v>
          </cell>
        </row>
        <row r="14530">
          <cell r="C14530" t="str">
            <v>50005</v>
          </cell>
          <cell r="D14530" t="str">
            <v>VAC</v>
          </cell>
          <cell r="E14530">
            <v>203</v>
          </cell>
        </row>
        <row r="14531">
          <cell r="C14531" t="str">
            <v>50006</v>
          </cell>
          <cell r="D14531" t="str">
            <v>CD2</v>
          </cell>
          <cell r="E14531">
            <v>2</v>
          </cell>
        </row>
        <row r="14532">
          <cell r="C14532" t="str">
            <v>50006</v>
          </cell>
          <cell r="D14532" t="str">
            <v>D2</v>
          </cell>
          <cell r="E14532">
            <v>17</v>
          </cell>
        </row>
        <row r="14533">
          <cell r="C14533" t="str">
            <v>50006</v>
          </cell>
          <cell r="D14533" t="str">
            <v>DP</v>
          </cell>
          <cell r="E14533">
            <v>296</v>
          </cell>
        </row>
        <row r="14534">
          <cell r="C14534" t="str">
            <v>50006</v>
          </cell>
          <cell r="D14534" t="str">
            <v>DPU</v>
          </cell>
          <cell r="E14534">
            <v>96</v>
          </cell>
        </row>
        <row r="14535">
          <cell r="C14535" t="str">
            <v>50006</v>
          </cell>
          <cell r="D14535" t="str">
            <v>END</v>
          </cell>
          <cell r="E14535">
            <v>44</v>
          </cell>
        </row>
        <row r="14536">
          <cell r="C14536" t="str">
            <v>50006</v>
          </cell>
          <cell r="D14536" t="str">
            <v>GIS</v>
          </cell>
          <cell r="E14536">
            <v>3</v>
          </cell>
        </row>
        <row r="14537">
          <cell r="C14537" t="str">
            <v>50006</v>
          </cell>
          <cell r="D14537" t="str">
            <v>K1</v>
          </cell>
          <cell r="E14537">
            <v>210</v>
          </cell>
        </row>
        <row r="14538">
          <cell r="C14538" t="str">
            <v>50006</v>
          </cell>
          <cell r="D14538" t="str">
            <v>KT</v>
          </cell>
          <cell r="E14538">
            <v>59</v>
          </cell>
        </row>
        <row r="14539">
          <cell r="C14539" t="str">
            <v>50006</v>
          </cell>
          <cell r="D14539" t="str">
            <v>NP</v>
          </cell>
          <cell r="E14539">
            <v>1244</v>
          </cell>
        </row>
        <row r="14540">
          <cell r="C14540" t="str">
            <v>50006</v>
          </cell>
          <cell r="D14540" t="str">
            <v>OA</v>
          </cell>
          <cell r="E14540">
            <v>1186</v>
          </cell>
        </row>
        <row r="14541">
          <cell r="C14541" t="str">
            <v>50006</v>
          </cell>
          <cell r="D14541" t="str">
            <v>PP</v>
          </cell>
          <cell r="E14541">
            <v>941</v>
          </cell>
        </row>
        <row r="14542">
          <cell r="C14542" t="str">
            <v>50006</v>
          </cell>
          <cell r="D14542" t="str">
            <v>RP</v>
          </cell>
          <cell r="E14542">
            <v>2417</v>
          </cell>
        </row>
        <row r="14543">
          <cell r="C14543" t="str">
            <v>50006</v>
          </cell>
          <cell r="D14543" t="str">
            <v>UE</v>
          </cell>
          <cell r="E14543">
            <v>2997</v>
          </cell>
        </row>
        <row r="14544">
          <cell r="C14544" t="str">
            <v>50006</v>
          </cell>
          <cell r="D14544" t="str">
            <v>UZI</v>
          </cell>
          <cell r="E14544">
            <v>133</v>
          </cell>
        </row>
        <row r="14545">
          <cell r="C14545" t="str">
            <v>50006</v>
          </cell>
          <cell r="D14545" t="str">
            <v>VAC</v>
          </cell>
          <cell r="E14545">
            <v>240</v>
          </cell>
        </row>
        <row r="14546">
          <cell r="C14546" t="str">
            <v>50012</v>
          </cell>
          <cell r="D14546" t="str">
            <v>DP</v>
          </cell>
          <cell r="E14546">
            <v>1</v>
          </cell>
        </row>
        <row r="14547">
          <cell r="C14547" t="str">
            <v>50012</v>
          </cell>
          <cell r="D14547" t="str">
            <v>END</v>
          </cell>
          <cell r="E14547">
            <v>1</v>
          </cell>
        </row>
        <row r="14548">
          <cell r="C14548" t="str">
            <v>50012</v>
          </cell>
          <cell r="D14548" t="str">
            <v>NP</v>
          </cell>
          <cell r="E14548">
            <v>13</v>
          </cell>
        </row>
        <row r="14549">
          <cell r="C14549" t="str">
            <v>50012</v>
          </cell>
          <cell r="D14549" t="str">
            <v>OA</v>
          </cell>
          <cell r="E14549">
            <v>19</v>
          </cell>
        </row>
        <row r="14550">
          <cell r="C14550" t="str">
            <v>50012</v>
          </cell>
          <cell r="D14550" t="str">
            <v>PP</v>
          </cell>
          <cell r="E14550">
            <v>8</v>
          </cell>
        </row>
        <row r="14551">
          <cell r="C14551" t="str">
            <v>50012</v>
          </cell>
          <cell r="D14551" t="str">
            <v>RP</v>
          </cell>
          <cell r="E14551">
            <v>27</v>
          </cell>
        </row>
        <row r="14552">
          <cell r="C14552" t="str">
            <v>50012</v>
          </cell>
          <cell r="D14552" t="str">
            <v>UE</v>
          </cell>
          <cell r="E14552">
            <v>26</v>
          </cell>
        </row>
        <row r="14553">
          <cell r="C14553" t="str">
            <v>50012</v>
          </cell>
          <cell r="D14553" t="str">
            <v>UZI</v>
          </cell>
          <cell r="E14553">
            <v>3</v>
          </cell>
        </row>
        <row r="14554">
          <cell r="C14554" t="str">
            <v>50012</v>
          </cell>
          <cell r="D14554" t="str">
            <v>VAC</v>
          </cell>
          <cell r="E14554">
            <v>6</v>
          </cell>
        </row>
        <row r="14555">
          <cell r="C14555" t="str">
            <v>50046</v>
          </cell>
          <cell r="D14555" t="str">
            <v>CD2</v>
          </cell>
          <cell r="E14555">
            <v>15</v>
          </cell>
        </row>
        <row r="14556">
          <cell r="C14556" t="str">
            <v>50046</v>
          </cell>
          <cell r="D14556" t="str">
            <v>D2</v>
          </cell>
          <cell r="E14556">
            <v>73</v>
          </cell>
        </row>
        <row r="14557">
          <cell r="C14557" t="str">
            <v>50046</v>
          </cell>
          <cell r="D14557" t="str">
            <v>DP</v>
          </cell>
          <cell r="E14557">
            <v>6465</v>
          </cell>
        </row>
        <row r="14558">
          <cell r="C14558" t="str">
            <v>50046</v>
          </cell>
          <cell r="D14558" t="str">
            <v>DPU</v>
          </cell>
          <cell r="E14558">
            <v>240</v>
          </cell>
        </row>
        <row r="14559">
          <cell r="C14559" t="str">
            <v>50046</v>
          </cell>
          <cell r="D14559" t="str">
            <v>END</v>
          </cell>
          <cell r="E14559">
            <v>144</v>
          </cell>
        </row>
        <row r="14560">
          <cell r="C14560" t="str">
            <v>50046</v>
          </cell>
          <cell r="D14560" t="str">
            <v>GIS</v>
          </cell>
          <cell r="E14560">
            <v>13</v>
          </cell>
        </row>
        <row r="14561">
          <cell r="C14561" t="str">
            <v>50046</v>
          </cell>
          <cell r="D14561" t="str">
            <v>K1</v>
          </cell>
          <cell r="E14561">
            <v>611</v>
          </cell>
        </row>
        <row r="14562">
          <cell r="C14562" t="str">
            <v>50046</v>
          </cell>
          <cell r="D14562" t="str">
            <v>KT</v>
          </cell>
          <cell r="E14562">
            <v>201</v>
          </cell>
        </row>
        <row r="14563">
          <cell r="C14563" t="str">
            <v>50046</v>
          </cell>
          <cell r="D14563" t="str">
            <v>NP</v>
          </cell>
          <cell r="E14563">
            <v>6689</v>
          </cell>
        </row>
        <row r="14564">
          <cell r="C14564" t="str">
            <v>50046</v>
          </cell>
          <cell r="D14564" t="str">
            <v>OA</v>
          </cell>
          <cell r="E14564">
            <v>5818</v>
          </cell>
        </row>
        <row r="14565">
          <cell r="C14565" t="str">
            <v>50046</v>
          </cell>
          <cell r="D14565" t="str">
            <v>PP</v>
          </cell>
          <cell r="E14565">
            <v>5568</v>
          </cell>
        </row>
        <row r="14566">
          <cell r="C14566" t="str">
            <v>50046</v>
          </cell>
          <cell r="D14566" t="str">
            <v>RP</v>
          </cell>
          <cell r="E14566">
            <v>12077</v>
          </cell>
        </row>
        <row r="14567">
          <cell r="C14567" t="str">
            <v>50046</v>
          </cell>
          <cell r="D14567" t="str">
            <v>UE</v>
          </cell>
          <cell r="E14567">
            <v>13130</v>
          </cell>
        </row>
        <row r="14568">
          <cell r="C14568" t="str">
            <v>50046</v>
          </cell>
          <cell r="D14568" t="str">
            <v>UZI</v>
          </cell>
          <cell r="E14568">
            <v>561</v>
          </cell>
        </row>
        <row r="14569">
          <cell r="C14569" t="str">
            <v>50046</v>
          </cell>
          <cell r="D14569" t="str">
            <v>VAC</v>
          </cell>
          <cell r="E14569">
            <v>1255</v>
          </cell>
        </row>
        <row r="14570">
          <cell r="C14570" t="str">
            <v>50051</v>
          </cell>
          <cell r="D14570" t="str">
            <v>DP</v>
          </cell>
          <cell r="E14570">
            <v>1</v>
          </cell>
        </row>
        <row r="14571">
          <cell r="C14571" t="str">
            <v>50051</v>
          </cell>
          <cell r="D14571" t="str">
            <v>END</v>
          </cell>
          <cell r="E14571">
            <v>1</v>
          </cell>
        </row>
        <row r="14572">
          <cell r="C14572" t="str">
            <v>50051</v>
          </cell>
          <cell r="D14572" t="str">
            <v>K1</v>
          </cell>
          <cell r="E14572">
            <v>5</v>
          </cell>
        </row>
        <row r="14573">
          <cell r="C14573" t="str">
            <v>50051</v>
          </cell>
          <cell r="D14573" t="str">
            <v>NP</v>
          </cell>
          <cell r="E14573">
            <v>11</v>
          </cell>
        </row>
        <row r="14574">
          <cell r="C14574" t="str">
            <v>50051</v>
          </cell>
          <cell r="D14574" t="str">
            <v>OA</v>
          </cell>
          <cell r="E14574">
            <v>9</v>
          </cell>
        </row>
        <row r="14575">
          <cell r="C14575" t="str">
            <v>50051</v>
          </cell>
          <cell r="D14575" t="str">
            <v>PP</v>
          </cell>
          <cell r="E14575">
            <v>8</v>
          </cell>
        </row>
        <row r="14576">
          <cell r="C14576" t="str">
            <v>50051</v>
          </cell>
          <cell r="D14576" t="str">
            <v>RP</v>
          </cell>
          <cell r="E14576">
            <v>24</v>
          </cell>
        </row>
        <row r="14577">
          <cell r="C14577" t="str">
            <v>50051</v>
          </cell>
          <cell r="D14577" t="str">
            <v>UE</v>
          </cell>
          <cell r="E14577">
            <v>15</v>
          </cell>
        </row>
        <row r="14578">
          <cell r="C14578" t="str">
            <v>50051</v>
          </cell>
          <cell r="D14578" t="str">
            <v>UZI</v>
          </cell>
          <cell r="E14578">
            <v>2</v>
          </cell>
        </row>
        <row r="14579">
          <cell r="C14579" t="str">
            <v>50051</v>
          </cell>
          <cell r="D14579" t="str">
            <v>VAC</v>
          </cell>
          <cell r="E14579">
            <v>3</v>
          </cell>
        </row>
        <row r="14580">
          <cell r="C14580" t="str">
            <v>50005</v>
          </cell>
          <cell r="D14580" t="str">
            <v>ANE</v>
          </cell>
          <cell r="E14580">
            <v>27</v>
          </cell>
        </row>
        <row r="14581">
          <cell r="C14581" t="str">
            <v>50005</v>
          </cell>
          <cell r="D14581" t="str">
            <v>CD2</v>
          </cell>
          <cell r="E14581">
            <v>9</v>
          </cell>
        </row>
        <row r="14582">
          <cell r="C14582" t="str">
            <v>50005</v>
          </cell>
          <cell r="D14582" t="str">
            <v>CK1</v>
          </cell>
          <cell r="E14582">
            <v>132</v>
          </cell>
        </row>
        <row r="14583">
          <cell r="C14583" t="str">
            <v>50005</v>
          </cell>
          <cell r="D14583" t="str">
            <v>D2</v>
          </cell>
          <cell r="E14583">
            <v>27</v>
          </cell>
        </row>
        <row r="14584">
          <cell r="C14584" t="str">
            <v>50005</v>
          </cell>
          <cell r="D14584" t="str">
            <v>DP</v>
          </cell>
          <cell r="E14584">
            <v>450</v>
          </cell>
        </row>
        <row r="14585">
          <cell r="C14585" t="str">
            <v>50005</v>
          </cell>
          <cell r="D14585" t="str">
            <v>DPU</v>
          </cell>
          <cell r="E14585">
            <v>61</v>
          </cell>
        </row>
        <row r="14586">
          <cell r="C14586" t="str">
            <v>50005</v>
          </cell>
          <cell r="D14586" t="str">
            <v>END</v>
          </cell>
          <cell r="E14586">
            <v>58</v>
          </cell>
        </row>
        <row r="14587">
          <cell r="C14587" t="str">
            <v>50005</v>
          </cell>
          <cell r="D14587" t="str">
            <v>GD</v>
          </cell>
          <cell r="E14587">
            <v>26</v>
          </cell>
        </row>
        <row r="14588">
          <cell r="C14588" t="str">
            <v>50005</v>
          </cell>
          <cell r="D14588" t="str">
            <v>GIS</v>
          </cell>
          <cell r="E14588">
            <v>3</v>
          </cell>
        </row>
        <row r="14589">
          <cell r="C14589" t="str">
            <v>50005</v>
          </cell>
          <cell r="D14589" t="str">
            <v>HT</v>
          </cell>
          <cell r="E14589">
            <v>3</v>
          </cell>
        </row>
        <row r="14590">
          <cell r="C14590" t="str">
            <v>50005</v>
          </cell>
          <cell r="D14590" t="str">
            <v>K1</v>
          </cell>
          <cell r="E14590">
            <v>433</v>
          </cell>
        </row>
        <row r="14591">
          <cell r="C14591" t="str">
            <v>50005</v>
          </cell>
          <cell r="D14591" t="str">
            <v>KT</v>
          </cell>
          <cell r="E14591">
            <v>67</v>
          </cell>
        </row>
        <row r="14592">
          <cell r="C14592" t="str">
            <v>50005</v>
          </cell>
          <cell r="D14592" t="str">
            <v>KT1</v>
          </cell>
          <cell r="E14592">
            <v>64</v>
          </cell>
        </row>
        <row r="14593">
          <cell r="C14593" t="str">
            <v>50005</v>
          </cell>
          <cell r="D14593" t="str">
            <v>NP</v>
          </cell>
          <cell r="E14593">
            <v>752</v>
          </cell>
        </row>
        <row r="14594">
          <cell r="C14594" t="str">
            <v>50005</v>
          </cell>
          <cell r="D14594" t="str">
            <v>OA</v>
          </cell>
          <cell r="E14594">
            <v>444</v>
          </cell>
        </row>
        <row r="14595">
          <cell r="C14595" t="str">
            <v>50005</v>
          </cell>
          <cell r="D14595" t="str">
            <v>PP</v>
          </cell>
          <cell r="E14595">
            <v>1663</v>
          </cell>
        </row>
        <row r="14596">
          <cell r="C14596" t="str">
            <v>50005</v>
          </cell>
          <cell r="D14596" t="str">
            <v>PS</v>
          </cell>
          <cell r="E14596">
            <v>49</v>
          </cell>
        </row>
        <row r="14597">
          <cell r="C14597" t="str">
            <v>50005</v>
          </cell>
          <cell r="D14597" t="str">
            <v>RP</v>
          </cell>
          <cell r="E14597">
            <v>1627</v>
          </cell>
        </row>
        <row r="14598">
          <cell r="C14598" t="str">
            <v>50005</v>
          </cell>
          <cell r="D14598" t="str">
            <v>RPM</v>
          </cell>
          <cell r="E14598">
            <v>882</v>
          </cell>
        </row>
        <row r="14599">
          <cell r="C14599" t="str">
            <v>50005</v>
          </cell>
          <cell r="D14599" t="str">
            <v>UE</v>
          </cell>
          <cell r="E14599">
            <v>529</v>
          </cell>
        </row>
        <row r="14600">
          <cell r="C14600" t="str">
            <v>50005</v>
          </cell>
          <cell r="D14600" t="str">
            <v>UZC</v>
          </cell>
          <cell r="E14600">
            <v>10</v>
          </cell>
        </row>
        <row r="14601">
          <cell r="C14601" t="str">
            <v>50005</v>
          </cell>
          <cell r="D14601" t="str">
            <v>UZI</v>
          </cell>
          <cell r="E14601">
            <v>39</v>
          </cell>
        </row>
        <row r="14602">
          <cell r="C14602" t="str">
            <v>50005</v>
          </cell>
          <cell r="D14602" t="str">
            <v>VAC</v>
          </cell>
          <cell r="E14602">
            <v>99</v>
          </cell>
        </row>
        <row r="14603">
          <cell r="C14603" t="str">
            <v>50006</v>
          </cell>
          <cell r="D14603" t="str">
            <v>ANE</v>
          </cell>
          <cell r="E14603">
            <v>313</v>
          </cell>
        </row>
        <row r="14604">
          <cell r="C14604" t="str">
            <v>50006</v>
          </cell>
          <cell r="D14604" t="str">
            <v>CD2</v>
          </cell>
          <cell r="E14604">
            <v>256</v>
          </cell>
        </row>
        <row r="14605">
          <cell r="C14605" t="str">
            <v>50006</v>
          </cell>
          <cell r="D14605" t="str">
            <v>CK1</v>
          </cell>
          <cell r="E14605">
            <v>228</v>
          </cell>
        </row>
        <row r="14606">
          <cell r="C14606" t="str">
            <v>50006</v>
          </cell>
          <cell r="D14606" t="str">
            <v>D2</v>
          </cell>
          <cell r="E14606">
            <v>209</v>
          </cell>
        </row>
        <row r="14607">
          <cell r="C14607" t="str">
            <v>50006</v>
          </cell>
          <cell r="D14607" t="str">
            <v>DP</v>
          </cell>
          <cell r="E14607">
            <v>5152</v>
          </cell>
        </row>
        <row r="14608">
          <cell r="C14608" t="str">
            <v>50006</v>
          </cell>
          <cell r="D14608" t="str">
            <v>DPU</v>
          </cell>
          <cell r="E14608">
            <v>800</v>
          </cell>
        </row>
        <row r="14609">
          <cell r="C14609" t="str">
            <v>50006</v>
          </cell>
          <cell r="D14609" t="str">
            <v>END</v>
          </cell>
          <cell r="E14609">
            <v>577</v>
          </cell>
        </row>
        <row r="14610">
          <cell r="C14610" t="str">
            <v>50006</v>
          </cell>
          <cell r="D14610" t="str">
            <v>GD</v>
          </cell>
          <cell r="E14610">
            <v>424</v>
          </cell>
        </row>
        <row r="14611">
          <cell r="C14611" t="str">
            <v>50006</v>
          </cell>
          <cell r="D14611" t="str">
            <v>GIS</v>
          </cell>
          <cell r="E14611">
            <v>25</v>
          </cell>
        </row>
        <row r="14612">
          <cell r="C14612" t="str">
            <v>50006</v>
          </cell>
          <cell r="D14612" t="str">
            <v>HT</v>
          </cell>
          <cell r="E14612">
            <v>10</v>
          </cell>
        </row>
        <row r="14613">
          <cell r="C14613" t="str">
            <v>50006</v>
          </cell>
          <cell r="D14613" t="str">
            <v>K1</v>
          </cell>
          <cell r="E14613">
            <v>1715</v>
          </cell>
        </row>
        <row r="14614">
          <cell r="C14614" t="str">
            <v>50006</v>
          </cell>
          <cell r="D14614" t="str">
            <v>KT</v>
          </cell>
          <cell r="E14614">
            <v>542</v>
          </cell>
        </row>
        <row r="14615">
          <cell r="C14615" t="str">
            <v>50006</v>
          </cell>
          <cell r="D14615" t="str">
            <v>KT1</v>
          </cell>
          <cell r="E14615">
            <v>537</v>
          </cell>
        </row>
        <row r="14616">
          <cell r="C14616" t="str">
            <v>50006</v>
          </cell>
          <cell r="D14616" t="str">
            <v>NP</v>
          </cell>
          <cell r="E14616">
            <v>8327</v>
          </cell>
        </row>
        <row r="14617">
          <cell r="C14617" t="str">
            <v>50006</v>
          </cell>
          <cell r="D14617" t="str">
            <v>OA</v>
          </cell>
          <cell r="E14617">
            <v>5598</v>
          </cell>
        </row>
        <row r="14618">
          <cell r="C14618" t="str">
            <v>50006</v>
          </cell>
          <cell r="D14618" t="str">
            <v>PP</v>
          </cell>
          <cell r="E14618">
            <v>15671</v>
          </cell>
        </row>
        <row r="14619">
          <cell r="C14619" t="str">
            <v>50006</v>
          </cell>
          <cell r="D14619" t="str">
            <v>PS</v>
          </cell>
          <cell r="E14619">
            <v>266</v>
          </cell>
        </row>
        <row r="14620">
          <cell r="C14620" t="str">
            <v>50006</v>
          </cell>
          <cell r="D14620" t="str">
            <v>RP</v>
          </cell>
          <cell r="E14620">
            <v>21356</v>
          </cell>
        </row>
        <row r="14621">
          <cell r="C14621" t="str">
            <v>50006</v>
          </cell>
          <cell r="D14621" t="str">
            <v>RPM</v>
          </cell>
          <cell r="E14621">
            <v>5684</v>
          </cell>
        </row>
        <row r="14622">
          <cell r="C14622" t="str">
            <v>50006</v>
          </cell>
          <cell r="D14622" t="str">
            <v>UE</v>
          </cell>
          <cell r="E14622">
            <v>6152</v>
          </cell>
        </row>
        <row r="14623">
          <cell r="C14623" t="str">
            <v>50006</v>
          </cell>
          <cell r="D14623" t="str">
            <v>UZC</v>
          </cell>
          <cell r="E14623">
            <v>254</v>
          </cell>
        </row>
        <row r="14624">
          <cell r="C14624" t="str">
            <v>50006</v>
          </cell>
          <cell r="D14624" t="str">
            <v>UZI</v>
          </cell>
          <cell r="E14624">
            <v>561</v>
          </cell>
        </row>
        <row r="14625">
          <cell r="C14625" t="str">
            <v>50006</v>
          </cell>
          <cell r="D14625" t="str">
            <v>VAC</v>
          </cell>
          <cell r="E14625">
            <v>782</v>
          </cell>
        </row>
        <row r="14626">
          <cell r="C14626" t="str">
            <v>50012</v>
          </cell>
          <cell r="D14626" t="str">
            <v>CD2</v>
          </cell>
          <cell r="E14626">
            <v>2</v>
          </cell>
        </row>
        <row r="14627">
          <cell r="C14627" t="str">
            <v>50012</v>
          </cell>
          <cell r="D14627" t="str">
            <v>CK1</v>
          </cell>
          <cell r="E14627">
            <v>4</v>
          </cell>
        </row>
        <row r="14628">
          <cell r="C14628" t="str">
            <v>50012</v>
          </cell>
          <cell r="D14628" t="str">
            <v>DP</v>
          </cell>
          <cell r="E14628">
            <v>10</v>
          </cell>
        </row>
        <row r="14629">
          <cell r="C14629" t="str">
            <v>50012</v>
          </cell>
          <cell r="D14629" t="str">
            <v>DPU</v>
          </cell>
          <cell r="E14629">
            <v>1</v>
          </cell>
        </row>
        <row r="14630">
          <cell r="C14630" t="str">
            <v>50012</v>
          </cell>
          <cell r="D14630" t="str">
            <v>K1</v>
          </cell>
          <cell r="E14630">
            <v>5</v>
          </cell>
        </row>
        <row r="14631">
          <cell r="C14631" t="str">
            <v>50012</v>
          </cell>
          <cell r="D14631" t="str">
            <v>NP</v>
          </cell>
          <cell r="E14631">
            <v>17</v>
          </cell>
        </row>
        <row r="14632">
          <cell r="C14632" t="str">
            <v>50012</v>
          </cell>
          <cell r="D14632" t="str">
            <v>OA</v>
          </cell>
          <cell r="E14632">
            <v>14</v>
          </cell>
        </row>
        <row r="14633">
          <cell r="C14633" t="str">
            <v>50012</v>
          </cell>
          <cell r="D14633" t="str">
            <v>PP</v>
          </cell>
          <cell r="E14633">
            <v>31</v>
          </cell>
        </row>
        <row r="14634">
          <cell r="C14634" t="str">
            <v>50012</v>
          </cell>
          <cell r="D14634" t="str">
            <v>RP</v>
          </cell>
          <cell r="E14634">
            <v>46</v>
          </cell>
        </row>
        <row r="14635">
          <cell r="C14635" t="str">
            <v>50012</v>
          </cell>
          <cell r="D14635" t="str">
            <v>RPM</v>
          </cell>
          <cell r="E14635">
            <v>12</v>
          </cell>
        </row>
        <row r="14636">
          <cell r="C14636" t="str">
            <v>50012</v>
          </cell>
          <cell r="D14636" t="str">
            <v>UE</v>
          </cell>
          <cell r="E14636">
            <v>17</v>
          </cell>
        </row>
        <row r="14637">
          <cell r="C14637" t="str">
            <v>50012</v>
          </cell>
          <cell r="D14637" t="str">
            <v>VAC</v>
          </cell>
          <cell r="E14637">
            <v>2</v>
          </cell>
        </row>
        <row r="14638">
          <cell r="C14638" t="str">
            <v>50046</v>
          </cell>
          <cell r="D14638" t="str">
            <v>ANE</v>
          </cell>
          <cell r="E14638">
            <v>17</v>
          </cell>
        </row>
        <row r="14639">
          <cell r="C14639" t="str">
            <v>50046</v>
          </cell>
          <cell r="D14639" t="str">
            <v>CD2</v>
          </cell>
          <cell r="E14639">
            <v>11</v>
          </cell>
        </row>
        <row r="14640">
          <cell r="C14640" t="str">
            <v>50046</v>
          </cell>
          <cell r="D14640" t="str">
            <v>CK1</v>
          </cell>
          <cell r="E14640">
            <v>28</v>
          </cell>
        </row>
        <row r="14641">
          <cell r="C14641" t="str">
            <v>50046</v>
          </cell>
          <cell r="D14641" t="str">
            <v>D2</v>
          </cell>
          <cell r="E14641">
            <v>18</v>
          </cell>
        </row>
        <row r="14642">
          <cell r="C14642" t="str">
            <v>50046</v>
          </cell>
          <cell r="D14642" t="str">
            <v>DP</v>
          </cell>
          <cell r="E14642">
            <v>393</v>
          </cell>
        </row>
        <row r="14643">
          <cell r="C14643" t="str">
            <v>50046</v>
          </cell>
          <cell r="D14643" t="str">
            <v>DPU</v>
          </cell>
          <cell r="E14643">
            <v>39</v>
          </cell>
        </row>
        <row r="14644">
          <cell r="C14644" t="str">
            <v>50046</v>
          </cell>
          <cell r="D14644" t="str">
            <v>END</v>
          </cell>
          <cell r="E14644">
            <v>41</v>
          </cell>
        </row>
        <row r="14645">
          <cell r="C14645" t="str">
            <v>50046</v>
          </cell>
          <cell r="D14645" t="str">
            <v>GD</v>
          </cell>
          <cell r="E14645">
            <v>13</v>
          </cell>
        </row>
        <row r="14646">
          <cell r="C14646" t="str">
            <v>50046</v>
          </cell>
          <cell r="D14646" t="str">
            <v>GIS</v>
          </cell>
          <cell r="E14646">
            <v>3</v>
          </cell>
        </row>
        <row r="14647">
          <cell r="C14647" t="str">
            <v>50046</v>
          </cell>
          <cell r="D14647" t="str">
            <v>HT</v>
          </cell>
          <cell r="E14647">
            <v>2</v>
          </cell>
        </row>
        <row r="14648">
          <cell r="C14648" t="str">
            <v>50046</v>
          </cell>
          <cell r="D14648" t="str">
            <v>K1</v>
          </cell>
          <cell r="E14648">
            <v>273</v>
          </cell>
        </row>
        <row r="14649">
          <cell r="C14649" t="str">
            <v>50046</v>
          </cell>
          <cell r="D14649" t="str">
            <v>KT</v>
          </cell>
          <cell r="E14649">
            <v>38</v>
          </cell>
        </row>
        <row r="14650">
          <cell r="C14650" t="str">
            <v>50046</v>
          </cell>
          <cell r="D14650" t="str">
            <v>KT1</v>
          </cell>
          <cell r="E14650">
            <v>38</v>
          </cell>
        </row>
        <row r="14651">
          <cell r="C14651" t="str">
            <v>50046</v>
          </cell>
          <cell r="D14651" t="str">
            <v>NP</v>
          </cell>
          <cell r="E14651">
            <v>1008</v>
          </cell>
        </row>
        <row r="14652">
          <cell r="C14652" t="str">
            <v>50046</v>
          </cell>
          <cell r="D14652" t="str">
            <v>OA</v>
          </cell>
          <cell r="E14652">
            <v>585</v>
          </cell>
        </row>
        <row r="14653">
          <cell r="C14653" t="str">
            <v>50046</v>
          </cell>
          <cell r="D14653" t="str">
            <v>PP</v>
          </cell>
          <cell r="E14653">
            <v>2175</v>
          </cell>
        </row>
        <row r="14654">
          <cell r="C14654" t="str">
            <v>50046</v>
          </cell>
          <cell r="D14654" t="str">
            <v>PS</v>
          </cell>
          <cell r="E14654">
            <v>15</v>
          </cell>
        </row>
        <row r="14655">
          <cell r="C14655" t="str">
            <v>50046</v>
          </cell>
          <cell r="D14655" t="str">
            <v>RP</v>
          </cell>
          <cell r="E14655">
            <v>1822</v>
          </cell>
        </row>
        <row r="14656">
          <cell r="C14656" t="str">
            <v>50046</v>
          </cell>
          <cell r="D14656" t="str">
            <v>RPM</v>
          </cell>
          <cell r="E14656">
            <v>1037</v>
          </cell>
        </row>
        <row r="14657">
          <cell r="C14657" t="str">
            <v>50046</v>
          </cell>
          <cell r="D14657" t="str">
            <v>UE</v>
          </cell>
          <cell r="E14657">
            <v>445</v>
          </cell>
        </row>
        <row r="14658">
          <cell r="C14658" t="str">
            <v>50046</v>
          </cell>
          <cell r="D14658" t="str">
            <v>UZC</v>
          </cell>
          <cell r="E14658">
            <v>7</v>
          </cell>
        </row>
        <row r="14659">
          <cell r="C14659" t="str">
            <v>50046</v>
          </cell>
          <cell r="D14659" t="str">
            <v>UZI</v>
          </cell>
          <cell r="E14659">
            <v>38</v>
          </cell>
        </row>
        <row r="14660">
          <cell r="C14660" t="str">
            <v>50046</v>
          </cell>
          <cell r="D14660" t="str">
            <v>VAC</v>
          </cell>
          <cell r="E14660">
            <v>81</v>
          </cell>
        </row>
        <row r="14661">
          <cell r="C14661" t="str">
            <v>50051</v>
          </cell>
          <cell r="D14661" t="str">
            <v>ANE</v>
          </cell>
          <cell r="E14661">
            <v>3</v>
          </cell>
        </row>
        <row r="14662">
          <cell r="C14662" t="str">
            <v>50051</v>
          </cell>
          <cell r="D14662" t="str">
            <v>CD2</v>
          </cell>
          <cell r="E14662">
            <v>1</v>
          </cell>
        </row>
        <row r="14663">
          <cell r="C14663" t="str">
            <v>50051</v>
          </cell>
          <cell r="D14663" t="str">
            <v>D2</v>
          </cell>
          <cell r="E14663">
            <v>2</v>
          </cell>
        </row>
        <row r="14664">
          <cell r="C14664" t="str">
            <v>50051</v>
          </cell>
          <cell r="D14664" t="str">
            <v>DP</v>
          </cell>
          <cell r="E14664">
            <v>18</v>
          </cell>
        </row>
        <row r="14665">
          <cell r="C14665" t="str">
            <v>50051</v>
          </cell>
          <cell r="D14665" t="str">
            <v>DPU</v>
          </cell>
          <cell r="E14665">
            <v>4</v>
          </cell>
        </row>
        <row r="14666">
          <cell r="C14666" t="str">
            <v>50051</v>
          </cell>
          <cell r="D14666" t="str">
            <v>END</v>
          </cell>
          <cell r="E14666">
            <v>6</v>
          </cell>
        </row>
        <row r="14667">
          <cell r="C14667" t="str">
            <v>50051</v>
          </cell>
          <cell r="D14667" t="str">
            <v>K1</v>
          </cell>
          <cell r="E14667">
            <v>14</v>
          </cell>
        </row>
        <row r="14668">
          <cell r="C14668" t="str">
            <v>50051</v>
          </cell>
          <cell r="D14668" t="str">
            <v>NP</v>
          </cell>
          <cell r="E14668">
            <v>38</v>
          </cell>
        </row>
        <row r="14669">
          <cell r="C14669" t="str">
            <v>50051</v>
          </cell>
          <cell r="D14669" t="str">
            <v>OA</v>
          </cell>
          <cell r="E14669">
            <v>35</v>
          </cell>
        </row>
        <row r="14670">
          <cell r="C14670" t="str">
            <v>50051</v>
          </cell>
          <cell r="D14670" t="str">
            <v>PP</v>
          </cell>
          <cell r="E14670">
            <v>97</v>
          </cell>
        </row>
        <row r="14671">
          <cell r="C14671" t="str">
            <v>50051</v>
          </cell>
          <cell r="D14671" t="str">
            <v>PS</v>
          </cell>
          <cell r="E14671">
            <v>2</v>
          </cell>
        </row>
        <row r="14672">
          <cell r="C14672" t="str">
            <v>50051</v>
          </cell>
          <cell r="D14672" t="str">
            <v>RP</v>
          </cell>
          <cell r="E14672">
            <v>129</v>
          </cell>
        </row>
        <row r="14673">
          <cell r="C14673" t="str">
            <v>50051</v>
          </cell>
          <cell r="D14673" t="str">
            <v>RPM</v>
          </cell>
          <cell r="E14673">
            <v>52</v>
          </cell>
        </row>
        <row r="14674">
          <cell r="C14674" t="str">
            <v>50051</v>
          </cell>
          <cell r="D14674" t="str">
            <v>UE</v>
          </cell>
          <cell r="E14674">
            <v>35</v>
          </cell>
        </row>
        <row r="14675">
          <cell r="C14675" t="str">
            <v>50051</v>
          </cell>
          <cell r="D14675" t="str">
            <v>UZI</v>
          </cell>
          <cell r="E14675">
            <v>4</v>
          </cell>
        </row>
        <row r="14676">
          <cell r="C14676" t="str">
            <v>50051</v>
          </cell>
          <cell r="D14676" t="str">
            <v>VAC</v>
          </cell>
          <cell r="E14676">
            <v>5</v>
          </cell>
        </row>
        <row r="14677">
          <cell r="C14677" t="str">
            <v>50005</v>
          </cell>
          <cell r="D14677" t="str">
            <v>D2</v>
          </cell>
          <cell r="E14677">
            <v>2</v>
          </cell>
        </row>
        <row r="14678">
          <cell r="C14678" t="str">
            <v>50005</v>
          </cell>
          <cell r="D14678" t="str">
            <v>END</v>
          </cell>
          <cell r="E14678">
            <v>2</v>
          </cell>
        </row>
        <row r="14679">
          <cell r="C14679" t="str">
            <v>50005</v>
          </cell>
          <cell r="D14679" t="str">
            <v>OA</v>
          </cell>
          <cell r="E14679">
            <v>119</v>
          </cell>
        </row>
        <row r="14680">
          <cell r="C14680" t="str">
            <v>50005</v>
          </cell>
          <cell r="D14680" t="str">
            <v>PP</v>
          </cell>
          <cell r="E14680">
            <v>8</v>
          </cell>
        </row>
        <row r="14681">
          <cell r="C14681" t="str">
            <v>50005</v>
          </cell>
          <cell r="D14681" t="str">
            <v>RP</v>
          </cell>
          <cell r="E14681">
            <v>222</v>
          </cell>
        </row>
        <row r="14682">
          <cell r="C14682" t="str">
            <v>50005</v>
          </cell>
          <cell r="D14682" t="str">
            <v>UE</v>
          </cell>
          <cell r="E14682">
            <v>556</v>
          </cell>
        </row>
        <row r="14683">
          <cell r="C14683" t="str">
            <v>50005</v>
          </cell>
          <cell r="D14683" t="str">
            <v>UZI</v>
          </cell>
          <cell r="E14683">
            <v>12</v>
          </cell>
        </row>
        <row r="14684">
          <cell r="C14684" t="str">
            <v>50005</v>
          </cell>
          <cell r="D14684" t="str">
            <v>VAC</v>
          </cell>
          <cell r="E14684">
            <v>17</v>
          </cell>
        </row>
        <row r="14685">
          <cell r="C14685" t="str">
            <v>50006</v>
          </cell>
          <cell r="D14685" t="str">
            <v>D2</v>
          </cell>
          <cell r="E14685">
            <v>30</v>
          </cell>
        </row>
        <row r="14686">
          <cell r="C14686" t="str">
            <v>50006</v>
          </cell>
          <cell r="D14686" t="str">
            <v>END</v>
          </cell>
          <cell r="E14686">
            <v>90</v>
          </cell>
        </row>
        <row r="14687">
          <cell r="C14687" t="str">
            <v>50006</v>
          </cell>
          <cell r="D14687" t="str">
            <v>KT</v>
          </cell>
          <cell r="E14687">
            <v>10</v>
          </cell>
        </row>
        <row r="14688">
          <cell r="C14688" t="str">
            <v>50006</v>
          </cell>
          <cell r="D14688" t="str">
            <v>KT1</v>
          </cell>
          <cell r="E14688">
            <v>10</v>
          </cell>
        </row>
        <row r="14689">
          <cell r="C14689" t="str">
            <v>50006</v>
          </cell>
          <cell r="D14689" t="str">
            <v>MT</v>
          </cell>
          <cell r="E14689">
            <v>34</v>
          </cell>
        </row>
        <row r="14690">
          <cell r="C14690" t="str">
            <v>50006</v>
          </cell>
          <cell r="D14690" t="str">
            <v>MT1</v>
          </cell>
          <cell r="E14690">
            <v>34</v>
          </cell>
        </row>
        <row r="14691">
          <cell r="C14691" t="str">
            <v>50006</v>
          </cell>
          <cell r="D14691" t="str">
            <v>OA</v>
          </cell>
          <cell r="E14691">
            <v>2248</v>
          </cell>
        </row>
        <row r="14692">
          <cell r="C14692" t="str">
            <v>50006</v>
          </cell>
          <cell r="D14692" t="str">
            <v>PP</v>
          </cell>
          <cell r="E14692">
            <v>117</v>
          </cell>
        </row>
        <row r="14693">
          <cell r="C14693" t="str">
            <v>50006</v>
          </cell>
          <cell r="D14693" t="str">
            <v>RP</v>
          </cell>
          <cell r="E14693">
            <v>4309</v>
          </cell>
        </row>
        <row r="14694">
          <cell r="C14694" t="str">
            <v>50006</v>
          </cell>
          <cell r="D14694" t="str">
            <v>UE</v>
          </cell>
          <cell r="E14694">
            <v>9938</v>
          </cell>
        </row>
        <row r="14695">
          <cell r="C14695" t="str">
            <v>50006</v>
          </cell>
          <cell r="D14695" t="str">
            <v>UZI</v>
          </cell>
          <cell r="E14695">
            <v>328</v>
          </cell>
        </row>
        <row r="14696">
          <cell r="C14696" t="str">
            <v>50006</v>
          </cell>
          <cell r="D14696" t="str">
            <v>VAC</v>
          </cell>
          <cell r="E14696">
            <v>198</v>
          </cell>
        </row>
        <row r="14697">
          <cell r="C14697" t="str">
            <v>50012</v>
          </cell>
          <cell r="D14697" t="str">
            <v>OA</v>
          </cell>
          <cell r="E14697">
            <v>1</v>
          </cell>
        </row>
        <row r="14698">
          <cell r="C14698" t="str">
            <v>50012</v>
          </cell>
          <cell r="D14698" t="str">
            <v>RP</v>
          </cell>
          <cell r="E14698">
            <v>2</v>
          </cell>
        </row>
        <row r="14699">
          <cell r="C14699" t="str">
            <v>50012</v>
          </cell>
          <cell r="D14699" t="str">
            <v>UE</v>
          </cell>
          <cell r="E14699">
            <v>28</v>
          </cell>
        </row>
        <row r="14700">
          <cell r="C14700" t="str">
            <v>50046</v>
          </cell>
          <cell r="D14700" t="str">
            <v>D2</v>
          </cell>
          <cell r="E14700">
            <v>1</v>
          </cell>
        </row>
        <row r="14701">
          <cell r="C14701" t="str">
            <v>50046</v>
          </cell>
          <cell r="D14701" t="str">
            <v>MT</v>
          </cell>
          <cell r="E14701">
            <v>1</v>
          </cell>
        </row>
        <row r="14702">
          <cell r="C14702" t="str">
            <v>50046</v>
          </cell>
          <cell r="D14702" t="str">
            <v>MT1</v>
          </cell>
          <cell r="E14702">
            <v>1</v>
          </cell>
        </row>
        <row r="14703">
          <cell r="C14703" t="str">
            <v>50046</v>
          </cell>
          <cell r="D14703" t="str">
            <v>OA</v>
          </cell>
          <cell r="E14703">
            <v>38</v>
          </cell>
        </row>
        <row r="14704">
          <cell r="C14704" t="str">
            <v>50046</v>
          </cell>
          <cell r="D14704" t="str">
            <v>PP</v>
          </cell>
          <cell r="E14704">
            <v>5</v>
          </cell>
        </row>
        <row r="14705">
          <cell r="C14705" t="str">
            <v>50046</v>
          </cell>
          <cell r="D14705" t="str">
            <v>RP</v>
          </cell>
          <cell r="E14705">
            <v>89</v>
          </cell>
        </row>
        <row r="14706">
          <cell r="C14706" t="str">
            <v>50046</v>
          </cell>
          <cell r="D14706" t="str">
            <v>UE</v>
          </cell>
          <cell r="E14706">
            <v>289</v>
          </cell>
        </row>
        <row r="14707">
          <cell r="C14707" t="str">
            <v>50046</v>
          </cell>
          <cell r="D14707" t="str">
            <v>UZI</v>
          </cell>
          <cell r="E14707">
            <v>8</v>
          </cell>
        </row>
        <row r="14708">
          <cell r="C14708" t="str">
            <v>50046</v>
          </cell>
          <cell r="D14708" t="str">
            <v>VAC</v>
          </cell>
          <cell r="E14708">
            <v>5</v>
          </cell>
        </row>
        <row r="14709">
          <cell r="C14709" t="str">
            <v>50051</v>
          </cell>
          <cell r="D14709" t="str">
            <v>RP</v>
          </cell>
          <cell r="E14709">
            <v>2</v>
          </cell>
        </row>
        <row r="14710">
          <cell r="C14710" t="str">
            <v>50051</v>
          </cell>
          <cell r="D14710" t="str">
            <v>UE</v>
          </cell>
          <cell r="E14710">
            <v>15</v>
          </cell>
        </row>
        <row r="14711">
          <cell r="C14711" t="str">
            <v>50005</v>
          </cell>
          <cell r="D14711" t="str">
            <v>K1</v>
          </cell>
          <cell r="E14711">
            <v>21</v>
          </cell>
        </row>
        <row r="14712">
          <cell r="C14712" t="str">
            <v>50005</v>
          </cell>
          <cell r="D14712" t="str">
            <v>OA</v>
          </cell>
          <cell r="E14712">
            <v>126</v>
          </cell>
        </row>
        <row r="14713">
          <cell r="C14713" t="str">
            <v>50005</v>
          </cell>
          <cell r="D14713" t="str">
            <v>PP</v>
          </cell>
          <cell r="E14713">
            <v>157</v>
          </cell>
        </row>
        <row r="14714">
          <cell r="C14714" t="str">
            <v>50005</v>
          </cell>
          <cell r="D14714" t="str">
            <v>RP</v>
          </cell>
          <cell r="E14714">
            <v>98</v>
          </cell>
        </row>
        <row r="14715">
          <cell r="C14715" t="str">
            <v>50006</v>
          </cell>
          <cell r="D14715" t="str">
            <v>D2</v>
          </cell>
          <cell r="E14715">
            <v>7</v>
          </cell>
        </row>
        <row r="14716">
          <cell r="C14716" t="str">
            <v>50006</v>
          </cell>
          <cell r="D14716" t="str">
            <v>K1</v>
          </cell>
          <cell r="E14716">
            <v>60</v>
          </cell>
        </row>
        <row r="14717">
          <cell r="C14717" t="str">
            <v>50006</v>
          </cell>
          <cell r="D14717" t="str">
            <v>OA</v>
          </cell>
          <cell r="E14717">
            <v>1565</v>
          </cell>
        </row>
        <row r="14718">
          <cell r="C14718" t="str">
            <v>50006</v>
          </cell>
          <cell r="D14718" t="str">
            <v>PP</v>
          </cell>
          <cell r="E14718">
            <v>2541</v>
          </cell>
        </row>
        <row r="14719">
          <cell r="C14719" t="str">
            <v>50006</v>
          </cell>
          <cell r="D14719" t="str">
            <v>RP</v>
          </cell>
          <cell r="E14719">
            <v>1169</v>
          </cell>
        </row>
        <row r="14720">
          <cell r="C14720" t="str">
            <v>50012</v>
          </cell>
          <cell r="D14720" t="str">
            <v>OA</v>
          </cell>
          <cell r="E14720">
            <v>3</v>
          </cell>
        </row>
        <row r="14721">
          <cell r="C14721" t="str">
            <v>50012</v>
          </cell>
          <cell r="D14721" t="str">
            <v>PP</v>
          </cell>
          <cell r="E14721">
            <v>3</v>
          </cell>
        </row>
        <row r="14722">
          <cell r="C14722" t="str">
            <v>50012</v>
          </cell>
          <cell r="D14722" t="str">
            <v>RP</v>
          </cell>
          <cell r="E14722">
            <v>4</v>
          </cell>
        </row>
        <row r="14723">
          <cell r="C14723" t="str">
            <v>50046</v>
          </cell>
          <cell r="D14723" t="str">
            <v>D2</v>
          </cell>
          <cell r="E14723">
            <v>1</v>
          </cell>
        </row>
        <row r="14724">
          <cell r="C14724" t="str">
            <v>50046</v>
          </cell>
          <cell r="D14724" t="str">
            <v>K1</v>
          </cell>
          <cell r="E14724">
            <v>24</v>
          </cell>
        </row>
        <row r="14725">
          <cell r="C14725" t="str">
            <v>50046</v>
          </cell>
          <cell r="D14725" t="str">
            <v>OA</v>
          </cell>
          <cell r="E14725">
            <v>87</v>
          </cell>
        </row>
        <row r="14726">
          <cell r="C14726" t="str">
            <v>50046</v>
          </cell>
          <cell r="D14726" t="str">
            <v>PP</v>
          </cell>
          <cell r="E14726">
            <v>149</v>
          </cell>
        </row>
        <row r="14727">
          <cell r="C14727" t="str">
            <v>50046</v>
          </cell>
          <cell r="D14727" t="str">
            <v>RP</v>
          </cell>
          <cell r="E14727">
            <v>84</v>
          </cell>
        </row>
        <row r="14728">
          <cell r="C14728" t="str">
            <v>50051</v>
          </cell>
          <cell r="D14728" t="str">
            <v>OA</v>
          </cell>
          <cell r="E14728">
            <v>8</v>
          </cell>
        </row>
        <row r="14729">
          <cell r="C14729" t="str">
            <v>50051</v>
          </cell>
          <cell r="D14729" t="str">
            <v>PP</v>
          </cell>
          <cell r="E14729">
            <v>7</v>
          </cell>
        </row>
        <row r="14730">
          <cell r="C14730" t="str">
            <v>50051</v>
          </cell>
          <cell r="D14730" t="str">
            <v>RP</v>
          </cell>
          <cell r="E14730">
            <v>5</v>
          </cell>
        </row>
        <row r="14731">
          <cell r="C14731" t="str">
            <v>50005</v>
          </cell>
          <cell r="D14731" t="str">
            <v>UE</v>
          </cell>
          <cell r="E14731">
            <v>7637</v>
          </cell>
        </row>
        <row r="14732">
          <cell r="C14732" t="str">
            <v>50006</v>
          </cell>
          <cell r="D14732" t="str">
            <v>UE</v>
          </cell>
          <cell r="E14732">
            <v>73696</v>
          </cell>
        </row>
        <row r="14733">
          <cell r="C14733" t="str">
            <v>50012</v>
          </cell>
          <cell r="D14733" t="str">
            <v>UE</v>
          </cell>
          <cell r="E14733">
            <v>121</v>
          </cell>
        </row>
        <row r="14734">
          <cell r="C14734" t="str">
            <v>50046</v>
          </cell>
          <cell r="D14734" t="str">
            <v>UE</v>
          </cell>
          <cell r="E14734">
            <v>7351</v>
          </cell>
        </row>
        <row r="14735">
          <cell r="C14735" t="str">
            <v>50051</v>
          </cell>
          <cell r="D14735" t="str">
            <v>UE</v>
          </cell>
          <cell r="E14735">
            <v>278</v>
          </cell>
        </row>
        <row r="14736">
          <cell r="C14736" t="str">
            <v>50005</v>
          </cell>
          <cell r="D14736" t="str">
            <v>KT</v>
          </cell>
          <cell r="E14736">
            <v>2</v>
          </cell>
        </row>
        <row r="14737">
          <cell r="C14737" t="str">
            <v>50005</v>
          </cell>
          <cell r="D14737" t="str">
            <v>KT1</v>
          </cell>
          <cell r="E14737">
            <v>2</v>
          </cell>
        </row>
        <row r="14738">
          <cell r="C14738" t="str">
            <v>50005</v>
          </cell>
          <cell r="D14738" t="str">
            <v>MT</v>
          </cell>
          <cell r="E14738">
            <v>1</v>
          </cell>
        </row>
        <row r="14739">
          <cell r="C14739" t="str">
            <v>50005</v>
          </cell>
          <cell r="D14739" t="str">
            <v>MT1</v>
          </cell>
          <cell r="E14739">
            <v>1</v>
          </cell>
        </row>
        <row r="14740">
          <cell r="C14740" t="str">
            <v>50006</v>
          </cell>
          <cell r="D14740" t="str">
            <v>KT</v>
          </cell>
          <cell r="E14740">
            <v>2</v>
          </cell>
        </row>
        <row r="14741">
          <cell r="C14741" t="str">
            <v>50006</v>
          </cell>
          <cell r="D14741" t="str">
            <v>KT1</v>
          </cell>
          <cell r="E14741">
            <v>2</v>
          </cell>
        </row>
        <row r="14742">
          <cell r="C14742" t="str">
            <v>50006</v>
          </cell>
          <cell r="D14742" t="str">
            <v>MT</v>
          </cell>
          <cell r="E14742">
            <v>2</v>
          </cell>
        </row>
        <row r="14743">
          <cell r="C14743" t="str">
            <v>50006</v>
          </cell>
          <cell r="D14743" t="str">
            <v>MT1</v>
          </cell>
          <cell r="E14743">
            <v>2</v>
          </cell>
        </row>
        <row r="14744">
          <cell r="C14744" t="str">
            <v>50005</v>
          </cell>
          <cell r="D14744" t="str">
            <v>D2</v>
          </cell>
          <cell r="E14744">
            <v>2</v>
          </cell>
        </row>
        <row r="14745">
          <cell r="C14745" t="str">
            <v>50005</v>
          </cell>
          <cell r="D14745" t="str">
            <v>K1</v>
          </cell>
          <cell r="E14745">
            <v>2</v>
          </cell>
        </row>
        <row r="14746">
          <cell r="C14746" t="str">
            <v>50005</v>
          </cell>
          <cell r="D14746" t="str">
            <v>KT</v>
          </cell>
          <cell r="E14746">
            <v>15</v>
          </cell>
        </row>
        <row r="14747">
          <cell r="C14747" t="str">
            <v>50005</v>
          </cell>
          <cell r="D14747" t="str">
            <v>KT1</v>
          </cell>
          <cell r="E14747">
            <v>15</v>
          </cell>
        </row>
        <row r="14748">
          <cell r="C14748" t="str">
            <v>50005</v>
          </cell>
          <cell r="D14748" t="str">
            <v>RP</v>
          </cell>
          <cell r="E14748">
            <v>1</v>
          </cell>
        </row>
        <row r="14749">
          <cell r="C14749" t="str">
            <v>50006</v>
          </cell>
          <cell r="D14749" t="str">
            <v>D2</v>
          </cell>
          <cell r="E14749">
            <v>5</v>
          </cell>
        </row>
        <row r="14750">
          <cell r="C14750" t="str">
            <v>50006</v>
          </cell>
          <cell r="D14750" t="str">
            <v>K1</v>
          </cell>
          <cell r="E14750">
            <v>3</v>
          </cell>
        </row>
        <row r="14751">
          <cell r="C14751" t="str">
            <v>50006</v>
          </cell>
          <cell r="D14751" t="str">
            <v>KT</v>
          </cell>
          <cell r="E14751">
            <v>55</v>
          </cell>
        </row>
        <row r="14752">
          <cell r="C14752" t="str">
            <v>50006</v>
          </cell>
          <cell r="D14752" t="str">
            <v>KT1</v>
          </cell>
          <cell r="E14752">
            <v>55</v>
          </cell>
        </row>
        <row r="14753">
          <cell r="C14753" t="str">
            <v>50006</v>
          </cell>
          <cell r="D14753" t="str">
            <v>RP</v>
          </cell>
          <cell r="E14753">
            <v>7</v>
          </cell>
        </row>
        <row r="14754">
          <cell r="C14754" t="str">
            <v>50046</v>
          </cell>
          <cell r="D14754" t="str">
            <v>K1</v>
          </cell>
          <cell r="E14754">
            <v>3</v>
          </cell>
        </row>
        <row r="14755">
          <cell r="C14755" t="str">
            <v>50046</v>
          </cell>
          <cell r="D14755" t="str">
            <v>KT</v>
          </cell>
          <cell r="E14755">
            <v>5</v>
          </cell>
        </row>
        <row r="14756">
          <cell r="C14756" t="str">
            <v>50046</v>
          </cell>
          <cell r="D14756" t="str">
            <v>KT1</v>
          </cell>
          <cell r="E14756">
            <v>5</v>
          </cell>
        </row>
        <row r="14757">
          <cell r="C14757" t="str">
            <v>50046</v>
          </cell>
          <cell r="D14757" t="str">
            <v>RP</v>
          </cell>
          <cell r="E14757">
            <v>3</v>
          </cell>
        </row>
        <row r="14758">
          <cell r="C14758" t="str">
            <v>50005</v>
          </cell>
          <cell r="D14758" t="str">
            <v>CD2</v>
          </cell>
          <cell r="E14758">
            <v>3</v>
          </cell>
        </row>
        <row r="14759">
          <cell r="C14759" t="str">
            <v>50005</v>
          </cell>
          <cell r="D14759" t="str">
            <v>DP</v>
          </cell>
          <cell r="E14759">
            <v>151</v>
          </cell>
        </row>
        <row r="14760">
          <cell r="C14760" t="str">
            <v>50005</v>
          </cell>
          <cell r="D14760" t="str">
            <v>DPU</v>
          </cell>
          <cell r="E14760">
            <v>27</v>
          </cell>
        </row>
        <row r="14761">
          <cell r="C14761" t="str">
            <v>50005</v>
          </cell>
          <cell r="D14761" t="str">
            <v>K1</v>
          </cell>
          <cell r="E14761">
            <v>94</v>
          </cell>
        </row>
        <row r="14762">
          <cell r="C14762" t="str">
            <v>50005</v>
          </cell>
          <cell r="D14762" t="str">
            <v>NP</v>
          </cell>
          <cell r="E14762">
            <v>96</v>
          </cell>
        </row>
        <row r="14763">
          <cell r="C14763" t="str">
            <v>50005</v>
          </cell>
          <cell r="D14763" t="str">
            <v>OA</v>
          </cell>
          <cell r="E14763">
            <v>111</v>
          </cell>
        </row>
        <row r="14764">
          <cell r="C14764" t="str">
            <v>50005</v>
          </cell>
          <cell r="D14764" t="str">
            <v>PP</v>
          </cell>
          <cell r="E14764">
            <v>290</v>
          </cell>
        </row>
        <row r="14765">
          <cell r="C14765" t="str">
            <v>50005</v>
          </cell>
          <cell r="D14765" t="str">
            <v>RP</v>
          </cell>
          <cell r="E14765">
            <v>410</v>
          </cell>
        </row>
        <row r="14766">
          <cell r="C14766" t="str">
            <v>50005</v>
          </cell>
          <cell r="D14766" t="str">
            <v>UE</v>
          </cell>
          <cell r="E14766">
            <v>511</v>
          </cell>
        </row>
        <row r="14767">
          <cell r="C14767" t="str">
            <v>50005</v>
          </cell>
          <cell r="D14767" t="str">
            <v>UZI</v>
          </cell>
          <cell r="E14767">
            <v>5</v>
          </cell>
        </row>
        <row r="14768">
          <cell r="C14768" t="str">
            <v>50005</v>
          </cell>
          <cell r="D14768" t="str">
            <v>VAC</v>
          </cell>
          <cell r="E14768">
            <v>175</v>
          </cell>
        </row>
        <row r="14769">
          <cell r="C14769" t="str">
            <v>50006</v>
          </cell>
          <cell r="D14769" t="str">
            <v>DP</v>
          </cell>
          <cell r="E14769">
            <v>15</v>
          </cell>
        </row>
        <row r="14770">
          <cell r="C14770" t="str">
            <v>50006</v>
          </cell>
          <cell r="D14770" t="str">
            <v>K1</v>
          </cell>
          <cell r="E14770">
            <v>5</v>
          </cell>
        </row>
        <row r="14771">
          <cell r="C14771" t="str">
            <v>50006</v>
          </cell>
          <cell r="D14771" t="str">
            <v>NP</v>
          </cell>
          <cell r="E14771">
            <v>10</v>
          </cell>
        </row>
        <row r="14772">
          <cell r="C14772" t="str">
            <v>50006</v>
          </cell>
          <cell r="D14772" t="str">
            <v>OA</v>
          </cell>
          <cell r="E14772">
            <v>10</v>
          </cell>
        </row>
        <row r="14773">
          <cell r="C14773" t="str">
            <v>50006</v>
          </cell>
          <cell r="D14773" t="str">
            <v>PP</v>
          </cell>
          <cell r="E14773">
            <v>38</v>
          </cell>
        </row>
        <row r="14774">
          <cell r="C14774" t="str">
            <v>50006</v>
          </cell>
          <cell r="D14774" t="str">
            <v>RP</v>
          </cell>
          <cell r="E14774">
            <v>39</v>
          </cell>
        </row>
        <row r="14775">
          <cell r="C14775" t="str">
            <v>50006</v>
          </cell>
          <cell r="D14775" t="str">
            <v>UE</v>
          </cell>
          <cell r="E14775">
            <v>29</v>
          </cell>
        </row>
        <row r="14776">
          <cell r="C14776" t="str">
            <v>50006</v>
          </cell>
          <cell r="D14776" t="str">
            <v>UZI</v>
          </cell>
          <cell r="E14776">
            <v>2</v>
          </cell>
        </row>
        <row r="14777">
          <cell r="C14777" t="str">
            <v>50006</v>
          </cell>
          <cell r="D14777" t="str">
            <v>VAC</v>
          </cell>
          <cell r="E14777">
            <v>21</v>
          </cell>
        </row>
        <row r="14778">
          <cell r="C14778" t="str">
            <v>50012</v>
          </cell>
          <cell r="D14778" t="str">
            <v>RP</v>
          </cell>
          <cell r="E14778">
            <v>1</v>
          </cell>
        </row>
        <row r="14779">
          <cell r="C14779" t="str">
            <v>50046</v>
          </cell>
          <cell r="D14779" t="str">
            <v>CD2</v>
          </cell>
          <cell r="E14779">
            <v>26</v>
          </cell>
        </row>
        <row r="14780">
          <cell r="C14780" t="str">
            <v>50046</v>
          </cell>
          <cell r="D14780" t="str">
            <v>D2</v>
          </cell>
          <cell r="E14780">
            <v>65</v>
          </cell>
        </row>
        <row r="14781">
          <cell r="C14781" t="str">
            <v>50046</v>
          </cell>
          <cell r="D14781" t="str">
            <v>DP</v>
          </cell>
          <cell r="E14781">
            <v>6070</v>
          </cell>
        </row>
        <row r="14782">
          <cell r="C14782" t="str">
            <v>50046</v>
          </cell>
          <cell r="D14782" t="str">
            <v>DPU</v>
          </cell>
          <cell r="E14782">
            <v>345</v>
          </cell>
        </row>
        <row r="14783">
          <cell r="C14783" t="str">
            <v>50046</v>
          </cell>
          <cell r="D14783" t="str">
            <v>END</v>
          </cell>
          <cell r="E14783">
            <v>95</v>
          </cell>
        </row>
        <row r="14784">
          <cell r="C14784" t="str">
            <v>50046</v>
          </cell>
          <cell r="D14784" t="str">
            <v>K1</v>
          </cell>
          <cell r="E14784">
            <v>989</v>
          </cell>
        </row>
        <row r="14785">
          <cell r="C14785" t="str">
            <v>50046</v>
          </cell>
          <cell r="D14785" t="str">
            <v>NP</v>
          </cell>
          <cell r="E14785">
            <v>1930</v>
          </cell>
        </row>
        <row r="14786">
          <cell r="C14786" t="str">
            <v>50046</v>
          </cell>
          <cell r="D14786" t="str">
            <v>OA</v>
          </cell>
          <cell r="E14786">
            <v>2223</v>
          </cell>
        </row>
        <row r="14787">
          <cell r="C14787" t="str">
            <v>50046</v>
          </cell>
          <cell r="D14787" t="str">
            <v>PP</v>
          </cell>
          <cell r="E14787">
            <v>4549</v>
          </cell>
        </row>
        <row r="14788">
          <cell r="C14788" t="str">
            <v>50046</v>
          </cell>
          <cell r="D14788" t="str">
            <v>RP</v>
          </cell>
          <cell r="E14788">
            <v>9619</v>
          </cell>
        </row>
        <row r="14789">
          <cell r="C14789" t="str">
            <v>50046</v>
          </cell>
          <cell r="D14789" t="str">
            <v>UE</v>
          </cell>
          <cell r="E14789">
            <v>11474</v>
          </cell>
        </row>
        <row r="14790">
          <cell r="C14790" t="str">
            <v>50046</v>
          </cell>
          <cell r="D14790" t="str">
            <v>UZI</v>
          </cell>
          <cell r="E14790">
            <v>158</v>
          </cell>
        </row>
        <row r="14791">
          <cell r="C14791" t="str">
            <v>50046</v>
          </cell>
          <cell r="D14791" t="str">
            <v>VAC</v>
          </cell>
          <cell r="E14791">
            <v>1524</v>
          </cell>
        </row>
        <row r="14792">
          <cell r="C14792" t="str">
            <v>50051</v>
          </cell>
          <cell r="D14792" t="str">
            <v>DP</v>
          </cell>
          <cell r="E14792">
            <v>1</v>
          </cell>
        </row>
        <row r="14793">
          <cell r="C14793" t="str">
            <v>50051</v>
          </cell>
          <cell r="D14793" t="str">
            <v>PP</v>
          </cell>
          <cell r="E14793">
            <v>1</v>
          </cell>
        </row>
        <row r="14794">
          <cell r="C14794" t="str">
            <v>50005</v>
          </cell>
          <cell r="D14794" t="str">
            <v>D2</v>
          </cell>
          <cell r="E14794">
            <v>3</v>
          </cell>
        </row>
        <row r="14795">
          <cell r="C14795" t="str">
            <v>50005</v>
          </cell>
          <cell r="D14795" t="str">
            <v>DP</v>
          </cell>
          <cell r="E14795">
            <v>23</v>
          </cell>
        </row>
        <row r="14796">
          <cell r="C14796" t="str">
            <v>50005</v>
          </cell>
          <cell r="D14796" t="str">
            <v>NP</v>
          </cell>
          <cell r="E14796">
            <v>6</v>
          </cell>
        </row>
        <row r="14797">
          <cell r="C14797" t="str">
            <v>50005</v>
          </cell>
          <cell r="D14797" t="str">
            <v>OA</v>
          </cell>
          <cell r="E14797">
            <v>27</v>
          </cell>
        </row>
        <row r="14798">
          <cell r="C14798" t="str">
            <v>50005</v>
          </cell>
          <cell r="D14798" t="str">
            <v>PP</v>
          </cell>
          <cell r="E14798">
            <v>47</v>
          </cell>
        </row>
        <row r="14799">
          <cell r="C14799" t="str">
            <v>50005</v>
          </cell>
          <cell r="D14799" t="str">
            <v>RP</v>
          </cell>
          <cell r="E14799">
            <v>59</v>
          </cell>
        </row>
        <row r="14800">
          <cell r="C14800" t="str">
            <v>50005</v>
          </cell>
          <cell r="D14800" t="str">
            <v>UE</v>
          </cell>
          <cell r="E14800">
            <v>21</v>
          </cell>
        </row>
        <row r="14801">
          <cell r="C14801" t="str">
            <v>50005</v>
          </cell>
          <cell r="D14801" t="str">
            <v>VAC</v>
          </cell>
          <cell r="E14801">
            <v>5</v>
          </cell>
        </row>
        <row r="14802">
          <cell r="C14802" t="str">
            <v>50006</v>
          </cell>
          <cell r="D14802" t="str">
            <v>DP</v>
          </cell>
          <cell r="E14802">
            <v>1</v>
          </cell>
        </row>
        <row r="14803">
          <cell r="C14803" t="str">
            <v>50006</v>
          </cell>
          <cell r="D14803" t="str">
            <v>OA</v>
          </cell>
          <cell r="E14803">
            <v>2</v>
          </cell>
        </row>
        <row r="14804">
          <cell r="C14804" t="str">
            <v>50006</v>
          </cell>
          <cell r="D14804" t="str">
            <v>PP</v>
          </cell>
          <cell r="E14804">
            <v>1</v>
          </cell>
        </row>
        <row r="14805">
          <cell r="C14805" t="str">
            <v>50006</v>
          </cell>
          <cell r="D14805" t="str">
            <v>RP</v>
          </cell>
          <cell r="E14805">
            <v>8</v>
          </cell>
        </row>
        <row r="14806">
          <cell r="C14806" t="str">
            <v>50046</v>
          </cell>
          <cell r="D14806" t="str">
            <v>D2</v>
          </cell>
          <cell r="E14806">
            <v>41</v>
          </cell>
        </row>
        <row r="14807">
          <cell r="C14807" t="str">
            <v>50046</v>
          </cell>
          <cell r="D14807" t="str">
            <v>DP</v>
          </cell>
          <cell r="E14807">
            <v>491</v>
          </cell>
        </row>
        <row r="14808">
          <cell r="C14808" t="str">
            <v>50046</v>
          </cell>
          <cell r="D14808" t="str">
            <v>NP</v>
          </cell>
          <cell r="E14808">
            <v>208</v>
          </cell>
        </row>
        <row r="14809">
          <cell r="C14809" t="str">
            <v>50046</v>
          </cell>
          <cell r="D14809" t="str">
            <v>OA</v>
          </cell>
          <cell r="E14809">
            <v>682</v>
          </cell>
        </row>
        <row r="14810">
          <cell r="C14810" t="str">
            <v>50046</v>
          </cell>
          <cell r="D14810" t="str">
            <v>PP</v>
          </cell>
          <cell r="E14810">
            <v>760</v>
          </cell>
        </row>
        <row r="14811">
          <cell r="C14811" t="str">
            <v>50046</v>
          </cell>
          <cell r="D14811" t="str">
            <v>RP</v>
          </cell>
          <cell r="E14811">
            <v>1365</v>
          </cell>
        </row>
        <row r="14812">
          <cell r="C14812" t="str">
            <v>50046</v>
          </cell>
          <cell r="D14812" t="str">
            <v>UE</v>
          </cell>
          <cell r="E14812">
            <v>1189</v>
          </cell>
        </row>
        <row r="14813">
          <cell r="C14813" t="str">
            <v>50046</v>
          </cell>
          <cell r="D14813" t="str">
            <v>VAC</v>
          </cell>
          <cell r="E14813">
            <v>87</v>
          </cell>
        </row>
        <row r="14814">
          <cell r="C14814" t="str">
            <v>50005</v>
          </cell>
          <cell r="D14814" t="str">
            <v>ANE</v>
          </cell>
          <cell r="E14814">
            <v>51</v>
          </cell>
        </row>
        <row r="14815">
          <cell r="C14815" t="str">
            <v>50005</v>
          </cell>
          <cell r="D14815" t="str">
            <v>BIO</v>
          </cell>
          <cell r="E14815">
            <v>2</v>
          </cell>
        </row>
        <row r="14816">
          <cell r="C14816" t="str">
            <v>50005</v>
          </cell>
          <cell r="D14816" t="str">
            <v>CD2</v>
          </cell>
          <cell r="E14816">
            <v>41</v>
          </cell>
        </row>
        <row r="14817">
          <cell r="C14817" t="str">
            <v>50005</v>
          </cell>
          <cell r="D14817" t="str">
            <v>CHT</v>
          </cell>
          <cell r="E14817">
            <v>15</v>
          </cell>
        </row>
        <row r="14818">
          <cell r="C14818" t="str">
            <v>50005</v>
          </cell>
          <cell r="D14818" t="str">
            <v>CK1</v>
          </cell>
          <cell r="E14818">
            <v>56</v>
          </cell>
        </row>
        <row r="14819">
          <cell r="C14819" t="str">
            <v>50005</v>
          </cell>
          <cell r="D14819" t="str">
            <v>D2</v>
          </cell>
          <cell r="E14819">
            <v>36</v>
          </cell>
        </row>
        <row r="14820">
          <cell r="C14820" t="str">
            <v>50005</v>
          </cell>
          <cell r="D14820" t="str">
            <v>DP</v>
          </cell>
          <cell r="E14820">
            <v>390</v>
          </cell>
        </row>
        <row r="14821">
          <cell r="C14821" t="str">
            <v>50005</v>
          </cell>
          <cell r="D14821" t="str">
            <v>DPU</v>
          </cell>
          <cell r="E14821">
            <v>48</v>
          </cell>
        </row>
        <row r="14822">
          <cell r="C14822" t="str">
            <v>50005</v>
          </cell>
          <cell r="D14822" t="str">
            <v>END</v>
          </cell>
          <cell r="E14822">
            <v>63</v>
          </cell>
        </row>
        <row r="14823">
          <cell r="C14823" t="str">
            <v>50005</v>
          </cell>
          <cell r="D14823" t="str">
            <v>GIS</v>
          </cell>
          <cell r="E14823">
            <v>11</v>
          </cell>
        </row>
        <row r="14824">
          <cell r="C14824" t="str">
            <v>50005</v>
          </cell>
          <cell r="D14824" t="str">
            <v>HT</v>
          </cell>
          <cell r="E14824">
            <v>1</v>
          </cell>
        </row>
        <row r="14825">
          <cell r="C14825" t="str">
            <v>50005</v>
          </cell>
          <cell r="D14825" t="str">
            <v>K1</v>
          </cell>
          <cell r="E14825">
            <v>150</v>
          </cell>
        </row>
        <row r="14826">
          <cell r="C14826" t="str">
            <v>50005</v>
          </cell>
          <cell r="D14826" t="str">
            <v>KT</v>
          </cell>
          <cell r="E14826">
            <v>15</v>
          </cell>
        </row>
        <row r="14827">
          <cell r="C14827" t="str">
            <v>50005</v>
          </cell>
          <cell r="D14827" t="str">
            <v>KT1</v>
          </cell>
          <cell r="E14827">
            <v>15</v>
          </cell>
        </row>
        <row r="14828">
          <cell r="C14828" t="str">
            <v>50005</v>
          </cell>
          <cell r="D14828" t="str">
            <v>LBC</v>
          </cell>
          <cell r="E14828">
            <v>100</v>
          </cell>
        </row>
        <row r="14829">
          <cell r="C14829" t="str">
            <v>50005</v>
          </cell>
          <cell r="D14829" t="str">
            <v>NP</v>
          </cell>
          <cell r="E14829">
            <v>447</v>
          </cell>
        </row>
        <row r="14830">
          <cell r="C14830" t="str">
            <v>50005</v>
          </cell>
          <cell r="D14830" t="str">
            <v>OA</v>
          </cell>
          <cell r="E14830">
            <v>503</v>
          </cell>
        </row>
        <row r="14831">
          <cell r="C14831" t="str">
            <v>50005</v>
          </cell>
          <cell r="D14831" t="str">
            <v>PP</v>
          </cell>
          <cell r="E14831">
            <v>93</v>
          </cell>
        </row>
        <row r="14832">
          <cell r="C14832" t="str">
            <v>50005</v>
          </cell>
          <cell r="D14832" t="str">
            <v>PS</v>
          </cell>
          <cell r="E14832">
            <v>10</v>
          </cell>
        </row>
        <row r="14833">
          <cell r="C14833" t="str">
            <v>50005</v>
          </cell>
          <cell r="D14833" t="str">
            <v>RGC</v>
          </cell>
          <cell r="E14833">
            <v>20</v>
          </cell>
        </row>
        <row r="14834">
          <cell r="C14834" t="str">
            <v>50005</v>
          </cell>
          <cell r="D14834" t="str">
            <v>RP</v>
          </cell>
          <cell r="E14834">
            <v>1373</v>
          </cell>
        </row>
        <row r="14835">
          <cell r="C14835" t="str">
            <v>50005</v>
          </cell>
          <cell r="D14835" t="str">
            <v>UE</v>
          </cell>
          <cell r="E14835">
            <v>1333</v>
          </cell>
        </row>
        <row r="14836">
          <cell r="C14836" t="str">
            <v>50005</v>
          </cell>
          <cell r="D14836" t="str">
            <v>UZC</v>
          </cell>
          <cell r="E14836">
            <v>73</v>
          </cell>
        </row>
        <row r="14837">
          <cell r="C14837" t="str">
            <v>50005</v>
          </cell>
          <cell r="D14837" t="str">
            <v>UZI</v>
          </cell>
          <cell r="E14837">
            <v>55</v>
          </cell>
        </row>
        <row r="14838">
          <cell r="C14838" t="str">
            <v>50005</v>
          </cell>
          <cell r="D14838" t="str">
            <v>VAC</v>
          </cell>
          <cell r="E14838">
            <v>98</v>
          </cell>
        </row>
        <row r="14839">
          <cell r="C14839" t="str">
            <v>50006</v>
          </cell>
          <cell r="D14839" t="str">
            <v>ANE</v>
          </cell>
          <cell r="E14839">
            <v>26</v>
          </cell>
        </row>
        <row r="14840">
          <cell r="C14840" t="str">
            <v>50006</v>
          </cell>
          <cell r="D14840" t="str">
            <v>BIO</v>
          </cell>
          <cell r="E14840">
            <v>2</v>
          </cell>
        </row>
        <row r="14841">
          <cell r="C14841" t="str">
            <v>50006</v>
          </cell>
          <cell r="D14841" t="str">
            <v>CD2</v>
          </cell>
          <cell r="E14841">
            <v>16</v>
          </cell>
        </row>
        <row r="14842">
          <cell r="C14842" t="str">
            <v>50006</v>
          </cell>
          <cell r="D14842" t="str">
            <v>CHT</v>
          </cell>
          <cell r="E14842">
            <v>14</v>
          </cell>
        </row>
        <row r="14843">
          <cell r="C14843" t="str">
            <v>50006</v>
          </cell>
          <cell r="D14843" t="str">
            <v>CK1</v>
          </cell>
          <cell r="E14843">
            <v>45</v>
          </cell>
        </row>
        <row r="14844">
          <cell r="C14844" t="str">
            <v>50006</v>
          </cell>
          <cell r="D14844" t="str">
            <v>D2</v>
          </cell>
          <cell r="E14844">
            <v>9</v>
          </cell>
        </row>
        <row r="14845">
          <cell r="C14845" t="str">
            <v>50006</v>
          </cell>
          <cell r="D14845" t="str">
            <v>DP</v>
          </cell>
          <cell r="E14845">
            <v>26</v>
          </cell>
        </row>
        <row r="14846">
          <cell r="C14846" t="str">
            <v>50006</v>
          </cell>
          <cell r="D14846" t="str">
            <v>DPU</v>
          </cell>
          <cell r="E14846">
            <v>6</v>
          </cell>
        </row>
        <row r="14847">
          <cell r="C14847" t="str">
            <v>50006</v>
          </cell>
          <cell r="D14847" t="str">
            <v>END</v>
          </cell>
          <cell r="E14847">
            <v>29</v>
          </cell>
        </row>
        <row r="14848">
          <cell r="C14848" t="str">
            <v>50006</v>
          </cell>
          <cell r="D14848" t="str">
            <v>GIS</v>
          </cell>
          <cell r="E14848">
            <v>10</v>
          </cell>
        </row>
        <row r="14849">
          <cell r="C14849" t="str">
            <v>50006</v>
          </cell>
          <cell r="D14849" t="str">
            <v>HT</v>
          </cell>
          <cell r="E14849">
            <v>1</v>
          </cell>
        </row>
        <row r="14850">
          <cell r="C14850" t="str">
            <v>50006</v>
          </cell>
          <cell r="D14850" t="str">
            <v>K1</v>
          </cell>
          <cell r="E14850">
            <v>55</v>
          </cell>
        </row>
        <row r="14851">
          <cell r="C14851" t="str">
            <v>50006</v>
          </cell>
          <cell r="D14851" t="str">
            <v>KT</v>
          </cell>
          <cell r="E14851">
            <v>4</v>
          </cell>
        </row>
        <row r="14852">
          <cell r="C14852" t="str">
            <v>50006</v>
          </cell>
          <cell r="D14852" t="str">
            <v>KT1</v>
          </cell>
          <cell r="E14852">
            <v>4</v>
          </cell>
        </row>
        <row r="14853">
          <cell r="C14853" t="str">
            <v>50006</v>
          </cell>
          <cell r="D14853" t="str">
            <v>LBC</v>
          </cell>
          <cell r="E14853">
            <v>2</v>
          </cell>
        </row>
        <row r="14854">
          <cell r="C14854" t="str">
            <v>50006</v>
          </cell>
          <cell r="D14854" t="str">
            <v>NP</v>
          </cell>
          <cell r="E14854">
            <v>46</v>
          </cell>
        </row>
        <row r="14855">
          <cell r="C14855" t="str">
            <v>50006</v>
          </cell>
          <cell r="D14855" t="str">
            <v>OA</v>
          </cell>
          <cell r="E14855">
            <v>47</v>
          </cell>
        </row>
        <row r="14856">
          <cell r="C14856" t="str">
            <v>50006</v>
          </cell>
          <cell r="D14856" t="str">
            <v>PP</v>
          </cell>
          <cell r="E14856">
            <v>6</v>
          </cell>
        </row>
        <row r="14857">
          <cell r="C14857" t="str">
            <v>50006</v>
          </cell>
          <cell r="D14857" t="str">
            <v>PS</v>
          </cell>
          <cell r="E14857">
            <v>1</v>
          </cell>
        </row>
        <row r="14858">
          <cell r="C14858" t="str">
            <v>50006</v>
          </cell>
          <cell r="D14858" t="str">
            <v>RGC</v>
          </cell>
          <cell r="E14858">
            <v>14</v>
          </cell>
        </row>
        <row r="14859">
          <cell r="C14859" t="str">
            <v>50006</v>
          </cell>
          <cell r="D14859" t="str">
            <v>RP</v>
          </cell>
          <cell r="E14859">
            <v>215</v>
          </cell>
        </row>
        <row r="14860">
          <cell r="C14860" t="str">
            <v>50006</v>
          </cell>
          <cell r="D14860" t="str">
            <v>UE</v>
          </cell>
          <cell r="E14860">
            <v>120</v>
          </cell>
        </row>
        <row r="14861">
          <cell r="C14861" t="str">
            <v>50006</v>
          </cell>
          <cell r="D14861" t="str">
            <v>UZC</v>
          </cell>
          <cell r="E14861">
            <v>77</v>
          </cell>
        </row>
        <row r="14862">
          <cell r="C14862" t="str">
            <v>50006</v>
          </cell>
          <cell r="D14862" t="str">
            <v>UZI</v>
          </cell>
          <cell r="E14862">
            <v>18</v>
          </cell>
        </row>
        <row r="14863">
          <cell r="C14863" t="str">
            <v>50006</v>
          </cell>
          <cell r="D14863" t="str">
            <v>VAC</v>
          </cell>
          <cell r="E14863">
            <v>22</v>
          </cell>
        </row>
        <row r="14864">
          <cell r="C14864" t="str">
            <v>50012</v>
          </cell>
          <cell r="D14864" t="str">
            <v>ANE</v>
          </cell>
          <cell r="E14864">
            <v>3</v>
          </cell>
        </row>
        <row r="14865">
          <cell r="C14865" t="str">
            <v>50012</v>
          </cell>
          <cell r="D14865" t="str">
            <v>CD2</v>
          </cell>
          <cell r="E14865">
            <v>1</v>
          </cell>
        </row>
        <row r="14866">
          <cell r="C14866" t="str">
            <v>50012</v>
          </cell>
          <cell r="D14866" t="str">
            <v>CK1</v>
          </cell>
          <cell r="E14866">
            <v>1</v>
          </cell>
        </row>
        <row r="14867">
          <cell r="C14867" t="str">
            <v>50012</v>
          </cell>
          <cell r="D14867" t="str">
            <v>DP</v>
          </cell>
          <cell r="E14867">
            <v>4</v>
          </cell>
        </row>
        <row r="14868">
          <cell r="C14868" t="str">
            <v>50012</v>
          </cell>
          <cell r="D14868" t="str">
            <v>END</v>
          </cell>
          <cell r="E14868">
            <v>4</v>
          </cell>
        </row>
        <row r="14869">
          <cell r="C14869" t="str">
            <v>50012</v>
          </cell>
          <cell r="D14869" t="str">
            <v>GIS</v>
          </cell>
          <cell r="E14869">
            <v>1</v>
          </cell>
        </row>
        <row r="14870">
          <cell r="C14870" t="str">
            <v>50012</v>
          </cell>
          <cell r="D14870" t="str">
            <v>NP</v>
          </cell>
          <cell r="E14870">
            <v>4</v>
          </cell>
        </row>
        <row r="14871">
          <cell r="C14871" t="str">
            <v>50012</v>
          </cell>
          <cell r="D14871" t="str">
            <v>OA</v>
          </cell>
          <cell r="E14871">
            <v>3</v>
          </cell>
        </row>
        <row r="14872">
          <cell r="C14872" t="str">
            <v>50012</v>
          </cell>
          <cell r="D14872" t="str">
            <v>RP</v>
          </cell>
          <cell r="E14872">
            <v>19</v>
          </cell>
        </row>
        <row r="14873">
          <cell r="C14873" t="str">
            <v>50012</v>
          </cell>
          <cell r="D14873" t="str">
            <v>UE</v>
          </cell>
          <cell r="E14873">
            <v>3</v>
          </cell>
        </row>
        <row r="14874">
          <cell r="C14874" t="str">
            <v>50012</v>
          </cell>
          <cell r="D14874" t="str">
            <v>VAC</v>
          </cell>
          <cell r="E14874">
            <v>2</v>
          </cell>
        </row>
        <row r="14875">
          <cell r="C14875" t="str">
            <v>50046</v>
          </cell>
          <cell r="D14875" t="str">
            <v>ANE</v>
          </cell>
          <cell r="E14875">
            <v>490</v>
          </cell>
        </row>
        <row r="14876">
          <cell r="C14876" t="str">
            <v>50046</v>
          </cell>
          <cell r="D14876" t="str">
            <v>BIO</v>
          </cell>
          <cell r="E14876">
            <v>3</v>
          </cell>
        </row>
        <row r="14877">
          <cell r="C14877" t="str">
            <v>50046</v>
          </cell>
          <cell r="D14877" t="str">
            <v>CD2</v>
          </cell>
          <cell r="E14877">
            <v>157</v>
          </cell>
        </row>
        <row r="14878">
          <cell r="C14878" t="str">
            <v>50046</v>
          </cell>
          <cell r="D14878" t="str">
            <v>CHT</v>
          </cell>
          <cell r="E14878">
            <v>55</v>
          </cell>
        </row>
        <row r="14879">
          <cell r="C14879" t="str">
            <v>50046</v>
          </cell>
          <cell r="D14879" t="str">
            <v>CK1</v>
          </cell>
          <cell r="E14879">
            <v>203</v>
          </cell>
        </row>
        <row r="14880">
          <cell r="C14880" t="str">
            <v>50046</v>
          </cell>
          <cell r="D14880" t="str">
            <v>D2</v>
          </cell>
          <cell r="E14880">
            <v>398</v>
          </cell>
        </row>
        <row r="14881">
          <cell r="C14881" t="str">
            <v>50046</v>
          </cell>
          <cell r="D14881" t="str">
            <v>DP</v>
          </cell>
          <cell r="E14881">
            <v>6651</v>
          </cell>
        </row>
        <row r="14882">
          <cell r="C14882" t="str">
            <v>50046</v>
          </cell>
          <cell r="D14882" t="str">
            <v>DPU</v>
          </cell>
          <cell r="E14882">
            <v>485</v>
          </cell>
        </row>
        <row r="14883">
          <cell r="C14883" t="str">
            <v>50046</v>
          </cell>
          <cell r="D14883" t="str">
            <v>END</v>
          </cell>
          <cell r="E14883">
            <v>721</v>
          </cell>
        </row>
        <row r="14884">
          <cell r="C14884" t="str">
            <v>50046</v>
          </cell>
          <cell r="D14884" t="str">
            <v>GIS</v>
          </cell>
          <cell r="E14884">
            <v>69</v>
          </cell>
        </row>
        <row r="14885">
          <cell r="C14885" t="str">
            <v>50046</v>
          </cell>
          <cell r="D14885" t="str">
            <v>HT</v>
          </cell>
          <cell r="E14885">
            <v>1</v>
          </cell>
        </row>
        <row r="14886">
          <cell r="C14886" t="str">
            <v>50046</v>
          </cell>
          <cell r="D14886" t="str">
            <v>K1</v>
          </cell>
          <cell r="E14886">
            <v>1250</v>
          </cell>
        </row>
        <row r="14887">
          <cell r="C14887" t="str">
            <v>50046</v>
          </cell>
          <cell r="D14887" t="str">
            <v>KT</v>
          </cell>
          <cell r="E14887">
            <v>147</v>
          </cell>
        </row>
        <row r="14888">
          <cell r="C14888" t="str">
            <v>50046</v>
          </cell>
          <cell r="D14888" t="str">
            <v>KT1</v>
          </cell>
          <cell r="E14888">
            <v>145</v>
          </cell>
        </row>
        <row r="14889">
          <cell r="C14889" t="str">
            <v>50046</v>
          </cell>
          <cell r="D14889" t="str">
            <v>LBC</v>
          </cell>
          <cell r="E14889">
            <v>360</v>
          </cell>
        </row>
        <row r="14890">
          <cell r="C14890" t="str">
            <v>50046</v>
          </cell>
          <cell r="D14890" t="str">
            <v>NP</v>
          </cell>
          <cell r="E14890">
            <v>6282</v>
          </cell>
        </row>
        <row r="14891">
          <cell r="C14891" t="str">
            <v>50046</v>
          </cell>
          <cell r="D14891" t="str">
            <v>OA</v>
          </cell>
          <cell r="E14891">
            <v>8904</v>
          </cell>
        </row>
        <row r="14892">
          <cell r="C14892" t="str">
            <v>50046</v>
          </cell>
          <cell r="D14892" t="str">
            <v>PP</v>
          </cell>
          <cell r="E14892">
            <v>1801</v>
          </cell>
        </row>
        <row r="14893">
          <cell r="C14893" t="str">
            <v>50046</v>
          </cell>
          <cell r="D14893" t="str">
            <v>PS</v>
          </cell>
          <cell r="E14893">
            <v>57</v>
          </cell>
        </row>
        <row r="14894">
          <cell r="C14894" t="str">
            <v>50046</v>
          </cell>
          <cell r="D14894" t="str">
            <v>RGC</v>
          </cell>
          <cell r="E14894">
            <v>135</v>
          </cell>
        </row>
        <row r="14895">
          <cell r="C14895" t="str">
            <v>50046</v>
          </cell>
          <cell r="D14895" t="str">
            <v>RP</v>
          </cell>
          <cell r="E14895">
            <v>16508</v>
          </cell>
        </row>
        <row r="14896">
          <cell r="C14896" t="str">
            <v>50046</v>
          </cell>
          <cell r="D14896" t="str">
            <v>UE</v>
          </cell>
          <cell r="E14896">
            <v>18042</v>
          </cell>
        </row>
        <row r="14897">
          <cell r="C14897" t="str">
            <v>50046</v>
          </cell>
          <cell r="D14897" t="str">
            <v>UZC</v>
          </cell>
          <cell r="E14897">
            <v>412</v>
          </cell>
        </row>
        <row r="14898">
          <cell r="C14898" t="str">
            <v>50046</v>
          </cell>
          <cell r="D14898" t="str">
            <v>UZI</v>
          </cell>
          <cell r="E14898">
            <v>711</v>
          </cell>
        </row>
        <row r="14899">
          <cell r="C14899" t="str">
            <v>50046</v>
          </cell>
          <cell r="D14899" t="str">
            <v>VAC</v>
          </cell>
          <cell r="E14899">
            <v>1150</v>
          </cell>
        </row>
        <row r="14900">
          <cell r="C14900" t="str">
            <v>50051</v>
          </cell>
          <cell r="D14900" t="str">
            <v>CD2</v>
          </cell>
          <cell r="E14900">
            <v>1</v>
          </cell>
        </row>
        <row r="14901">
          <cell r="C14901" t="str">
            <v>50051</v>
          </cell>
          <cell r="D14901" t="str">
            <v>CK1</v>
          </cell>
          <cell r="E14901">
            <v>2</v>
          </cell>
        </row>
        <row r="14902">
          <cell r="C14902" t="str">
            <v>50051</v>
          </cell>
          <cell r="D14902" t="str">
            <v>NP</v>
          </cell>
          <cell r="E14902">
            <v>2</v>
          </cell>
        </row>
        <row r="14903">
          <cell r="C14903" t="str">
            <v>50051</v>
          </cell>
          <cell r="D14903" t="str">
            <v>OA</v>
          </cell>
          <cell r="E14903">
            <v>3</v>
          </cell>
        </row>
        <row r="14904">
          <cell r="C14904" t="str">
            <v>50051</v>
          </cell>
          <cell r="D14904" t="str">
            <v>RP</v>
          </cell>
          <cell r="E14904">
            <v>6</v>
          </cell>
        </row>
        <row r="14905">
          <cell r="C14905" t="str">
            <v>50051</v>
          </cell>
          <cell r="D14905" t="str">
            <v>UE</v>
          </cell>
          <cell r="E14905">
            <v>15</v>
          </cell>
        </row>
        <row r="14906">
          <cell r="C14906" t="str">
            <v>50051</v>
          </cell>
          <cell r="D14906" t="str">
            <v>UZC</v>
          </cell>
          <cell r="E14906">
            <v>5</v>
          </cell>
        </row>
        <row r="14907">
          <cell r="C14907" t="str">
            <v>50051</v>
          </cell>
          <cell r="D14907" t="str">
            <v>VAC</v>
          </cell>
          <cell r="E14907">
            <v>1</v>
          </cell>
        </row>
        <row r="14908">
          <cell r="C14908" t="str">
            <v>50005</v>
          </cell>
          <cell r="D14908" t="str">
            <v>UE</v>
          </cell>
          <cell r="E14908">
            <v>1596</v>
          </cell>
        </row>
        <row r="14909">
          <cell r="C14909" t="str">
            <v>50006</v>
          </cell>
          <cell r="D14909" t="str">
            <v>UE</v>
          </cell>
          <cell r="E14909">
            <v>113</v>
          </cell>
        </row>
        <row r="14910">
          <cell r="C14910" t="str">
            <v>50046</v>
          </cell>
          <cell r="D14910" t="str">
            <v>UE</v>
          </cell>
          <cell r="E14910">
            <v>61970</v>
          </cell>
        </row>
        <row r="14911">
          <cell r="C14911" t="str">
            <v>50005</v>
          </cell>
          <cell r="D14911" t="str">
            <v>K1</v>
          </cell>
          <cell r="E14911">
            <v>6</v>
          </cell>
        </row>
        <row r="14912">
          <cell r="C14912" t="str">
            <v>50005</v>
          </cell>
          <cell r="D14912" t="str">
            <v>OA</v>
          </cell>
          <cell r="E14912">
            <v>24</v>
          </cell>
        </row>
        <row r="14913">
          <cell r="C14913" t="str">
            <v>50005</v>
          </cell>
          <cell r="D14913" t="str">
            <v>PP</v>
          </cell>
          <cell r="E14913">
            <v>63</v>
          </cell>
        </row>
        <row r="14914">
          <cell r="C14914" t="str">
            <v>50005</v>
          </cell>
          <cell r="D14914" t="str">
            <v>RP</v>
          </cell>
          <cell r="E14914">
            <v>46</v>
          </cell>
        </row>
        <row r="14915">
          <cell r="C14915" t="str">
            <v>50006</v>
          </cell>
          <cell r="D14915" t="str">
            <v>OA</v>
          </cell>
          <cell r="E14915">
            <v>6</v>
          </cell>
        </row>
        <row r="14916">
          <cell r="C14916" t="str">
            <v>50006</v>
          </cell>
          <cell r="D14916" t="str">
            <v>PP</v>
          </cell>
          <cell r="E14916">
            <v>3</v>
          </cell>
        </row>
        <row r="14917">
          <cell r="C14917" t="str">
            <v>50006</v>
          </cell>
          <cell r="D14917" t="str">
            <v>RP</v>
          </cell>
          <cell r="E14917">
            <v>1</v>
          </cell>
        </row>
        <row r="14918">
          <cell r="C14918" t="str">
            <v>50046</v>
          </cell>
          <cell r="D14918" t="str">
            <v>K1</v>
          </cell>
          <cell r="E14918">
            <v>70</v>
          </cell>
        </row>
        <row r="14919">
          <cell r="C14919" t="str">
            <v>50046</v>
          </cell>
          <cell r="D14919" t="str">
            <v>OA</v>
          </cell>
          <cell r="E14919">
            <v>494</v>
          </cell>
        </row>
        <row r="14920">
          <cell r="C14920" t="str">
            <v>50046</v>
          </cell>
          <cell r="D14920" t="str">
            <v>PP</v>
          </cell>
          <cell r="E14920">
            <v>1273</v>
          </cell>
        </row>
        <row r="14921">
          <cell r="C14921" t="str">
            <v>50046</v>
          </cell>
          <cell r="D14921" t="str">
            <v>RP</v>
          </cell>
          <cell r="E14921">
            <v>741</v>
          </cell>
        </row>
        <row r="14922">
          <cell r="C14922" t="str">
            <v>50005</v>
          </cell>
          <cell r="D14922" t="str">
            <v>D2</v>
          </cell>
          <cell r="E14922">
            <v>2</v>
          </cell>
        </row>
        <row r="14923">
          <cell r="C14923" t="str">
            <v>50005</v>
          </cell>
          <cell r="D14923" t="str">
            <v>OA</v>
          </cell>
          <cell r="E14923">
            <v>23</v>
          </cell>
        </row>
        <row r="14924">
          <cell r="C14924" t="str">
            <v>50006</v>
          </cell>
          <cell r="D14924" t="str">
            <v>D2</v>
          </cell>
          <cell r="E14924">
            <v>3</v>
          </cell>
        </row>
        <row r="14925">
          <cell r="C14925" t="str">
            <v>50006</v>
          </cell>
          <cell r="D14925" t="str">
            <v>OA</v>
          </cell>
          <cell r="E14925">
            <v>2</v>
          </cell>
        </row>
        <row r="14926">
          <cell r="C14926" t="str">
            <v>50046</v>
          </cell>
          <cell r="D14926" t="str">
            <v>D2</v>
          </cell>
          <cell r="E14926">
            <v>20</v>
          </cell>
        </row>
        <row r="14927">
          <cell r="C14927" t="str">
            <v>50046</v>
          </cell>
          <cell r="D14927" t="str">
            <v>OA</v>
          </cell>
          <cell r="E14927">
            <v>313</v>
          </cell>
        </row>
        <row r="14928">
          <cell r="C14928" t="str">
            <v>50046</v>
          </cell>
          <cell r="D14928" t="str">
            <v>UZI</v>
          </cell>
          <cell r="E14928">
            <v>8</v>
          </cell>
        </row>
        <row r="14929">
          <cell r="C14929" t="str">
            <v>50005</v>
          </cell>
          <cell r="D14929" t="str">
            <v>UE</v>
          </cell>
          <cell r="E14929">
            <v>295</v>
          </cell>
        </row>
        <row r="14930">
          <cell r="C14930" t="str">
            <v>50006</v>
          </cell>
          <cell r="D14930" t="str">
            <v>UE</v>
          </cell>
          <cell r="E14930">
            <v>59</v>
          </cell>
        </row>
        <row r="14931">
          <cell r="C14931" t="str">
            <v>50046</v>
          </cell>
          <cell r="D14931" t="str">
            <v>UE</v>
          </cell>
          <cell r="E14931">
            <v>2867</v>
          </cell>
        </row>
        <row r="14932">
          <cell r="C14932" t="str">
            <v>50005</v>
          </cell>
          <cell r="D14932" t="str">
            <v>UE</v>
          </cell>
          <cell r="E14932">
            <v>557</v>
          </cell>
        </row>
        <row r="14933">
          <cell r="C14933" t="str">
            <v>50006</v>
          </cell>
          <cell r="D14933" t="str">
            <v>UE</v>
          </cell>
          <cell r="E14933">
            <v>90</v>
          </cell>
        </row>
        <row r="14934">
          <cell r="C14934" t="str">
            <v>50046</v>
          </cell>
          <cell r="D14934" t="str">
            <v>UE</v>
          </cell>
          <cell r="E14934">
            <v>2366</v>
          </cell>
        </row>
        <row r="14935">
          <cell r="C14935" t="str">
            <v>50005</v>
          </cell>
          <cell r="D14935" t="str">
            <v>HT</v>
          </cell>
          <cell r="E14935">
            <v>4</v>
          </cell>
        </row>
        <row r="14936">
          <cell r="C14936" t="str">
            <v>50005</v>
          </cell>
          <cell r="D14936" t="str">
            <v>K1</v>
          </cell>
          <cell r="E14936">
            <v>2</v>
          </cell>
        </row>
        <row r="14937">
          <cell r="C14937" t="str">
            <v>50006</v>
          </cell>
          <cell r="D14937" t="str">
            <v>HT</v>
          </cell>
          <cell r="E14937">
            <v>2</v>
          </cell>
        </row>
        <row r="14938">
          <cell r="C14938" t="str">
            <v>50006</v>
          </cell>
          <cell r="D14938" t="str">
            <v>K1</v>
          </cell>
          <cell r="E14938">
            <v>2</v>
          </cell>
        </row>
        <row r="14939">
          <cell r="C14939" t="str">
            <v>50046</v>
          </cell>
          <cell r="D14939" t="str">
            <v>HT</v>
          </cell>
          <cell r="E14939">
            <v>43</v>
          </cell>
        </row>
        <row r="14940">
          <cell r="C14940" t="str">
            <v>50046</v>
          </cell>
          <cell r="D14940" t="str">
            <v>K1</v>
          </cell>
          <cell r="E14940">
            <v>18</v>
          </cell>
        </row>
        <row r="14941">
          <cell r="C14941" t="str">
            <v>50005</v>
          </cell>
          <cell r="D14941" t="str">
            <v>UE</v>
          </cell>
          <cell r="E14941">
            <v>867</v>
          </cell>
        </row>
        <row r="14942">
          <cell r="C14942" t="str">
            <v>50006</v>
          </cell>
          <cell r="D14942" t="str">
            <v>UE</v>
          </cell>
          <cell r="E14942">
            <v>187</v>
          </cell>
        </row>
        <row r="14943">
          <cell r="C14943" t="str">
            <v>50046</v>
          </cell>
          <cell r="D14943" t="str">
            <v>UE</v>
          </cell>
          <cell r="E14943">
            <v>8649</v>
          </cell>
        </row>
        <row r="14944">
          <cell r="C14944" t="str">
            <v>50005</v>
          </cell>
          <cell r="D14944" t="str">
            <v>K1</v>
          </cell>
          <cell r="E14944">
            <v>3</v>
          </cell>
        </row>
        <row r="14945">
          <cell r="C14945" t="str">
            <v>50046</v>
          </cell>
          <cell r="D14945" t="str">
            <v>K1</v>
          </cell>
          <cell r="E14945">
            <v>11</v>
          </cell>
        </row>
        <row r="14946">
          <cell r="C14946" t="str">
            <v>50005</v>
          </cell>
          <cell r="D14946" t="str">
            <v>CD2</v>
          </cell>
          <cell r="E14946">
            <v>5</v>
          </cell>
        </row>
        <row r="14947">
          <cell r="C14947" t="str">
            <v>50005</v>
          </cell>
          <cell r="D14947" t="str">
            <v>CK1</v>
          </cell>
          <cell r="E14947">
            <v>79</v>
          </cell>
        </row>
        <row r="14948">
          <cell r="C14948" t="str">
            <v>50005</v>
          </cell>
          <cell r="D14948" t="str">
            <v>D2</v>
          </cell>
          <cell r="E14948">
            <v>175</v>
          </cell>
        </row>
        <row r="14949">
          <cell r="C14949" t="str">
            <v>50005</v>
          </cell>
          <cell r="D14949" t="str">
            <v>DP</v>
          </cell>
          <cell r="E14949">
            <v>7438</v>
          </cell>
        </row>
        <row r="14950">
          <cell r="C14950" t="str">
            <v>50005</v>
          </cell>
          <cell r="D14950" t="str">
            <v>DPU</v>
          </cell>
          <cell r="E14950">
            <v>352</v>
          </cell>
        </row>
        <row r="14951">
          <cell r="C14951" t="str">
            <v>50005</v>
          </cell>
          <cell r="D14951" t="str">
            <v>END</v>
          </cell>
          <cell r="E14951">
            <v>154</v>
          </cell>
        </row>
        <row r="14952">
          <cell r="C14952" t="str">
            <v>50005</v>
          </cell>
          <cell r="D14952" t="str">
            <v>K1</v>
          </cell>
          <cell r="E14952">
            <v>1257</v>
          </cell>
        </row>
        <row r="14953">
          <cell r="C14953" t="str">
            <v>50005</v>
          </cell>
          <cell r="D14953" t="str">
            <v>KT</v>
          </cell>
          <cell r="E14953">
            <v>426</v>
          </cell>
        </row>
        <row r="14954">
          <cell r="C14954" t="str">
            <v>50005</v>
          </cell>
          <cell r="D14954" t="str">
            <v>KT1</v>
          </cell>
          <cell r="E14954">
            <v>360</v>
          </cell>
        </row>
        <row r="14955">
          <cell r="C14955" t="str">
            <v>50005</v>
          </cell>
          <cell r="D14955" t="str">
            <v>LBC</v>
          </cell>
          <cell r="E14955">
            <v>2012</v>
          </cell>
        </row>
        <row r="14956">
          <cell r="C14956" t="str">
            <v>50005</v>
          </cell>
          <cell r="D14956" t="str">
            <v>NP</v>
          </cell>
          <cell r="E14956">
            <v>6681</v>
          </cell>
        </row>
        <row r="14957">
          <cell r="C14957" t="str">
            <v>50005</v>
          </cell>
          <cell r="D14957" t="str">
            <v>OA</v>
          </cell>
          <cell r="E14957">
            <v>7011</v>
          </cell>
        </row>
        <row r="14958">
          <cell r="C14958" t="str">
            <v>50005</v>
          </cell>
          <cell r="D14958" t="str">
            <v>PP</v>
          </cell>
          <cell r="E14958">
            <v>7519</v>
          </cell>
        </row>
        <row r="14959">
          <cell r="C14959" t="str">
            <v>50005</v>
          </cell>
          <cell r="D14959" t="str">
            <v>RP</v>
          </cell>
          <cell r="E14959">
            <v>14807</v>
          </cell>
        </row>
        <row r="14960">
          <cell r="C14960" t="str">
            <v>50005</v>
          </cell>
          <cell r="D14960" t="str">
            <v>RPM</v>
          </cell>
          <cell r="E14960">
            <v>1918</v>
          </cell>
        </row>
        <row r="14961">
          <cell r="C14961" t="str">
            <v>50005</v>
          </cell>
          <cell r="D14961" t="str">
            <v>UE</v>
          </cell>
          <cell r="E14961">
            <v>14852</v>
          </cell>
        </row>
        <row r="14962">
          <cell r="C14962" t="str">
            <v>50005</v>
          </cell>
          <cell r="D14962" t="str">
            <v>UZC</v>
          </cell>
          <cell r="E14962">
            <v>77</v>
          </cell>
        </row>
        <row r="14963">
          <cell r="C14963" t="str">
            <v>50005</v>
          </cell>
          <cell r="D14963" t="str">
            <v>UZI</v>
          </cell>
          <cell r="E14963">
            <v>205</v>
          </cell>
        </row>
        <row r="14964">
          <cell r="C14964" t="str">
            <v>50005</v>
          </cell>
          <cell r="D14964" t="str">
            <v>VAC</v>
          </cell>
          <cell r="E14964">
            <v>3575</v>
          </cell>
        </row>
        <row r="14965">
          <cell r="C14965" t="str">
            <v>50006</v>
          </cell>
          <cell r="D14965" t="str">
            <v>CK1</v>
          </cell>
          <cell r="E14965">
            <v>11</v>
          </cell>
        </row>
        <row r="14966">
          <cell r="C14966" t="str">
            <v>50006</v>
          </cell>
          <cell r="D14966" t="str">
            <v>D2</v>
          </cell>
          <cell r="E14966">
            <v>1</v>
          </cell>
        </row>
        <row r="14967">
          <cell r="C14967" t="str">
            <v>50006</v>
          </cell>
          <cell r="D14967" t="str">
            <v>DP</v>
          </cell>
          <cell r="E14967">
            <v>41</v>
          </cell>
        </row>
        <row r="14968">
          <cell r="C14968" t="str">
            <v>50006</v>
          </cell>
          <cell r="D14968" t="str">
            <v>END</v>
          </cell>
          <cell r="E14968">
            <v>2</v>
          </cell>
        </row>
        <row r="14969">
          <cell r="C14969" t="str">
            <v>50006</v>
          </cell>
          <cell r="D14969" t="str">
            <v>K1</v>
          </cell>
          <cell r="E14969">
            <v>11</v>
          </cell>
        </row>
        <row r="14970">
          <cell r="C14970" t="str">
            <v>50006</v>
          </cell>
          <cell r="D14970" t="str">
            <v>KT</v>
          </cell>
          <cell r="E14970">
            <v>6</v>
          </cell>
        </row>
        <row r="14971">
          <cell r="C14971" t="str">
            <v>50006</v>
          </cell>
          <cell r="D14971" t="str">
            <v>KT1</v>
          </cell>
          <cell r="E14971">
            <v>4</v>
          </cell>
        </row>
        <row r="14972">
          <cell r="C14972" t="str">
            <v>50006</v>
          </cell>
          <cell r="D14972" t="str">
            <v>LBC</v>
          </cell>
          <cell r="E14972">
            <v>1</v>
          </cell>
        </row>
        <row r="14973">
          <cell r="C14973" t="str">
            <v>50006</v>
          </cell>
          <cell r="D14973" t="str">
            <v>NP</v>
          </cell>
          <cell r="E14973">
            <v>53</v>
          </cell>
        </row>
        <row r="14974">
          <cell r="C14974" t="str">
            <v>50006</v>
          </cell>
          <cell r="D14974" t="str">
            <v>OA</v>
          </cell>
          <cell r="E14974">
            <v>42</v>
          </cell>
        </row>
        <row r="14975">
          <cell r="C14975" t="str">
            <v>50006</v>
          </cell>
          <cell r="D14975" t="str">
            <v>PP</v>
          </cell>
          <cell r="E14975">
            <v>40</v>
          </cell>
        </row>
        <row r="14976">
          <cell r="C14976" t="str">
            <v>50006</v>
          </cell>
          <cell r="D14976" t="str">
            <v>RP</v>
          </cell>
          <cell r="E14976">
            <v>105</v>
          </cell>
        </row>
        <row r="14977">
          <cell r="C14977" t="str">
            <v>50006</v>
          </cell>
          <cell r="D14977" t="str">
            <v>RPM</v>
          </cell>
          <cell r="E14977">
            <v>29</v>
          </cell>
        </row>
        <row r="14978">
          <cell r="C14978" t="str">
            <v>50006</v>
          </cell>
          <cell r="D14978" t="str">
            <v>UE</v>
          </cell>
          <cell r="E14978">
            <v>69</v>
          </cell>
        </row>
        <row r="14979">
          <cell r="C14979" t="str">
            <v>50006</v>
          </cell>
          <cell r="D14979" t="str">
            <v>UZC</v>
          </cell>
          <cell r="E14979">
            <v>1</v>
          </cell>
        </row>
        <row r="14980">
          <cell r="C14980" t="str">
            <v>50006</v>
          </cell>
          <cell r="D14980" t="str">
            <v>UZI</v>
          </cell>
          <cell r="E14980">
            <v>2</v>
          </cell>
        </row>
        <row r="14981">
          <cell r="C14981" t="str">
            <v>50006</v>
          </cell>
          <cell r="D14981" t="str">
            <v>VAC</v>
          </cell>
          <cell r="E14981">
            <v>31</v>
          </cell>
        </row>
        <row r="14982">
          <cell r="C14982" t="str">
            <v>50012</v>
          </cell>
          <cell r="D14982" t="str">
            <v>DP</v>
          </cell>
          <cell r="E14982">
            <v>1</v>
          </cell>
        </row>
        <row r="14983">
          <cell r="C14983" t="str">
            <v>50012</v>
          </cell>
          <cell r="D14983" t="str">
            <v>K1</v>
          </cell>
          <cell r="E14983">
            <v>1</v>
          </cell>
        </row>
        <row r="14984">
          <cell r="C14984" t="str">
            <v>50012</v>
          </cell>
          <cell r="D14984" t="str">
            <v>LBC</v>
          </cell>
          <cell r="E14984">
            <v>4</v>
          </cell>
        </row>
        <row r="14985">
          <cell r="C14985" t="str">
            <v>50012</v>
          </cell>
          <cell r="D14985" t="str">
            <v>NP</v>
          </cell>
          <cell r="E14985">
            <v>1</v>
          </cell>
        </row>
        <row r="14986">
          <cell r="C14986" t="str">
            <v>50012</v>
          </cell>
          <cell r="D14986" t="str">
            <v>OA</v>
          </cell>
          <cell r="E14986">
            <v>4</v>
          </cell>
        </row>
        <row r="14987">
          <cell r="C14987" t="str">
            <v>50012</v>
          </cell>
          <cell r="D14987" t="str">
            <v>PP</v>
          </cell>
          <cell r="E14987">
            <v>4</v>
          </cell>
        </row>
        <row r="14988">
          <cell r="C14988" t="str">
            <v>50012</v>
          </cell>
          <cell r="D14988" t="str">
            <v>RP</v>
          </cell>
          <cell r="E14988">
            <v>4</v>
          </cell>
        </row>
        <row r="14989">
          <cell r="C14989" t="str">
            <v>50012</v>
          </cell>
          <cell r="D14989" t="str">
            <v>UE</v>
          </cell>
          <cell r="E14989">
            <v>8</v>
          </cell>
        </row>
        <row r="14990">
          <cell r="C14990" t="str">
            <v>50012</v>
          </cell>
          <cell r="D14990" t="str">
            <v>VAC</v>
          </cell>
          <cell r="E14990">
            <v>3</v>
          </cell>
        </row>
        <row r="14991">
          <cell r="C14991" t="str">
            <v>50046</v>
          </cell>
          <cell r="D14991" t="str">
            <v>CD2</v>
          </cell>
          <cell r="E14991">
            <v>8</v>
          </cell>
        </row>
        <row r="14992">
          <cell r="C14992" t="str">
            <v>50046</v>
          </cell>
          <cell r="D14992" t="str">
            <v>CK1</v>
          </cell>
          <cell r="E14992">
            <v>66</v>
          </cell>
        </row>
        <row r="14993">
          <cell r="C14993" t="str">
            <v>50046</v>
          </cell>
          <cell r="D14993" t="str">
            <v>D2</v>
          </cell>
          <cell r="E14993">
            <v>99</v>
          </cell>
        </row>
        <row r="14994">
          <cell r="C14994" t="str">
            <v>50046</v>
          </cell>
          <cell r="D14994" t="str">
            <v>DP</v>
          </cell>
          <cell r="E14994">
            <v>4570</v>
          </cell>
        </row>
        <row r="14995">
          <cell r="C14995" t="str">
            <v>50046</v>
          </cell>
          <cell r="D14995" t="str">
            <v>DPU</v>
          </cell>
          <cell r="E14995">
            <v>146</v>
          </cell>
        </row>
        <row r="14996">
          <cell r="C14996" t="str">
            <v>50046</v>
          </cell>
          <cell r="D14996" t="str">
            <v>END</v>
          </cell>
          <cell r="E14996">
            <v>94</v>
          </cell>
        </row>
        <row r="14997">
          <cell r="C14997" t="str">
            <v>50046</v>
          </cell>
          <cell r="D14997" t="str">
            <v>GD</v>
          </cell>
          <cell r="E14997">
            <v>6</v>
          </cell>
        </row>
        <row r="14998">
          <cell r="C14998" t="str">
            <v>50046</v>
          </cell>
          <cell r="D14998" t="str">
            <v>K1</v>
          </cell>
          <cell r="E14998">
            <v>897</v>
          </cell>
        </row>
        <row r="14999">
          <cell r="C14999" t="str">
            <v>50046</v>
          </cell>
          <cell r="D14999" t="str">
            <v>KT</v>
          </cell>
          <cell r="E14999">
            <v>259</v>
          </cell>
        </row>
        <row r="15000">
          <cell r="C15000" t="str">
            <v>50046</v>
          </cell>
          <cell r="D15000" t="str">
            <v>KT1</v>
          </cell>
          <cell r="E15000">
            <v>214</v>
          </cell>
        </row>
        <row r="15001">
          <cell r="C15001" t="str">
            <v>50046</v>
          </cell>
          <cell r="D15001" t="str">
            <v>LBC</v>
          </cell>
          <cell r="E15001">
            <v>1002</v>
          </cell>
        </row>
        <row r="15002">
          <cell r="C15002" t="str">
            <v>50046</v>
          </cell>
          <cell r="D15002" t="str">
            <v>NP</v>
          </cell>
          <cell r="E15002">
            <v>4793</v>
          </cell>
        </row>
        <row r="15003">
          <cell r="C15003" t="str">
            <v>50046</v>
          </cell>
          <cell r="D15003" t="str">
            <v>OA</v>
          </cell>
          <cell r="E15003">
            <v>3979</v>
          </cell>
        </row>
        <row r="15004">
          <cell r="C15004" t="str">
            <v>50046</v>
          </cell>
          <cell r="D15004" t="str">
            <v>PP</v>
          </cell>
          <cell r="E15004">
            <v>4903</v>
          </cell>
        </row>
        <row r="15005">
          <cell r="C15005" t="str">
            <v>50046</v>
          </cell>
          <cell r="D15005" t="str">
            <v>RP</v>
          </cell>
          <cell r="E15005">
            <v>9346</v>
          </cell>
        </row>
        <row r="15006">
          <cell r="C15006" t="str">
            <v>50046</v>
          </cell>
          <cell r="D15006" t="str">
            <v>RPM</v>
          </cell>
          <cell r="E15006">
            <v>1291</v>
          </cell>
        </row>
        <row r="15007">
          <cell r="C15007" t="str">
            <v>50046</v>
          </cell>
          <cell r="D15007" t="str">
            <v>UE</v>
          </cell>
          <cell r="E15007">
            <v>9914</v>
          </cell>
        </row>
        <row r="15008">
          <cell r="C15008" t="str">
            <v>50046</v>
          </cell>
          <cell r="D15008" t="str">
            <v>UZC</v>
          </cell>
          <cell r="E15008">
            <v>60</v>
          </cell>
        </row>
        <row r="15009">
          <cell r="C15009" t="str">
            <v>50046</v>
          </cell>
          <cell r="D15009" t="str">
            <v>UZI</v>
          </cell>
          <cell r="E15009">
            <v>112</v>
          </cell>
        </row>
        <row r="15010">
          <cell r="C15010" t="str">
            <v>50046</v>
          </cell>
          <cell r="D15010" t="str">
            <v>VAC</v>
          </cell>
          <cell r="E15010">
            <v>1729</v>
          </cell>
        </row>
        <row r="15011">
          <cell r="C15011" t="str">
            <v>50051</v>
          </cell>
          <cell r="D15011" t="str">
            <v>CK1</v>
          </cell>
          <cell r="E15011">
            <v>2</v>
          </cell>
        </row>
        <row r="15012">
          <cell r="C15012" t="str">
            <v>50051</v>
          </cell>
          <cell r="D15012" t="str">
            <v>DP</v>
          </cell>
          <cell r="E15012">
            <v>2</v>
          </cell>
        </row>
        <row r="15013">
          <cell r="C15013" t="str">
            <v>50051</v>
          </cell>
          <cell r="D15013" t="str">
            <v>NP</v>
          </cell>
          <cell r="E15013">
            <v>1</v>
          </cell>
        </row>
        <row r="15014">
          <cell r="C15014" t="str">
            <v>50051</v>
          </cell>
          <cell r="D15014" t="str">
            <v>PP</v>
          </cell>
          <cell r="E15014">
            <v>6</v>
          </cell>
        </row>
        <row r="15015">
          <cell r="C15015" t="str">
            <v>50051</v>
          </cell>
          <cell r="D15015" t="str">
            <v>RP</v>
          </cell>
          <cell r="E15015">
            <v>4</v>
          </cell>
        </row>
        <row r="15016">
          <cell r="C15016" t="str">
            <v>50051</v>
          </cell>
          <cell r="D15016" t="str">
            <v>RPM</v>
          </cell>
          <cell r="E15016">
            <v>7</v>
          </cell>
        </row>
        <row r="15017">
          <cell r="C15017" t="str">
            <v>50051</v>
          </cell>
          <cell r="D15017" t="str">
            <v>VAC</v>
          </cell>
          <cell r="E15017">
            <v>1</v>
          </cell>
        </row>
        <row r="15018">
          <cell r="C15018" t="str">
            <v>50005</v>
          </cell>
          <cell r="D15018" t="str">
            <v>MT</v>
          </cell>
          <cell r="E15018">
            <v>112</v>
          </cell>
        </row>
        <row r="15019">
          <cell r="C15019" t="str">
            <v>50005</v>
          </cell>
          <cell r="D15019" t="str">
            <v>MT1</v>
          </cell>
          <cell r="E15019">
            <v>113</v>
          </cell>
        </row>
        <row r="15020">
          <cell r="C15020" t="str">
            <v>50006</v>
          </cell>
          <cell r="D15020" t="str">
            <v>MT</v>
          </cell>
          <cell r="E15020">
            <v>60</v>
          </cell>
        </row>
        <row r="15021">
          <cell r="C15021" t="str">
            <v>50006</v>
          </cell>
          <cell r="D15021" t="str">
            <v>MT1</v>
          </cell>
          <cell r="E15021">
            <v>60</v>
          </cell>
        </row>
        <row r="15022">
          <cell r="C15022" t="str">
            <v>50046</v>
          </cell>
          <cell r="D15022" t="str">
            <v>MT</v>
          </cell>
          <cell r="E15022">
            <v>137</v>
          </cell>
        </row>
        <row r="15023">
          <cell r="C15023" t="str">
            <v>50046</v>
          </cell>
          <cell r="D15023" t="str">
            <v>MT1</v>
          </cell>
          <cell r="E15023">
            <v>137</v>
          </cell>
        </row>
        <row r="15024">
          <cell r="C15024" t="str">
            <v>50005</v>
          </cell>
          <cell r="D15024" t="str">
            <v>D2</v>
          </cell>
          <cell r="E15024">
            <v>1</v>
          </cell>
        </row>
        <row r="15025">
          <cell r="C15025" t="str">
            <v>50005</v>
          </cell>
          <cell r="D15025" t="str">
            <v>K1</v>
          </cell>
          <cell r="E15025">
            <v>3</v>
          </cell>
        </row>
        <row r="15026">
          <cell r="C15026" t="str">
            <v>50005</v>
          </cell>
          <cell r="D15026" t="str">
            <v>OA</v>
          </cell>
          <cell r="E15026">
            <v>76</v>
          </cell>
        </row>
        <row r="15027">
          <cell r="C15027" t="str">
            <v>50005</v>
          </cell>
          <cell r="D15027" t="str">
            <v>RP</v>
          </cell>
          <cell r="E15027">
            <v>19</v>
          </cell>
        </row>
        <row r="15028">
          <cell r="C15028" t="str">
            <v>50046</v>
          </cell>
          <cell r="D15028" t="str">
            <v>D2</v>
          </cell>
          <cell r="E15028">
            <v>3</v>
          </cell>
        </row>
        <row r="15029">
          <cell r="C15029" t="str">
            <v>50046</v>
          </cell>
          <cell r="D15029" t="str">
            <v>K1</v>
          </cell>
          <cell r="E15029">
            <v>2</v>
          </cell>
        </row>
        <row r="15030">
          <cell r="C15030" t="str">
            <v>50046</v>
          </cell>
          <cell r="D15030" t="str">
            <v>OA</v>
          </cell>
          <cell r="E15030">
            <v>85</v>
          </cell>
        </row>
        <row r="15031">
          <cell r="C15031" t="str">
            <v>50046</v>
          </cell>
          <cell r="D15031" t="str">
            <v>RP</v>
          </cell>
          <cell r="E15031">
            <v>22</v>
          </cell>
        </row>
        <row r="15032">
          <cell r="C15032" t="str">
            <v>50005</v>
          </cell>
          <cell r="D15032" t="str">
            <v>D2</v>
          </cell>
          <cell r="E15032">
            <v>199</v>
          </cell>
        </row>
        <row r="15033">
          <cell r="C15033" t="str">
            <v>50005</v>
          </cell>
          <cell r="D15033" t="str">
            <v>END</v>
          </cell>
          <cell r="E15033">
            <v>79</v>
          </cell>
        </row>
        <row r="15034">
          <cell r="C15034" t="str">
            <v>50005</v>
          </cell>
          <cell r="D15034" t="str">
            <v>HT</v>
          </cell>
          <cell r="E15034">
            <v>9</v>
          </cell>
        </row>
        <row r="15035">
          <cell r="C15035" t="str">
            <v>50005</v>
          </cell>
          <cell r="D15035" t="str">
            <v>K1</v>
          </cell>
          <cell r="E15035">
            <v>610</v>
          </cell>
        </row>
        <row r="15036">
          <cell r="C15036" t="str">
            <v>50005</v>
          </cell>
          <cell r="D15036" t="str">
            <v>OA</v>
          </cell>
          <cell r="E15036">
            <v>1653</v>
          </cell>
        </row>
        <row r="15037">
          <cell r="C15037" t="str">
            <v>50005</v>
          </cell>
          <cell r="D15037" t="str">
            <v>PP</v>
          </cell>
          <cell r="E15037">
            <v>309</v>
          </cell>
        </row>
        <row r="15038">
          <cell r="C15038" t="str">
            <v>50005</v>
          </cell>
          <cell r="D15038" t="str">
            <v>PS</v>
          </cell>
          <cell r="E15038">
            <v>417</v>
          </cell>
        </row>
        <row r="15039">
          <cell r="C15039" t="str">
            <v>50005</v>
          </cell>
          <cell r="D15039" t="str">
            <v>RP</v>
          </cell>
          <cell r="E15039">
            <v>2111</v>
          </cell>
        </row>
        <row r="15040">
          <cell r="C15040" t="str">
            <v>50005</v>
          </cell>
          <cell r="D15040" t="str">
            <v>UE</v>
          </cell>
          <cell r="E15040">
            <v>359</v>
          </cell>
        </row>
        <row r="15041">
          <cell r="C15041" t="str">
            <v>50006</v>
          </cell>
          <cell r="D15041" t="str">
            <v>D2</v>
          </cell>
          <cell r="E15041">
            <v>1</v>
          </cell>
        </row>
        <row r="15042">
          <cell r="C15042" t="str">
            <v>50006</v>
          </cell>
          <cell r="D15042" t="str">
            <v>K1</v>
          </cell>
          <cell r="E15042">
            <v>18</v>
          </cell>
        </row>
        <row r="15043">
          <cell r="C15043" t="str">
            <v>50006</v>
          </cell>
          <cell r="D15043" t="str">
            <v>OA</v>
          </cell>
          <cell r="E15043">
            <v>13</v>
          </cell>
        </row>
        <row r="15044">
          <cell r="C15044" t="str">
            <v>50006</v>
          </cell>
          <cell r="D15044" t="str">
            <v>PP</v>
          </cell>
          <cell r="E15044">
            <v>8</v>
          </cell>
        </row>
        <row r="15045">
          <cell r="C15045" t="str">
            <v>50006</v>
          </cell>
          <cell r="D15045" t="str">
            <v>PS</v>
          </cell>
          <cell r="E15045">
            <v>7</v>
          </cell>
        </row>
        <row r="15046">
          <cell r="C15046" t="str">
            <v>50006</v>
          </cell>
          <cell r="D15046" t="str">
            <v>RP</v>
          </cell>
          <cell r="E15046">
            <v>20</v>
          </cell>
        </row>
        <row r="15047">
          <cell r="C15047" t="str">
            <v>50012</v>
          </cell>
          <cell r="D15047" t="str">
            <v>OA</v>
          </cell>
          <cell r="E15047">
            <v>2</v>
          </cell>
        </row>
        <row r="15048">
          <cell r="C15048" t="str">
            <v>50046</v>
          </cell>
          <cell r="D15048" t="str">
            <v>D2</v>
          </cell>
          <cell r="E15048">
            <v>120</v>
          </cell>
        </row>
        <row r="15049">
          <cell r="C15049" t="str">
            <v>50046</v>
          </cell>
          <cell r="D15049" t="str">
            <v>END</v>
          </cell>
          <cell r="E15049">
            <v>65</v>
          </cell>
        </row>
        <row r="15050">
          <cell r="C15050" t="str">
            <v>50046</v>
          </cell>
          <cell r="D15050" t="str">
            <v>HT</v>
          </cell>
          <cell r="E15050">
            <v>4</v>
          </cell>
        </row>
        <row r="15051">
          <cell r="C15051" t="str">
            <v>50046</v>
          </cell>
          <cell r="D15051" t="str">
            <v>K1</v>
          </cell>
          <cell r="E15051">
            <v>481</v>
          </cell>
        </row>
        <row r="15052">
          <cell r="C15052" t="str">
            <v>50046</v>
          </cell>
          <cell r="D15052" t="str">
            <v>OA</v>
          </cell>
          <cell r="E15052">
            <v>1189</v>
          </cell>
        </row>
        <row r="15053">
          <cell r="C15053" t="str">
            <v>50046</v>
          </cell>
          <cell r="D15053" t="str">
            <v>PP</v>
          </cell>
          <cell r="E15053">
            <v>110</v>
          </cell>
        </row>
        <row r="15054">
          <cell r="C15054" t="str">
            <v>50046</v>
          </cell>
          <cell r="D15054" t="str">
            <v>PS</v>
          </cell>
          <cell r="E15054">
            <v>359</v>
          </cell>
        </row>
        <row r="15055">
          <cell r="C15055" t="str">
            <v>50046</v>
          </cell>
          <cell r="D15055" t="str">
            <v>RP</v>
          </cell>
          <cell r="E15055">
            <v>1398</v>
          </cell>
        </row>
        <row r="15056">
          <cell r="C15056" t="str">
            <v>50046</v>
          </cell>
          <cell r="D15056" t="str">
            <v>UE</v>
          </cell>
          <cell r="E15056">
            <v>355</v>
          </cell>
        </row>
        <row r="15057">
          <cell r="C15057" t="str">
            <v>50051</v>
          </cell>
          <cell r="D15057" t="str">
            <v>K1</v>
          </cell>
          <cell r="E15057">
            <v>1</v>
          </cell>
        </row>
        <row r="15058">
          <cell r="C15058" t="str">
            <v>50051</v>
          </cell>
          <cell r="D15058" t="str">
            <v>OA</v>
          </cell>
          <cell r="E15058">
            <v>2</v>
          </cell>
        </row>
        <row r="15059">
          <cell r="C15059" t="str">
            <v>50051</v>
          </cell>
          <cell r="D15059" t="str">
            <v>PP</v>
          </cell>
          <cell r="E15059">
            <v>1</v>
          </cell>
        </row>
        <row r="15060">
          <cell r="C15060" t="str">
            <v>50051</v>
          </cell>
          <cell r="D15060" t="str">
            <v>RP</v>
          </cell>
          <cell r="E15060">
            <v>1</v>
          </cell>
        </row>
        <row r="15061">
          <cell r="C15061" t="str">
            <v>50005</v>
          </cell>
          <cell r="D15061" t="str">
            <v>CD2</v>
          </cell>
          <cell r="E15061">
            <v>60</v>
          </cell>
        </row>
        <row r="15062">
          <cell r="C15062" t="str">
            <v>50005</v>
          </cell>
          <cell r="D15062" t="str">
            <v>CK1</v>
          </cell>
          <cell r="E15062">
            <v>55</v>
          </cell>
        </row>
        <row r="15063">
          <cell r="C15063" t="str">
            <v>50005</v>
          </cell>
          <cell r="D15063" t="str">
            <v>D2</v>
          </cell>
          <cell r="E15063">
            <v>27</v>
          </cell>
        </row>
        <row r="15064">
          <cell r="C15064" t="str">
            <v>50005</v>
          </cell>
          <cell r="D15064" t="str">
            <v>DP</v>
          </cell>
          <cell r="E15064">
            <v>590</v>
          </cell>
        </row>
        <row r="15065">
          <cell r="C15065" t="str">
            <v>50005</v>
          </cell>
          <cell r="D15065" t="str">
            <v>DPU</v>
          </cell>
          <cell r="E15065">
            <v>181</v>
          </cell>
        </row>
        <row r="15066">
          <cell r="C15066" t="str">
            <v>50005</v>
          </cell>
          <cell r="D15066" t="str">
            <v>END</v>
          </cell>
          <cell r="E15066">
            <v>32</v>
          </cell>
        </row>
        <row r="15067">
          <cell r="C15067" t="str">
            <v>50005</v>
          </cell>
          <cell r="D15067" t="str">
            <v>GIS</v>
          </cell>
          <cell r="E15067">
            <v>150</v>
          </cell>
        </row>
        <row r="15068">
          <cell r="C15068" t="str">
            <v>50005</v>
          </cell>
          <cell r="D15068" t="str">
            <v>HT</v>
          </cell>
          <cell r="E15068">
            <v>35</v>
          </cell>
        </row>
        <row r="15069">
          <cell r="C15069" t="str">
            <v>50005</v>
          </cell>
          <cell r="D15069" t="str">
            <v>K1</v>
          </cell>
          <cell r="E15069">
            <v>765</v>
          </cell>
        </row>
        <row r="15070">
          <cell r="C15070" t="str">
            <v>50005</v>
          </cell>
          <cell r="D15070" t="str">
            <v>KT</v>
          </cell>
          <cell r="E15070">
            <v>117</v>
          </cell>
        </row>
        <row r="15071">
          <cell r="C15071" t="str">
            <v>50005</v>
          </cell>
          <cell r="D15071" t="str">
            <v>KT1</v>
          </cell>
          <cell r="E15071">
            <v>115</v>
          </cell>
        </row>
        <row r="15072">
          <cell r="C15072" t="str">
            <v>50005</v>
          </cell>
          <cell r="D15072" t="str">
            <v>LBC</v>
          </cell>
          <cell r="E15072">
            <v>765</v>
          </cell>
        </row>
        <row r="15073">
          <cell r="C15073" t="str">
            <v>50005</v>
          </cell>
          <cell r="D15073" t="str">
            <v>MT</v>
          </cell>
          <cell r="E15073">
            <v>74</v>
          </cell>
        </row>
        <row r="15074">
          <cell r="C15074" t="str">
            <v>50005</v>
          </cell>
          <cell r="D15074" t="str">
            <v>MT1</v>
          </cell>
          <cell r="E15074">
            <v>72</v>
          </cell>
        </row>
        <row r="15075">
          <cell r="C15075" t="str">
            <v>50005</v>
          </cell>
          <cell r="D15075" t="str">
            <v>NP</v>
          </cell>
          <cell r="E15075">
            <v>2781</v>
          </cell>
        </row>
        <row r="15076">
          <cell r="C15076" t="str">
            <v>50005</v>
          </cell>
          <cell r="D15076" t="str">
            <v>OA</v>
          </cell>
          <cell r="E15076">
            <v>1607</v>
          </cell>
        </row>
        <row r="15077">
          <cell r="C15077" t="str">
            <v>50005</v>
          </cell>
          <cell r="D15077" t="str">
            <v>PP</v>
          </cell>
          <cell r="E15077">
            <v>1722</v>
          </cell>
        </row>
        <row r="15078">
          <cell r="C15078" t="str">
            <v>50005</v>
          </cell>
          <cell r="D15078" t="str">
            <v>PS</v>
          </cell>
          <cell r="E15078">
            <v>214</v>
          </cell>
        </row>
        <row r="15079">
          <cell r="C15079" t="str">
            <v>50005</v>
          </cell>
          <cell r="D15079" t="str">
            <v>RP</v>
          </cell>
          <cell r="E15079">
            <v>6350</v>
          </cell>
        </row>
        <row r="15080">
          <cell r="C15080" t="str">
            <v>50005</v>
          </cell>
          <cell r="D15080" t="str">
            <v>UE</v>
          </cell>
          <cell r="E15080">
            <v>1028</v>
          </cell>
        </row>
        <row r="15081">
          <cell r="C15081" t="str">
            <v>50005</v>
          </cell>
          <cell r="D15081" t="str">
            <v>UZC</v>
          </cell>
          <cell r="E15081">
            <v>47</v>
          </cell>
        </row>
        <row r="15082">
          <cell r="C15082" t="str">
            <v>50005</v>
          </cell>
          <cell r="D15082" t="str">
            <v>UZI</v>
          </cell>
          <cell r="E15082">
            <v>167</v>
          </cell>
        </row>
        <row r="15083">
          <cell r="C15083" t="str">
            <v>50005</v>
          </cell>
          <cell r="D15083" t="str">
            <v>VAC</v>
          </cell>
          <cell r="E15083">
            <v>409</v>
          </cell>
        </row>
        <row r="15084">
          <cell r="C15084" t="str">
            <v>50006</v>
          </cell>
          <cell r="D15084" t="str">
            <v>CD2</v>
          </cell>
          <cell r="E15084">
            <v>2</v>
          </cell>
        </row>
        <row r="15085">
          <cell r="C15085" t="str">
            <v>50006</v>
          </cell>
          <cell r="D15085" t="str">
            <v>D2</v>
          </cell>
          <cell r="E15085">
            <v>1</v>
          </cell>
        </row>
        <row r="15086">
          <cell r="C15086" t="str">
            <v>50006</v>
          </cell>
          <cell r="D15086" t="str">
            <v>DP</v>
          </cell>
          <cell r="E15086">
            <v>37</v>
          </cell>
        </row>
        <row r="15087">
          <cell r="C15087" t="str">
            <v>50006</v>
          </cell>
          <cell r="D15087" t="str">
            <v>DPU</v>
          </cell>
          <cell r="E15087">
            <v>1</v>
          </cell>
        </row>
        <row r="15088">
          <cell r="C15088" t="str">
            <v>50006</v>
          </cell>
          <cell r="D15088" t="str">
            <v>END</v>
          </cell>
          <cell r="E15088">
            <v>2</v>
          </cell>
        </row>
        <row r="15089">
          <cell r="C15089" t="str">
            <v>50006</v>
          </cell>
          <cell r="D15089" t="str">
            <v>GIS</v>
          </cell>
          <cell r="E15089">
            <v>5</v>
          </cell>
        </row>
        <row r="15090">
          <cell r="C15090" t="str">
            <v>50006</v>
          </cell>
          <cell r="D15090" t="str">
            <v>HT</v>
          </cell>
          <cell r="E15090">
            <v>20</v>
          </cell>
        </row>
        <row r="15091">
          <cell r="C15091" t="str">
            <v>50006</v>
          </cell>
          <cell r="D15091" t="str">
            <v>K1</v>
          </cell>
          <cell r="E15091">
            <v>291</v>
          </cell>
        </row>
        <row r="15092">
          <cell r="C15092" t="str">
            <v>50006</v>
          </cell>
          <cell r="D15092" t="str">
            <v>KT</v>
          </cell>
          <cell r="E15092">
            <v>1</v>
          </cell>
        </row>
        <row r="15093">
          <cell r="C15093" t="str">
            <v>50006</v>
          </cell>
          <cell r="D15093" t="str">
            <v>KT1</v>
          </cell>
          <cell r="E15093">
            <v>1</v>
          </cell>
        </row>
        <row r="15094">
          <cell r="C15094" t="str">
            <v>50006</v>
          </cell>
          <cell r="D15094" t="str">
            <v>LBC</v>
          </cell>
          <cell r="E15094">
            <v>23</v>
          </cell>
        </row>
        <row r="15095">
          <cell r="C15095" t="str">
            <v>50006</v>
          </cell>
          <cell r="D15095" t="str">
            <v>MT</v>
          </cell>
          <cell r="E15095">
            <v>5</v>
          </cell>
        </row>
        <row r="15096">
          <cell r="C15096" t="str">
            <v>50006</v>
          </cell>
          <cell r="D15096" t="str">
            <v>MT1</v>
          </cell>
          <cell r="E15096">
            <v>5</v>
          </cell>
        </row>
        <row r="15097">
          <cell r="C15097" t="str">
            <v>50006</v>
          </cell>
          <cell r="D15097" t="str">
            <v>NP</v>
          </cell>
          <cell r="E15097">
            <v>229</v>
          </cell>
        </row>
        <row r="15098">
          <cell r="C15098" t="str">
            <v>50006</v>
          </cell>
          <cell r="D15098" t="str">
            <v>OA</v>
          </cell>
          <cell r="E15098">
            <v>61</v>
          </cell>
        </row>
        <row r="15099">
          <cell r="C15099" t="str">
            <v>50006</v>
          </cell>
          <cell r="D15099" t="str">
            <v>PP</v>
          </cell>
          <cell r="E15099">
            <v>106</v>
          </cell>
        </row>
        <row r="15100">
          <cell r="C15100" t="str">
            <v>50006</v>
          </cell>
          <cell r="D15100" t="str">
            <v>PS</v>
          </cell>
          <cell r="E15100">
            <v>38</v>
          </cell>
        </row>
        <row r="15101">
          <cell r="C15101" t="str">
            <v>50006</v>
          </cell>
          <cell r="D15101" t="str">
            <v>RP</v>
          </cell>
          <cell r="E15101">
            <v>335</v>
          </cell>
        </row>
        <row r="15102">
          <cell r="C15102" t="str">
            <v>50006</v>
          </cell>
          <cell r="D15102" t="str">
            <v>UE</v>
          </cell>
          <cell r="E15102">
            <v>9</v>
          </cell>
        </row>
        <row r="15103">
          <cell r="C15103" t="str">
            <v>50006</v>
          </cell>
          <cell r="D15103" t="str">
            <v>UZI</v>
          </cell>
          <cell r="E15103">
            <v>3</v>
          </cell>
        </row>
        <row r="15104">
          <cell r="C15104" t="str">
            <v>50006</v>
          </cell>
          <cell r="D15104" t="str">
            <v>VAC</v>
          </cell>
          <cell r="E15104">
            <v>56</v>
          </cell>
        </row>
        <row r="15105">
          <cell r="C15105" t="str">
            <v>50012</v>
          </cell>
          <cell r="D15105" t="str">
            <v>CD2</v>
          </cell>
          <cell r="E15105">
            <v>1</v>
          </cell>
        </row>
        <row r="15106">
          <cell r="C15106" t="str">
            <v>50012</v>
          </cell>
          <cell r="D15106" t="str">
            <v>CK1</v>
          </cell>
          <cell r="E15106">
            <v>2</v>
          </cell>
        </row>
        <row r="15107">
          <cell r="C15107" t="str">
            <v>50012</v>
          </cell>
          <cell r="D15107" t="str">
            <v>DP</v>
          </cell>
          <cell r="E15107">
            <v>24</v>
          </cell>
        </row>
        <row r="15108">
          <cell r="C15108" t="str">
            <v>50012</v>
          </cell>
          <cell r="D15108" t="str">
            <v>DPU</v>
          </cell>
          <cell r="E15108">
            <v>14</v>
          </cell>
        </row>
        <row r="15109">
          <cell r="C15109" t="str">
            <v>50012</v>
          </cell>
          <cell r="D15109" t="str">
            <v>END</v>
          </cell>
          <cell r="E15109">
            <v>2</v>
          </cell>
        </row>
        <row r="15110">
          <cell r="C15110" t="str">
            <v>50012</v>
          </cell>
          <cell r="D15110" t="str">
            <v>GIS</v>
          </cell>
          <cell r="E15110">
            <v>1</v>
          </cell>
        </row>
        <row r="15111">
          <cell r="C15111" t="str">
            <v>50012</v>
          </cell>
          <cell r="D15111" t="str">
            <v>HT</v>
          </cell>
          <cell r="E15111">
            <v>1</v>
          </cell>
        </row>
        <row r="15112">
          <cell r="C15112" t="str">
            <v>50012</v>
          </cell>
          <cell r="D15112" t="str">
            <v>K1</v>
          </cell>
          <cell r="E15112">
            <v>8</v>
          </cell>
        </row>
        <row r="15113">
          <cell r="C15113" t="str">
            <v>50012</v>
          </cell>
          <cell r="D15113" t="str">
            <v>KT</v>
          </cell>
          <cell r="E15113">
            <v>2</v>
          </cell>
        </row>
        <row r="15114">
          <cell r="C15114" t="str">
            <v>50012</v>
          </cell>
          <cell r="D15114" t="str">
            <v>KT1</v>
          </cell>
          <cell r="E15114">
            <v>3</v>
          </cell>
        </row>
        <row r="15115">
          <cell r="C15115" t="str">
            <v>50012</v>
          </cell>
          <cell r="D15115" t="str">
            <v>LBC</v>
          </cell>
          <cell r="E15115">
            <v>23</v>
          </cell>
        </row>
        <row r="15116">
          <cell r="C15116" t="str">
            <v>50012</v>
          </cell>
          <cell r="D15116" t="str">
            <v>MT</v>
          </cell>
          <cell r="E15116">
            <v>2</v>
          </cell>
        </row>
        <row r="15117">
          <cell r="C15117" t="str">
            <v>50012</v>
          </cell>
          <cell r="D15117" t="str">
            <v>MT1</v>
          </cell>
          <cell r="E15117">
            <v>2</v>
          </cell>
        </row>
        <row r="15118">
          <cell r="C15118" t="str">
            <v>50012</v>
          </cell>
          <cell r="D15118" t="str">
            <v>NP</v>
          </cell>
          <cell r="E15118">
            <v>70</v>
          </cell>
        </row>
        <row r="15119">
          <cell r="C15119" t="str">
            <v>50012</v>
          </cell>
          <cell r="D15119" t="str">
            <v>OA</v>
          </cell>
          <cell r="E15119">
            <v>55</v>
          </cell>
        </row>
        <row r="15120">
          <cell r="C15120" t="str">
            <v>50012</v>
          </cell>
          <cell r="D15120" t="str">
            <v>PP</v>
          </cell>
          <cell r="E15120">
            <v>27</v>
          </cell>
        </row>
        <row r="15121">
          <cell r="C15121" t="str">
            <v>50012</v>
          </cell>
          <cell r="D15121" t="str">
            <v>PS</v>
          </cell>
          <cell r="E15121">
            <v>3</v>
          </cell>
        </row>
        <row r="15122">
          <cell r="C15122" t="str">
            <v>50012</v>
          </cell>
          <cell r="D15122" t="str">
            <v>RP</v>
          </cell>
          <cell r="E15122">
            <v>277</v>
          </cell>
        </row>
        <row r="15123">
          <cell r="C15123" t="str">
            <v>50012</v>
          </cell>
          <cell r="D15123" t="str">
            <v>UE</v>
          </cell>
          <cell r="E15123">
            <v>32</v>
          </cell>
        </row>
        <row r="15124">
          <cell r="C15124" t="str">
            <v>50012</v>
          </cell>
          <cell r="D15124" t="str">
            <v>UZC</v>
          </cell>
          <cell r="E15124">
            <v>1</v>
          </cell>
        </row>
        <row r="15125">
          <cell r="C15125" t="str">
            <v>50012</v>
          </cell>
          <cell r="D15125" t="str">
            <v>UZI</v>
          </cell>
          <cell r="E15125">
            <v>7</v>
          </cell>
        </row>
        <row r="15126">
          <cell r="C15126" t="str">
            <v>50012</v>
          </cell>
          <cell r="D15126" t="str">
            <v>VAC</v>
          </cell>
          <cell r="E15126">
            <v>14</v>
          </cell>
        </row>
        <row r="15127">
          <cell r="C15127" t="str">
            <v>50046</v>
          </cell>
          <cell r="D15127" t="str">
            <v>CD2</v>
          </cell>
          <cell r="E15127">
            <v>81</v>
          </cell>
        </row>
        <row r="15128">
          <cell r="C15128" t="str">
            <v>50046</v>
          </cell>
          <cell r="D15128" t="str">
            <v>CK1</v>
          </cell>
          <cell r="E15128">
            <v>110</v>
          </cell>
        </row>
        <row r="15129">
          <cell r="C15129" t="str">
            <v>50046</v>
          </cell>
          <cell r="D15129" t="str">
            <v>D2</v>
          </cell>
          <cell r="E15129">
            <v>48</v>
          </cell>
        </row>
        <row r="15130">
          <cell r="C15130" t="str">
            <v>50046</v>
          </cell>
          <cell r="D15130" t="str">
            <v>DP</v>
          </cell>
          <cell r="E15130">
            <v>1279</v>
          </cell>
        </row>
        <row r="15131">
          <cell r="C15131" t="str">
            <v>50046</v>
          </cell>
          <cell r="D15131" t="str">
            <v>DPU</v>
          </cell>
          <cell r="E15131">
            <v>421</v>
          </cell>
        </row>
        <row r="15132">
          <cell r="C15132" t="str">
            <v>50046</v>
          </cell>
          <cell r="D15132" t="str">
            <v>END</v>
          </cell>
          <cell r="E15132">
            <v>89</v>
          </cell>
        </row>
        <row r="15133">
          <cell r="C15133" t="str">
            <v>50046</v>
          </cell>
          <cell r="D15133" t="str">
            <v>GIS</v>
          </cell>
          <cell r="E15133">
            <v>326</v>
          </cell>
        </row>
        <row r="15134">
          <cell r="C15134" t="str">
            <v>50046</v>
          </cell>
          <cell r="D15134" t="str">
            <v>HT</v>
          </cell>
          <cell r="E15134">
            <v>58</v>
          </cell>
        </row>
        <row r="15135">
          <cell r="C15135" t="str">
            <v>50046</v>
          </cell>
          <cell r="D15135" t="str">
            <v>K1</v>
          </cell>
          <cell r="E15135">
            <v>1332</v>
          </cell>
        </row>
        <row r="15136">
          <cell r="C15136" t="str">
            <v>50046</v>
          </cell>
          <cell r="D15136" t="str">
            <v>KT</v>
          </cell>
          <cell r="E15136">
            <v>191</v>
          </cell>
        </row>
        <row r="15137">
          <cell r="C15137" t="str">
            <v>50046</v>
          </cell>
          <cell r="D15137" t="str">
            <v>KT1</v>
          </cell>
          <cell r="E15137">
            <v>183</v>
          </cell>
        </row>
        <row r="15138">
          <cell r="C15138" t="str">
            <v>50046</v>
          </cell>
          <cell r="D15138" t="str">
            <v>LBC</v>
          </cell>
          <cell r="E15138">
            <v>1528</v>
          </cell>
        </row>
        <row r="15139">
          <cell r="C15139" t="str">
            <v>50046</v>
          </cell>
          <cell r="D15139" t="str">
            <v>MT</v>
          </cell>
          <cell r="E15139">
            <v>150</v>
          </cell>
        </row>
        <row r="15140">
          <cell r="C15140" t="str">
            <v>50046</v>
          </cell>
          <cell r="D15140" t="str">
            <v>MT1</v>
          </cell>
          <cell r="E15140">
            <v>146</v>
          </cell>
        </row>
        <row r="15141">
          <cell r="C15141" t="str">
            <v>50046</v>
          </cell>
          <cell r="D15141" t="str">
            <v>NP</v>
          </cell>
          <cell r="E15141">
            <v>4059</v>
          </cell>
        </row>
        <row r="15142">
          <cell r="C15142" t="str">
            <v>50046</v>
          </cell>
          <cell r="D15142" t="str">
            <v>OA</v>
          </cell>
          <cell r="E15142">
            <v>2861</v>
          </cell>
        </row>
        <row r="15143">
          <cell r="C15143" t="str">
            <v>50046</v>
          </cell>
          <cell r="D15143" t="str">
            <v>PP</v>
          </cell>
          <cell r="E15143">
            <v>2257</v>
          </cell>
        </row>
        <row r="15144">
          <cell r="C15144" t="str">
            <v>50046</v>
          </cell>
          <cell r="D15144" t="str">
            <v>PS</v>
          </cell>
          <cell r="E15144">
            <v>314</v>
          </cell>
        </row>
        <row r="15145">
          <cell r="C15145" t="str">
            <v>50046</v>
          </cell>
          <cell r="D15145" t="str">
            <v>RP</v>
          </cell>
          <cell r="E15145">
            <v>11848</v>
          </cell>
        </row>
        <row r="15146">
          <cell r="C15146" t="str">
            <v>50046</v>
          </cell>
          <cell r="D15146" t="str">
            <v>RPM</v>
          </cell>
          <cell r="E15146">
            <v>1</v>
          </cell>
        </row>
        <row r="15147">
          <cell r="C15147" t="str">
            <v>50046</v>
          </cell>
          <cell r="D15147" t="str">
            <v>UE</v>
          </cell>
          <cell r="E15147">
            <v>1959</v>
          </cell>
        </row>
        <row r="15148">
          <cell r="C15148" t="str">
            <v>50046</v>
          </cell>
          <cell r="D15148" t="str">
            <v>UZC</v>
          </cell>
          <cell r="E15148">
            <v>88</v>
          </cell>
        </row>
        <row r="15149">
          <cell r="C15149" t="str">
            <v>50046</v>
          </cell>
          <cell r="D15149" t="str">
            <v>UZI</v>
          </cell>
          <cell r="E15149">
            <v>285</v>
          </cell>
        </row>
        <row r="15150">
          <cell r="C15150" t="str">
            <v>50046</v>
          </cell>
          <cell r="D15150" t="str">
            <v>VAC</v>
          </cell>
          <cell r="E15150">
            <v>674</v>
          </cell>
        </row>
        <row r="15151">
          <cell r="C15151" t="str">
            <v>50051</v>
          </cell>
          <cell r="D15151" t="str">
            <v>CD2</v>
          </cell>
          <cell r="E15151">
            <v>1</v>
          </cell>
        </row>
        <row r="15152">
          <cell r="C15152" t="str">
            <v>50051</v>
          </cell>
          <cell r="D15152" t="str">
            <v>DP</v>
          </cell>
          <cell r="E15152">
            <v>6</v>
          </cell>
        </row>
        <row r="15153">
          <cell r="C15153" t="str">
            <v>50051</v>
          </cell>
          <cell r="D15153" t="str">
            <v>DPU</v>
          </cell>
          <cell r="E15153">
            <v>4</v>
          </cell>
        </row>
        <row r="15154">
          <cell r="C15154" t="str">
            <v>50051</v>
          </cell>
          <cell r="D15154" t="str">
            <v>K1</v>
          </cell>
          <cell r="E15154">
            <v>36</v>
          </cell>
        </row>
        <row r="15155">
          <cell r="C15155" t="str">
            <v>50051</v>
          </cell>
          <cell r="D15155" t="str">
            <v>KT</v>
          </cell>
          <cell r="E15155">
            <v>3</v>
          </cell>
        </row>
        <row r="15156">
          <cell r="C15156" t="str">
            <v>50051</v>
          </cell>
          <cell r="D15156" t="str">
            <v>KT1</v>
          </cell>
          <cell r="E15156">
            <v>3</v>
          </cell>
        </row>
        <row r="15157">
          <cell r="C15157" t="str">
            <v>50051</v>
          </cell>
          <cell r="D15157" t="str">
            <v>LBC</v>
          </cell>
          <cell r="E15157">
            <v>9</v>
          </cell>
        </row>
        <row r="15158">
          <cell r="C15158" t="str">
            <v>50051</v>
          </cell>
          <cell r="D15158" t="str">
            <v>NP</v>
          </cell>
          <cell r="E15158">
            <v>33</v>
          </cell>
        </row>
        <row r="15159">
          <cell r="C15159" t="str">
            <v>50051</v>
          </cell>
          <cell r="D15159" t="str">
            <v>OA</v>
          </cell>
          <cell r="E15159">
            <v>25</v>
          </cell>
        </row>
        <row r="15160">
          <cell r="C15160" t="str">
            <v>50051</v>
          </cell>
          <cell r="D15160" t="str">
            <v>PP</v>
          </cell>
          <cell r="E15160">
            <v>15</v>
          </cell>
        </row>
        <row r="15161">
          <cell r="C15161" t="str">
            <v>50051</v>
          </cell>
          <cell r="D15161" t="str">
            <v>PS</v>
          </cell>
          <cell r="E15161">
            <v>7</v>
          </cell>
        </row>
        <row r="15162">
          <cell r="C15162" t="str">
            <v>50051</v>
          </cell>
          <cell r="D15162" t="str">
            <v>RP</v>
          </cell>
          <cell r="E15162">
            <v>65</v>
          </cell>
        </row>
        <row r="15163">
          <cell r="C15163" t="str">
            <v>50051</v>
          </cell>
          <cell r="D15163" t="str">
            <v>UE</v>
          </cell>
          <cell r="E15163">
            <v>5</v>
          </cell>
        </row>
        <row r="15164">
          <cell r="C15164" t="str">
            <v>50051</v>
          </cell>
          <cell r="D15164" t="str">
            <v>UZI</v>
          </cell>
          <cell r="E15164">
            <v>3</v>
          </cell>
        </row>
        <row r="15165">
          <cell r="C15165" t="str">
            <v>50051</v>
          </cell>
          <cell r="D15165" t="str">
            <v>VAC</v>
          </cell>
          <cell r="E15165">
            <v>3</v>
          </cell>
        </row>
        <row r="15166">
          <cell r="C15166" t="str">
            <v>50005</v>
          </cell>
          <cell r="D15166" t="str">
            <v>D2</v>
          </cell>
          <cell r="E15166">
            <v>229</v>
          </cell>
        </row>
        <row r="15167">
          <cell r="C15167" t="str">
            <v>50005</v>
          </cell>
          <cell r="D15167" t="str">
            <v>DP</v>
          </cell>
          <cell r="E15167">
            <v>2866</v>
          </cell>
        </row>
        <row r="15168">
          <cell r="C15168" t="str">
            <v>50005</v>
          </cell>
          <cell r="D15168" t="str">
            <v>DPU</v>
          </cell>
          <cell r="E15168">
            <v>610</v>
          </cell>
        </row>
        <row r="15169">
          <cell r="C15169" t="str">
            <v>50005</v>
          </cell>
          <cell r="D15169" t="str">
            <v>END</v>
          </cell>
          <cell r="E15169">
            <v>186</v>
          </cell>
        </row>
        <row r="15170">
          <cell r="C15170" t="str">
            <v>50005</v>
          </cell>
          <cell r="D15170" t="str">
            <v>K1</v>
          </cell>
          <cell r="E15170">
            <v>44</v>
          </cell>
        </row>
        <row r="15171">
          <cell r="C15171" t="str">
            <v>50005</v>
          </cell>
          <cell r="D15171" t="str">
            <v>KT</v>
          </cell>
          <cell r="E15171">
            <v>88</v>
          </cell>
        </row>
        <row r="15172">
          <cell r="C15172" t="str">
            <v>50005</v>
          </cell>
          <cell r="D15172" t="str">
            <v>KT1</v>
          </cell>
          <cell r="E15172">
            <v>88</v>
          </cell>
        </row>
        <row r="15173">
          <cell r="C15173" t="str">
            <v>50005</v>
          </cell>
          <cell r="D15173" t="str">
            <v>MT</v>
          </cell>
          <cell r="E15173">
            <v>26</v>
          </cell>
        </row>
        <row r="15174">
          <cell r="C15174" t="str">
            <v>50005</v>
          </cell>
          <cell r="D15174" t="str">
            <v>MT1</v>
          </cell>
          <cell r="E15174">
            <v>24</v>
          </cell>
        </row>
        <row r="15175">
          <cell r="C15175" t="str">
            <v>50005</v>
          </cell>
          <cell r="D15175" t="str">
            <v>NP</v>
          </cell>
          <cell r="E15175">
            <v>4943</v>
          </cell>
        </row>
        <row r="15176">
          <cell r="C15176" t="str">
            <v>50005</v>
          </cell>
          <cell r="D15176" t="str">
            <v>OA</v>
          </cell>
          <cell r="E15176">
            <v>6762</v>
          </cell>
        </row>
        <row r="15177">
          <cell r="C15177" t="str">
            <v>50005</v>
          </cell>
          <cell r="D15177" t="str">
            <v>PP</v>
          </cell>
          <cell r="E15177">
            <v>9613</v>
          </cell>
        </row>
        <row r="15178">
          <cell r="C15178" t="str">
            <v>50005</v>
          </cell>
          <cell r="D15178" t="str">
            <v>RP</v>
          </cell>
          <cell r="E15178">
            <v>12940</v>
          </cell>
        </row>
        <row r="15179">
          <cell r="C15179" t="str">
            <v>50005</v>
          </cell>
          <cell r="D15179" t="str">
            <v>RPM</v>
          </cell>
          <cell r="E15179">
            <v>923</v>
          </cell>
        </row>
        <row r="15180">
          <cell r="C15180" t="str">
            <v>50005</v>
          </cell>
          <cell r="D15180" t="str">
            <v>UE</v>
          </cell>
          <cell r="E15180">
            <v>9922</v>
          </cell>
        </row>
        <row r="15181">
          <cell r="C15181" t="str">
            <v>50005</v>
          </cell>
          <cell r="D15181" t="str">
            <v>UZI</v>
          </cell>
          <cell r="E15181">
            <v>919</v>
          </cell>
        </row>
        <row r="15182">
          <cell r="C15182" t="str">
            <v>50005</v>
          </cell>
          <cell r="D15182" t="str">
            <v>VAC</v>
          </cell>
          <cell r="E15182">
            <v>1032</v>
          </cell>
        </row>
        <row r="15183">
          <cell r="C15183" t="str">
            <v>50006</v>
          </cell>
          <cell r="D15183" t="str">
            <v>D2</v>
          </cell>
          <cell r="E15183">
            <v>13</v>
          </cell>
        </row>
        <row r="15184">
          <cell r="C15184" t="str">
            <v>50006</v>
          </cell>
          <cell r="D15184" t="str">
            <v>DP</v>
          </cell>
          <cell r="E15184">
            <v>100</v>
          </cell>
        </row>
        <row r="15185">
          <cell r="C15185" t="str">
            <v>50006</v>
          </cell>
          <cell r="D15185" t="str">
            <v>DPU</v>
          </cell>
          <cell r="E15185">
            <v>37</v>
          </cell>
        </row>
        <row r="15186">
          <cell r="C15186" t="str">
            <v>50006</v>
          </cell>
          <cell r="D15186" t="str">
            <v>END</v>
          </cell>
          <cell r="E15186">
            <v>13</v>
          </cell>
        </row>
        <row r="15187">
          <cell r="C15187" t="str">
            <v>50006</v>
          </cell>
          <cell r="D15187" t="str">
            <v>K1</v>
          </cell>
          <cell r="E15187">
            <v>16</v>
          </cell>
        </row>
        <row r="15188">
          <cell r="C15188" t="str">
            <v>50006</v>
          </cell>
          <cell r="D15188" t="str">
            <v>KT</v>
          </cell>
          <cell r="E15188">
            <v>8</v>
          </cell>
        </row>
        <row r="15189">
          <cell r="C15189" t="str">
            <v>50006</v>
          </cell>
          <cell r="D15189" t="str">
            <v>KT1</v>
          </cell>
          <cell r="E15189">
            <v>8</v>
          </cell>
        </row>
        <row r="15190">
          <cell r="C15190" t="str">
            <v>50006</v>
          </cell>
          <cell r="D15190" t="str">
            <v>MT</v>
          </cell>
          <cell r="E15190">
            <v>3</v>
          </cell>
        </row>
        <row r="15191">
          <cell r="C15191" t="str">
            <v>50006</v>
          </cell>
          <cell r="D15191" t="str">
            <v>MT1</v>
          </cell>
          <cell r="E15191">
            <v>2</v>
          </cell>
        </row>
        <row r="15192">
          <cell r="C15192" t="str">
            <v>50006</v>
          </cell>
          <cell r="D15192" t="str">
            <v>NP</v>
          </cell>
          <cell r="E15192">
            <v>179</v>
          </cell>
        </row>
        <row r="15193">
          <cell r="C15193" t="str">
            <v>50006</v>
          </cell>
          <cell r="D15193" t="str">
            <v>OA</v>
          </cell>
          <cell r="E15193">
            <v>242</v>
          </cell>
        </row>
        <row r="15194">
          <cell r="C15194" t="str">
            <v>50006</v>
          </cell>
          <cell r="D15194" t="str">
            <v>PP</v>
          </cell>
          <cell r="E15194">
            <v>399</v>
          </cell>
        </row>
        <row r="15195">
          <cell r="C15195" t="str">
            <v>50006</v>
          </cell>
          <cell r="D15195" t="str">
            <v>RP</v>
          </cell>
          <cell r="E15195">
            <v>551</v>
          </cell>
        </row>
        <row r="15196">
          <cell r="C15196" t="str">
            <v>50006</v>
          </cell>
          <cell r="D15196" t="str">
            <v>RPM</v>
          </cell>
          <cell r="E15196">
            <v>40</v>
          </cell>
        </row>
        <row r="15197">
          <cell r="C15197" t="str">
            <v>50006</v>
          </cell>
          <cell r="D15197" t="str">
            <v>UE</v>
          </cell>
          <cell r="E15197">
            <v>394</v>
          </cell>
        </row>
        <row r="15198">
          <cell r="C15198" t="str">
            <v>50006</v>
          </cell>
          <cell r="D15198" t="str">
            <v>UZI</v>
          </cell>
          <cell r="E15198">
            <v>48</v>
          </cell>
        </row>
        <row r="15199">
          <cell r="C15199" t="str">
            <v>50006</v>
          </cell>
          <cell r="D15199" t="str">
            <v>VAC</v>
          </cell>
          <cell r="E15199">
            <v>71</v>
          </cell>
        </row>
        <row r="15200">
          <cell r="C15200" t="str">
            <v>50012</v>
          </cell>
          <cell r="D15200" t="str">
            <v>D2</v>
          </cell>
          <cell r="E15200">
            <v>3</v>
          </cell>
        </row>
        <row r="15201">
          <cell r="C15201" t="str">
            <v>50012</v>
          </cell>
          <cell r="D15201" t="str">
            <v>DP</v>
          </cell>
          <cell r="E15201">
            <v>19</v>
          </cell>
        </row>
        <row r="15202">
          <cell r="C15202" t="str">
            <v>50012</v>
          </cell>
          <cell r="D15202" t="str">
            <v>DPU</v>
          </cell>
          <cell r="E15202">
            <v>11</v>
          </cell>
        </row>
        <row r="15203">
          <cell r="C15203" t="str">
            <v>50012</v>
          </cell>
          <cell r="D15203" t="str">
            <v>END</v>
          </cell>
          <cell r="E15203">
            <v>2</v>
          </cell>
        </row>
        <row r="15204">
          <cell r="C15204" t="str">
            <v>50012</v>
          </cell>
          <cell r="D15204" t="str">
            <v>KT</v>
          </cell>
          <cell r="E15204">
            <v>2</v>
          </cell>
        </row>
        <row r="15205">
          <cell r="C15205" t="str">
            <v>50012</v>
          </cell>
          <cell r="D15205" t="str">
            <v>KT1</v>
          </cell>
          <cell r="E15205">
            <v>2</v>
          </cell>
        </row>
        <row r="15206">
          <cell r="C15206" t="str">
            <v>50012</v>
          </cell>
          <cell r="D15206" t="str">
            <v>NP</v>
          </cell>
          <cell r="E15206">
            <v>35</v>
          </cell>
        </row>
        <row r="15207">
          <cell r="C15207" t="str">
            <v>50012</v>
          </cell>
          <cell r="D15207" t="str">
            <v>OA</v>
          </cell>
          <cell r="E15207">
            <v>53</v>
          </cell>
        </row>
        <row r="15208">
          <cell r="C15208" t="str">
            <v>50012</v>
          </cell>
          <cell r="D15208" t="str">
            <v>PP</v>
          </cell>
          <cell r="E15208">
            <v>87</v>
          </cell>
        </row>
        <row r="15209">
          <cell r="C15209" t="str">
            <v>50012</v>
          </cell>
          <cell r="D15209" t="str">
            <v>RP</v>
          </cell>
          <cell r="E15209">
            <v>87</v>
          </cell>
        </row>
        <row r="15210">
          <cell r="C15210" t="str">
            <v>50012</v>
          </cell>
          <cell r="D15210" t="str">
            <v>RPM</v>
          </cell>
          <cell r="E15210">
            <v>6</v>
          </cell>
        </row>
        <row r="15211">
          <cell r="C15211" t="str">
            <v>50012</v>
          </cell>
          <cell r="D15211" t="str">
            <v>UE</v>
          </cell>
          <cell r="E15211">
            <v>48</v>
          </cell>
        </row>
        <row r="15212">
          <cell r="C15212" t="str">
            <v>50012</v>
          </cell>
          <cell r="D15212" t="str">
            <v>UZI</v>
          </cell>
          <cell r="E15212">
            <v>8</v>
          </cell>
        </row>
        <row r="15213">
          <cell r="C15213" t="str">
            <v>50012</v>
          </cell>
          <cell r="D15213" t="str">
            <v>VAC</v>
          </cell>
          <cell r="E15213">
            <v>39</v>
          </cell>
        </row>
        <row r="15214">
          <cell r="C15214" t="str">
            <v>50046</v>
          </cell>
          <cell r="D15214" t="str">
            <v>D2</v>
          </cell>
          <cell r="E15214">
            <v>164</v>
          </cell>
        </row>
        <row r="15215">
          <cell r="C15215" t="str">
            <v>50046</v>
          </cell>
          <cell r="D15215" t="str">
            <v>DP</v>
          </cell>
          <cell r="E15215">
            <v>2999</v>
          </cell>
        </row>
        <row r="15216">
          <cell r="C15216" t="str">
            <v>50046</v>
          </cell>
          <cell r="D15216" t="str">
            <v>DPU</v>
          </cell>
          <cell r="E15216">
            <v>694</v>
          </cell>
        </row>
        <row r="15217">
          <cell r="C15217" t="str">
            <v>50046</v>
          </cell>
          <cell r="D15217" t="str">
            <v>END</v>
          </cell>
          <cell r="E15217">
            <v>181</v>
          </cell>
        </row>
        <row r="15218">
          <cell r="C15218" t="str">
            <v>50046</v>
          </cell>
          <cell r="D15218" t="str">
            <v>K1</v>
          </cell>
          <cell r="E15218">
            <v>51</v>
          </cell>
        </row>
        <row r="15219">
          <cell r="C15219" t="str">
            <v>50046</v>
          </cell>
          <cell r="D15219" t="str">
            <v>KT</v>
          </cell>
          <cell r="E15219">
            <v>144</v>
          </cell>
        </row>
        <row r="15220">
          <cell r="C15220" t="str">
            <v>50046</v>
          </cell>
          <cell r="D15220" t="str">
            <v>KT1</v>
          </cell>
          <cell r="E15220">
            <v>145</v>
          </cell>
        </row>
        <row r="15221">
          <cell r="C15221" t="str">
            <v>50046</v>
          </cell>
          <cell r="D15221" t="str">
            <v>MT</v>
          </cell>
          <cell r="E15221">
            <v>30</v>
          </cell>
        </row>
        <row r="15222">
          <cell r="C15222" t="str">
            <v>50046</v>
          </cell>
          <cell r="D15222" t="str">
            <v>MT1</v>
          </cell>
          <cell r="E15222">
            <v>25</v>
          </cell>
        </row>
        <row r="15223">
          <cell r="C15223" t="str">
            <v>50046</v>
          </cell>
          <cell r="D15223" t="str">
            <v>NP</v>
          </cell>
          <cell r="E15223">
            <v>4988</v>
          </cell>
        </row>
        <row r="15224">
          <cell r="C15224" t="str">
            <v>50046</v>
          </cell>
          <cell r="D15224" t="str">
            <v>OA</v>
          </cell>
          <cell r="E15224">
            <v>6174</v>
          </cell>
        </row>
        <row r="15225">
          <cell r="C15225" t="str">
            <v>50046</v>
          </cell>
          <cell r="D15225" t="str">
            <v>PP</v>
          </cell>
          <cell r="E15225">
            <v>8586</v>
          </cell>
        </row>
        <row r="15226">
          <cell r="C15226" t="str">
            <v>50046</v>
          </cell>
          <cell r="D15226" t="str">
            <v>RP</v>
          </cell>
          <cell r="E15226">
            <v>11631</v>
          </cell>
        </row>
        <row r="15227">
          <cell r="C15227" t="str">
            <v>50046</v>
          </cell>
          <cell r="D15227" t="str">
            <v>RPM</v>
          </cell>
          <cell r="E15227">
            <v>1076</v>
          </cell>
        </row>
        <row r="15228">
          <cell r="C15228" t="str">
            <v>50046</v>
          </cell>
          <cell r="D15228" t="str">
            <v>UE</v>
          </cell>
          <cell r="E15228">
            <v>8114</v>
          </cell>
        </row>
        <row r="15229">
          <cell r="C15229" t="str">
            <v>50046</v>
          </cell>
          <cell r="D15229" t="str">
            <v>UZI</v>
          </cell>
          <cell r="E15229">
            <v>850</v>
          </cell>
        </row>
        <row r="15230">
          <cell r="C15230" t="str">
            <v>50046</v>
          </cell>
          <cell r="D15230" t="str">
            <v>VAC</v>
          </cell>
          <cell r="E15230">
            <v>1186</v>
          </cell>
        </row>
        <row r="15231">
          <cell r="C15231" t="str">
            <v>50051</v>
          </cell>
          <cell r="D15231" t="str">
            <v>D2</v>
          </cell>
          <cell r="E15231">
            <v>4</v>
          </cell>
        </row>
        <row r="15232">
          <cell r="C15232" t="str">
            <v>50051</v>
          </cell>
          <cell r="D15232" t="str">
            <v>DP</v>
          </cell>
          <cell r="E15232">
            <v>13</v>
          </cell>
        </row>
        <row r="15233">
          <cell r="C15233" t="str">
            <v>50051</v>
          </cell>
          <cell r="D15233" t="str">
            <v>END</v>
          </cell>
          <cell r="E15233">
            <v>1</v>
          </cell>
        </row>
        <row r="15234">
          <cell r="C15234" t="str">
            <v>50051</v>
          </cell>
          <cell r="D15234" t="str">
            <v>K1</v>
          </cell>
          <cell r="E15234">
            <v>1</v>
          </cell>
        </row>
        <row r="15235">
          <cell r="C15235" t="str">
            <v>50051</v>
          </cell>
          <cell r="D15235" t="str">
            <v>KT</v>
          </cell>
          <cell r="E15235">
            <v>4</v>
          </cell>
        </row>
        <row r="15236">
          <cell r="C15236" t="str">
            <v>50051</v>
          </cell>
          <cell r="D15236" t="str">
            <v>KT1</v>
          </cell>
          <cell r="E15236">
            <v>4</v>
          </cell>
        </row>
        <row r="15237">
          <cell r="C15237" t="str">
            <v>50051</v>
          </cell>
          <cell r="D15237" t="str">
            <v>NP</v>
          </cell>
          <cell r="E15237">
            <v>44</v>
          </cell>
        </row>
        <row r="15238">
          <cell r="C15238" t="str">
            <v>50051</v>
          </cell>
          <cell r="D15238" t="str">
            <v>OA</v>
          </cell>
          <cell r="E15238">
            <v>34</v>
          </cell>
        </row>
        <row r="15239">
          <cell r="C15239" t="str">
            <v>50051</v>
          </cell>
          <cell r="D15239" t="str">
            <v>PP</v>
          </cell>
          <cell r="E15239">
            <v>76</v>
          </cell>
        </row>
        <row r="15240">
          <cell r="C15240" t="str">
            <v>50051</v>
          </cell>
          <cell r="D15240" t="str">
            <v>RP</v>
          </cell>
          <cell r="E15240">
            <v>78</v>
          </cell>
        </row>
        <row r="15241">
          <cell r="C15241" t="str">
            <v>50051</v>
          </cell>
          <cell r="D15241" t="str">
            <v>RPM</v>
          </cell>
          <cell r="E15241">
            <v>8</v>
          </cell>
        </row>
        <row r="15242">
          <cell r="C15242" t="str">
            <v>50051</v>
          </cell>
          <cell r="D15242" t="str">
            <v>UE</v>
          </cell>
          <cell r="E15242">
            <v>63</v>
          </cell>
        </row>
        <row r="15243">
          <cell r="C15243" t="str">
            <v>50051</v>
          </cell>
          <cell r="D15243" t="str">
            <v>UZI</v>
          </cell>
          <cell r="E15243">
            <v>16</v>
          </cell>
        </row>
        <row r="15244">
          <cell r="C15244" t="str">
            <v>50051</v>
          </cell>
          <cell r="D15244" t="str">
            <v>VAC</v>
          </cell>
          <cell r="E15244">
            <v>12</v>
          </cell>
        </row>
        <row r="15245">
          <cell r="C15245" t="str">
            <v>50005</v>
          </cell>
          <cell r="D15245" t="str">
            <v>UE</v>
          </cell>
          <cell r="E15245">
            <v>34082</v>
          </cell>
        </row>
        <row r="15246">
          <cell r="C15246" t="str">
            <v>50006</v>
          </cell>
          <cell r="D15246" t="str">
            <v>UE</v>
          </cell>
          <cell r="E15246">
            <v>2253</v>
          </cell>
        </row>
        <row r="15247">
          <cell r="C15247" t="str">
            <v>50012</v>
          </cell>
          <cell r="D15247" t="str">
            <v>UE</v>
          </cell>
          <cell r="E15247">
            <v>748</v>
          </cell>
        </row>
        <row r="15248">
          <cell r="C15248" t="str">
            <v>50046</v>
          </cell>
          <cell r="D15248" t="str">
            <v>UE</v>
          </cell>
          <cell r="E15248">
            <v>52916</v>
          </cell>
        </row>
        <row r="15249">
          <cell r="C15249" t="str">
            <v>50051</v>
          </cell>
          <cell r="D15249" t="str">
            <v>UE</v>
          </cell>
          <cell r="E15249">
            <v>348</v>
          </cell>
        </row>
        <row r="15250">
          <cell r="C15250" t="str">
            <v>50005</v>
          </cell>
          <cell r="D15250" t="str">
            <v>OA</v>
          </cell>
          <cell r="E15250">
            <v>81</v>
          </cell>
        </row>
        <row r="15251">
          <cell r="C15251" t="str">
            <v>50005</v>
          </cell>
          <cell r="D15251" t="str">
            <v>PP</v>
          </cell>
          <cell r="E15251">
            <v>2195</v>
          </cell>
        </row>
        <row r="15252">
          <cell r="C15252" t="str">
            <v>50005</v>
          </cell>
          <cell r="D15252" t="str">
            <v>RP</v>
          </cell>
          <cell r="E15252">
            <v>536</v>
          </cell>
        </row>
        <row r="15253">
          <cell r="C15253" t="str">
            <v>50006</v>
          </cell>
          <cell r="D15253" t="str">
            <v>OA</v>
          </cell>
          <cell r="E15253">
            <v>3</v>
          </cell>
        </row>
        <row r="15254">
          <cell r="C15254" t="str">
            <v>50006</v>
          </cell>
          <cell r="D15254" t="str">
            <v>PP</v>
          </cell>
          <cell r="E15254">
            <v>56</v>
          </cell>
        </row>
        <row r="15255">
          <cell r="C15255" t="str">
            <v>50006</v>
          </cell>
          <cell r="D15255" t="str">
            <v>RP</v>
          </cell>
          <cell r="E15255">
            <v>12</v>
          </cell>
        </row>
        <row r="15256">
          <cell r="C15256" t="str">
            <v>50012</v>
          </cell>
          <cell r="D15256" t="str">
            <v>PP</v>
          </cell>
          <cell r="E15256">
            <v>18</v>
          </cell>
        </row>
        <row r="15257">
          <cell r="C15257" t="str">
            <v>50012</v>
          </cell>
          <cell r="D15257" t="str">
            <v>RP</v>
          </cell>
          <cell r="E15257">
            <v>12</v>
          </cell>
        </row>
        <row r="15258">
          <cell r="C15258" t="str">
            <v>50046</v>
          </cell>
          <cell r="D15258" t="str">
            <v>OA</v>
          </cell>
          <cell r="E15258">
            <v>132</v>
          </cell>
        </row>
        <row r="15259">
          <cell r="C15259" t="str">
            <v>50046</v>
          </cell>
          <cell r="D15259" t="str">
            <v>PP</v>
          </cell>
          <cell r="E15259">
            <v>1602</v>
          </cell>
        </row>
        <row r="15260">
          <cell r="C15260" t="str">
            <v>50046</v>
          </cell>
          <cell r="D15260" t="str">
            <v>RP</v>
          </cell>
          <cell r="E15260">
            <v>749</v>
          </cell>
        </row>
        <row r="15261">
          <cell r="C15261" t="str">
            <v>50051</v>
          </cell>
          <cell r="D15261" t="str">
            <v>PP</v>
          </cell>
          <cell r="E15261">
            <v>15</v>
          </cell>
        </row>
        <row r="15262">
          <cell r="C15262" t="str">
            <v>50005</v>
          </cell>
          <cell r="D15262" t="str">
            <v>S7</v>
          </cell>
          <cell r="E15262">
            <v>41639</v>
          </cell>
        </row>
        <row r="15263">
          <cell r="C15263" t="str">
            <v>50005</v>
          </cell>
          <cell r="D15263" t="str">
            <v>TL</v>
          </cell>
          <cell r="E15263">
            <v>26</v>
          </cell>
        </row>
        <row r="15264">
          <cell r="C15264" t="str">
            <v>50006</v>
          </cell>
          <cell r="D15264" t="str">
            <v>S7</v>
          </cell>
          <cell r="E15264">
            <v>28560</v>
          </cell>
        </row>
        <row r="15265">
          <cell r="C15265" t="str">
            <v>50006</v>
          </cell>
          <cell r="D15265" t="str">
            <v>TL</v>
          </cell>
          <cell r="E15265">
            <v>17</v>
          </cell>
        </row>
        <row r="15266">
          <cell r="C15266" t="str">
            <v>50012</v>
          </cell>
          <cell r="D15266" t="str">
            <v>S7</v>
          </cell>
          <cell r="E15266">
            <v>455</v>
          </cell>
        </row>
        <row r="15267">
          <cell r="C15267" t="str">
            <v>50046</v>
          </cell>
          <cell r="D15267" t="str">
            <v>S7</v>
          </cell>
          <cell r="E15267">
            <v>48640</v>
          </cell>
        </row>
        <row r="15268">
          <cell r="C15268" t="str">
            <v>50046</v>
          </cell>
          <cell r="D15268" t="str">
            <v>TL</v>
          </cell>
          <cell r="E15268">
            <v>45</v>
          </cell>
        </row>
        <row r="15269">
          <cell r="C15269" t="str">
            <v>50051</v>
          </cell>
          <cell r="D15269" t="str">
            <v>S7</v>
          </cell>
          <cell r="E15269">
            <v>1657</v>
          </cell>
        </row>
        <row r="15270">
          <cell r="C15270" t="str">
            <v>50005</v>
          </cell>
          <cell r="D15270" t="str">
            <v>OA</v>
          </cell>
          <cell r="E15270">
            <v>17</v>
          </cell>
        </row>
        <row r="15271">
          <cell r="C15271" t="str">
            <v>50005</v>
          </cell>
          <cell r="D15271" t="str">
            <v>PP</v>
          </cell>
          <cell r="E15271">
            <v>3</v>
          </cell>
        </row>
        <row r="15272">
          <cell r="C15272" t="str">
            <v>50005</v>
          </cell>
          <cell r="D15272" t="str">
            <v>RP</v>
          </cell>
          <cell r="E15272">
            <v>39</v>
          </cell>
        </row>
        <row r="15273">
          <cell r="C15273" t="str">
            <v>50005</v>
          </cell>
          <cell r="D15273" t="str">
            <v>UE</v>
          </cell>
          <cell r="E15273">
            <v>155</v>
          </cell>
        </row>
        <row r="15274">
          <cell r="C15274" t="str">
            <v>50006</v>
          </cell>
          <cell r="D15274" t="str">
            <v>RP</v>
          </cell>
          <cell r="E15274">
            <v>1</v>
          </cell>
        </row>
        <row r="15275">
          <cell r="C15275" t="str">
            <v>50012</v>
          </cell>
          <cell r="D15275" t="str">
            <v>UE</v>
          </cell>
          <cell r="E15275">
            <v>11</v>
          </cell>
        </row>
        <row r="15276">
          <cell r="C15276" t="str">
            <v>50046</v>
          </cell>
          <cell r="D15276" t="str">
            <v>OA</v>
          </cell>
          <cell r="E15276">
            <v>28</v>
          </cell>
        </row>
        <row r="15277">
          <cell r="C15277" t="str">
            <v>50046</v>
          </cell>
          <cell r="D15277" t="str">
            <v>PP</v>
          </cell>
          <cell r="E15277">
            <v>1</v>
          </cell>
        </row>
        <row r="15278">
          <cell r="C15278" t="str">
            <v>50046</v>
          </cell>
          <cell r="D15278" t="str">
            <v>RP</v>
          </cell>
          <cell r="E15278">
            <v>95</v>
          </cell>
        </row>
        <row r="15279">
          <cell r="C15279" t="str">
            <v>50046</v>
          </cell>
          <cell r="D15279" t="str">
            <v>UE</v>
          </cell>
          <cell r="E15279">
            <v>668</v>
          </cell>
        </row>
        <row r="15280">
          <cell r="C15280" t="str">
            <v>50051</v>
          </cell>
          <cell r="D15280" t="str">
            <v>UE</v>
          </cell>
          <cell r="E15280">
            <v>13</v>
          </cell>
        </row>
        <row r="15281">
          <cell r="C15281" t="str">
            <v>50005</v>
          </cell>
          <cell r="D15281" t="str">
            <v>GD</v>
          </cell>
          <cell r="E15281">
            <v>327</v>
          </cell>
        </row>
        <row r="15282">
          <cell r="C15282" t="str">
            <v>50005</v>
          </cell>
          <cell r="D15282" t="str">
            <v>PD</v>
          </cell>
          <cell r="E15282">
            <v>124</v>
          </cell>
        </row>
        <row r="15283">
          <cell r="C15283" t="str">
            <v>50006</v>
          </cell>
          <cell r="D15283" t="str">
            <v>GD</v>
          </cell>
          <cell r="E15283">
            <v>13</v>
          </cell>
        </row>
        <row r="15284">
          <cell r="C15284" t="str">
            <v>50006</v>
          </cell>
          <cell r="D15284" t="str">
            <v>PD</v>
          </cell>
          <cell r="E15284">
            <v>103</v>
          </cell>
        </row>
        <row r="15285">
          <cell r="C15285" t="str">
            <v>50012</v>
          </cell>
          <cell r="D15285" t="str">
            <v>GD</v>
          </cell>
          <cell r="E15285">
            <v>41</v>
          </cell>
        </row>
        <row r="15286">
          <cell r="C15286" t="str">
            <v>50046</v>
          </cell>
          <cell r="D15286" t="str">
            <v>GD</v>
          </cell>
          <cell r="E15286">
            <v>789</v>
          </cell>
        </row>
        <row r="15287">
          <cell r="C15287" t="str">
            <v>50046</v>
          </cell>
          <cell r="D15287" t="str">
            <v>PD</v>
          </cell>
          <cell r="E15287">
            <v>217</v>
          </cell>
        </row>
        <row r="15288">
          <cell r="C15288" t="str">
            <v>50005</v>
          </cell>
          <cell r="D15288" t="str">
            <v>RP</v>
          </cell>
          <cell r="E15288">
            <v>55</v>
          </cell>
        </row>
        <row r="15289">
          <cell r="C15289" t="str">
            <v>50005</v>
          </cell>
          <cell r="D15289" t="str">
            <v>SOZ</v>
          </cell>
          <cell r="E15289">
            <v>286</v>
          </cell>
        </row>
        <row r="15290">
          <cell r="C15290" t="str">
            <v>50006</v>
          </cell>
          <cell r="D15290" t="str">
            <v>RP</v>
          </cell>
          <cell r="E15290">
            <v>27</v>
          </cell>
        </row>
        <row r="15291">
          <cell r="C15291" t="str">
            <v>50006</v>
          </cell>
          <cell r="D15291" t="str">
            <v>SOZ</v>
          </cell>
          <cell r="E15291">
            <v>197</v>
          </cell>
        </row>
        <row r="15292">
          <cell r="C15292" t="str">
            <v>50012</v>
          </cell>
          <cell r="D15292" t="str">
            <v>RP</v>
          </cell>
          <cell r="E15292">
            <v>1</v>
          </cell>
        </row>
        <row r="15293">
          <cell r="C15293" t="str">
            <v>50012</v>
          </cell>
          <cell r="D15293" t="str">
            <v>SOZ</v>
          </cell>
          <cell r="E15293">
            <v>7</v>
          </cell>
        </row>
        <row r="15294">
          <cell r="C15294" t="str">
            <v>50046</v>
          </cell>
          <cell r="D15294" t="str">
            <v>RP</v>
          </cell>
          <cell r="E15294">
            <v>58</v>
          </cell>
        </row>
        <row r="15295">
          <cell r="C15295" t="str">
            <v>50046</v>
          </cell>
          <cell r="D15295" t="str">
            <v>SOZ</v>
          </cell>
          <cell r="E15295">
            <v>394</v>
          </cell>
        </row>
        <row r="15296">
          <cell r="C15296" t="str">
            <v>50051</v>
          </cell>
          <cell r="D15296" t="str">
            <v>RP</v>
          </cell>
          <cell r="E15296">
            <v>3</v>
          </cell>
        </row>
        <row r="15297">
          <cell r="C15297" t="str">
            <v>50051</v>
          </cell>
          <cell r="D15297" t="str">
            <v>SOZ</v>
          </cell>
          <cell r="E15297">
            <v>19</v>
          </cell>
        </row>
        <row r="15298">
          <cell r="C15298" t="str">
            <v>50005</v>
          </cell>
          <cell r="D15298" t="str">
            <v>MT</v>
          </cell>
          <cell r="E15298">
            <v>51</v>
          </cell>
        </row>
        <row r="15299">
          <cell r="C15299" t="str">
            <v>50005</v>
          </cell>
          <cell r="D15299" t="str">
            <v>MT1</v>
          </cell>
          <cell r="E15299">
            <v>51</v>
          </cell>
        </row>
        <row r="15300">
          <cell r="C15300" t="str">
            <v>50005</v>
          </cell>
          <cell r="D15300" t="str">
            <v>UZI</v>
          </cell>
          <cell r="E15300">
            <v>4</v>
          </cell>
        </row>
        <row r="15301">
          <cell r="C15301" t="str">
            <v>50006</v>
          </cell>
          <cell r="D15301" t="str">
            <v>MT</v>
          </cell>
          <cell r="E15301">
            <v>24</v>
          </cell>
        </row>
        <row r="15302">
          <cell r="C15302" t="str">
            <v>50006</v>
          </cell>
          <cell r="D15302" t="str">
            <v>MT1</v>
          </cell>
          <cell r="E15302">
            <v>24</v>
          </cell>
        </row>
        <row r="15303">
          <cell r="C15303" t="str">
            <v>50012</v>
          </cell>
          <cell r="D15303" t="str">
            <v>MT</v>
          </cell>
          <cell r="E15303">
            <v>1</v>
          </cell>
        </row>
        <row r="15304">
          <cell r="C15304" t="str">
            <v>50012</v>
          </cell>
          <cell r="D15304" t="str">
            <v>MT1</v>
          </cell>
          <cell r="E15304">
            <v>1</v>
          </cell>
        </row>
        <row r="15305">
          <cell r="C15305" t="str">
            <v>50046</v>
          </cell>
          <cell r="D15305" t="str">
            <v>MT</v>
          </cell>
          <cell r="E15305">
            <v>126</v>
          </cell>
        </row>
        <row r="15306">
          <cell r="C15306" t="str">
            <v>50046</v>
          </cell>
          <cell r="D15306" t="str">
            <v>MT1</v>
          </cell>
          <cell r="E15306">
            <v>126</v>
          </cell>
        </row>
        <row r="15307">
          <cell r="C15307" t="str">
            <v>50046</v>
          </cell>
          <cell r="D15307" t="str">
            <v>UZI</v>
          </cell>
          <cell r="E15307">
            <v>4</v>
          </cell>
        </row>
        <row r="15308">
          <cell r="C15308" t="str">
            <v>50005</v>
          </cell>
          <cell r="D15308" t="str">
            <v>ANE</v>
          </cell>
          <cell r="E15308">
            <v>5</v>
          </cell>
        </row>
        <row r="15309">
          <cell r="C15309" t="str">
            <v>50005</v>
          </cell>
          <cell r="D15309" t="str">
            <v>CD2</v>
          </cell>
          <cell r="E15309">
            <v>6</v>
          </cell>
        </row>
        <row r="15310">
          <cell r="C15310" t="str">
            <v>50005</v>
          </cell>
          <cell r="D15310" t="str">
            <v>D2</v>
          </cell>
          <cell r="E15310">
            <v>12</v>
          </cell>
        </row>
        <row r="15311">
          <cell r="C15311" t="str">
            <v>50005</v>
          </cell>
          <cell r="D15311" t="str">
            <v>DP</v>
          </cell>
          <cell r="E15311">
            <v>222</v>
          </cell>
        </row>
        <row r="15312">
          <cell r="C15312" t="str">
            <v>50005</v>
          </cell>
          <cell r="D15312" t="str">
            <v>DPU</v>
          </cell>
          <cell r="E15312">
            <v>27</v>
          </cell>
        </row>
        <row r="15313">
          <cell r="C15313" t="str">
            <v>50005</v>
          </cell>
          <cell r="D15313" t="str">
            <v>END</v>
          </cell>
          <cell r="E15313">
            <v>13</v>
          </cell>
        </row>
        <row r="15314">
          <cell r="C15314" t="str">
            <v>50005</v>
          </cell>
          <cell r="D15314" t="str">
            <v>GIS</v>
          </cell>
          <cell r="E15314">
            <v>5</v>
          </cell>
        </row>
        <row r="15315">
          <cell r="C15315" t="str">
            <v>50005</v>
          </cell>
          <cell r="D15315" t="str">
            <v>HT</v>
          </cell>
          <cell r="E15315">
            <v>2</v>
          </cell>
        </row>
        <row r="15316">
          <cell r="C15316" t="str">
            <v>50005</v>
          </cell>
          <cell r="D15316" t="str">
            <v>K1</v>
          </cell>
          <cell r="E15316">
            <v>274</v>
          </cell>
        </row>
        <row r="15317">
          <cell r="C15317" t="str">
            <v>50005</v>
          </cell>
          <cell r="D15317" t="str">
            <v>KT</v>
          </cell>
          <cell r="E15317">
            <v>62</v>
          </cell>
        </row>
        <row r="15318">
          <cell r="C15318" t="str">
            <v>50005</v>
          </cell>
          <cell r="D15318" t="str">
            <v>KT1</v>
          </cell>
          <cell r="E15318">
            <v>61</v>
          </cell>
        </row>
        <row r="15319">
          <cell r="C15319" t="str">
            <v>50005</v>
          </cell>
          <cell r="D15319" t="str">
            <v>MT</v>
          </cell>
          <cell r="E15319">
            <v>35</v>
          </cell>
        </row>
        <row r="15320">
          <cell r="C15320" t="str">
            <v>50005</v>
          </cell>
          <cell r="D15320" t="str">
            <v>MT1</v>
          </cell>
          <cell r="E15320">
            <v>35</v>
          </cell>
        </row>
        <row r="15321">
          <cell r="C15321" t="str">
            <v>50005</v>
          </cell>
          <cell r="D15321" t="str">
            <v>NP</v>
          </cell>
          <cell r="E15321">
            <v>349</v>
          </cell>
        </row>
        <row r="15322">
          <cell r="C15322" t="str">
            <v>50005</v>
          </cell>
          <cell r="D15322" t="str">
            <v>OA</v>
          </cell>
          <cell r="E15322">
            <v>367</v>
          </cell>
        </row>
        <row r="15323">
          <cell r="C15323" t="str">
            <v>50005</v>
          </cell>
          <cell r="D15323" t="str">
            <v>PP</v>
          </cell>
          <cell r="E15323">
            <v>515</v>
          </cell>
        </row>
        <row r="15324">
          <cell r="C15324" t="str">
            <v>50005</v>
          </cell>
          <cell r="D15324" t="str">
            <v>RP</v>
          </cell>
          <cell r="E15324">
            <v>1431</v>
          </cell>
        </row>
        <row r="15325">
          <cell r="C15325" t="str">
            <v>50005</v>
          </cell>
          <cell r="D15325" t="str">
            <v>UE</v>
          </cell>
          <cell r="E15325">
            <v>52</v>
          </cell>
        </row>
        <row r="15326">
          <cell r="C15326" t="str">
            <v>50005</v>
          </cell>
          <cell r="D15326" t="str">
            <v>UZI</v>
          </cell>
          <cell r="E15326">
            <v>25</v>
          </cell>
        </row>
        <row r="15327">
          <cell r="C15327" t="str">
            <v>50005</v>
          </cell>
          <cell r="D15327" t="str">
            <v>VAC</v>
          </cell>
          <cell r="E15327">
            <v>87</v>
          </cell>
        </row>
        <row r="15328">
          <cell r="C15328" t="str">
            <v>50006</v>
          </cell>
          <cell r="D15328" t="str">
            <v>ANE</v>
          </cell>
          <cell r="E15328">
            <v>82</v>
          </cell>
        </row>
        <row r="15329">
          <cell r="C15329" t="str">
            <v>50006</v>
          </cell>
          <cell r="D15329" t="str">
            <v>CD2</v>
          </cell>
          <cell r="E15329">
            <v>30</v>
          </cell>
        </row>
        <row r="15330">
          <cell r="C15330" t="str">
            <v>50006</v>
          </cell>
          <cell r="D15330" t="str">
            <v>D2</v>
          </cell>
          <cell r="E15330">
            <v>66</v>
          </cell>
        </row>
        <row r="15331">
          <cell r="C15331" t="str">
            <v>50006</v>
          </cell>
          <cell r="D15331" t="str">
            <v>DP</v>
          </cell>
          <cell r="E15331">
            <v>1336</v>
          </cell>
        </row>
        <row r="15332">
          <cell r="C15332" t="str">
            <v>50006</v>
          </cell>
          <cell r="D15332" t="str">
            <v>DPU</v>
          </cell>
          <cell r="E15332">
            <v>220</v>
          </cell>
        </row>
        <row r="15333">
          <cell r="C15333" t="str">
            <v>50006</v>
          </cell>
          <cell r="D15333" t="str">
            <v>END</v>
          </cell>
          <cell r="E15333">
            <v>115</v>
          </cell>
        </row>
        <row r="15334">
          <cell r="C15334" t="str">
            <v>50006</v>
          </cell>
          <cell r="D15334" t="str">
            <v>GIS</v>
          </cell>
          <cell r="E15334">
            <v>50</v>
          </cell>
        </row>
        <row r="15335">
          <cell r="C15335" t="str">
            <v>50006</v>
          </cell>
          <cell r="D15335" t="str">
            <v>HT</v>
          </cell>
          <cell r="E15335">
            <v>4</v>
          </cell>
        </row>
        <row r="15336">
          <cell r="C15336" t="str">
            <v>50006</v>
          </cell>
          <cell r="D15336" t="str">
            <v>K1</v>
          </cell>
          <cell r="E15336">
            <v>164</v>
          </cell>
        </row>
        <row r="15337">
          <cell r="C15337" t="str">
            <v>50006</v>
          </cell>
          <cell r="D15337" t="str">
            <v>KT</v>
          </cell>
          <cell r="E15337">
            <v>135</v>
          </cell>
        </row>
        <row r="15338">
          <cell r="C15338" t="str">
            <v>50006</v>
          </cell>
          <cell r="D15338" t="str">
            <v>KT1</v>
          </cell>
          <cell r="E15338">
            <v>135</v>
          </cell>
        </row>
        <row r="15339">
          <cell r="C15339" t="str">
            <v>50006</v>
          </cell>
          <cell r="D15339" t="str">
            <v>MT</v>
          </cell>
          <cell r="E15339">
            <v>42</v>
          </cell>
        </row>
        <row r="15340">
          <cell r="C15340" t="str">
            <v>50006</v>
          </cell>
          <cell r="D15340" t="str">
            <v>MT1</v>
          </cell>
          <cell r="E15340">
            <v>42</v>
          </cell>
        </row>
        <row r="15341">
          <cell r="C15341" t="str">
            <v>50006</v>
          </cell>
          <cell r="D15341" t="str">
            <v>NP</v>
          </cell>
          <cell r="E15341">
            <v>892</v>
          </cell>
        </row>
        <row r="15342">
          <cell r="C15342" t="str">
            <v>50006</v>
          </cell>
          <cell r="D15342" t="str">
            <v>OA</v>
          </cell>
          <cell r="E15342">
            <v>1725</v>
          </cell>
        </row>
        <row r="15343">
          <cell r="C15343" t="str">
            <v>50006</v>
          </cell>
          <cell r="D15343" t="str">
            <v>PP</v>
          </cell>
          <cell r="E15343">
            <v>1999</v>
          </cell>
        </row>
        <row r="15344">
          <cell r="C15344" t="str">
            <v>50006</v>
          </cell>
          <cell r="D15344" t="str">
            <v>RP</v>
          </cell>
          <cell r="E15344">
            <v>5707</v>
          </cell>
        </row>
        <row r="15345">
          <cell r="C15345" t="str">
            <v>50006</v>
          </cell>
          <cell r="D15345" t="str">
            <v>UE</v>
          </cell>
          <cell r="E15345">
            <v>558</v>
          </cell>
        </row>
        <row r="15346">
          <cell r="C15346" t="str">
            <v>50006</v>
          </cell>
          <cell r="D15346" t="str">
            <v>UZI</v>
          </cell>
          <cell r="E15346">
            <v>159</v>
          </cell>
        </row>
        <row r="15347">
          <cell r="C15347" t="str">
            <v>50006</v>
          </cell>
          <cell r="D15347" t="str">
            <v>VAC</v>
          </cell>
          <cell r="E15347">
            <v>166</v>
          </cell>
        </row>
        <row r="15348">
          <cell r="C15348" t="str">
            <v>50012</v>
          </cell>
          <cell r="D15348" t="str">
            <v>ANE</v>
          </cell>
          <cell r="E15348">
            <v>1</v>
          </cell>
        </row>
        <row r="15349">
          <cell r="C15349" t="str">
            <v>50012</v>
          </cell>
          <cell r="D15349" t="str">
            <v>D2</v>
          </cell>
          <cell r="E15349">
            <v>1</v>
          </cell>
        </row>
        <row r="15350">
          <cell r="C15350" t="str">
            <v>50012</v>
          </cell>
          <cell r="D15350" t="str">
            <v>DP</v>
          </cell>
          <cell r="E15350">
            <v>5</v>
          </cell>
        </row>
        <row r="15351">
          <cell r="C15351" t="str">
            <v>50012</v>
          </cell>
          <cell r="D15351" t="str">
            <v>DPU</v>
          </cell>
          <cell r="E15351">
            <v>2</v>
          </cell>
        </row>
        <row r="15352">
          <cell r="C15352" t="str">
            <v>50012</v>
          </cell>
          <cell r="D15352" t="str">
            <v>END</v>
          </cell>
          <cell r="E15352">
            <v>3</v>
          </cell>
        </row>
        <row r="15353">
          <cell r="C15353" t="str">
            <v>50012</v>
          </cell>
          <cell r="D15353" t="str">
            <v>K1</v>
          </cell>
          <cell r="E15353">
            <v>1</v>
          </cell>
        </row>
        <row r="15354">
          <cell r="C15354" t="str">
            <v>50012</v>
          </cell>
          <cell r="D15354" t="str">
            <v>KT</v>
          </cell>
          <cell r="E15354">
            <v>2</v>
          </cell>
        </row>
        <row r="15355">
          <cell r="C15355" t="str">
            <v>50012</v>
          </cell>
          <cell r="D15355" t="str">
            <v>KT1</v>
          </cell>
          <cell r="E15355">
            <v>2</v>
          </cell>
        </row>
        <row r="15356">
          <cell r="C15356" t="str">
            <v>50012</v>
          </cell>
          <cell r="D15356" t="str">
            <v>NP</v>
          </cell>
          <cell r="E15356">
            <v>5</v>
          </cell>
        </row>
        <row r="15357">
          <cell r="C15357" t="str">
            <v>50012</v>
          </cell>
          <cell r="D15357" t="str">
            <v>OA</v>
          </cell>
          <cell r="E15357">
            <v>5</v>
          </cell>
        </row>
        <row r="15358">
          <cell r="C15358" t="str">
            <v>50012</v>
          </cell>
          <cell r="D15358" t="str">
            <v>PP</v>
          </cell>
          <cell r="E15358">
            <v>7</v>
          </cell>
        </row>
        <row r="15359">
          <cell r="C15359" t="str">
            <v>50012</v>
          </cell>
          <cell r="D15359" t="str">
            <v>RP</v>
          </cell>
          <cell r="E15359">
            <v>29</v>
          </cell>
        </row>
        <row r="15360">
          <cell r="C15360" t="str">
            <v>50012</v>
          </cell>
          <cell r="D15360" t="str">
            <v>UZI</v>
          </cell>
          <cell r="E15360">
            <v>1</v>
          </cell>
        </row>
        <row r="15361">
          <cell r="C15361" t="str">
            <v>50046</v>
          </cell>
          <cell r="D15361" t="str">
            <v>ANE</v>
          </cell>
          <cell r="E15361">
            <v>175</v>
          </cell>
        </row>
        <row r="15362">
          <cell r="C15362" t="str">
            <v>50046</v>
          </cell>
          <cell r="D15362" t="str">
            <v>CD2</v>
          </cell>
          <cell r="E15362">
            <v>56</v>
          </cell>
        </row>
        <row r="15363">
          <cell r="C15363" t="str">
            <v>50046</v>
          </cell>
          <cell r="D15363" t="str">
            <v>D2</v>
          </cell>
          <cell r="E15363">
            <v>164</v>
          </cell>
        </row>
        <row r="15364">
          <cell r="C15364" t="str">
            <v>50046</v>
          </cell>
          <cell r="D15364" t="str">
            <v>DP</v>
          </cell>
          <cell r="E15364">
            <v>4972</v>
          </cell>
        </row>
        <row r="15365">
          <cell r="C15365" t="str">
            <v>50046</v>
          </cell>
          <cell r="D15365" t="str">
            <v>DPU</v>
          </cell>
          <cell r="E15365">
            <v>618</v>
          </cell>
        </row>
        <row r="15366">
          <cell r="C15366" t="str">
            <v>50046</v>
          </cell>
          <cell r="D15366" t="str">
            <v>END</v>
          </cell>
          <cell r="E15366">
            <v>293</v>
          </cell>
        </row>
        <row r="15367">
          <cell r="C15367" t="str">
            <v>50046</v>
          </cell>
          <cell r="D15367" t="str">
            <v>GIS</v>
          </cell>
          <cell r="E15367">
            <v>118</v>
          </cell>
        </row>
        <row r="15368">
          <cell r="C15368" t="str">
            <v>50046</v>
          </cell>
          <cell r="D15368" t="str">
            <v>HT</v>
          </cell>
          <cell r="E15368">
            <v>3</v>
          </cell>
        </row>
        <row r="15369">
          <cell r="C15369" t="str">
            <v>50046</v>
          </cell>
          <cell r="D15369" t="str">
            <v>K1</v>
          </cell>
          <cell r="E15369">
            <v>323</v>
          </cell>
        </row>
        <row r="15370">
          <cell r="C15370" t="str">
            <v>50046</v>
          </cell>
          <cell r="D15370" t="str">
            <v>KT</v>
          </cell>
          <cell r="E15370">
            <v>364</v>
          </cell>
        </row>
        <row r="15371">
          <cell r="C15371" t="str">
            <v>50046</v>
          </cell>
          <cell r="D15371" t="str">
            <v>KT1</v>
          </cell>
          <cell r="E15371">
            <v>363</v>
          </cell>
        </row>
        <row r="15372">
          <cell r="C15372" t="str">
            <v>50046</v>
          </cell>
          <cell r="D15372" t="str">
            <v>MT</v>
          </cell>
          <cell r="E15372">
            <v>131</v>
          </cell>
        </row>
        <row r="15373">
          <cell r="C15373" t="str">
            <v>50046</v>
          </cell>
          <cell r="D15373" t="str">
            <v>MT1</v>
          </cell>
          <cell r="E15373">
            <v>131</v>
          </cell>
        </row>
        <row r="15374">
          <cell r="C15374" t="str">
            <v>50046</v>
          </cell>
          <cell r="D15374" t="str">
            <v>NP</v>
          </cell>
          <cell r="E15374">
            <v>3798</v>
          </cell>
        </row>
        <row r="15375">
          <cell r="C15375" t="str">
            <v>50046</v>
          </cell>
          <cell r="D15375" t="str">
            <v>OA</v>
          </cell>
          <cell r="E15375">
            <v>6000</v>
          </cell>
        </row>
        <row r="15376">
          <cell r="C15376" t="str">
            <v>50046</v>
          </cell>
          <cell r="D15376" t="str">
            <v>PP</v>
          </cell>
          <cell r="E15376">
            <v>11113</v>
          </cell>
        </row>
        <row r="15377">
          <cell r="C15377" t="str">
            <v>50046</v>
          </cell>
          <cell r="D15377" t="str">
            <v>RP</v>
          </cell>
          <cell r="E15377">
            <v>19064</v>
          </cell>
        </row>
        <row r="15378">
          <cell r="C15378" t="str">
            <v>50046</v>
          </cell>
          <cell r="D15378" t="str">
            <v>UE</v>
          </cell>
          <cell r="E15378">
            <v>1418</v>
          </cell>
        </row>
        <row r="15379">
          <cell r="C15379" t="str">
            <v>50046</v>
          </cell>
          <cell r="D15379" t="str">
            <v>UZI</v>
          </cell>
          <cell r="E15379">
            <v>494</v>
          </cell>
        </row>
        <row r="15380">
          <cell r="C15380" t="str">
            <v>50046</v>
          </cell>
          <cell r="D15380" t="str">
            <v>VAC</v>
          </cell>
          <cell r="E15380">
            <v>500</v>
          </cell>
        </row>
        <row r="15381">
          <cell r="C15381" t="str">
            <v>50051</v>
          </cell>
          <cell r="D15381" t="str">
            <v>ANE</v>
          </cell>
          <cell r="E15381">
            <v>1</v>
          </cell>
        </row>
        <row r="15382">
          <cell r="C15382" t="str">
            <v>50051</v>
          </cell>
          <cell r="D15382" t="str">
            <v>DP</v>
          </cell>
          <cell r="E15382">
            <v>16</v>
          </cell>
        </row>
        <row r="15383">
          <cell r="C15383" t="str">
            <v>50051</v>
          </cell>
          <cell r="D15383" t="str">
            <v>END</v>
          </cell>
          <cell r="E15383">
            <v>1</v>
          </cell>
        </row>
        <row r="15384">
          <cell r="C15384" t="str">
            <v>50051</v>
          </cell>
          <cell r="D15384" t="str">
            <v>K1</v>
          </cell>
          <cell r="E15384">
            <v>12</v>
          </cell>
        </row>
        <row r="15385">
          <cell r="C15385" t="str">
            <v>50051</v>
          </cell>
          <cell r="D15385" t="str">
            <v>KT</v>
          </cell>
          <cell r="E15385">
            <v>4</v>
          </cell>
        </row>
        <row r="15386">
          <cell r="C15386" t="str">
            <v>50051</v>
          </cell>
          <cell r="D15386" t="str">
            <v>KT1</v>
          </cell>
          <cell r="E15386">
            <v>4</v>
          </cell>
        </row>
        <row r="15387">
          <cell r="C15387" t="str">
            <v>50051</v>
          </cell>
          <cell r="D15387" t="str">
            <v>NP</v>
          </cell>
          <cell r="E15387">
            <v>21</v>
          </cell>
        </row>
        <row r="15388">
          <cell r="C15388" t="str">
            <v>50051</v>
          </cell>
          <cell r="D15388" t="str">
            <v>OA</v>
          </cell>
          <cell r="E15388">
            <v>21</v>
          </cell>
        </row>
        <row r="15389">
          <cell r="C15389" t="str">
            <v>50051</v>
          </cell>
          <cell r="D15389" t="str">
            <v>PP</v>
          </cell>
          <cell r="E15389">
            <v>54</v>
          </cell>
        </row>
        <row r="15390">
          <cell r="C15390" t="str">
            <v>50051</v>
          </cell>
          <cell r="D15390" t="str">
            <v>RP</v>
          </cell>
          <cell r="E15390">
            <v>91</v>
          </cell>
        </row>
        <row r="15391">
          <cell r="C15391" t="str">
            <v>50051</v>
          </cell>
          <cell r="D15391" t="str">
            <v>UZI</v>
          </cell>
          <cell r="E15391">
            <v>2</v>
          </cell>
        </row>
        <row r="15392">
          <cell r="C15392" t="str">
            <v>50051</v>
          </cell>
          <cell r="D15392" t="str">
            <v>VAC</v>
          </cell>
          <cell r="E15392">
            <v>1</v>
          </cell>
        </row>
        <row r="15393">
          <cell r="C15393" t="str">
            <v>50005</v>
          </cell>
          <cell r="D15393" t="str">
            <v>D2</v>
          </cell>
          <cell r="E15393">
            <v>16</v>
          </cell>
        </row>
        <row r="15394">
          <cell r="C15394" t="str">
            <v>50005</v>
          </cell>
          <cell r="D15394" t="str">
            <v>END</v>
          </cell>
          <cell r="E15394">
            <v>13</v>
          </cell>
        </row>
        <row r="15395">
          <cell r="C15395" t="str">
            <v>50005</v>
          </cell>
          <cell r="D15395" t="str">
            <v>HT</v>
          </cell>
          <cell r="E15395">
            <v>15</v>
          </cell>
        </row>
        <row r="15396">
          <cell r="C15396" t="str">
            <v>50005</v>
          </cell>
          <cell r="D15396" t="str">
            <v>K1</v>
          </cell>
          <cell r="E15396">
            <v>351</v>
          </cell>
        </row>
        <row r="15397">
          <cell r="C15397" t="str">
            <v>50005</v>
          </cell>
          <cell r="D15397" t="str">
            <v>NP</v>
          </cell>
          <cell r="E15397">
            <v>26</v>
          </cell>
        </row>
        <row r="15398">
          <cell r="C15398" t="str">
            <v>50005</v>
          </cell>
          <cell r="D15398" t="str">
            <v>OA</v>
          </cell>
          <cell r="E15398">
            <v>53</v>
          </cell>
        </row>
        <row r="15399">
          <cell r="C15399" t="str">
            <v>50005</v>
          </cell>
          <cell r="D15399" t="str">
            <v>PP</v>
          </cell>
          <cell r="E15399">
            <v>63</v>
          </cell>
        </row>
        <row r="15400">
          <cell r="C15400" t="str">
            <v>50005</v>
          </cell>
          <cell r="D15400" t="str">
            <v>PS</v>
          </cell>
          <cell r="E15400">
            <v>180</v>
          </cell>
        </row>
        <row r="15401">
          <cell r="C15401" t="str">
            <v>50005</v>
          </cell>
          <cell r="D15401" t="str">
            <v>RP</v>
          </cell>
          <cell r="E15401">
            <v>334</v>
          </cell>
        </row>
        <row r="15402">
          <cell r="C15402" t="str">
            <v>50006</v>
          </cell>
          <cell r="D15402" t="str">
            <v>D2</v>
          </cell>
          <cell r="E15402">
            <v>39</v>
          </cell>
        </row>
        <row r="15403">
          <cell r="C15403" t="str">
            <v>50006</v>
          </cell>
          <cell r="D15403" t="str">
            <v>END</v>
          </cell>
          <cell r="E15403">
            <v>101</v>
          </cell>
        </row>
        <row r="15404">
          <cell r="C15404" t="str">
            <v>50006</v>
          </cell>
          <cell r="D15404" t="str">
            <v>HT</v>
          </cell>
          <cell r="E15404">
            <v>14</v>
          </cell>
        </row>
        <row r="15405">
          <cell r="C15405" t="str">
            <v>50006</v>
          </cell>
          <cell r="D15405" t="str">
            <v>K1</v>
          </cell>
          <cell r="E15405">
            <v>237</v>
          </cell>
        </row>
        <row r="15406">
          <cell r="C15406" t="str">
            <v>50006</v>
          </cell>
          <cell r="D15406" t="str">
            <v>NP</v>
          </cell>
          <cell r="E15406">
            <v>18</v>
          </cell>
        </row>
        <row r="15407">
          <cell r="C15407" t="str">
            <v>50006</v>
          </cell>
          <cell r="D15407" t="str">
            <v>OA</v>
          </cell>
          <cell r="E15407">
            <v>282</v>
          </cell>
        </row>
        <row r="15408">
          <cell r="C15408" t="str">
            <v>50006</v>
          </cell>
          <cell r="D15408" t="str">
            <v>PP</v>
          </cell>
          <cell r="E15408">
            <v>410</v>
          </cell>
        </row>
        <row r="15409">
          <cell r="C15409" t="str">
            <v>50006</v>
          </cell>
          <cell r="D15409" t="str">
            <v>PS</v>
          </cell>
          <cell r="E15409">
            <v>128</v>
          </cell>
        </row>
        <row r="15410">
          <cell r="C15410" t="str">
            <v>50006</v>
          </cell>
          <cell r="D15410" t="str">
            <v>RP</v>
          </cell>
          <cell r="E15410">
            <v>864</v>
          </cell>
        </row>
        <row r="15411">
          <cell r="C15411" t="str">
            <v>50012</v>
          </cell>
          <cell r="D15411" t="str">
            <v>END</v>
          </cell>
          <cell r="E15411">
            <v>1</v>
          </cell>
        </row>
        <row r="15412">
          <cell r="C15412" t="str">
            <v>50012</v>
          </cell>
          <cell r="D15412" t="str">
            <v>HT</v>
          </cell>
          <cell r="E15412">
            <v>1</v>
          </cell>
        </row>
        <row r="15413">
          <cell r="C15413" t="str">
            <v>50012</v>
          </cell>
          <cell r="D15413" t="str">
            <v>K1</v>
          </cell>
          <cell r="E15413">
            <v>1</v>
          </cell>
        </row>
        <row r="15414">
          <cell r="C15414" t="str">
            <v>50012</v>
          </cell>
          <cell r="D15414" t="str">
            <v>OA</v>
          </cell>
          <cell r="E15414">
            <v>1</v>
          </cell>
        </row>
        <row r="15415">
          <cell r="C15415" t="str">
            <v>50012</v>
          </cell>
          <cell r="D15415" t="str">
            <v>RP</v>
          </cell>
          <cell r="E15415">
            <v>1</v>
          </cell>
        </row>
        <row r="15416">
          <cell r="C15416" t="str">
            <v>50046</v>
          </cell>
          <cell r="D15416" t="str">
            <v>D2</v>
          </cell>
          <cell r="E15416">
            <v>114</v>
          </cell>
        </row>
        <row r="15417">
          <cell r="C15417" t="str">
            <v>50046</v>
          </cell>
          <cell r="D15417" t="str">
            <v>END</v>
          </cell>
          <cell r="E15417">
            <v>264</v>
          </cell>
        </row>
        <row r="15418">
          <cell r="C15418" t="str">
            <v>50046</v>
          </cell>
          <cell r="D15418" t="str">
            <v>HT</v>
          </cell>
          <cell r="E15418">
            <v>38</v>
          </cell>
        </row>
        <row r="15419">
          <cell r="C15419" t="str">
            <v>50046</v>
          </cell>
          <cell r="D15419" t="str">
            <v>K1</v>
          </cell>
          <cell r="E15419">
            <v>696</v>
          </cell>
        </row>
        <row r="15420">
          <cell r="C15420" t="str">
            <v>50046</v>
          </cell>
          <cell r="D15420" t="str">
            <v>NP</v>
          </cell>
          <cell r="E15420">
            <v>52</v>
          </cell>
        </row>
        <row r="15421">
          <cell r="C15421" t="str">
            <v>50046</v>
          </cell>
          <cell r="D15421" t="str">
            <v>OA</v>
          </cell>
          <cell r="E15421">
            <v>449</v>
          </cell>
        </row>
        <row r="15422">
          <cell r="C15422" t="str">
            <v>50046</v>
          </cell>
          <cell r="D15422" t="str">
            <v>PP</v>
          </cell>
          <cell r="E15422">
            <v>768</v>
          </cell>
        </row>
        <row r="15423">
          <cell r="C15423" t="str">
            <v>50046</v>
          </cell>
          <cell r="D15423" t="str">
            <v>PS</v>
          </cell>
          <cell r="E15423">
            <v>418</v>
          </cell>
        </row>
        <row r="15424">
          <cell r="C15424" t="str">
            <v>50046</v>
          </cell>
          <cell r="D15424" t="str">
            <v>RP</v>
          </cell>
          <cell r="E15424">
            <v>2017</v>
          </cell>
        </row>
        <row r="15425">
          <cell r="C15425" t="str">
            <v>50051</v>
          </cell>
          <cell r="D15425" t="str">
            <v>D2</v>
          </cell>
          <cell r="E15425">
            <v>1</v>
          </cell>
        </row>
        <row r="15426">
          <cell r="C15426" t="str">
            <v>50051</v>
          </cell>
          <cell r="D15426" t="str">
            <v>K1</v>
          </cell>
          <cell r="E15426">
            <v>15</v>
          </cell>
        </row>
        <row r="15427">
          <cell r="C15427" t="str">
            <v>50051</v>
          </cell>
          <cell r="D15427" t="str">
            <v>NP</v>
          </cell>
          <cell r="E15427">
            <v>1</v>
          </cell>
        </row>
        <row r="15428">
          <cell r="C15428" t="str">
            <v>50051</v>
          </cell>
          <cell r="D15428" t="str">
            <v>OA</v>
          </cell>
          <cell r="E15428">
            <v>2</v>
          </cell>
        </row>
        <row r="15429">
          <cell r="C15429" t="str">
            <v>50051</v>
          </cell>
          <cell r="D15429" t="str">
            <v>PP</v>
          </cell>
          <cell r="E15429">
            <v>2</v>
          </cell>
        </row>
        <row r="15430">
          <cell r="C15430" t="str">
            <v>50051</v>
          </cell>
          <cell r="D15430" t="str">
            <v>PS</v>
          </cell>
          <cell r="E15430">
            <v>2</v>
          </cell>
        </row>
        <row r="15431">
          <cell r="C15431" t="str">
            <v>50051</v>
          </cell>
          <cell r="D15431" t="str">
            <v>RP</v>
          </cell>
          <cell r="E15431">
            <v>9</v>
          </cell>
        </row>
        <row r="15432">
          <cell r="C15432" t="str">
            <v>50005</v>
          </cell>
          <cell r="D15432" t="str">
            <v>UE</v>
          </cell>
          <cell r="E15432">
            <v>1958</v>
          </cell>
        </row>
        <row r="15433">
          <cell r="C15433" t="str">
            <v>50006</v>
          </cell>
          <cell r="D15433" t="str">
            <v>PP</v>
          </cell>
          <cell r="E15433">
            <v>1</v>
          </cell>
        </row>
        <row r="15434">
          <cell r="C15434" t="str">
            <v>50006</v>
          </cell>
          <cell r="D15434" t="str">
            <v>UE</v>
          </cell>
          <cell r="E15434">
            <v>8007</v>
          </cell>
        </row>
        <row r="15435">
          <cell r="C15435" t="str">
            <v>50012</v>
          </cell>
          <cell r="D15435" t="str">
            <v>UE</v>
          </cell>
          <cell r="E15435">
            <v>32</v>
          </cell>
        </row>
        <row r="15436">
          <cell r="C15436" t="str">
            <v>50046</v>
          </cell>
          <cell r="D15436" t="str">
            <v>PP</v>
          </cell>
          <cell r="E15436">
            <v>2</v>
          </cell>
        </row>
        <row r="15437">
          <cell r="C15437" t="str">
            <v>50046</v>
          </cell>
          <cell r="D15437" t="str">
            <v>UE</v>
          </cell>
          <cell r="E15437">
            <v>27699</v>
          </cell>
        </row>
        <row r="15438">
          <cell r="C15438" t="str">
            <v>50051</v>
          </cell>
          <cell r="D15438" t="str">
            <v>UE</v>
          </cell>
          <cell r="E15438">
            <v>98</v>
          </cell>
        </row>
        <row r="15439">
          <cell r="C15439" t="str">
            <v>50005</v>
          </cell>
          <cell r="D15439" t="str">
            <v>CD2</v>
          </cell>
          <cell r="E15439">
            <v>2</v>
          </cell>
        </row>
        <row r="15440">
          <cell r="C15440" t="str">
            <v>50006</v>
          </cell>
          <cell r="D15440" t="str">
            <v>CD2</v>
          </cell>
          <cell r="E15440">
            <v>7</v>
          </cell>
        </row>
        <row r="15441">
          <cell r="C15441" t="str">
            <v>50006</v>
          </cell>
          <cell r="D15441" t="str">
            <v>K1</v>
          </cell>
          <cell r="E15441">
            <v>2</v>
          </cell>
        </row>
        <row r="15442">
          <cell r="C15442" t="str">
            <v>50046</v>
          </cell>
          <cell r="D15442" t="str">
            <v>CD2</v>
          </cell>
          <cell r="E15442">
            <v>15</v>
          </cell>
        </row>
        <row r="15443">
          <cell r="C15443" t="str">
            <v>50046</v>
          </cell>
          <cell r="D15443" t="str">
            <v>K1</v>
          </cell>
          <cell r="E15443">
            <v>2</v>
          </cell>
        </row>
        <row r="15444">
          <cell r="C15444" t="str">
            <v>50046</v>
          </cell>
          <cell r="D15444" t="str">
            <v>UE</v>
          </cell>
          <cell r="E15444">
            <v>44</v>
          </cell>
        </row>
        <row r="15445">
          <cell r="C15445" t="str">
            <v>50005</v>
          </cell>
          <cell r="D15445" t="str">
            <v>D2</v>
          </cell>
          <cell r="E15445">
            <v>1</v>
          </cell>
        </row>
        <row r="15446">
          <cell r="C15446" t="str">
            <v>50005</v>
          </cell>
          <cell r="D15446" t="str">
            <v>DP</v>
          </cell>
          <cell r="E15446">
            <v>8</v>
          </cell>
        </row>
        <row r="15447">
          <cell r="C15447" t="str">
            <v>50005</v>
          </cell>
          <cell r="D15447" t="str">
            <v>DPU</v>
          </cell>
          <cell r="E15447">
            <v>1</v>
          </cell>
        </row>
        <row r="15448">
          <cell r="C15448" t="str">
            <v>50005</v>
          </cell>
          <cell r="D15448" t="str">
            <v>END</v>
          </cell>
          <cell r="E15448">
            <v>3</v>
          </cell>
        </row>
        <row r="15449">
          <cell r="C15449" t="str">
            <v>50005</v>
          </cell>
          <cell r="D15449" t="str">
            <v>K1</v>
          </cell>
          <cell r="E15449">
            <v>7</v>
          </cell>
        </row>
        <row r="15450">
          <cell r="C15450" t="str">
            <v>50005</v>
          </cell>
          <cell r="D15450" t="str">
            <v>NP</v>
          </cell>
          <cell r="E15450">
            <v>12</v>
          </cell>
        </row>
        <row r="15451">
          <cell r="C15451" t="str">
            <v>50005</v>
          </cell>
          <cell r="D15451" t="str">
            <v>OA</v>
          </cell>
          <cell r="E15451">
            <v>35</v>
          </cell>
        </row>
        <row r="15452">
          <cell r="C15452" t="str">
            <v>50005</v>
          </cell>
          <cell r="D15452" t="str">
            <v>PP</v>
          </cell>
          <cell r="E15452">
            <v>25</v>
          </cell>
        </row>
        <row r="15453">
          <cell r="C15453" t="str">
            <v>50005</v>
          </cell>
          <cell r="D15453" t="str">
            <v>RP</v>
          </cell>
          <cell r="E15453">
            <v>57</v>
          </cell>
        </row>
        <row r="15454">
          <cell r="C15454" t="str">
            <v>50005</v>
          </cell>
          <cell r="D15454" t="str">
            <v>UE</v>
          </cell>
          <cell r="E15454">
            <v>94</v>
          </cell>
        </row>
        <row r="15455">
          <cell r="C15455" t="str">
            <v>50005</v>
          </cell>
          <cell r="D15455" t="str">
            <v>VAC</v>
          </cell>
          <cell r="E15455">
            <v>9</v>
          </cell>
        </row>
        <row r="15456">
          <cell r="C15456" t="str">
            <v>50006</v>
          </cell>
          <cell r="D15456" t="str">
            <v>END</v>
          </cell>
          <cell r="E15456">
            <v>1</v>
          </cell>
        </row>
        <row r="15457">
          <cell r="C15457" t="str">
            <v>50006</v>
          </cell>
          <cell r="D15457" t="str">
            <v>K1</v>
          </cell>
          <cell r="E15457">
            <v>1</v>
          </cell>
        </row>
        <row r="15458">
          <cell r="C15458" t="str">
            <v>50006</v>
          </cell>
          <cell r="D15458" t="str">
            <v>NP</v>
          </cell>
          <cell r="E15458">
            <v>2</v>
          </cell>
        </row>
        <row r="15459">
          <cell r="C15459" t="str">
            <v>50006</v>
          </cell>
          <cell r="D15459" t="str">
            <v>OA</v>
          </cell>
          <cell r="E15459">
            <v>5</v>
          </cell>
        </row>
        <row r="15460">
          <cell r="C15460" t="str">
            <v>50006</v>
          </cell>
          <cell r="D15460" t="str">
            <v>PP</v>
          </cell>
          <cell r="E15460">
            <v>15</v>
          </cell>
        </row>
        <row r="15461">
          <cell r="C15461" t="str">
            <v>50006</v>
          </cell>
          <cell r="D15461" t="str">
            <v>RP</v>
          </cell>
          <cell r="E15461">
            <v>16</v>
          </cell>
        </row>
        <row r="15462">
          <cell r="C15462" t="str">
            <v>50006</v>
          </cell>
          <cell r="D15462" t="str">
            <v>UE</v>
          </cell>
          <cell r="E15462">
            <v>36</v>
          </cell>
        </row>
        <row r="15463">
          <cell r="C15463" t="str">
            <v>50006</v>
          </cell>
          <cell r="D15463" t="str">
            <v>VAC</v>
          </cell>
          <cell r="E15463">
            <v>6</v>
          </cell>
        </row>
        <row r="15464">
          <cell r="C15464" t="str">
            <v>50012</v>
          </cell>
          <cell r="D15464" t="str">
            <v>K1</v>
          </cell>
          <cell r="E15464">
            <v>1</v>
          </cell>
        </row>
        <row r="15465">
          <cell r="C15465" t="str">
            <v>50012</v>
          </cell>
          <cell r="D15465" t="str">
            <v>NP</v>
          </cell>
          <cell r="E15465">
            <v>1</v>
          </cell>
        </row>
        <row r="15466">
          <cell r="C15466" t="str">
            <v>50046</v>
          </cell>
          <cell r="D15466" t="str">
            <v>D2</v>
          </cell>
          <cell r="E15466">
            <v>22</v>
          </cell>
        </row>
        <row r="15467">
          <cell r="C15467" t="str">
            <v>50046</v>
          </cell>
          <cell r="D15467" t="str">
            <v>DP</v>
          </cell>
          <cell r="E15467">
            <v>319</v>
          </cell>
        </row>
        <row r="15468">
          <cell r="C15468" t="str">
            <v>50046</v>
          </cell>
          <cell r="D15468" t="str">
            <v>DPU</v>
          </cell>
          <cell r="E15468">
            <v>114</v>
          </cell>
        </row>
        <row r="15469">
          <cell r="C15469" t="str">
            <v>50046</v>
          </cell>
          <cell r="D15469" t="str">
            <v>END</v>
          </cell>
          <cell r="E15469">
            <v>72</v>
          </cell>
        </row>
        <row r="15470">
          <cell r="C15470" t="str">
            <v>50046</v>
          </cell>
          <cell r="D15470" t="str">
            <v>K1</v>
          </cell>
          <cell r="E15470">
            <v>200</v>
          </cell>
        </row>
        <row r="15471">
          <cell r="C15471" t="str">
            <v>50046</v>
          </cell>
          <cell r="D15471" t="str">
            <v>NP</v>
          </cell>
          <cell r="E15471">
            <v>396</v>
          </cell>
        </row>
        <row r="15472">
          <cell r="C15472" t="str">
            <v>50046</v>
          </cell>
          <cell r="D15472" t="str">
            <v>OA</v>
          </cell>
          <cell r="E15472">
            <v>1338</v>
          </cell>
        </row>
        <row r="15473">
          <cell r="C15473" t="str">
            <v>50046</v>
          </cell>
          <cell r="D15473" t="str">
            <v>PP</v>
          </cell>
          <cell r="E15473">
            <v>720</v>
          </cell>
        </row>
        <row r="15474">
          <cell r="C15474" t="str">
            <v>50046</v>
          </cell>
          <cell r="D15474" t="str">
            <v>RP</v>
          </cell>
          <cell r="E15474">
            <v>1919</v>
          </cell>
        </row>
        <row r="15475">
          <cell r="C15475" t="str">
            <v>50046</v>
          </cell>
          <cell r="D15475" t="str">
            <v>UE</v>
          </cell>
          <cell r="E15475">
            <v>3636</v>
          </cell>
        </row>
        <row r="15476">
          <cell r="C15476" t="str">
            <v>50046</v>
          </cell>
          <cell r="D15476" t="str">
            <v>UZI</v>
          </cell>
          <cell r="E15476">
            <v>49</v>
          </cell>
        </row>
        <row r="15477">
          <cell r="C15477" t="str">
            <v>50046</v>
          </cell>
          <cell r="D15477" t="str">
            <v>VAC</v>
          </cell>
          <cell r="E15477">
            <v>217</v>
          </cell>
        </row>
        <row r="15478">
          <cell r="C15478" t="str">
            <v>50051</v>
          </cell>
          <cell r="D15478" t="str">
            <v>OA</v>
          </cell>
          <cell r="E15478">
            <v>5</v>
          </cell>
        </row>
        <row r="15479">
          <cell r="C15479" t="str">
            <v>50051</v>
          </cell>
          <cell r="D15479" t="str">
            <v>PP</v>
          </cell>
          <cell r="E15479">
            <v>3</v>
          </cell>
        </row>
        <row r="15480">
          <cell r="C15480" t="str">
            <v>50051</v>
          </cell>
          <cell r="D15480" t="str">
            <v>RP</v>
          </cell>
          <cell r="E15480">
            <v>7</v>
          </cell>
        </row>
        <row r="15481">
          <cell r="C15481" t="str">
            <v>50051</v>
          </cell>
          <cell r="D15481" t="str">
            <v>VAC</v>
          </cell>
          <cell r="E15481">
            <v>2</v>
          </cell>
        </row>
        <row r="15482">
          <cell r="C15482" t="str">
            <v>50005</v>
          </cell>
          <cell r="D15482" t="str">
            <v>CD2</v>
          </cell>
          <cell r="E15482">
            <v>19</v>
          </cell>
        </row>
        <row r="15483">
          <cell r="C15483" t="str">
            <v>50005</v>
          </cell>
          <cell r="D15483" t="str">
            <v>D2</v>
          </cell>
          <cell r="E15483">
            <v>94</v>
          </cell>
        </row>
        <row r="15484">
          <cell r="C15484" t="str">
            <v>50005</v>
          </cell>
          <cell r="D15484" t="str">
            <v>DP</v>
          </cell>
          <cell r="E15484">
            <v>898</v>
          </cell>
        </row>
        <row r="15485">
          <cell r="C15485" t="str">
            <v>50005</v>
          </cell>
          <cell r="D15485" t="str">
            <v>DPU</v>
          </cell>
          <cell r="E15485">
            <v>15</v>
          </cell>
        </row>
        <row r="15486">
          <cell r="C15486" t="str">
            <v>50005</v>
          </cell>
          <cell r="D15486" t="str">
            <v>END</v>
          </cell>
          <cell r="E15486">
            <v>9</v>
          </cell>
        </row>
        <row r="15487">
          <cell r="C15487" t="str">
            <v>50005</v>
          </cell>
          <cell r="D15487" t="str">
            <v>K1</v>
          </cell>
          <cell r="E15487">
            <v>173</v>
          </cell>
        </row>
        <row r="15488">
          <cell r="C15488" t="str">
            <v>50005</v>
          </cell>
          <cell r="D15488" t="str">
            <v>KT</v>
          </cell>
          <cell r="E15488">
            <v>36</v>
          </cell>
        </row>
        <row r="15489">
          <cell r="C15489" t="str">
            <v>50005</v>
          </cell>
          <cell r="D15489" t="str">
            <v>KT1</v>
          </cell>
          <cell r="E15489">
            <v>36</v>
          </cell>
        </row>
        <row r="15490">
          <cell r="C15490" t="str">
            <v>50005</v>
          </cell>
          <cell r="D15490" t="str">
            <v>NP</v>
          </cell>
          <cell r="E15490">
            <v>2191</v>
          </cell>
        </row>
        <row r="15491">
          <cell r="C15491" t="str">
            <v>50005</v>
          </cell>
          <cell r="D15491" t="str">
            <v>OA</v>
          </cell>
          <cell r="E15491">
            <v>1669</v>
          </cell>
        </row>
        <row r="15492">
          <cell r="C15492" t="str">
            <v>50005</v>
          </cell>
          <cell r="D15492" t="str">
            <v>PP</v>
          </cell>
          <cell r="E15492">
            <v>2416</v>
          </cell>
        </row>
        <row r="15493">
          <cell r="C15493" t="str">
            <v>50005</v>
          </cell>
          <cell r="D15493" t="str">
            <v>RP</v>
          </cell>
          <cell r="E15493">
            <v>3027</v>
          </cell>
        </row>
        <row r="15494">
          <cell r="C15494" t="str">
            <v>50005</v>
          </cell>
          <cell r="D15494" t="str">
            <v>UE</v>
          </cell>
          <cell r="E15494">
            <v>4626</v>
          </cell>
        </row>
        <row r="15495">
          <cell r="C15495" t="str">
            <v>50005</v>
          </cell>
          <cell r="D15495" t="str">
            <v>UZI</v>
          </cell>
          <cell r="E15495">
            <v>33</v>
          </cell>
        </row>
        <row r="15496">
          <cell r="C15496" t="str">
            <v>50005</v>
          </cell>
          <cell r="D15496" t="str">
            <v>VAC</v>
          </cell>
          <cell r="E15496">
            <v>249</v>
          </cell>
        </row>
        <row r="15497">
          <cell r="C15497" t="str">
            <v>50006</v>
          </cell>
          <cell r="D15497" t="str">
            <v>CD2</v>
          </cell>
          <cell r="E15497">
            <v>40</v>
          </cell>
        </row>
        <row r="15498">
          <cell r="C15498" t="str">
            <v>50006</v>
          </cell>
          <cell r="D15498" t="str">
            <v>D2</v>
          </cell>
          <cell r="E15498">
            <v>224</v>
          </cell>
        </row>
        <row r="15499">
          <cell r="C15499" t="str">
            <v>50006</v>
          </cell>
          <cell r="D15499" t="str">
            <v>DP</v>
          </cell>
          <cell r="E15499">
            <v>3811</v>
          </cell>
        </row>
        <row r="15500">
          <cell r="C15500" t="str">
            <v>50006</v>
          </cell>
          <cell r="D15500" t="str">
            <v>DPU</v>
          </cell>
          <cell r="E15500">
            <v>52</v>
          </cell>
        </row>
        <row r="15501">
          <cell r="C15501" t="str">
            <v>50006</v>
          </cell>
          <cell r="D15501" t="str">
            <v>END</v>
          </cell>
          <cell r="E15501">
            <v>46</v>
          </cell>
        </row>
        <row r="15502">
          <cell r="C15502" t="str">
            <v>50006</v>
          </cell>
          <cell r="D15502" t="str">
            <v>K1</v>
          </cell>
          <cell r="E15502">
            <v>417</v>
          </cell>
        </row>
        <row r="15503">
          <cell r="C15503" t="str">
            <v>50006</v>
          </cell>
          <cell r="D15503" t="str">
            <v>KT</v>
          </cell>
          <cell r="E15503">
            <v>77</v>
          </cell>
        </row>
        <row r="15504">
          <cell r="C15504" t="str">
            <v>50006</v>
          </cell>
          <cell r="D15504" t="str">
            <v>KT1</v>
          </cell>
          <cell r="E15504">
            <v>78</v>
          </cell>
        </row>
        <row r="15505">
          <cell r="C15505" t="str">
            <v>50006</v>
          </cell>
          <cell r="D15505" t="str">
            <v>NP</v>
          </cell>
          <cell r="E15505">
            <v>9473</v>
          </cell>
        </row>
        <row r="15506">
          <cell r="C15506" t="str">
            <v>50006</v>
          </cell>
          <cell r="D15506" t="str">
            <v>OA</v>
          </cell>
          <cell r="E15506">
            <v>7038</v>
          </cell>
        </row>
        <row r="15507">
          <cell r="C15507" t="str">
            <v>50006</v>
          </cell>
          <cell r="D15507" t="str">
            <v>PP</v>
          </cell>
          <cell r="E15507">
            <v>10300</v>
          </cell>
        </row>
        <row r="15508">
          <cell r="C15508" t="str">
            <v>50006</v>
          </cell>
          <cell r="D15508" t="str">
            <v>RP</v>
          </cell>
          <cell r="E15508">
            <v>9990</v>
          </cell>
        </row>
        <row r="15509">
          <cell r="C15509" t="str">
            <v>50006</v>
          </cell>
          <cell r="D15509" t="str">
            <v>UE</v>
          </cell>
          <cell r="E15509">
            <v>16481</v>
          </cell>
        </row>
        <row r="15510">
          <cell r="C15510" t="str">
            <v>50006</v>
          </cell>
          <cell r="D15510" t="str">
            <v>UZI</v>
          </cell>
          <cell r="E15510">
            <v>174</v>
          </cell>
        </row>
        <row r="15511">
          <cell r="C15511" t="str">
            <v>50006</v>
          </cell>
          <cell r="D15511" t="str">
            <v>VAC</v>
          </cell>
          <cell r="E15511">
            <v>624</v>
          </cell>
        </row>
        <row r="15512">
          <cell r="C15512" t="str">
            <v>50012</v>
          </cell>
          <cell r="D15512" t="str">
            <v>DP</v>
          </cell>
          <cell r="E15512">
            <v>1</v>
          </cell>
        </row>
        <row r="15513">
          <cell r="C15513" t="str">
            <v>50012</v>
          </cell>
          <cell r="D15513" t="str">
            <v>NP</v>
          </cell>
          <cell r="E15513">
            <v>10</v>
          </cell>
        </row>
        <row r="15514">
          <cell r="C15514" t="str">
            <v>50012</v>
          </cell>
          <cell r="D15514" t="str">
            <v>OA</v>
          </cell>
          <cell r="E15514">
            <v>7</v>
          </cell>
        </row>
        <row r="15515">
          <cell r="C15515" t="str">
            <v>50012</v>
          </cell>
          <cell r="D15515" t="str">
            <v>PP</v>
          </cell>
          <cell r="E15515">
            <v>10</v>
          </cell>
        </row>
        <row r="15516">
          <cell r="C15516" t="str">
            <v>50012</v>
          </cell>
          <cell r="D15516" t="str">
            <v>RP</v>
          </cell>
          <cell r="E15516">
            <v>9</v>
          </cell>
        </row>
        <row r="15517">
          <cell r="C15517" t="str">
            <v>50012</v>
          </cell>
          <cell r="D15517" t="str">
            <v>UE</v>
          </cell>
          <cell r="E15517">
            <v>8</v>
          </cell>
        </row>
        <row r="15518">
          <cell r="C15518" t="str">
            <v>50012</v>
          </cell>
          <cell r="D15518" t="str">
            <v>VAC</v>
          </cell>
          <cell r="E15518">
            <v>2</v>
          </cell>
        </row>
        <row r="15519">
          <cell r="C15519" t="str">
            <v>50046</v>
          </cell>
          <cell r="D15519" t="str">
            <v>D2</v>
          </cell>
          <cell r="E15519">
            <v>9</v>
          </cell>
        </row>
        <row r="15520">
          <cell r="C15520" t="str">
            <v>50046</v>
          </cell>
          <cell r="D15520" t="str">
            <v>DP</v>
          </cell>
          <cell r="E15520">
            <v>123</v>
          </cell>
        </row>
        <row r="15521">
          <cell r="C15521" t="str">
            <v>50046</v>
          </cell>
          <cell r="D15521" t="str">
            <v>DPU</v>
          </cell>
          <cell r="E15521">
            <v>2</v>
          </cell>
        </row>
        <row r="15522">
          <cell r="C15522" t="str">
            <v>50046</v>
          </cell>
          <cell r="D15522" t="str">
            <v>END</v>
          </cell>
          <cell r="E15522">
            <v>2</v>
          </cell>
        </row>
        <row r="15523">
          <cell r="C15523" t="str">
            <v>50046</v>
          </cell>
          <cell r="D15523" t="str">
            <v>K1</v>
          </cell>
          <cell r="E15523">
            <v>30</v>
          </cell>
        </row>
        <row r="15524">
          <cell r="C15524" t="str">
            <v>50046</v>
          </cell>
          <cell r="D15524" t="str">
            <v>KT</v>
          </cell>
          <cell r="E15524">
            <v>4</v>
          </cell>
        </row>
        <row r="15525">
          <cell r="C15525" t="str">
            <v>50046</v>
          </cell>
          <cell r="D15525" t="str">
            <v>KT1</v>
          </cell>
          <cell r="E15525">
            <v>4</v>
          </cell>
        </row>
        <row r="15526">
          <cell r="C15526" t="str">
            <v>50046</v>
          </cell>
          <cell r="D15526" t="str">
            <v>NP</v>
          </cell>
          <cell r="E15526">
            <v>276</v>
          </cell>
        </row>
        <row r="15527">
          <cell r="C15527" t="str">
            <v>50046</v>
          </cell>
          <cell r="D15527" t="str">
            <v>OA</v>
          </cell>
          <cell r="E15527">
            <v>201</v>
          </cell>
        </row>
        <row r="15528">
          <cell r="C15528" t="str">
            <v>50046</v>
          </cell>
          <cell r="D15528" t="str">
            <v>PP</v>
          </cell>
          <cell r="E15528">
            <v>270</v>
          </cell>
        </row>
        <row r="15529">
          <cell r="C15529" t="str">
            <v>50046</v>
          </cell>
          <cell r="D15529" t="str">
            <v>RP</v>
          </cell>
          <cell r="E15529">
            <v>268</v>
          </cell>
        </row>
        <row r="15530">
          <cell r="C15530" t="str">
            <v>50046</v>
          </cell>
          <cell r="D15530" t="str">
            <v>UE</v>
          </cell>
          <cell r="E15530">
            <v>619</v>
          </cell>
        </row>
        <row r="15531">
          <cell r="C15531" t="str">
            <v>50046</v>
          </cell>
          <cell r="D15531" t="str">
            <v>UZI</v>
          </cell>
          <cell r="E15531">
            <v>7</v>
          </cell>
        </row>
        <row r="15532">
          <cell r="C15532" t="str">
            <v>50046</v>
          </cell>
          <cell r="D15532" t="str">
            <v>VAC</v>
          </cell>
          <cell r="E15532">
            <v>27</v>
          </cell>
        </row>
        <row r="15533">
          <cell r="C15533" t="str">
            <v>50051</v>
          </cell>
          <cell r="D15533" t="str">
            <v>D2</v>
          </cell>
          <cell r="E15533">
            <v>1</v>
          </cell>
        </row>
        <row r="15534">
          <cell r="C15534" t="str">
            <v>50051</v>
          </cell>
          <cell r="D15534" t="str">
            <v>DP</v>
          </cell>
          <cell r="E15534">
            <v>29</v>
          </cell>
        </row>
        <row r="15535">
          <cell r="C15535" t="str">
            <v>50051</v>
          </cell>
          <cell r="D15535" t="str">
            <v>END</v>
          </cell>
          <cell r="E15535">
            <v>1</v>
          </cell>
        </row>
        <row r="15536">
          <cell r="C15536" t="str">
            <v>50051</v>
          </cell>
          <cell r="D15536" t="str">
            <v>K1</v>
          </cell>
          <cell r="E15536">
            <v>7</v>
          </cell>
        </row>
        <row r="15537">
          <cell r="C15537" t="str">
            <v>50051</v>
          </cell>
          <cell r="D15537" t="str">
            <v>KT</v>
          </cell>
          <cell r="E15537">
            <v>1</v>
          </cell>
        </row>
        <row r="15538">
          <cell r="C15538" t="str">
            <v>50051</v>
          </cell>
          <cell r="D15538" t="str">
            <v>KT1</v>
          </cell>
          <cell r="E15538">
            <v>1</v>
          </cell>
        </row>
        <row r="15539">
          <cell r="C15539" t="str">
            <v>50051</v>
          </cell>
          <cell r="D15539" t="str">
            <v>NP</v>
          </cell>
          <cell r="E15539">
            <v>96</v>
          </cell>
        </row>
        <row r="15540">
          <cell r="C15540" t="str">
            <v>50051</v>
          </cell>
          <cell r="D15540" t="str">
            <v>OA</v>
          </cell>
          <cell r="E15540">
            <v>68</v>
          </cell>
        </row>
        <row r="15541">
          <cell r="C15541" t="str">
            <v>50051</v>
          </cell>
          <cell r="D15541" t="str">
            <v>PP</v>
          </cell>
          <cell r="E15541">
            <v>149</v>
          </cell>
        </row>
        <row r="15542">
          <cell r="C15542" t="str">
            <v>50051</v>
          </cell>
          <cell r="D15542" t="str">
            <v>RP</v>
          </cell>
          <cell r="E15542">
            <v>100</v>
          </cell>
        </row>
        <row r="15543">
          <cell r="C15543" t="str">
            <v>50051</v>
          </cell>
          <cell r="D15543" t="str">
            <v>UE</v>
          </cell>
          <cell r="E15543">
            <v>155</v>
          </cell>
        </row>
        <row r="15544">
          <cell r="C15544" t="str">
            <v>50051</v>
          </cell>
          <cell r="D15544" t="str">
            <v>VAC</v>
          </cell>
          <cell r="E15544">
            <v>2</v>
          </cell>
        </row>
        <row r="15545">
          <cell r="C15545" t="str">
            <v>50005</v>
          </cell>
          <cell r="D15545" t="str">
            <v>MT</v>
          </cell>
          <cell r="E15545">
            <v>47</v>
          </cell>
        </row>
        <row r="15546">
          <cell r="C15546" t="str">
            <v>50005</v>
          </cell>
          <cell r="D15546" t="str">
            <v>MT1</v>
          </cell>
          <cell r="E15546">
            <v>37</v>
          </cell>
        </row>
        <row r="15547">
          <cell r="C15547" t="str">
            <v>50006</v>
          </cell>
          <cell r="D15547" t="str">
            <v>MT</v>
          </cell>
          <cell r="E15547">
            <v>133</v>
          </cell>
        </row>
        <row r="15548">
          <cell r="C15548" t="str">
            <v>50006</v>
          </cell>
          <cell r="D15548" t="str">
            <v>MT1</v>
          </cell>
          <cell r="E15548">
            <v>121</v>
          </cell>
        </row>
        <row r="15549">
          <cell r="C15549" t="str">
            <v>50046</v>
          </cell>
          <cell r="D15549" t="str">
            <v>MT</v>
          </cell>
          <cell r="E15549">
            <v>3</v>
          </cell>
        </row>
        <row r="15550">
          <cell r="C15550" t="str">
            <v>50046</v>
          </cell>
          <cell r="D15550" t="str">
            <v>MT1</v>
          </cell>
          <cell r="E15550">
            <v>3</v>
          </cell>
        </row>
        <row r="15551">
          <cell r="C15551" t="str">
            <v>50005</v>
          </cell>
          <cell r="D15551" t="str">
            <v>CK1</v>
          </cell>
          <cell r="E15551">
            <v>24</v>
          </cell>
        </row>
        <row r="15552">
          <cell r="C15552" t="str">
            <v>50005</v>
          </cell>
          <cell r="D15552" t="str">
            <v>D2</v>
          </cell>
          <cell r="E15552">
            <v>60</v>
          </cell>
        </row>
        <row r="15553">
          <cell r="C15553" t="str">
            <v>50005</v>
          </cell>
          <cell r="D15553" t="str">
            <v>DP</v>
          </cell>
          <cell r="E15553">
            <v>629</v>
          </cell>
        </row>
        <row r="15554">
          <cell r="C15554" t="str">
            <v>50005</v>
          </cell>
          <cell r="D15554" t="str">
            <v>DPU</v>
          </cell>
          <cell r="E15554">
            <v>25</v>
          </cell>
        </row>
        <row r="15555">
          <cell r="C15555" t="str">
            <v>50005</v>
          </cell>
          <cell r="D15555" t="str">
            <v>END</v>
          </cell>
          <cell r="E15555">
            <v>61</v>
          </cell>
        </row>
        <row r="15556">
          <cell r="C15556" t="str">
            <v>50005</v>
          </cell>
          <cell r="D15556" t="str">
            <v>GIS</v>
          </cell>
          <cell r="E15556">
            <v>13</v>
          </cell>
        </row>
        <row r="15557">
          <cell r="C15557" t="str">
            <v>50005</v>
          </cell>
          <cell r="D15557" t="str">
            <v>HT</v>
          </cell>
          <cell r="E15557">
            <v>2</v>
          </cell>
        </row>
        <row r="15558">
          <cell r="C15558" t="str">
            <v>50005</v>
          </cell>
          <cell r="D15558" t="str">
            <v>K1</v>
          </cell>
          <cell r="E15558">
            <v>191</v>
          </cell>
        </row>
        <row r="15559">
          <cell r="C15559" t="str">
            <v>50005</v>
          </cell>
          <cell r="D15559" t="str">
            <v>KT</v>
          </cell>
          <cell r="E15559">
            <v>150</v>
          </cell>
        </row>
        <row r="15560">
          <cell r="C15560" t="str">
            <v>50005</v>
          </cell>
          <cell r="D15560" t="str">
            <v>KT1</v>
          </cell>
          <cell r="E15560">
            <v>133</v>
          </cell>
        </row>
        <row r="15561">
          <cell r="C15561" t="str">
            <v>50005</v>
          </cell>
          <cell r="D15561" t="str">
            <v>MT</v>
          </cell>
          <cell r="E15561">
            <v>13</v>
          </cell>
        </row>
        <row r="15562">
          <cell r="C15562" t="str">
            <v>50005</v>
          </cell>
          <cell r="D15562" t="str">
            <v>MT1</v>
          </cell>
          <cell r="E15562">
            <v>13</v>
          </cell>
        </row>
        <row r="15563">
          <cell r="C15563" t="str">
            <v>50005</v>
          </cell>
          <cell r="D15563" t="str">
            <v>NP</v>
          </cell>
          <cell r="E15563">
            <v>324</v>
          </cell>
        </row>
        <row r="15564">
          <cell r="C15564" t="str">
            <v>50005</v>
          </cell>
          <cell r="D15564" t="str">
            <v>OA</v>
          </cell>
          <cell r="E15564">
            <v>611</v>
          </cell>
        </row>
        <row r="15565">
          <cell r="C15565" t="str">
            <v>50005</v>
          </cell>
          <cell r="D15565" t="str">
            <v>PP</v>
          </cell>
          <cell r="E15565">
            <v>582</v>
          </cell>
        </row>
        <row r="15566">
          <cell r="C15566" t="str">
            <v>50005</v>
          </cell>
          <cell r="D15566" t="str">
            <v>RP</v>
          </cell>
          <cell r="E15566">
            <v>1752</v>
          </cell>
        </row>
        <row r="15567">
          <cell r="C15567" t="str">
            <v>50005</v>
          </cell>
          <cell r="D15567" t="str">
            <v>UE</v>
          </cell>
          <cell r="E15567">
            <v>4159</v>
          </cell>
        </row>
        <row r="15568">
          <cell r="C15568" t="str">
            <v>50005</v>
          </cell>
          <cell r="D15568" t="str">
            <v>UZI</v>
          </cell>
          <cell r="E15568">
            <v>61</v>
          </cell>
        </row>
        <row r="15569">
          <cell r="C15569" t="str">
            <v>50005</v>
          </cell>
          <cell r="D15569" t="str">
            <v>VAC</v>
          </cell>
          <cell r="E15569">
            <v>105</v>
          </cell>
        </row>
        <row r="15570">
          <cell r="C15570" t="str">
            <v>50006</v>
          </cell>
          <cell r="D15570" t="str">
            <v>D2</v>
          </cell>
          <cell r="E15570">
            <v>3</v>
          </cell>
        </row>
        <row r="15571">
          <cell r="C15571" t="str">
            <v>50006</v>
          </cell>
          <cell r="D15571" t="str">
            <v>DP</v>
          </cell>
          <cell r="E15571">
            <v>10</v>
          </cell>
        </row>
        <row r="15572">
          <cell r="C15572" t="str">
            <v>50006</v>
          </cell>
          <cell r="D15572" t="str">
            <v>END</v>
          </cell>
          <cell r="E15572">
            <v>3</v>
          </cell>
        </row>
        <row r="15573">
          <cell r="C15573" t="str">
            <v>50006</v>
          </cell>
          <cell r="D15573" t="str">
            <v>GIS</v>
          </cell>
          <cell r="E15573">
            <v>5</v>
          </cell>
        </row>
        <row r="15574">
          <cell r="C15574" t="str">
            <v>50006</v>
          </cell>
          <cell r="D15574" t="str">
            <v>K1</v>
          </cell>
          <cell r="E15574">
            <v>14</v>
          </cell>
        </row>
        <row r="15575">
          <cell r="C15575" t="str">
            <v>50006</v>
          </cell>
          <cell r="D15575" t="str">
            <v>KT</v>
          </cell>
          <cell r="E15575">
            <v>4</v>
          </cell>
        </row>
        <row r="15576">
          <cell r="C15576" t="str">
            <v>50006</v>
          </cell>
          <cell r="D15576" t="str">
            <v>KT1</v>
          </cell>
          <cell r="E15576">
            <v>4</v>
          </cell>
        </row>
        <row r="15577">
          <cell r="C15577" t="str">
            <v>50006</v>
          </cell>
          <cell r="D15577" t="str">
            <v>NP</v>
          </cell>
          <cell r="E15577">
            <v>12</v>
          </cell>
        </row>
        <row r="15578">
          <cell r="C15578" t="str">
            <v>50006</v>
          </cell>
          <cell r="D15578" t="str">
            <v>OA</v>
          </cell>
          <cell r="E15578">
            <v>11</v>
          </cell>
        </row>
        <row r="15579">
          <cell r="C15579" t="str">
            <v>50006</v>
          </cell>
          <cell r="D15579" t="str">
            <v>PP</v>
          </cell>
          <cell r="E15579">
            <v>22</v>
          </cell>
        </row>
        <row r="15580">
          <cell r="C15580" t="str">
            <v>50006</v>
          </cell>
          <cell r="D15580" t="str">
            <v>RP</v>
          </cell>
          <cell r="E15580">
            <v>63</v>
          </cell>
        </row>
        <row r="15581">
          <cell r="C15581" t="str">
            <v>50006</v>
          </cell>
          <cell r="D15581" t="str">
            <v>UE</v>
          </cell>
          <cell r="E15581">
            <v>68</v>
          </cell>
        </row>
        <row r="15582">
          <cell r="C15582" t="str">
            <v>50006</v>
          </cell>
          <cell r="D15582" t="str">
            <v>UZI</v>
          </cell>
          <cell r="E15582">
            <v>3</v>
          </cell>
        </row>
        <row r="15583">
          <cell r="C15583" t="str">
            <v>50006</v>
          </cell>
          <cell r="D15583" t="str">
            <v>VAC</v>
          </cell>
          <cell r="E15583">
            <v>8</v>
          </cell>
        </row>
        <row r="15584">
          <cell r="C15584" t="str">
            <v>50012</v>
          </cell>
          <cell r="D15584" t="str">
            <v>DP</v>
          </cell>
          <cell r="E15584">
            <v>3</v>
          </cell>
        </row>
        <row r="15585">
          <cell r="C15585" t="str">
            <v>50012</v>
          </cell>
          <cell r="D15585" t="str">
            <v>OA</v>
          </cell>
          <cell r="E15585">
            <v>1</v>
          </cell>
        </row>
        <row r="15586">
          <cell r="C15586" t="str">
            <v>50012</v>
          </cell>
          <cell r="D15586" t="str">
            <v>PP</v>
          </cell>
          <cell r="E15586">
            <v>1</v>
          </cell>
        </row>
        <row r="15587">
          <cell r="C15587" t="str">
            <v>50012</v>
          </cell>
          <cell r="D15587" t="str">
            <v>RP</v>
          </cell>
          <cell r="E15587">
            <v>6</v>
          </cell>
        </row>
        <row r="15588">
          <cell r="C15588" t="str">
            <v>50012</v>
          </cell>
          <cell r="D15588" t="str">
            <v>UE</v>
          </cell>
          <cell r="E15588">
            <v>43</v>
          </cell>
        </row>
        <row r="15589">
          <cell r="C15589" t="str">
            <v>50046</v>
          </cell>
          <cell r="D15589" t="str">
            <v>CK1</v>
          </cell>
          <cell r="E15589">
            <v>66</v>
          </cell>
        </row>
        <row r="15590">
          <cell r="C15590" t="str">
            <v>50046</v>
          </cell>
          <cell r="D15590" t="str">
            <v>D2</v>
          </cell>
          <cell r="E15590">
            <v>249</v>
          </cell>
        </row>
        <row r="15591">
          <cell r="C15591" t="str">
            <v>50046</v>
          </cell>
          <cell r="D15591" t="str">
            <v>DP</v>
          </cell>
          <cell r="E15591">
            <v>3244</v>
          </cell>
        </row>
        <row r="15592">
          <cell r="C15592" t="str">
            <v>50046</v>
          </cell>
          <cell r="D15592" t="str">
            <v>DPU</v>
          </cell>
          <cell r="E15592">
            <v>117</v>
          </cell>
        </row>
        <row r="15593">
          <cell r="C15593" t="str">
            <v>50046</v>
          </cell>
          <cell r="D15593" t="str">
            <v>END</v>
          </cell>
          <cell r="E15593">
            <v>233</v>
          </cell>
        </row>
        <row r="15594">
          <cell r="C15594" t="str">
            <v>50046</v>
          </cell>
          <cell r="D15594" t="str">
            <v>GIS</v>
          </cell>
          <cell r="E15594">
            <v>73</v>
          </cell>
        </row>
        <row r="15595">
          <cell r="C15595" t="str">
            <v>50046</v>
          </cell>
          <cell r="D15595" t="str">
            <v>HT</v>
          </cell>
          <cell r="E15595">
            <v>1</v>
          </cell>
        </row>
        <row r="15596">
          <cell r="C15596" t="str">
            <v>50046</v>
          </cell>
          <cell r="D15596" t="str">
            <v>K1</v>
          </cell>
          <cell r="E15596">
            <v>687</v>
          </cell>
        </row>
        <row r="15597">
          <cell r="C15597" t="str">
            <v>50046</v>
          </cell>
          <cell r="D15597" t="str">
            <v>KT</v>
          </cell>
          <cell r="E15597">
            <v>602</v>
          </cell>
        </row>
        <row r="15598">
          <cell r="C15598" t="str">
            <v>50046</v>
          </cell>
          <cell r="D15598" t="str">
            <v>KT1</v>
          </cell>
          <cell r="E15598">
            <v>541</v>
          </cell>
        </row>
        <row r="15599">
          <cell r="C15599" t="str">
            <v>50046</v>
          </cell>
          <cell r="D15599" t="str">
            <v>MT</v>
          </cell>
          <cell r="E15599">
            <v>79</v>
          </cell>
        </row>
        <row r="15600">
          <cell r="C15600" t="str">
            <v>50046</v>
          </cell>
          <cell r="D15600" t="str">
            <v>MT1</v>
          </cell>
          <cell r="E15600">
            <v>78</v>
          </cell>
        </row>
        <row r="15601">
          <cell r="C15601" t="str">
            <v>50046</v>
          </cell>
          <cell r="D15601" t="str">
            <v>NP</v>
          </cell>
          <cell r="E15601">
            <v>1697</v>
          </cell>
        </row>
        <row r="15602">
          <cell r="C15602" t="str">
            <v>50046</v>
          </cell>
          <cell r="D15602" t="str">
            <v>OA</v>
          </cell>
          <cell r="E15602">
            <v>2734</v>
          </cell>
        </row>
        <row r="15603">
          <cell r="C15603" t="str">
            <v>50046</v>
          </cell>
          <cell r="D15603" t="str">
            <v>PP</v>
          </cell>
          <cell r="E15603">
            <v>3934</v>
          </cell>
        </row>
        <row r="15604">
          <cell r="C15604" t="str">
            <v>50046</v>
          </cell>
          <cell r="D15604" t="str">
            <v>RP</v>
          </cell>
          <cell r="E15604">
            <v>8038</v>
          </cell>
        </row>
        <row r="15605">
          <cell r="C15605" t="str">
            <v>50046</v>
          </cell>
          <cell r="D15605" t="str">
            <v>UE</v>
          </cell>
          <cell r="E15605">
            <v>17298</v>
          </cell>
        </row>
        <row r="15606">
          <cell r="C15606" t="str">
            <v>50046</v>
          </cell>
          <cell r="D15606" t="str">
            <v>UZI</v>
          </cell>
          <cell r="E15606">
            <v>339</v>
          </cell>
        </row>
        <row r="15607">
          <cell r="C15607" t="str">
            <v>50046</v>
          </cell>
          <cell r="D15607" t="str">
            <v>VAC</v>
          </cell>
          <cell r="E15607">
            <v>390</v>
          </cell>
        </row>
        <row r="15608">
          <cell r="C15608" t="str">
            <v>50051</v>
          </cell>
          <cell r="D15608" t="str">
            <v>OA</v>
          </cell>
          <cell r="E15608">
            <v>2</v>
          </cell>
        </row>
        <row r="15609">
          <cell r="C15609" t="str">
            <v>50051</v>
          </cell>
          <cell r="D15609" t="str">
            <v>RP</v>
          </cell>
          <cell r="E15609">
            <v>1</v>
          </cell>
        </row>
        <row r="15610">
          <cell r="C15610" t="str">
            <v>50051</v>
          </cell>
          <cell r="D15610" t="str">
            <v>UE</v>
          </cell>
          <cell r="E15610">
            <v>22</v>
          </cell>
        </row>
        <row r="15611">
          <cell r="C15611" t="str">
            <v>50005</v>
          </cell>
          <cell r="D15611" t="str">
            <v>DP</v>
          </cell>
          <cell r="E15611">
            <v>7</v>
          </cell>
        </row>
        <row r="15612">
          <cell r="C15612" t="str">
            <v>50005</v>
          </cell>
          <cell r="D15612" t="str">
            <v>K1</v>
          </cell>
          <cell r="E15612">
            <v>7</v>
          </cell>
        </row>
        <row r="15613">
          <cell r="C15613" t="str">
            <v>50005</v>
          </cell>
          <cell r="D15613" t="str">
            <v>KT</v>
          </cell>
          <cell r="E15613">
            <v>6</v>
          </cell>
        </row>
        <row r="15614">
          <cell r="C15614" t="str">
            <v>50005</v>
          </cell>
          <cell r="D15614" t="str">
            <v>KT1</v>
          </cell>
          <cell r="E15614">
            <v>8</v>
          </cell>
        </row>
        <row r="15615">
          <cell r="C15615" t="str">
            <v>50005</v>
          </cell>
          <cell r="D15615" t="str">
            <v>NP</v>
          </cell>
          <cell r="E15615">
            <v>26</v>
          </cell>
        </row>
        <row r="15616">
          <cell r="C15616" t="str">
            <v>50005</v>
          </cell>
          <cell r="D15616" t="str">
            <v>OA</v>
          </cell>
          <cell r="E15616">
            <v>24</v>
          </cell>
        </row>
        <row r="15617">
          <cell r="C15617" t="str">
            <v>50005</v>
          </cell>
          <cell r="D15617" t="str">
            <v>PP</v>
          </cell>
          <cell r="E15617">
            <v>45</v>
          </cell>
        </row>
        <row r="15618">
          <cell r="C15618" t="str">
            <v>50005</v>
          </cell>
          <cell r="D15618" t="str">
            <v>RP</v>
          </cell>
          <cell r="E15618">
            <v>59</v>
          </cell>
        </row>
        <row r="15619">
          <cell r="C15619" t="str">
            <v>50005</v>
          </cell>
          <cell r="D15619" t="str">
            <v>VAC</v>
          </cell>
          <cell r="E15619">
            <v>16</v>
          </cell>
        </row>
        <row r="15620">
          <cell r="C15620" t="str">
            <v>50006</v>
          </cell>
          <cell r="D15620" t="str">
            <v>D2</v>
          </cell>
          <cell r="E15620">
            <v>74</v>
          </cell>
        </row>
        <row r="15621">
          <cell r="C15621" t="str">
            <v>50006</v>
          </cell>
          <cell r="D15621" t="str">
            <v>DP</v>
          </cell>
          <cell r="E15621">
            <v>800</v>
          </cell>
        </row>
        <row r="15622">
          <cell r="C15622" t="str">
            <v>50006</v>
          </cell>
          <cell r="D15622" t="str">
            <v>DPU</v>
          </cell>
          <cell r="E15622">
            <v>67</v>
          </cell>
        </row>
        <row r="15623">
          <cell r="C15623" t="str">
            <v>50006</v>
          </cell>
          <cell r="D15623" t="str">
            <v>END</v>
          </cell>
          <cell r="E15623">
            <v>34</v>
          </cell>
        </row>
        <row r="15624">
          <cell r="C15624" t="str">
            <v>50006</v>
          </cell>
          <cell r="D15624" t="str">
            <v>GIS</v>
          </cell>
          <cell r="E15624">
            <v>5</v>
          </cell>
        </row>
        <row r="15625">
          <cell r="C15625" t="str">
            <v>50006</v>
          </cell>
          <cell r="D15625" t="str">
            <v>K1</v>
          </cell>
          <cell r="E15625">
            <v>399</v>
          </cell>
        </row>
        <row r="15626">
          <cell r="C15626" t="str">
            <v>50006</v>
          </cell>
          <cell r="D15626" t="str">
            <v>KT</v>
          </cell>
          <cell r="E15626">
            <v>505</v>
          </cell>
        </row>
        <row r="15627">
          <cell r="C15627" t="str">
            <v>50006</v>
          </cell>
          <cell r="D15627" t="str">
            <v>KT1</v>
          </cell>
          <cell r="E15627">
            <v>506</v>
          </cell>
        </row>
        <row r="15628">
          <cell r="C15628" t="str">
            <v>50006</v>
          </cell>
          <cell r="D15628" t="str">
            <v>NP</v>
          </cell>
          <cell r="E15628">
            <v>1351</v>
          </cell>
        </row>
        <row r="15629">
          <cell r="C15629" t="str">
            <v>50006</v>
          </cell>
          <cell r="D15629" t="str">
            <v>OA</v>
          </cell>
          <cell r="E15629">
            <v>2445</v>
          </cell>
        </row>
        <row r="15630">
          <cell r="C15630" t="str">
            <v>50006</v>
          </cell>
          <cell r="D15630" t="str">
            <v>PP</v>
          </cell>
          <cell r="E15630">
            <v>3729</v>
          </cell>
        </row>
        <row r="15631">
          <cell r="C15631" t="str">
            <v>50006</v>
          </cell>
          <cell r="D15631" t="str">
            <v>RP</v>
          </cell>
          <cell r="E15631">
            <v>6351</v>
          </cell>
        </row>
        <row r="15632">
          <cell r="C15632" t="str">
            <v>50006</v>
          </cell>
          <cell r="D15632" t="str">
            <v>UZI</v>
          </cell>
          <cell r="E15632">
            <v>283</v>
          </cell>
        </row>
        <row r="15633">
          <cell r="C15633" t="str">
            <v>50006</v>
          </cell>
          <cell r="D15633" t="str">
            <v>VAC</v>
          </cell>
          <cell r="E15633">
            <v>538</v>
          </cell>
        </row>
        <row r="15634">
          <cell r="C15634" t="str">
            <v>50012</v>
          </cell>
          <cell r="D15634" t="str">
            <v>NP</v>
          </cell>
          <cell r="E15634">
            <v>2</v>
          </cell>
        </row>
        <row r="15635">
          <cell r="C15635" t="str">
            <v>50012</v>
          </cell>
          <cell r="D15635" t="str">
            <v>PP</v>
          </cell>
          <cell r="E15635">
            <v>4</v>
          </cell>
        </row>
        <row r="15636">
          <cell r="C15636" t="str">
            <v>50012</v>
          </cell>
          <cell r="D15636" t="str">
            <v>RP</v>
          </cell>
          <cell r="E15636">
            <v>2</v>
          </cell>
        </row>
        <row r="15637">
          <cell r="C15637" t="str">
            <v>50012</v>
          </cell>
          <cell r="D15637" t="str">
            <v>VAC</v>
          </cell>
          <cell r="E15637">
            <v>2</v>
          </cell>
        </row>
        <row r="15638">
          <cell r="C15638" t="str">
            <v>50046</v>
          </cell>
          <cell r="D15638" t="str">
            <v>DP</v>
          </cell>
          <cell r="E15638">
            <v>22</v>
          </cell>
        </row>
        <row r="15639">
          <cell r="C15639" t="str">
            <v>50046</v>
          </cell>
          <cell r="D15639" t="str">
            <v>K1</v>
          </cell>
          <cell r="E15639">
            <v>14</v>
          </cell>
        </row>
        <row r="15640">
          <cell r="C15640" t="str">
            <v>50046</v>
          </cell>
          <cell r="D15640" t="str">
            <v>KT</v>
          </cell>
          <cell r="E15640">
            <v>14</v>
          </cell>
        </row>
        <row r="15641">
          <cell r="C15641" t="str">
            <v>50046</v>
          </cell>
          <cell r="D15641" t="str">
            <v>KT1</v>
          </cell>
          <cell r="E15641">
            <v>14</v>
          </cell>
        </row>
        <row r="15642">
          <cell r="C15642" t="str">
            <v>50046</v>
          </cell>
          <cell r="D15642" t="str">
            <v>NP</v>
          </cell>
          <cell r="E15642">
            <v>29</v>
          </cell>
        </row>
        <row r="15643">
          <cell r="C15643" t="str">
            <v>50046</v>
          </cell>
          <cell r="D15643" t="str">
            <v>OA</v>
          </cell>
          <cell r="E15643">
            <v>34</v>
          </cell>
        </row>
        <row r="15644">
          <cell r="C15644" t="str">
            <v>50046</v>
          </cell>
          <cell r="D15644" t="str">
            <v>PP</v>
          </cell>
          <cell r="E15644">
            <v>113</v>
          </cell>
        </row>
        <row r="15645">
          <cell r="C15645" t="str">
            <v>50046</v>
          </cell>
          <cell r="D15645" t="str">
            <v>RP</v>
          </cell>
          <cell r="E15645">
            <v>82</v>
          </cell>
        </row>
        <row r="15646">
          <cell r="C15646" t="str">
            <v>50046</v>
          </cell>
          <cell r="D15646" t="str">
            <v>UZI</v>
          </cell>
          <cell r="E15646">
            <v>7</v>
          </cell>
        </row>
        <row r="15647">
          <cell r="C15647" t="str">
            <v>50046</v>
          </cell>
          <cell r="D15647" t="str">
            <v>VAC</v>
          </cell>
          <cell r="E15647">
            <v>17</v>
          </cell>
        </row>
        <row r="15648">
          <cell r="C15648" t="str">
            <v>50051</v>
          </cell>
          <cell r="D15648" t="str">
            <v>DP</v>
          </cell>
          <cell r="E15648">
            <v>1</v>
          </cell>
        </row>
        <row r="15649">
          <cell r="C15649" t="str">
            <v>50051</v>
          </cell>
          <cell r="D15649" t="str">
            <v>NP</v>
          </cell>
          <cell r="E15649">
            <v>1</v>
          </cell>
        </row>
        <row r="15650">
          <cell r="C15650" t="str">
            <v>50051</v>
          </cell>
          <cell r="D15650" t="str">
            <v>PP</v>
          </cell>
          <cell r="E15650">
            <v>5</v>
          </cell>
        </row>
        <row r="15651">
          <cell r="C15651" t="str">
            <v>50051</v>
          </cell>
          <cell r="D15651" t="str">
            <v>RP</v>
          </cell>
          <cell r="E15651">
            <v>3</v>
          </cell>
        </row>
        <row r="15652">
          <cell r="C15652" t="str">
            <v>50005</v>
          </cell>
          <cell r="D15652" t="str">
            <v>UE</v>
          </cell>
          <cell r="E15652">
            <v>396</v>
          </cell>
        </row>
        <row r="15653">
          <cell r="C15653" t="str">
            <v>50006</v>
          </cell>
          <cell r="D15653" t="str">
            <v>UE</v>
          </cell>
          <cell r="E15653">
            <v>15265</v>
          </cell>
        </row>
        <row r="15654">
          <cell r="C15654" t="str">
            <v>50046</v>
          </cell>
          <cell r="D15654" t="str">
            <v>UE</v>
          </cell>
          <cell r="E15654">
            <v>207</v>
          </cell>
        </row>
        <row r="15655">
          <cell r="C15655" t="str">
            <v>50005</v>
          </cell>
          <cell r="D15655" t="str">
            <v>DP</v>
          </cell>
          <cell r="E15655">
            <v>22</v>
          </cell>
        </row>
        <row r="15656">
          <cell r="C15656" t="str">
            <v>50005</v>
          </cell>
          <cell r="D15656" t="str">
            <v>DPU</v>
          </cell>
          <cell r="E15656">
            <v>2</v>
          </cell>
        </row>
        <row r="15657">
          <cell r="C15657" t="str">
            <v>50005</v>
          </cell>
          <cell r="D15657" t="str">
            <v>END</v>
          </cell>
          <cell r="E15657">
            <v>2</v>
          </cell>
        </row>
        <row r="15658">
          <cell r="C15658" t="str">
            <v>50005</v>
          </cell>
          <cell r="D15658" t="str">
            <v>K1</v>
          </cell>
          <cell r="E15658">
            <v>69</v>
          </cell>
        </row>
        <row r="15659">
          <cell r="C15659" t="str">
            <v>50005</v>
          </cell>
          <cell r="D15659" t="str">
            <v>KT</v>
          </cell>
          <cell r="E15659">
            <v>5</v>
          </cell>
        </row>
        <row r="15660">
          <cell r="C15660" t="str">
            <v>50005</v>
          </cell>
          <cell r="D15660" t="str">
            <v>KT1</v>
          </cell>
          <cell r="E15660">
            <v>5</v>
          </cell>
        </row>
        <row r="15661">
          <cell r="C15661" t="str">
            <v>50005</v>
          </cell>
          <cell r="D15661" t="str">
            <v>NP</v>
          </cell>
          <cell r="E15661">
            <v>16</v>
          </cell>
        </row>
        <row r="15662">
          <cell r="C15662" t="str">
            <v>50005</v>
          </cell>
          <cell r="D15662" t="str">
            <v>OA</v>
          </cell>
          <cell r="E15662">
            <v>17</v>
          </cell>
        </row>
        <row r="15663">
          <cell r="C15663" t="str">
            <v>50005</v>
          </cell>
          <cell r="D15663" t="str">
            <v>PP</v>
          </cell>
          <cell r="E15663">
            <v>56</v>
          </cell>
        </row>
        <row r="15664">
          <cell r="C15664" t="str">
            <v>50005</v>
          </cell>
          <cell r="D15664" t="str">
            <v>RP</v>
          </cell>
          <cell r="E15664">
            <v>67</v>
          </cell>
        </row>
        <row r="15665">
          <cell r="C15665" t="str">
            <v>50005</v>
          </cell>
          <cell r="D15665" t="str">
            <v>UE</v>
          </cell>
          <cell r="E15665">
            <v>32</v>
          </cell>
        </row>
        <row r="15666">
          <cell r="C15666" t="str">
            <v>50005</v>
          </cell>
          <cell r="D15666" t="str">
            <v>UZI</v>
          </cell>
          <cell r="E15666">
            <v>1</v>
          </cell>
        </row>
        <row r="15667">
          <cell r="C15667" t="str">
            <v>50005</v>
          </cell>
          <cell r="D15667" t="str">
            <v>VAC</v>
          </cell>
          <cell r="E15667">
            <v>5</v>
          </cell>
        </row>
        <row r="15668">
          <cell r="C15668" t="str">
            <v>50006</v>
          </cell>
          <cell r="D15668" t="str">
            <v>D2</v>
          </cell>
          <cell r="E15668">
            <v>37</v>
          </cell>
        </row>
        <row r="15669">
          <cell r="C15669" t="str">
            <v>50006</v>
          </cell>
          <cell r="D15669" t="str">
            <v>DP</v>
          </cell>
          <cell r="E15669">
            <v>2010</v>
          </cell>
        </row>
        <row r="15670">
          <cell r="C15670" t="str">
            <v>50006</v>
          </cell>
          <cell r="D15670" t="str">
            <v>DPU</v>
          </cell>
          <cell r="E15670">
            <v>171</v>
          </cell>
        </row>
        <row r="15671">
          <cell r="C15671" t="str">
            <v>50006</v>
          </cell>
          <cell r="D15671" t="str">
            <v>END</v>
          </cell>
          <cell r="E15671">
            <v>54</v>
          </cell>
        </row>
        <row r="15672">
          <cell r="C15672" t="str">
            <v>50006</v>
          </cell>
          <cell r="D15672" t="str">
            <v>K1</v>
          </cell>
          <cell r="E15672">
            <v>520</v>
          </cell>
        </row>
        <row r="15673">
          <cell r="C15673" t="str">
            <v>50006</v>
          </cell>
          <cell r="D15673" t="str">
            <v>KT</v>
          </cell>
          <cell r="E15673">
            <v>316</v>
          </cell>
        </row>
        <row r="15674">
          <cell r="C15674" t="str">
            <v>50006</v>
          </cell>
          <cell r="D15674" t="str">
            <v>KT1</v>
          </cell>
          <cell r="E15674">
            <v>316</v>
          </cell>
        </row>
        <row r="15675">
          <cell r="C15675" t="str">
            <v>50006</v>
          </cell>
          <cell r="D15675" t="str">
            <v>NP</v>
          </cell>
          <cell r="E15675">
            <v>1174</v>
          </cell>
        </row>
        <row r="15676">
          <cell r="C15676" t="str">
            <v>50006</v>
          </cell>
          <cell r="D15676" t="str">
            <v>OA</v>
          </cell>
          <cell r="E15676">
            <v>1737</v>
          </cell>
        </row>
        <row r="15677">
          <cell r="C15677" t="str">
            <v>50006</v>
          </cell>
          <cell r="D15677" t="str">
            <v>PP</v>
          </cell>
          <cell r="E15677">
            <v>3036</v>
          </cell>
        </row>
        <row r="15678">
          <cell r="C15678" t="str">
            <v>50006</v>
          </cell>
          <cell r="D15678" t="str">
            <v>RP</v>
          </cell>
          <cell r="E15678">
            <v>5023</v>
          </cell>
        </row>
        <row r="15679">
          <cell r="C15679" t="str">
            <v>50006</v>
          </cell>
          <cell r="D15679" t="str">
            <v>UE</v>
          </cell>
          <cell r="E15679">
            <v>5383</v>
          </cell>
        </row>
        <row r="15680">
          <cell r="C15680" t="str">
            <v>50006</v>
          </cell>
          <cell r="D15680" t="str">
            <v>UZI</v>
          </cell>
          <cell r="E15680">
            <v>46</v>
          </cell>
        </row>
        <row r="15681">
          <cell r="C15681" t="str">
            <v>50006</v>
          </cell>
          <cell r="D15681" t="str">
            <v>VAC</v>
          </cell>
          <cell r="E15681">
            <v>299</v>
          </cell>
        </row>
        <row r="15682">
          <cell r="C15682" t="str">
            <v>50012</v>
          </cell>
          <cell r="D15682" t="str">
            <v>DP</v>
          </cell>
          <cell r="E15682">
            <v>2</v>
          </cell>
        </row>
        <row r="15683">
          <cell r="C15683" t="str">
            <v>50012</v>
          </cell>
          <cell r="D15683" t="str">
            <v>NP</v>
          </cell>
          <cell r="E15683">
            <v>1</v>
          </cell>
        </row>
        <row r="15684">
          <cell r="C15684" t="str">
            <v>50012</v>
          </cell>
          <cell r="D15684" t="str">
            <v>OA</v>
          </cell>
          <cell r="E15684">
            <v>1</v>
          </cell>
        </row>
        <row r="15685">
          <cell r="C15685" t="str">
            <v>50012</v>
          </cell>
          <cell r="D15685" t="str">
            <v>PP</v>
          </cell>
          <cell r="E15685">
            <v>2</v>
          </cell>
        </row>
        <row r="15686">
          <cell r="C15686" t="str">
            <v>50012</v>
          </cell>
          <cell r="D15686" t="str">
            <v>RP</v>
          </cell>
          <cell r="E15686">
            <v>4</v>
          </cell>
        </row>
        <row r="15687">
          <cell r="C15687" t="str">
            <v>50012</v>
          </cell>
          <cell r="D15687" t="str">
            <v>VAC</v>
          </cell>
          <cell r="E15687">
            <v>1</v>
          </cell>
        </row>
        <row r="15688">
          <cell r="C15688" t="str">
            <v>50046</v>
          </cell>
          <cell r="D15688" t="str">
            <v>DP</v>
          </cell>
          <cell r="E15688">
            <v>56</v>
          </cell>
        </row>
        <row r="15689">
          <cell r="C15689" t="str">
            <v>50046</v>
          </cell>
          <cell r="D15689" t="str">
            <v>DPU</v>
          </cell>
          <cell r="E15689">
            <v>6</v>
          </cell>
        </row>
        <row r="15690">
          <cell r="C15690" t="str">
            <v>50046</v>
          </cell>
          <cell r="D15690" t="str">
            <v>END</v>
          </cell>
          <cell r="E15690">
            <v>1</v>
          </cell>
        </row>
        <row r="15691">
          <cell r="C15691" t="str">
            <v>50046</v>
          </cell>
          <cell r="D15691" t="str">
            <v>K1</v>
          </cell>
          <cell r="E15691">
            <v>65</v>
          </cell>
        </row>
        <row r="15692">
          <cell r="C15692" t="str">
            <v>50046</v>
          </cell>
          <cell r="D15692" t="str">
            <v>KT</v>
          </cell>
          <cell r="E15692">
            <v>9</v>
          </cell>
        </row>
        <row r="15693">
          <cell r="C15693" t="str">
            <v>50046</v>
          </cell>
          <cell r="D15693" t="str">
            <v>KT1</v>
          </cell>
          <cell r="E15693">
            <v>9</v>
          </cell>
        </row>
        <row r="15694">
          <cell r="C15694" t="str">
            <v>50046</v>
          </cell>
          <cell r="D15694" t="str">
            <v>NP</v>
          </cell>
          <cell r="E15694">
            <v>43</v>
          </cell>
        </row>
        <row r="15695">
          <cell r="C15695" t="str">
            <v>50046</v>
          </cell>
          <cell r="D15695" t="str">
            <v>OA</v>
          </cell>
          <cell r="E15695">
            <v>74</v>
          </cell>
        </row>
        <row r="15696">
          <cell r="C15696" t="str">
            <v>50046</v>
          </cell>
          <cell r="D15696" t="str">
            <v>PP</v>
          </cell>
          <cell r="E15696">
            <v>214</v>
          </cell>
        </row>
        <row r="15697">
          <cell r="C15697" t="str">
            <v>50046</v>
          </cell>
          <cell r="D15697" t="str">
            <v>RP</v>
          </cell>
          <cell r="E15697">
            <v>167</v>
          </cell>
        </row>
        <row r="15698">
          <cell r="C15698" t="str">
            <v>50046</v>
          </cell>
          <cell r="D15698" t="str">
            <v>UE</v>
          </cell>
          <cell r="E15698">
            <v>47</v>
          </cell>
        </row>
        <row r="15699">
          <cell r="C15699" t="str">
            <v>50046</v>
          </cell>
          <cell r="D15699" t="str">
            <v>UZI</v>
          </cell>
          <cell r="E15699">
            <v>4</v>
          </cell>
        </row>
        <row r="15700">
          <cell r="C15700" t="str">
            <v>50046</v>
          </cell>
          <cell r="D15700" t="str">
            <v>VAC</v>
          </cell>
          <cell r="E15700">
            <v>21</v>
          </cell>
        </row>
        <row r="15701">
          <cell r="C15701" t="str">
            <v>50051</v>
          </cell>
          <cell r="D15701" t="str">
            <v>K1</v>
          </cell>
          <cell r="E15701">
            <v>2</v>
          </cell>
        </row>
        <row r="15702">
          <cell r="C15702" t="str">
            <v>50051</v>
          </cell>
          <cell r="D15702" t="str">
            <v>NP</v>
          </cell>
          <cell r="E15702">
            <v>1</v>
          </cell>
        </row>
        <row r="15703">
          <cell r="C15703" t="str">
            <v>50051</v>
          </cell>
          <cell r="D15703" t="str">
            <v>OA</v>
          </cell>
          <cell r="E15703">
            <v>3</v>
          </cell>
        </row>
        <row r="15704">
          <cell r="C15704" t="str">
            <v>50051</v>
          </cell>
          <cell r="D15704" t="str">
            <v>PP</v>
          </cell>
          <cell r="E15704">
            <v>10</v>
          </cell>
        </row>
        <row r="15705">
          <cell r="C15705" t="str">
            <v>50051</v>
          </cell>
          <cell r="D15705" t="str">
            <v>RP</v>
          </cell>
          <cell r="E15705">
            <v>5</v>
          </cell>
        </row>
        <row r="15706">
          <cell r="C15706" t="str">
            <v>50051</v>
          </cell>
          <cell r="D15706" t="str">
            <v>VAC</v>
          </cell>
          <cell r="E15706">
            <v>1</v>
          </cell>
        </row>
        <row r="15707">
          <cell r="C15707" t="str">
            <v>50005</v>
          </cell>
          <cell r="D15707" t="str">
            <v>KT</v>
          </cell>
          <cell r="E15707">
            <v>12</v>
          </cell>
        </row>
        <row r="15708">
          <cell r="C15708" t="str">
            <v>50005</v>
          </cell>
          <cell r="D15708" t="str">
            <v>OA</v>
          </cell>
          <cell r="E15708">
            <v>6</v>
          </cell>
        </row>
        <row r="15709">
          <cell r="C15709" t="str">
            <v>50005</v>
          </cell>
          <cell r="D15709" t="str">
            <v>PP</v>
          </cell>
          <cell r="E15709">
            <v>6</v>
          </cell>
        </row>
        <row r="15710">
          <cell r="C15710" t="str">
            <v>50005</v>
          </cell>
          <cell r="D15710" t="str">
            <v>RP</v>
          </cell>
          <cell r="E15710">
            <v>30</v>
          </cell>
        </row>
        <row r="15711">
          <cell r="C15711" t="str">
            <v>50005</v>
          </cell>
          <cell r="D15711" t="str">
            <v>UE</v>
          </cell>
          <cell r="E15711">
            <v>16</v>
          </cell>
        </row>
        <row r="15712">
          <cell r="C15712" t="str">
            <v>50005</v>
          </cell>
          <cell r="D15712" t="str">
            <v>VAC</v>
          </cell>
          <cell r="E15712">
            <v>5</v>
          </cell>
        </row>
        <row r="15713">
          <cell r="C15713" t="str">
            <v>50006</v>
          </cell>
          <cell r="D15713" t="str">
            <v>END</v>
          </cell>
          <cell r="E15713">
            <v>31</v>
          </cell>
        </row>
        <row r="15714">
          <cell r="C15714" t="str">
            <v>50006</v>
          </cell>
          <cell r="D15714" t="str">
            <v>KT</v>
          </cell>
          <cell r="E15714">
            <v>46</v>
          </cell>
        </row>
        <row r="15715">
          <cell r="C15715" t="str">
            <v>50006</v>
          </cell>
          <cell r="D15715" t="str">
            <v>OA</v>
          </cell>
          <cell r="E15715">
            <v>295</v>
          </cell>
        </row>
        <row r="15716">
          <cell r="C15716" t="str">
            <v>50006</v>
          </cell>
          <cell r="D15716" t="str">
            <v>PP</v>
          </cell>
          <cell r="E15716">
            <v>227</v>
          </cell>
        </row>
        <row r="15717">
          <cell r="C15717" t="str">
            <v>50006</v>
          </cell>
          <cell r="D15717" t="str">
            <v>RP</v>
          </cell>
          <cell r="E15717">
            <v>641</v>
          </cell>
        </row>
        <row r="15718">
          <cell r="C15718" t="str">
            <v>50006</v>
          </cell>
          <cell r="D15718" t="str">
            <v>UE</v>
          </cell>
          <cell r="E15718">
            <v>2073</v>
          </cell>
        </row>
        <row r="15719">
          <cell r="C15719" t="str">
            <v>50006</v>
          </cell>
          <cell r="D15719" t="str">
            <v>UZI</v>
          </cell>
          <cell r="E15719">
            <v>24</v>
          </cell>
        </row>
        <row r="15720">
          <cell r="C15720" t="str">
            <v>50006</v>
          </cell>
          <cell r="D15720" t="str">
            <v>VAC</v>
          </cell>
          <cell r="E15720">
            <v>94</v>
          </cell>
        </row>
        <row r="15721">
          <cell r="C15721" t="str">
            <v>50046</v>
          </cell>
          <cell r="D15721" t="str">
            <v>KT</v>
          </cell>
          <cell r="E15721">
            <v>5</v>
          </cell>
        </row>
        <row r="15722">
          <cell r="C15722" t="str">
            <v>50046</v>
          </cell>
          <cell r="D15722" t="str">
            <v>OA</v>
          </cell>
          <cell r="E15722">
            <v>14</v>
          </cell>
        </row>
        <row r="15723">
          <cell r="C15723" t="str">
            <v>50046</v>
          </cell>
          <cell r="D15723" t="str">
            <v>PP</v>
          </cell>
          <cell r="E15723">
            <v>4</v>
          </cell>
        </row>
        <row r="15724">
          <cell r="C15724" t="str">
            <v>50046</v>
          </cell>
          <cell r="D15724" t="str">
            <v>RP</v>
          </cell>
          <cell r="E15724">
            <v>33</v>
          </cell>
        </row>
        <row r="15725">
          <cell r="C15725" t="str">
            <v>50046</v>
          </cell>
          <cell r="D15725" t="str">
            <v>UE</v>
          </cell>
          <cell r="E15725">
            <v>98</v>
          </cell>
        </row>
        <row r="15726">
          <cell r="C15726" t="str">
            <v>50046</v>
          </cell>
          <cell r="D15726" t="str">
            <v>UZI</v>
          </cell>
          <cell r="E15726">
            <v>1</v>
          </cell>
        </row>
        <row r="15727">
          <cell r="C15727" t="str">
            <v>50046</v>
          </cell>
          <cell r="D15727" t="str">
            <v>VAC</v>
          </cell>
          <cell r="E15727">
            <v>3</v>
          </cell>
        </row>
        <row r="15728">
          <cell r="C15728" t="str">
            <v>50005</v>
          </cell>
          <cell r="D15728" t="str">
            <v>DP</v>
          </cell>
          <cell r="E15728">
            <v>52</v>
          </cell>
        </row>
        <row r="15729">
          <cell r="C15729" t="str">
            <v>50005</v>
          </cell>
          <cell r="D15729" t="str">
            <v>DPU</v>
          </cell>
          <cell r="E15729">
            <v>21</v>
          </cell>
        </row>
        <row r="15730">
          <cell r="C15730" t="str">
            <v>50005</v>
          </cell>
          <cell r="D15730" t="str">
            <v>END</v>
          </cell>
          <cell r="E15730">
            <v>6</v>
          </cell>
        </row>
        <row r="15731">
          <cell r="C15731" t="str">
            <v>50005</v>
          </cell>
          <cell r="D15731" t="str">
            <v>NP</v>
          </cell>
          <cell r="E15731">
            <v>155</v>
          </cell>
        </row>
        <row r="15732">
          <cell r="C15732" t="str">
            <v>50005</v>
          </cell>
          <cell r="D15732" t="str">
            <v>OA</v>
          </cell>
          <cell r="E15732">
            <v>433</v>
          </cell>
        </row>
        <row r="15733">
          <cell r="C15733" t="str">
            <v>50005</v>
          </cell>
          <cell r="D15733" t="str">
            <v>PP</v>
          </cell>
          <cell r="E15733">
            <v>208</v>
          </cell>
        </row>
        <row r="15734">
          <cell r="C15734" t="str">
            <v>50005</v>
          </cell>
          <cell r="D15734" t="str">
            <v>RP</v>
          </cell>
          <cell r="E15734">
            <v>178</v>
          </cell>
        </row>
        <row r="15735">
          <cell r="C15735" t="str">
            <v>50005</v>
          </cell>
          <cell r="D15735" t="str">
            <v>UE</v>
          </cell>
          <cell r="E15735">
            <v>232</v>
          </cell>
        </row>
        <row r="15736">
          <cell r="C15736" t="str">
            <v>50005</v>
          </cell>
          <cell r="D15736" t="str">
            <v>UZI</v>
          </cell>
          <cell r="E15736">
            <v>18</v>
          </cell>
        </row>
        <row r="15737">
          <cell r="C15737" t="str">
            <v>50006</v>
          </cell>
          <cell r="D15737" t="str">
            <v>D2</v>
          </cell>
          <cell r="E15737">
            <v>20</v>
          </cell>
        </row>
        <row r="15738">
          <cell r="C15738" t="str">
            <v>50006</v>
          </cell>
          <cell r="D15738" t="str">
            <v>DP</v>
          </cell>
          <cell r="E15738">
            <v>1379</v>
          </cell>
        </row>
        <row r="15739">
          <cell r="C15739" t="str">
            <v>50006</v>
          </cell>
          <cell r="D15739" t="str">
            <v>DPU</v>
          </cell>
          <cell r="E15739">
            <v>455</v>
          </cell>
        </row>
        <row r="15740">
          <cell r="C15740" t="str">
            <v>50006</v>
          </cell>
          <cell r="D15740" t="str">
            <v>END</v>
          </cell>
          <cell r="E15740">
            <v>70</v>
          </cell>
        </row>
        <row r="15741">
          <cell r="C15741" t="str">
            <v>50006</v>
          </cell>
          <cell r="D15741" t="str">
            <v>NP</v>
          </cell>
          <cell r="E15741">
            <v>2317</v>
          </cell>
        </row>
        <row r="15742">
          <cell r="C15742" t="str">
            <v>50006</v>
          </cell>
          <cell r="D15742" t="str">
            <v>OA</v>
          </cell>
          <cell r="E15742">
            <v>5583</v>
          </cell>
        </row>
        <row r="15743">
          <cell r="C15743" t="str">
            <v>50006</v>
          </cell>
          <cell r="D15743" t="str">
            <v>PP</v>
          </cell>
          <cell r="E15743">
            <v>1812</v>
          </cell>
        </row>
        <row r="15744">
          <cell r="C15744" t="str">
            <v>50006</v>
          </cell>
          <cell r="D15744" t="str">
            <v>RP</v>
          </cell>
          <cell r="E15744">
            <v>2891</v>
          </cell>
        </row>
        <row r="15745">
          <cell r="C15745" t="str">
            <v>50006</v>
          </cell>
          <cell r="D15745" t="str">
            <v>UE</v>
          </cell>
          <cell r="E15745">
            <v>7810</v>
          </cell>
        </row>
        <row r="15746">
          <cell r="C15746" t="str">
            <v>50006</v>
          </cell>
          <cell r="D15746" t="str">
            <v>UZI</v>
          </cell>
          <cell r="E15746">
            <v>117</v>
          </cell>
        </row>
        <row r="15747">
          <cell r="C15747" t="str">
            <v>50012</v>
          </cell>
          <cell r="D15747" t="str">
            <v>DP</v>
          </cell>
          <cell r="E15747">
            <v>2</v>
          </cell>
        </row>
        <row r="15748">
          <cell r="C15748" t="str">
            <v>50012</v>
          </cell>
          <cell r="D15748" t="str">
            <v>NP</v>
          </cell>
          <cell r="E15748">
            <v>3</v>
          </cell>
        </row>
        <row r="15749">
          <cell r="C15749" t="str">
            <v>50012</v>
          </cell>
          <cell r="D15749" t="str">
            <v>OA</v>
          </cell>
          <cell r="E15749">
            <v>3</v>
          </cell>
        </row>
        <row r="15750">
          <cell r="C15750" t="str">
            <v>50012</v>
          </cell>
          <cell r="D15750" t="str">
            <v>PP</v>
          </cell>
          <cell r="E15750">
            <v>1</v>
          </cell>
        </row>
        <row r="15751">
          <cell r="C15751" t="str">
            <v>50012</v>
          </cell>
          <cell r="D15751" t="str">
            <v>RP</v>
          </cell>
          <cell r="E15751">
            <v>3</v>
          </cell>
        </row>
        <row r="15752">
          <cell r="C15752" t="str">
            <v>50012</v>
          </cell>
          <cell r="D15752" t="str">
            <v>UE</v>
          </cell>
          <cell r="E15752">
            <v>8</v>
          </cell>
        </row>
        <row r="15753">
          <cell r="C15753" t="str">
            <v>50046</v>
          </cell>
          <cell r="D15753" t="str">
            <v>D2</v>
          </cell>
          <cell r="E15753">
            <v>1</v>
          </cell>
        </row>
        <row r="15754">
          <cell r="C15754" t="str">
            <v>50046</v>
          </cell>
          <cell r="D15754" t="str">
            <v>DP</v>
          </cell>
          <cell r="E15754">
            <v>42</v>
          </cell>
        </row>
        <row r="15755">
          <cell r="C15755" t="str">
            <v>50046</v>
          </cell>
          <cell r="D15755" t="str">
            <v>DPU</v>
          </cell>
          <cell r="E15755">
            <v>11</v>
          </cell>
        </row>
        <row r="15756">
          <cell r="C15756" t="str">
            <v>50046</v>
          </cell>
          <cell r="D15756" t="str">
            <v>END</v>
          </cell>
          <cell r="E15756">
            <v>1</v>
          </cell>
        </row>
        <row r="15757">
          <cell r="C15757" t="str">
            <v>50046</v>
          </cell>
          <cell r="D15757" t="str">
            <v>NP</v>
          </cell>
          <cell r="E15757">
            <v>102</v>
          </cell>
        </row>
        <row r="15758">
          <cell r="C15758" t="str">
            <v>50046</v>
          </cell>
          <cell r="D15758" t="str">
            <v>OA</v>
          </cell>
          <cell r="E15758">
            <v>183</v>
          </cell>
        </row>
        <row r="15759">
          <cell r="C15759" t="str">
            <v>50046</v>
          </cell>
          <cell r="D15759" t="str">
            <v>PP</v>
          </cell>
          <cell r="E15759">
            <v>104</v>
          </cell>
        </row>
        <row r="15760">
          <cell r="C15760" t="str">
            <v>50046</v>
          </cell>
          <cell r="D15760" t="str">
            <v>RP</v>
          </cell>
          <cell r="E15760">
            <v>89</v>
          </cell>
        </row>
        <row r="15761">
          <cell r="C15761" t="str">
            <v>50046</v>
          </cell>
          <cell r="D15761" t="str">
            <v>UE</v>
          </cell>
          <cell r="E15761">
            <v>301</v>
          </cell>
        </row>
        <row r="15762">
          <cell r="C15762" t="str">
            <v>50046</v>
          </cell>
          <cell r="D15762" t="str">
            <v>UZI</v>
          </cell>
          <cell r="E15762">
            <v>4</v>
          </cell>
        </row>
        <row r="15763">
          <cell r="C15763" t="str">
            <v>50051</v>
          </cell>
          <cell r="D15763" t="str">
            <v>DP</v>
          </cell>
          <cell r="E15763">
            <v>7</v>
          </cell>
        </row>
        <row r="15764">
          <cell r="C15764" t="str">
            <v>50051</v>
          </cell>
          <cell r="D15764" t="str">
            <v>NP</v>
          </cell>
          <cell r="E15764">
            <v>3</v>
          </cell>
        </row>
        <row r="15765">
          <cell r="C15765" t="str">
            <v>50051</v>
          </cell>
          <cell r="D15765" t="str">
            <v>OA</v>
          </cell>
          <cell r="E15765">
            <v>7</v>
          </cell>
        </row>
        <row r="15766">
          <cell r="C15766" t="str">
            <v>50051</v>
          </cell>
          <cell r="D15766" t="str">
            <v>PP</v>
          </cell>
          <cell r="E15766">
            <v>4</v>
          </cell>
        </row>
        <row r="15767">
          <cell r="C15767" t="str">
            <v>50051</v>
          </cell>
          <cell r="D15767" t="str">
            <v>RP</v>
          </cell>
          <cell r="E15767">
            <v>3</v>
          </cell>
        </row>
        <row r="15768">
          <cell r="C15768" t="str">
            <v>50051</v>
          </cell>
          <cell r="D15768" t="str">
            <v>UE</v>
          </cell>
          <cell r="E15768">
            <v>2</v>
          </cell>
        </row>
        <row r="15769">
          <cell r="C15769" t="str">
            <v>50051</v>
          </cell>
          <cell r="D15769" t="str">
            <v>UZI</v>
          </cell>
          <cell r="E15769">
            <v>2</v>
          </cell>
        </row>
        <row r="15770">
          <cell r="C15770" t="str">
            <v>50005</v>
          </cell>
          <cell r="D15770" t="str">
            <v>K1</v>
          </cell>
          <cell r="E15770">
            <v>4</v>
          </cell>
        </row>
        <row r="15771">
          <cell r="C15771" t="str">
            <v>50005</v>
          </cell>
          <cell r="D15771" t="str">
            <v>OA</v>
          </cell>
          <cell r="E15771">
            <v>23</v>
          </cell>
        </row>
        <row r="15772">
          <cell r="C15772" t="str">
            <v>50005</v>
          </cell>
          <cell r="D15772" t="str">
            <v>PP</v>
          </cell>
          <cell r="E15772">
            <v>137</v>
          </cell>
        </row>
        <row r="15773">
          <cell r="C15773" t="str">
            <v>50005</v>
          </cell>
          <cell r="D15773" t="str">
            <v>RP</v>
          </cell>
          <cell r="E15773">
            <v>53</v>
          </cell>
        </row>
        <row r="15774">
          <cell r="C15774" t="str">
            <v>50006</v>
          </cell>
          <cell r="D15774" t="str">
            <v>D2</v>
          </cell>
          <cell r="E15774">
            <v>24</v>
          </cell>
        </row>
        <row r="15775">
          <cell r="C15775" t="str">
            <v>50006</v>
          </cell>
          <cell r="D15775" t="str">
            <v>HT</v>
          </cell>
          <cell r="E15775">
            <v>6</v>
          </cell>
        </row>
        <row r="15776">
          <cell r="C15776" t="str">
            <v>50006</v>
          </cell>
          <cell r="D15776" t="str">
            <v>K1</v>
          </cell>
          <cell r="E15776">
            <v>39</v>
          </cell>
        </row>
        <row r="15777">
          <cell r="C15777" t="str">
            <v>50006</v>
          </cell>
          <cell r="D15777" t="str">
            <v>OA</v>
          </cell>
          <cell r="E15777">
            <v>566</v>
          </cell>
        </row>
        <row r="15778">
          <cell r="C15778" t="str">
            <v>50006</v>
          </cell>
          <cell r="D15778" t="str">
            <v>PP</v>
          </cell>
          <cell r="E15778">
            <v>2861</v>
          </cell>
        </row>
        <row r="15779">
          <cell r="C15779" t="str">
            <v>50006</v>
          </cell>
          <cell r="D15779" t="str">
            <v>RP</v>
          </cell>
          <cell r="E15779">
            <v>1028</v>
          </cell>
        </row>
        <row r="15780">
          <cell r="C15780" t="str">
            <v>50012</v>
          </cell>
          <cell r="D15780" t="str">
            <v>OA</v>
          </cell>
          <cell r="E15780">
            <v>1</v>
          </cell>
        </row>
        <row r="15781">
          <cell r="C15781" t="str">
            <v>50012</v>
          </cell>
          <cell r="D15781" t="str">
            <v>PP</v>
          </cell>
          <cell r="E15781">
            <v>4</v>
          </cell>
        </row>
        <row r="15782">
          <cell r="C15782" t="str">
            <v>50012</v>
          </cell>
          <cell r="D15782" t="str">
            <v>RP</v>
          </cell>
          <cell r="E15782">
            <v>4</v>
          </cell>
        </row>
        <row r="15783">
          <cell r="C15783" t="str">
            <v>50046</v>
          </cell>
          <cell r="D15783" t="str">
            <v>HT</v>
          </cell>
          <cell r="E15783">
            <v>1</v>
          </cell>
        </row>
        <row r="15784">
          <cell r="C15784" t="str">
            <v>50046</v>
          </cell>
          <cell r="D15784" t="str">
            <v>K1</v>
          </cell>
          <cell r="E15784">
            <v>2</v>
          </cell>
        </row>
        <row r="15785">
          <cell r="C15785" t="str">
            <v>50046</v>
          </cell>
          <cell r="D15785" t="str">
            <v>OA</v>
          </cell>
          <cell r="E15785">
            <v>39</v>
          </cell>
        </row>
        <row r="15786">
          <cell r="C15786" t="str">
            <v>50046</v>
          </cell>
          <cell r="D15786" t="str">
            <v>PP</v>
          </cell>
          <cell r="E15786">
            <v>229</v>
          </cell>
        </row>
        <row r="15787">
          <cell r="C15787" t="str">
            <v>50046</v>
          </cell>
          <cell r="D15787" t="str">
            <v>RP</v>
          </cell>
          <cell r="E15787">
            <v>70</v>
          </cell>
        </row>
        <row r="15788">
          <cell r="C15788" t="str">
            <v>50051</v>
          </cell>
          <cell r="D15788" t="str">
            <v>PP</v>
          </cell>
          <cell r="E15788">
            <v>8</v>
          </cell>
        </row>
        <row r="15789">
          <cell r="C15789" t="str">
            <v>50051</v>
          </cell>
          <cell r="D15789" t="str">
            <v>RP</v>
          </cell>
          <cell r="E15789">
            <v>1</v>
          </cell>
        </row>
        <row r="15790">
          <cell r="C15790" t="str">
            <v>50005</v>
          </cell>
          <cell r="D15790" t="str">
            <v>UE</v>
          </cell>
          <cell r="E15790">
            <v>2268</v>
          </cell>
        </row>
        <row r="15791">
          <cell r="C15791" t="str">
            <v>50006</v>
          </cell>
          <cell r="D15791" t="str">
            <v>UE</v>
          </cell>
          <cell r="E15791">
            <v>34503</v>
          </cell>
        </row>
        <row r="15792">
          <cell r="C15792" t="str">
            <v>50046</v>
          </cell>
          <cell r="D15792" t="str">
            <v>UE</v>
          </cell>
          <cell r="E15792">
            <v>2408</v>
          </cell>
        </row>
        <row r="15793">
          <cell r="C15793" t="str">
            <v>50051</v>
          </cell>
          <cell r="D15793" t="str">
            <v>UE</v>
          </cell>
          <cell r="E15793">
            <v>79</v>
          </cell>
        </row>
        <row r="15794">
          <cell r="C15794" t="str">
            <v>50005</v>
          </cell>
          <cell r="D15794" t="str">
            <v>D2</v>
          </cell>
          <cell r="E15794">
            <v>6</v>
          </cell>
        </row>
        <row r="15795">
          <cell r="C15795" t="str">
            <v>50005</v>
          </cell>
          <cell r="D15795" t="str">
            <v>DP</v>
          </cell>
          <cell r="E15795">
            <v>167</v>
          </cell>
        </row>
        <row r="15796">
          <cell r="C15796" t="str">
            <v>50005</v>
          </cell>
          <cell r="D15796" t="str">
            <v>END</v>
          </cell>
          <cell r="E15796">
            <v>6</v>
          </cell>
        </row>
        <row r="15797">
          <cell r="C15797" t="str">
            <v>50005</v>
          </cell>
          <cell r="D15797" t="str">
            <v>HT</v>
          </cell>
          <cell r="E15797">
            <v>11</v>
          </cell>
        </row>
        <row r="15798">
          <cell r="C15798" t="str">
            <v>50005</v>
          </cell>
          <cell r="D15798" t="str">
            <v>K1</v>
          </cell>
          <cell r="E15798">
            <v>312</v>
          </cell>
        </row>
        <row r="15799">
          <cell r="C15799" t="str">
            <v>50005</v>
          </cell>
          <cell r="D15799" t="str">
            <v>KT</v>
          </cell>
          <cell r="E15799">
            <v>1</v>
          </cell>
        </row>
        <row r="15800">
          <cell r="C15800" t="str">
            <v>50005</v>
          </cell>
          <cell r="D15800" t="str">
            <v>KT1</v>
          </cell>
          <cell r="E15800">
            <v>1</v>
          </cell>
        </row>
        <row r="15801">
          <cell r="C15801" t="str">
            <v>50005</v>
          </cell>
          <cell r="D15801" t="str">
            <v>MT</v>
          </cell>
          <cell r="E15801">
            <v>2</v>
          </cell>
        </row>
        <row r="15802">
          <cell r="C15802" t="str">
            <v>50005</v>
          </cell>
          <cell r="D15802" t="str">
            <v>MT1</v>
          </cell>
          <cell r="E15802">
            <v>2</v>
          </cell>
        </row>
        <row r="15803">
          <cell r="C15803" t="str">
            <v>50005</v>
          </cell>
          <cell r="D15803" t="str">
            <v>NP</v>
          </cell>
          <cell r="E15803">
            <v>324</v>
          </cell>
        </row>
        <row r="15804">
          <cell r="C15804" t="str">
            <v>50005</v>
          </cell>
          <cell r="D15804" t="str">
            <v>OA</v>
          </cell>
          <cell r="E15804">
            <v>122</v>
          </cell>
        </row>
        <row r="15805">
          <cell r="C15805" t="str">
            <v>50005</v>
          </cell>
          <cell r="D15805" t="str">
            <v>PP</v>
          </cell>
          <cell r="E15805">
            <v>721</v>
          </cell>
        </row>
        <row r="15806">
          <cell r="C15806" t="str">
            <v>50005</v>
          </cell>
          <cell r="D15806" t="str">
            <v>PS</v>
          </cell>
          <cell r="E15806">
            <v>55</v>
          </cell>
        </row>
        <row r="15807">
          <cell r="C15807" t="str">
            <v>50005</v>
          </cell>
          <cell r="D15807" t="str">
            <v>RP</v>
          </cell>
          <cell r="E15807">
            <v>334</v>
          </cell>
        </row>
        <row r="15808">
          <cell r="C15808" t="str">
            <v>50005</v>
          </cell>
          <cell r="D15808" t="str">
            <v>UE</v>
          </cell>
          <cell r="E15808">
            <v>163</v>
          </cell>
        </row>
        <row r="15809">
          <cell r="C15809" t="str">
            <v>50005</v>
          </cell>
          <cell r="D15809" t="str">
            <v>UZI</v>
          </cell>
          <cell r="E15809">
            <v>14</v>
          </cell>
        </row>
        <row r="15810">
          <cell r="C15810" t="str">
            <v>50005</v>
          </cell>
          <cell r="D15810" t="str">
            <v>VAC</v>
          </cell>
          <cell r="E15810">
            <v>1</v>
          </cell>
        </row>
        <row r="15811">
          <cell r="C15811" t="str">
            <v>50006</v>
          </cell>
          <cell r="D15811" t="str">
            <v>D2</v>
          </cell>
          <cell r="E15811">
            <v>83</v>
          </cell>
        </row>
        <row r="15812">
          <cell r="C15812" t="str">
            <v>50006</v>
          </cell>
          <cell r="D15812" t="str">
            <v>DP</v>
          </cell>
          <cell r="E15812">
            <v>2088</v>
          </cell>
        </row>
        <row r="15813">
          <cell r="C15813" t="str">
            <v>50006</v>
          </cell>
          <cell r="D15813" t="str">
            <v>END</v>
          </cell>
          <cell r="E15813">
            <v>68</v>
          </cell>
        </row>
        <row r="15814">
          <cell r="C15814" t="str">
            <v>50006</v>
          </cell>
          <cell r="D15814" t="str">
            <v>HT</v>
          </cell>
          <cell r="E15814">
            <v>4</v>
          </cell>
        </row>
        <row r="15815">
          <cell r="C15815" t="str">
            <v>50006</v>
          </cell>
          <cell r="D15815" t="str">
            <v>K1</v>
          </cell>
          <cell r="E15815">
            <v>818</v>
          </cell>
        </row>
        <row r="15816">
          <cell r="C15816" t="str">
            <v>50006</v>
          </cell>
          <cell r="D15816" t="str">
            <v>KT</v>
          </cell>
          <cell r="E15816">
            <v>12</v>
          </cell>
        </row>
        <row r="15817">
          <cell r="C15817" t="str">
            <v>50006</v>
          </cell>
          <cell r="D15817" t="str">
            <v>KT1</v>
          </cell>
          <cell r="E15817">
            <v>12</v>
          </cell>
        </row>
        <row r="15818">
          <cell r="C15818" t="str">
            <v>50006</v>
          </cell>
          <cell r="D15818" t="str">
            <v>MT</v>
          </cell>
          <cell r="E15818">
            <v>36</v>
          </cell>
        </row>
        <row r="15819">
          <cell r="C15819" t="str">
            <v>50006</v>
          </cell>
          <cell r="D15819" t="str">
            <v>MT1</v>
          </cell>
          <cell r="E15819">
            <v>36</v>
          </cell>
        </row>
        <row r="15820">
          <cell r="C15820" t="str">
            <v>50006</v>
          </cell>
          <cell r="D15820" t="str">
            <v>NP</v>
          </cell>
          <cell r="E15820">
            <v>1626</v>
          </cell>
        </row>
        <row r="15821">
          <cell r="C15821" t="str">
            <v>50006</v>
          </cell>
          <cell r="D15821" t="str">
            <v>OA</v>
          </cell>
          <cell r="E15821">
            <v>1574</v>
          </cell>
        </row>
        <row r="15822">
          <cell r="C15822" t="str">
            <v>50006</v>
          </cell>
          <cell r="D15822" t="str">
            <v>PP</v>
          </cell>
          <cell r="E15822">
            <v>8765</v>
          </cell>
        </row>
        <row r="15823">
          <cell r="C15823" t="str">
            <v>50006</v>
          </cell>
          <cell r="D15823" t="str">
            <v>PS</v>
          </cell>
          <cell r="E15823">
            <v>500</v>
          </cell>
        </row>
        <row r="15824">
          <cell r="C15824" t="str">
            <v>50006</v>
          </cell>
          <cell r="D15824" t="str">
            <v>RP</v>
          </cell>
          <cell r="E15824">
            <v>3373</v>
          </cell>
        </row>
        <row r="15825">
          <cell r="C15825" t="str">
            <v>50006</v>
          </cell>
          <cell r="D15825" t="str">
            <v>UE</v>
          </cell>
          <cell r="E15825">
            <v>3097</v>
          </cell>
        </row>
        <row r="15826">
          <cell r="C15826" t="str">
            <v>50006</v>
          </cell>
          <cell r="D15826" t="str">
            <v>UZI</v>
          </cell>
          <cell r="E15826">
            <v>157</v>
          </cell>
        </row>
        <row r="15827">
          <cell r="C15827" t="str">
            <v>50006</v>
          </cell>
          <cell r="D15827" t="str">
            <v>VAC</v>
          </cell>
          <cell r="E15827">
            <v>10</v>
          </cell>
        </row>
        <row r="15828">
          <cell r="C15828" t="str">
            <v>50012</v>
          </cell>
          <cell r="D15828" t="str">
            <v>DP</v>
          </cell>
          <cell r="E15828">
            <v>9</v>
          </cell>
        </row>
        <row r="15829">
          <cell r="C15829" t="str">
            <v>50012</v>
          </cell>
          <cell r="D15829" t="str">
            <v>K1</v>
          </cell>
          <cell r="E15829">
            <v>1</v>
          </cell>
        </row>
        <row r="15830">
          <cell r="C15830" t="str">
            <v>50012</v>
          </cell>
          <cell r="D15830" t="str">
            <v>NP</v>
          </cell>
          <cell r="E15830">
            <v>6</v>
          </cell>
        </row>
        <row r="15831">
          <cell r="C15831" t="str">
            <v>50012</v>
          </cell>
          <cell r="D15831" t="str">
            <v>OA</v>
          </cell>
          <cell r="E15831">
            <v>2</v>
          </cell>
        </row>
        <row r="15832">
          <cell r="C15832" t="str">
            <v>50012</v>
          </cell>
          <cell r="D15832" t="str">
            <v>PP</v>
          </cell>
          <cell r="E15832">
            <v>18</v>
          </cell>
        </row>
        <row r="15833">
          <cell r="C15833" t="str">
            <v>50012</v>
          </cell>
          <cell r="D15833" t="str">
            <v>RP</v>
          </cell>
          <cell r="E15833">
            <v>7</v>
          </cell>
        </row>
        <row r="15834">
          <cell r="C15834" t="str">
            <v>50012</v>
          </cell>
          <cell r="D15834" t="str">
            <v>UE</v>
          </cell>
          <cell r="E15834">
            <v>29</v>
          </cell>
        </row>
        <row r="15835">
          <cell r="C15835" t="str">
            <v>50046</v>
          </cell>
          <cell r="D15835" t="str">
            <v>D2</v>
          </cell>
          <cell r="E15835">
            <v>8</v>
          </cell>
        </row>
        <row r="15836">
          <cell r="C15836" t="str">
            <v>50046</v>
          </cell>
          <cell r="D15836" t="str">
            <v>DP</v>
          </cell>
          <cell r="E15836">
            <v>245</v>
          </cell>
        </row>
        <row r="15837">
          <cell r="C15837" t="str">
            <v>50046</v>
          </cell>
          <cell r="D15837" t="str">
            <v>END</v>
          </cell>
          <cell r="E15837">
            <v>9</v>
          </cell>
        </row>
        <row r="15838">
          <cell r="C15838" t="str">
            <v>50046</v>
          </cell>
          <cell r="D15838" t="str">
            <v>HT</v>
          </cell>
          <cell r="E15838">
            <v>8</v>
          </cell>
        </row>
        <row r="15839">
          <cell r="C15839" t="str">
            <v>50046</v>
          </cell>
          <cell r="D15839" t="str">
            <v>K1</v>
          </cell>
          <cell r="E15839">
            <v>287</v>
          </cell>
        </row>
        <row r="15840">
          <cell r="C15840" t="str">
            <v>50046</v>
          </cell>
          <cell r="D15840" t="str">
            <v>MT</v>
          </cell>
          <cell r="E15840">
            <v>8</v>
          </cell>
        </row>
        <row r="15841">
          <cell r="C15841" t="str">
            <v>50046</v>
          </cell>
          <cell r="D15841" t="str">
            <v>MT1</v>
          </cell>
          <cell r="E15841">
            <v>8</v>
          </cell>
        </row>
        <row r="15842">
          <cell r="C15842" t="str">
            <v>50046</v>
          </cell>
          <cell r="D15842" t="str">
            <v>NP</v>
          </cell>
          <cell r="E15842">
            <v>371</v>
          </cell>
        </row>
        <row r="15843">
          <cell r="C15843" t="str">
            <v>50046</v>
          </cell>
          <cell r="D15843" t="str">
            <v>OA</v>
          </cell>
          <cell r="E15843">
            <v>144</v>
          </cell>
        </row>
        <row r="15844">
          <cell r="C15844" t="str">
            <v>50046</v>
          </cell>
          <cell r="D15844" t="str">
            <v>PP</v>
          </cell>
          <cell r="E15844">
            <v>870</v>
          </cell>
        </row>
        <row r="15845">
          <cell r="C15845" t="str">
            <v>50046</v>
          </cell>
          <cell r="D15845" t="str">
            <v>PS</v>
          </cell>
          <cell r="E15845">
            <v>26</v>
          </cell>
        </row>
        <row r="15846">
          <cell r="C15846" t="str">
            <v>50046</v>
          </cell>
          <cell r="D15846" t="str">
            <v>RP</v>
          </cell>
          <cell r="E15846">
            <v>448</v>
          </cell>
        </row>
        <row r="15847">
          <cell r="C15847" t="str">
            <v>50046</v>
          </cell>
          <cell r="D15847" t="str">
            <v>UE</v>
          </cell>
          <cell r="E15847">
            <v>225</v>
          </cell>
        </row>
        <row r="15848">
          <cell r="C15848" t="str">
            <v>50046</v>
          </cell>
          <cell r="D15848" t="str">
            <v>UZI</v>
          </cell>
          <cell r="E15848">
            <v>11</v>
          </cell>
        </row>
        <row r="15849">
          <cell r="C15849" t="str">
            <v>50051</v>
          </cell>
          <cell r="D15849" t="str">
            <v>DP</v>
          </cell>
          <cell r="E15849">
            <v>11</v>
          </cell>
        </row>
        <row r="15850">
          <cell r="C15850" t="str">
            <v>50051</v>
          </cell>
          <cell r="D15850" t="str">
            <v>K1</v>
          </cell>
          <cell r="E15850">
            <v>10</v>
          </cell>
        </row>
        <row r="15851">
          <cell r="C15851" t="str">
            <v>50051</v>
          </cell>
          <cell r="D15851" t="str">
            <v>MT</v>
          </cell>
          <cell r="E15851">
            <v>1</v>
          </cell>
        </row>
        <row r="15852">
          <cell r="C15852" t="str">
            <v>50051</v>
          </cell>
          <cell r="D15852" t="str">
            <v>MT1</v>
          </cell>
          <cell r="E15852">
            <v>1</v>
          </cell>
        </row>
        <row r="15853">
          <cell r="C15853" t="str">
            <v>50051</v>
          </cell>
          <cell r="D15853" t="str">
            <v>NP</v>
          </cell>
          <cell r="E15853">
            <v>22</v>
          </cell>
        </row>
        <row r="15854">
          <cell r="C15854" t="str">
            <v>50051</v>
          </cell>
          <cell r="D15854" t="str">
            <v>OA</v>
          </cell>
          <cell r="E15854">
            <v>5</v>
          </cell>
        </row>
        <row r="15855">
          <cell r="C15855" t="str">
            <v>50051</v>
          </cell>
          <cell r="D15855" t="str">
            <v>PP</v>
          </cell>
          <cell r="E15855">
            <v>59</v>
          </cell>
        </row>
        <row r="15856">
          <cell r="C15856" t="str">
            <v>50051</v>
          </cell>
          <cell r="D15856" t="str">
            <v>RP</v>
          </cell>
          <cell r="E15856">
            <v>19</v>
          </cell>
        </row>
        <row r="15857">
          <cell r="C15857" t="str">
            <v>50051</v>
          </cell>
          <cell r="D15857" t="str">
            <v>UE</v>
          </cell>
          <cell r="E15857">
            <v>5</v>
          </cell>
        </row>
        <row r="15858">
          <cell r="C15858" t="str">
            <v>50051</v>
          </cell>
          <cell r="D15858" t="str">
            <v>UZI</v>
          </cell>
          <cell r="E15858">
            <v>1</v>
          </cell>
        </row>
        <row r="15859">
          <cell r="C15859" t="str">
            <v>50005</v>
          </cell>
          <cell r="D15859" t="str">
            <v>MT</v>
          </cell>
          <cell r="E15859">
            <v>22</v>
          </cell>
        </row>
        <row r="15860">
          <cell r="C15860" t="str">
            <v>50005</v>
          </cell>
          <cell r="D15860" t="str">
            <v>MT1</v>
          </cell>
          <cell r="E15860">
            <v>18</v>
          </cell>
        </row>
        <row r="15861">
          <cell r="C15861" t="str">
            <v>50005</v>
          </cell>
          <cell r="D15861" t="str">
            <v>UZI</v>
          </cell>
          <cell r="E15861">
            <v>2</v>
          </cell>
        </row>
        <row r="15862">
          <cell r="C15862" t="str">
            <v>50006</v>
          </cell>
          <cell r="D15862" t="str">
            <v>MT</v>
          </cell>
          <cell r="E15862">
            <v>165</v>
          </cell>
        </row>
        <row r="15863">
          <cell r="C15863" t="str">
            <v>50006</v>
          </cell>
          <cell r="D15863" t="str">
            <v>MT1</v>
          </cell>
          <cell r="E15863">
            <v>146</v>
          </cell>
        </row>
        <row r="15864">
          <cell r="C15864" t="str">
            <v>50006</v>
          </cell>
          <cell r="D15864" t="str">
            <v>UZI</v>
          </cell>
          <cell r="E15864">
            <v>36</v>
          </cell>
        </row>
        <row r="15865">
          <cell r="C15865" t="str">
            <v>50012</v>
          </cell>
          <cell r="D15865" t="str">
            <v>MT</v>
          </cell>
          <cell r="E15865">
            <v>1</v>
          </cell>
        </row>
        <row r="15866">
          <cell r="C15866" t="str">
            <v>50046</v>
          </cell>
          <cell r="D15866" t="str">
            <v>MT</v>
          </cell>
          <cell r="E15866">
            <v>17</v>
          </cell>
        </row>
        <row r="15867">
          <cell r="C15867" t="str">
            <v>50046</v>
          </cell>
          <cell r="D15867" t="str">
            <v>MT1</v>
          </cell>
          <cell r="E15867">
            <v>15</v>
          </cell>
        </row>
        <row r="15868">
          <cell r="C15868" t="str">
            <v>50046</v>
          </cell>
          <cell r="D15868" t="str">
            <v>UZI</v>
          </cell>
          <cell r="E15868">
            <v>3</v>
          </cell>
        </row>
        <row r="15869">
          <cell r="C15869" t="str">
            <v>50005</v>
          </cell>
          <cell r="D15869" t="str">
            <v>CD2</v>
          </cell>
          <cell r="E15869">
            <v>11</v>
          </cell>
        </row>
        <row r="15870">
          <cell r="C15870" t="str">
            <v>50005</v>
          </cell>
          <cell r="D15870" t="str">
            <v>CK1</v>
          </cell>
          <cell r="E15870">
            <v>18</v>
          </cell>
        </row>
        <row r="15871">
          <cell r="C15871" t="str">
            <v>50005</v>
          </cell>
          <cell r="D15871" t="str">
            <v>D2</v>
          </cell>
          <cell r="E15871">
            <v>17</v>
          </cell>
        </row>
        <row r="15872">
          <cell r="C15872" t="str">
            <v>50005</v>
          </cell>
          <cell r="D15872" t="str">
            <v>DP</v>
          </cell>
          <cell r="E15872">
            <v>621</v>
          </cell>
        </row>
        <row r="15873">
          <cell r="C15873" t="str">
            <v>50005</v>
          </cell>
          <cell r="D15873" t="str">
            <v>DPU</v>
          </cell>
          <cell r="E15873">
            <v>64</v>
          </cell>
        </row>
        <row r="15874">
          <cell r="C15874" t="str">
            <v>50005</v>
          </cell>
          <cell r="D15874" t="str">
            <v>END</v>
          </cell>
          <cell r="E15874">
            <v>11</v>
          </cell>
        </row>
        <row r="15875">
          <cell r="C15875" t="str">
            <v>50005</v>
          </cell>
          <cell r="D15875" t="str">
            <v>GIS</v>
          </cell>
          <cell r="E15875">
            <v>7</v>
          </cell>
        </row>
        <row r="15876">
          <cell r="C15876" t="str">
            <v>50005</v>
          </cell>
          <cell r="D15876" t="str">
            <v>HT</v>
          </cell>
          <cell r="E15876">
            <v>5</v>
          </cell>
        </row>
        <row r="15877">
          <cell r="C15877" t="str">
            <v>50005</v>
          </cell>
          <cell r="D15877" t="str">
            <v>K1</v>
          </cell>
          <cell r="E15877">
            <v>119</v>
          </cell>
        </row>
        <row r="15878">
          <cell r="C15878" t="str">
            <v>50005</v>
          </cell>
          <cell r="D15878" t="str">
            <v>KT</v>
          </cell>
          <cell r="E15878">
            <v>34</v>
          </cell>
        </row>
        <row r="15879">
          <cell r="C15879" t="str">
            <v>50005</v>
          </cell>
          <cell r="D15879" t="str">
            <v>KT1</v>
          </cell>
          <cell r="E15879">
            <v>35</v>
          </cell>
        </row>
        <row r="15880">
          <cell r="C15880" t="str">
            <v>50005</v>
          </cell>
          <cell r="D15880" t="str">
            <v>LBC</v>
          </cell>
          <cell r="E15880">
            <v>54</v>
          </cell>
        </row>
        <row r="15881">
          <cell r="C15881" t="str">
            <v>50005</v>
          </cell>
          <cell r="D15881" t="str">
            <v>MT</v>
          </cell>
          <cell r="E15881">
            <v>11</v>
          </cell>
        </row>
        <row r="15882">
          <cell r="C15882" t="str">
            <v>50005</v>
          </cell>
          <cell r="D15882" t="str">
            <v>MT1</v>
          </cell>
          <cell r="E15882">
            <v>10</v>
          </cell>
        </row>
        <row r="15883">
          <cell r="C15883" t="str">
            <v>50005</v>
          </cell>
          <cell r="D15883" t="str">
            <v>NP</v>
          </cell>
          <cell r="E15883">
            <v>449</v>
          </cell>
        </row>
        <row r="15884">
          <cell r="C15884" t="str">
            <v>50005</v>
          </cell>
          <cell r="D15884" t="str">
            <v>OA</v>
          </cell>
          <cell r="E15884">
            <v>772</v>
          </cell>
        </row>
        <row r="15885">
          <cell r="C15885" t="str">
            <v>50005</v>
          </cell>
          <cell r="D15885" t="str">
            <v>PP</v>
          </cell>
          <cell r="E15885">
            <v>626</v>
          </cell>
        </row>
        <row r="15886">
          <cell r="C15886" t="str">
            <v>50005</v>
          </cell>
          <cell r="D15886" t="str">
            <v>RGC</v>
          </cell>
          <cell r="E15886">
            <v>4</v>
          </cell>
        </row>
        <row r="15887">
          <cell r="C15887" t="str">
            <v>50005</v>
          </cell>
          <cell r="D15887" t="str">
            <v>RP</v>
          </cell>
          <cell r="E15887">
            <v>1278</v>
          </cell>
        </row>
        <row r="15888">
          <cell r="C15888" t="str">
            <v>50005</v>
          </cell>
          <cell r="D15888" t="str">
            <v>RPM</v>
          </cell>
          <cell r="E15888">
            <v>337</v>
          </cell>
        </row>
        <row r="15889">
          <cell r="C15889" t="str">
            <v>50005</v>
          </cell>
          <cell r="D15889" t="str">
            <v>UE</v>
          </cell>
          <cell r="E15889">
            <v>2677</v>
          </cell>
        </row>
        <row r="15890">
          <cell r="C15890" t="str">
            <v>50005</v>
          </cell>
          <cell r="D15890" t="str">
            <v>UZC</v>
          </cell>
          <cell r="E15890">
            <v>20</v>
          </cell>
        </row>
        <row r="15891">
          <cell r="C15891" t="str">
            <v>50005</v>
          </cell>
          <cell r="D15891" t="str">
            <v>UZI</v>
          </cell>
          <cell r="E15891">
            <v>44</v>
          </cell>
        </row>
        <row r="15892">
          <cell r="C15892" t="str">
            <v>50005</v>
          </cell>
          <cell r="D15892" t="str">
            <v>VAC</v>
          </cell>
          <cell r="E15892">
            <v>81</v>
          </cell>
        </row>
        <row r="15893">
          <cell r="C15893" t="str">
            <v>50006</v>
          </cell>
          <cell r="D15893" t="str">
            <v>BIO</v>
          </cell>
          <cell r="E15893">
            <v>2</v>
          </cell>
        </row>
        <row r="15894">
          <cell r="C15894" t="str">
            <v>50006</v>
          </cell>
          <cell r="D15894" t="str">
            <v>CD2</v>
          </cell>
          <cell r="E15894">
            <v>292</v>
          </cell>
        </row>
        <row r="15895">
          <cell r="C15895" t="str">
            <v>50006</v>
          </cell>
          <cell r="D15895" t="str">
            <v>CK1</v>
          </cell>
          <cell r="E15895">
            <v>173</v>
          </cell>
        </row>
        <row r="15896">
          <cell r="C15896" t="str">
            <v>50006</v>
          </cell>
          <cell r="D15896" t="str">
            <v>D2</v>
          </cell>
          <cell r="E15896">
            <v>559</v>
          </cell>
        </row>
        <row r="15897">
          <cell r="C15897" t="str">
            <v>50006</v>
          </cell>
          <cell r="D15897" t="str">
            <v>DP</v>
          </cell>
          <cell r="E15897">
            <v>15133</v>
          </cell>
        </row>
        <row r="15898">
          <cell r="C15898" t="str">
            <v>50006</v>
          </cell>
          <cell r="D15898" t="str">
            <v>DPU</v>
          </cell>
          <cell r="E15898">
            <v>2132</v>
          </cell>
        </row>
        <row r="15899">
          <cell r="C15899" t="str">
            <v>50006</v>
          </cell>
          <cell r="D15899" t="str">
            <v>END</v>
          </cell>
          <cell r="E15899">
            <v>221</v>
          </cell>
        </row>
        <row r="15900">
          <cell r="C15900" t="str">
            <v>50006</v>
          </cell>
          <cell r="D15900" t="str">
            <v>GD</v>
          </cell>
          <cell r="E15900">
            <v>470</v>
          </cell>
        </row>
        <row r="15901">
          <cell r="C15901" t="str">
            <v>50006</v>
          </cell>
          <cell r="D15901" t="str">
            <v>GIS</v>
          </cell>
          <cell r="E15901">
            <v>104</v>
          </cell>
        </row>
        <row r="15902">
          <cell r="C15902" t="str">
            <v>50006</v>
          </cell>
          <cell r="D15902" t="str">
            <v>HT</v>
          </cell>
          <cell r="E15902">
            <v>35</v>
          </cell>
        </row>
        <row r="15903">
          <cell r="C15903" t="str">
            <v>50006</v>
          </cell>
          <cell r="D15903" t="str">
            <v>K1</v>
          </cell>
          <cell r="E15903">
            <v>1667</v>
          </cell>
        </row>
        <row r="15904">
          <cell r="C15904" t="str">
            <v>50006</v>
          </cell>
          <cell r="D15904" t="str">
            <v>KT</v>
          </cell>
          <cell r="E15904">
            <v>780</v>
          </cell>
        </row>
        <row r="15905">
          <cell r="C15905" t="str">
            <v>50006</v>
          </cell>
          <cell r="D15905" t="str">
            <v>KT1</v>
          </cell>
          <cell r="E15905">
            <v>791</v>
          </cell>
        </row>
        <row r="15906">
          <cell r="C15906" t="str">
            <v>50006</v>
          </cell>
          <cell r="D15906" t="str">
            <v>LBC</v>
          </cell>
          <cell r="E15906">
            <v>1405</v>
          </cell>
        </row>
        <row r="15907">
          <cell r="C15907" t="str">
            <v>50006</v>
          </cell>
          <cell r="D15907" t="str">
            <v>MT</v>
          </cell>
          <cell r="E15907">
            <v>196</v>
          </cell>
        </row>
        <row r="15908">
          <cell r="C15908" t="str">
            <v>50006</v>
          </cell>
          <cell r="D15908" t="str">
            <v>MT1</v>
          </cell>
          <cell r="E15908">
            <v>186</v>
          </cell>
        </row>
        <row r="15909">
          <cell r="C15909" t="str">
            <v>50006</v>
          </cell>
          <cell r="D15909" t="str">
            <v>NP</v>
          </cell>
          <cell r="E15909">
            <v>8330</v>
          </cell>
        </row>
        <row r="15910">
          <cell r="C15910" t="str">
            <v>50006</v>
          </cell>
          <cell r="D15910" t="str">
            <v>OA</v>
          </cell>
          <cell r="E15910">
            <v>21328</v>
          </cell>
        </row>
        <row r="15911">
          <cell r="C15911" t="str">
            <v>50006</v>
          </cell>
          <cell r="D15911" t="str">
            <v>PP</v>
          </cell>
          <cell r="E15911">
            <v>8804</v>
          </cell>
        </row>
        <row r="15912">
          <cell r="C15912" t="str">
            <v>50006</v>
          </cell>
          <cell r="D15912" t="str">
            <v>RGC</v>
          </cell>
          <cell r="E15912">
            <v>193</v>
          </cell>
        </row>
        <row r="15913">
          <cell r="C15913" t="str">
            <v>50006</v>
          </cell>
          <cell r="D15913" t="str">
            <v>RP</v>
          </cell>
          <cell r="E15913">
            <v>24454</v>
          </cell>
        </row>
        <row r="15914">
          <cell r="C15914" t="str">
            <v>50006</v>
          </cell>
          <cell r="D15914" t="str">
            <v>RPM</v>
          </cell>
          <cell r="E15914">
            <v>129</v>
          </cell>
        </row>
        <row r="15915">
          <cell r="C15915" t="str">
            <v>50006</v>
          </cell>
          <cell r="D15915" t="str">
            <v>UE</v>
          </cell>
          <cell r="E15915">
            <v>48598</v>
          </cell>
        </row>
        <row r="15916">
          <cell r="C15916" t="str">
            <v>50006</v>
          </cell>
          <cell r="D15916" t="str">
            <v>UZC</v>
          </cell>
          <cell r="E15916">
            <v>465</v>
          </cell>
        </row>
        <row r="15917">
          <cell r="C15917" t="str">
            <v>50006</v>
          </cell>
          <cell r="D15917" t="str">
            <v>UZI</v>
          </cell>
          <cell r="E15917">
            <v>1249</v>
          </cell>
        </row>
        <row r="15918">
          <cell r="C15918" t="str">
            <v>50006</v>
          </cell>
          <cell r="D15918" t="str">
            <v>VAC</v>
          </cell>
          <cell r="E15918">
            <v>1728</v>
          </cell>
        </row>
        <row r="15919">
          <cell r="C15919" t="str">
            <v>50012</v>
          </cell>
          <cell r="D15919" t="str">
            <v>CD2</v>
          </cell>
          <cell r="E15919">
            <v>3</v>
          </cell>
        </row>
        <row r="15920">
          <cell r="C15920" t="str">
            <v>50012</v>
          </cell>
          <cell r="D15920" t="str">
            <v>DP</v>
          </cell>
          <cell r="E15920">
            <v>31</v>
          </cell>
        </row>
        <row r="15921">
          <cell r="C15921" t="str">
            <v>50012</v>
          </cell>
          <cell r="D15921" t="str">
            <v>DPU</v>
          </cell>
          <cell r="E15921">
            <v>7</v>
          </cell>
        </row>
        <row r="15922">
          <cell r="C15922" t="str">
            <v>50012</v>
          </cell>
          <cell r="D15922" t="str">
            <v>GIS</v>
          </cell>
          <cell r="E15922">
            <v>1</v>
          </cell>
        </row>
        <row r="15923">
          <cell r="C15923" t="str">
            <v>50012</v>
          </cell>
          <cell r="D15923" t="str">
            <v>K1</v>
          </cell>
          <cell r="E15923">
            <v>5</v>
          </cell>
        </row>
        <row r="15924">
          <cell r="C15924" t="str">
            <v>50012</v>
          </cell>
          <cell r="D15924" t="str">
            <v>KT</v>
          </cell>
          <cell r="E15924">
            <v>2</v>
          </cell>
        </row>
        <row r="15925">
          <cell r="C15925" t="str">
            <v>50012</v>
          </cell>
          <cell r="D15925" t="str">
            <v>KT1</v>
          </cell>
          <cell r="E15925">
            <v>2</v>
          </cell>
        </row>
        <row r="15926">
          <cell r="C15926" t="str">
            <v>50012</v>
          </cell>
          <cell r="D15926" t="str">
            <v>LBC</v>
          </cell>
          <cell r="E15926">
            <v>5</v>
          </cell>
        </row>
        <row r="15927">
          <cell r="C15927" t="str">
            <v>50012</v>
          </cell>
          <cell r="D15927" t="str">
            <v>NP</v>
          </cell>
          <cell r="E15927">
            <v>28</v>
          </cell>
        </row>
        <row r="15928">
          <cell r="C15928" t="str">
            <v>50012</v>
          </cell>
          <cell r="D15928" t="str">
            <v>OA</v>
          </cell>
          <cell r="E15928">
            <v>51</v>
          </cell>
        </row>
        <row r="15929">
          <cell r="C15929" t="str">
            <v>50012</v>
          </cell>
          <cell r="D15929" t="str">
            <v>PP</v>
          </cell>
          <cell r="E15929">
            <v>25</v>
          </cell>
        </row>
        <row r="15930">
          <cell r="C15930" t="str">
            <v>50012</v>
          </cell>
          <cell r="D15930" t="str">
            <v>RGC</v>
          </cell>
          <cell r="E15930">
            <v>3</v>
          </cell>
        </row>
        <row r="15931">
          <cell r="C15931" t="str">
            <v>50012</v>
          </cell>
          <cell r="D15931" t="str">
            <v>RP</v>
          </cell>
          <cell r="E15931">
            <v>57</v>
          </cell>
        </row>
        <row r="15932">
          <cell r="C15932" t="str">
            <v>50012</v>
          </cell>
          <cell r="D15932" t="str">
            <v>UE</v>
          </cell>
          <cell r="E15932">
            <v>132</v>
          </cell>
        </row>
        <row r="15933">
          <cell r="C15933" t="str">
            <v>50012</v>
          </cell>
          <cell r="D15933" t="str">
            <v>UZC</v>
          </cell>
          <cell r="E15933">
            <v>2</v>
          </cell>
        </row>
        <row r="15934">
          <cell r="C15934" t="str">
            <v>50012</v>
          </cell>
          <cell r="D15934" t="str">
            <v>UZI</v>
          </cell>
          <cell r="E15934">
            <v>4</v>
          </cell>
        </row>
        <row r="15935">
          <cell r="C15935" t="str">
            <v>50012</v>
          </cell>
          <cell r="D15935" t="str">
            <v>VAC</v>
          </cell>
          <cell r="E15935">
            <v>8</v>
          </cell>
        </row>
        <row r="15936">
          <cell r="C15936" t="str">
            <v>50046</v>
          </cell>
          <cell r="D15936" t="str">
            <v>CD2</v>
          </cell>
          <cell r="E15936">
            <v>15</v>
          </cell>
        </row>
        <row r="15937">
          <cell r="C15937" t="str">
            <v>50046</v>
          </cell>
          <cell r="D15937" t="str">
            <v>CK1</v>
          </cell>
          <cell r="E15937">
            <v>10</v>
          </cell>
        </row>
        <row r="15938">
          <cell r="C15938" t="str">
            <v>50046</v>
          </cell>
          <cell r="D15938" t="str">
            <v>D2</v>
          </cell>
          <cell r="E15938">
            <v>30</v>
          </cell>
        </row>
        <row r="15939">
          <cell r="C15939" t="str">
            <v>50046</v>
          </cell>
          <cell r="D15939" t="str">
            <v>DP</v>
          </cell>
          <cell r="E15939">
            <v>842</v>
          </cell>
        </row>
        <row r="15940">
          <cell r="C15940" t="str">
            <v>50046</v>
          </cell>
          <cell r="D15940" t="str">
            <v>DPU</v>
          </cell>
          <cell r="E15940">
            <v>86</v>
          </cell>
        </row>
        <row r="15941">
          <cell r="C15941" t="str">
            <v>50046</v>
          </cell>
          <cell r="D15941" t="str">
            <v>END</v>
          </cell>
          <cell r="E15941">
            <v>20</v>
          </cell>
        </row>
        <row r="15942">
          <cell r="C15942" t="str">
            <v>50046</v>
          </cell>
          <cell r="D15942" t="str">
            <v>GD</v>
          </cell>
          <cell r="E15942">
            <v>25</v>
          </cell>
        </row>
        <row r="15943">
          <cell r="C15943" t="str">
            <v>50046</v>
          </cell>
          <cell r="D15943" t="str">
            <v>GIS</v>
          </cell>
          <cell r="E15943">
            <v>1</v>
          </cell>
        </row>
        <row r="15944">
          <cell r="C15944" t="str">
            <v>50046</v>
          </cell>
          <cell r="D15944" t="str">
            <v>HT</v>
          </cell>
          <cell r="E15944">
            <v>4</v>
          </cell>
        </row>
        <row r="15945">
          <cell r="C15945" t="str">
            <v>50046</v>
          </cell>
          <cell r="D15945" t="str">
            <v>K1</v>
          </cell>
          <cell r="E15945">
            <v>166</v>
          </cell>
        </row>
        <row r="15946">
          <cell r="C15946" t="str">
            <v>50046</v>
          </cell>
          <cell r="D15946" t="str">
            <v>KT</v>
          </cell>
          <cell r="E15946">
            <v>46</v>
          </cell>
        </row>
        <row r="15947">
          <cell r="C15947" t="str">
            <v>50046</v>
          </cell>
          <cell r="D15947" t="str">
            <v>KT1</v>
          </cell>
          <cell r="E15947">
            <v>46</v>
          </cell>
        </row>
        <row r="15948">
          <cell r="C15948" t="str">
            <v>50046</v>
          </cell>
          <cell r="D15948" t="str">
            <v>LBC</v>
          </cell>
          <cell r="E15948">
            <v>62</v>
          </cell>
        </row>
        <row r="15949">
          <cell r="C15949" t="str">
            <v>50046</v>
          </cell>
          <cell r="D15949" t="str">
            <v>MT</v>
          </cell>
          <cell r="E15949">
            <v>14</v>
          </cell>
        </row>
        <row r="15950">
          <cell r="C15950" t="str">
            <v>50046</v>
          </cell>
          <cell r="D15950" t="str">
            <v>MT1</v>
          </cell>
          <cell r="E15950">
            <v>14</v>
          </cell>
        </row>
        <row r="15951">
          <cell r="C15951" t="str">
            <v>50046</v>
          </cell>
          <cell r="D15951" t="str">
            <v>NP</v>
          </cell>
          <cell r="E15951">
            <v>603</v>
          </cell>
        </row>
        <row r="15952">
          <cell r="C15952" t="str">
            <v>50046</v>
          </cell>
          <cell r="D15952" t="str">
            <v>OA</v>
          </cell>
          <cell r="E15952">
            <v>1248</v>
          </cell>
        </row>
        <row r="15953">
          <cell r="C15953" t="str">
            <v>50046</v>
          </cell>
          <cell r="D15953" t="str">
            <v>PP</v>
          </cell>
          <cell r="E15953">
            <v>870</v>
          </cell>
        </row>
        <row r="15954">
          <cell r="C15954" t="str">
            <v>50046</v>
          </cell>
          <cell r="D15954" t="str">
            <v>RGC</v>
          </cell>
          <cell r="E15954">
            <v>4</v>
          </cell>
        </row>
        <row r="15955">
          <cell r="C15955" t="str">
            <v>50046</v>
          </cell>
          <cell r="D15955" t="str">
            <v>RP</v>
          </cell>
          <cell r="E15955">
            <v>1620</v>
          </cell>
        </row>
        <row r="15956">
          <cell r="C15956" t="str">
            <v>50046</v>
          </cell>
          <cell r="D15956" t="str">
            <v>RPM</v>
          </cell>
          <cell r="E15956">
            <v>200</v>
          </cell>
        </row>
        <row r="15957">
          <cell r="C15957" t="str">
            <v>50046</v>
          </cell>
          <cell r="D15957" t="str">
            <v>UE</v>
          </cell>
          <cell r="E15957">
            <v>3208</v>
          </cell>
        </row>
        <row r="15958">
          <cell r="C15958" t="str">
            <v>50046</v>
          </cell>
          <cell r="D15958" t="str">
            <v>UZC</v>
          </cell>
          <cell r="E15958">
            <v>14</v>
          </cell>
        </row>
        <row r="15959">
          <cell r="C15959" t="str">
            <v>50046</v>
          </cell>
          <cell r="D15959" t="str">
            <v>UZI</v>
          </cell>
          <cell r="E15959">
            <v>65</v>
          </cell>
        </row>
        <row r="15960">
          <cell r="C15960" t="str">
            <v>50046</v>
          </cell>
          <cell r="D15960" t="str">
            <v>VAC</v>
          </cell>
          <cell r="E15960">
            <v>102</v>
          </cell>
        </row>
        <row r="15961">
          <cell r="C15961" t="str">
            <v>50051</v>
          </cell>
          <cell r="D15961" t="str">
            <v>D2</v>
          </cell>
          <cell r="E15961">
            <v>2</v>
          </cell>
        </row>
        <row r="15962">
          <cell r="C15962" t="str">
            <v>50051</v>
          </cell>
          <cell r="D15962" t="str">
            <v>DP</v>
          </cell>
          <cell r="E15962">
            <v>52</v>
          </cell>
        </row>
        <row r="15963">
          <cell r="C15963" t="str">
            <v>50051</v>
          </cell>
          <cell r="D15963" t="str">
            <v>DPU</v>
          </cell>
          <cell r="E15963">
            <v>4</v>
          </cell>
        </row>
        <row r="15964">
          <cell r="C15964" t="str">
            <v>50051</v>
          </cell>
          <cell r="D15964" t="str">
            <v>END</v>
          </cell>
          <cell r="E15964">
            <v>1</v>
          </cell>
        </row>
        <row r="15965">
          <cell r="C15965" t="str">
            <v>50051</v>
          </cell>
          <cell r="D15965" t="str">
            <v>K1</v>
          </cell>
          <cell r="E15965">
            <v>2</v>
          </cell>
        </row>
        <row r="15966">
          <cell r="C15966" t="str">
            <v>50051</v>
          </cell>
          <cell r="D15966" t="str">
            <v>NP</v>
          </cell>
          <cell r="E15966">
            <v>22</v>
          </cell>
        </row>
        <row r="15967">
          <cell r="C15967" t="str">
            <v>50051</v>
          </cell>
          <cell r="D15967" t="str">
            <v>OA</v>
          </cell>
          <cell r="E15967">
            <v>36</v>
          </cell>
        </row>
        <row r="15968">
          <cell r="C15968" t="str">
            <v>50051</v>
          </cell>
          <cell r="D15968" t="str">
            <v>PP</v>
          </cell>
          <cell r="E15968">
            <v>85</v>
          </cell>
        </row>
        <row r="15969">
          <cell r="C15969" t="str">
            <v>50051</v>
          </cell>
          <cell r="D15969" t="str">
            <v>RP</v>
          </cell>
          <cell r="E15969">
            <v>61</v>
          </cell>
        </row>
        <row r="15970">
          <cell r="C15970" t="str">
            <v>50051</v>
          </cell>
          <cell r="D15970" t="str">
            <v>RPM</v>
          </cell>
          <cell r="E15970">
            <v>4</v>
          </cell>
        </row>
        <row r="15971">
          <cell r="C15971" t="str">
            <v>50051</v>
          </cell>
          <cell r="D15971" t="str">
            <v>UE</v>
          </cell>
          <cell r="E15971">
            <v>162</v>
          </cell>
        </row>
        <row r="15972">
          <cell r="C15972" t="str">
            <v>50051</v>
          </cell>
          <cell r="D15972" t="str">
            <v>UZC</v>
          </cell>
          <cell r="E15972">
            <v>1</v>
          </cell>
        </row>
        <row r="15973">
          <cell r="C15973" t="str">
            <v>50051</v>
          </cell>
          <cell r="D15973" t="str">
            <v>UZI</v>
          </cell>
          <cell r="E15973">
            <v>2</v>
          </cell>
        </row>
        <row r="15974">
          <cell r="C15974" t="str">
            <v>50051</v>
          </cell>
          <cell r="D15974" t="str">
            <v>VAC</v>
          </cell>
          <cell r="E15974">
            <v>4</v>
          </cell>
        </row>
        <row r="15975">
          <cell r="C15975" t="str">
            <v>50006</v>
          </cell>
          <cell r="D15975" t="str">
            <v>UE</v>
          </cell>
          <cell r="E15975">
            <v>590</v>
          </cell>
        </row>
        <row r="15976">
          <cell r="C15976" t="str">
            <v>50046</v>
          </cell>
          <cell r="D15976" t="str">
            <v>UE</v>
          </cell>
          <cell r="E15976">
            <v>85</v>
          </cell>
        </row>
        <row r="15977">
          <cell r="C15977" t="str">
            <v>50005</v>
          </cell>
          <cell r="D15977" t="str">
            <v>DP</v>
          </cell>
          <cell r="E15977">
            <v>11</v>
          </cell>
        </row>
        <row r="15978">
          <cell r="C15978" t="str">
            <v>50005</v>
          </cell>
          <cell r="D15978" t="str">
            <v>DPU</v>
          </cell>
          <cell r="E15978">
            <v>1</v>
          </cell>
        </row>
        <row r="15979">
          <cell r="C15979" t="str">
            <v>50005</v>
          </cell>
          <cell r="D15979" t="str">
            <v>END</v>
          </cell>
          <cell r="E15979">
            <v>2</v>
          </cell>
        </row>
        <row r="15980">
          <cell r="C15980" t="str">
            <v>50005</v>
          </cell>
          <cell r="D15980" t="str">
            <v>K1</v>
          </cell>
          <cell r="E15980">
            <v>23</v>
          </cell>
        </row>
        <row r="15981">
          <cell r="C15981" t="str">
            <v>50005</v>
          </cell>
          <cell r="D15981" t="str">
            <v>KT</v>
          </cell>
          <cell r="E15981">
            <v>2</v>
          </cell>
        </row>
        <row r="15982">
          <cell r="C15982" t="str">
            <v>50005</v>
          </cell>
          <cell r="D15982" t="str">
            <v>NP</v>
          </cell>
          <cell r="E15982">
            <v>20</v>
          </cell>
        </row>
        <row r="15983">
          <cell r="C15983" t="str">
            <v>50005</v>
          </cell>
          <cell r="D15983" t="str">
            <v>OA</v>
          </cell>
          <cell r="E15983">
            <v>14</v>
          </cell>
        </row>
        <row r="15984">
          <cell r="C15984" t="str">
            <v>50005</v>
          </cell>
          <cell r="D15984" t="str">
            <v>PP</v>
          </cell>
          <cell r="E15984">
            <v>19</v>
          </cell>
        </row>
        <row r="15985">
          <cell r="C15985" t="str">
            <v>50005</v>
          </cell>
          <cell r="D15985" t="str">
            <v>RP</v>
          </cell>
          <cell r="E15985">
            <v>43</v>
          </cell>
        </row>
        <row r="15986">
          <cell r="C15986" t="str">
            <v>50005</v>
          </cell>
          <cell r="D15986" t="str">
            <v>VAC</v>
          </cell>
          <cell r="E15986">
            <v>22</v>
          </cell>
        </row>
        <row r="15987">
          <cell r="C15987" t="str">
            <v>50006</v>
          </cell>
          <cell r="D15987" t="str">
            <v>DP</v>
          </cell>
          <cell r="E15987">
            <v>3</v>
          </cell>
        </row>
        <row r="15988">
          <cell r="C15988" t="str">
            <v>50006</v>
          </cell>
          <cell r="D15988" t="str">
            <v>END</v>
          </cell>
          <cell r="E15988">
            <v>1</v>
          </cell>
        </row>
        <row r="15989">
          <cell r="C15989" t="str">
            <v>50006</v>
          </cell>
          <cell r="D15989" t="str">
            <v>K1</v>
          </cell>
          <cell r="E15989">
            <v>5</v>
          </cell>
        </row>
        <row r="15990">
          <cell r="C15990" t="str">
            <v>50006</v>
          </cell>
          <cell r="D15990" t="str">
            <v>KT</v>
          </cell>
          <cell r="E15990">
            <v>1</v>
          </cell>
        </row>
        <row r="15991">
          <cell r="C15991" t="str">
            <v>50006</v>
          </cell>
          <cell r="D15991" t="str">
            <v>NP</v>
          </cell>
          <cell r="E15991">
            <v>7</v>
          </cell>
        </row>
        <row r="15992">
          <cell r="C15992" t="str">
            <v>50006</v>
          </cell>
          <cell r="D15992" t="str">
            <v>OA</v>
          </cell>
          <cell r="E15992">
            <v>7</v>
          </cell>
        </row>
        <row r="15993">
          <cell r="C15993" t="str">
            <v>50006</v>
          </cell>
          <cell r="D15993" t="str">
            <v>PP</v>
          </cell>
          <cell r="E15993">
            <v>9</v>
          </cell>
        </row>
        <row r="15994">
          <cell r="C15994" t="str">
            <v>50006</v>
          </cell>
          <cell r="D15994" t="str">
            <v>RP</v>
          </cell>
          <cell r="E15994">
            <v>17</v>
          </cell>
        </row>
        <row r="15995">
          <cell r="C15995" t="str">
            <v>50006</v>
          </cell>
          <cell r="D15995" t="str">
            <v>VAC</v>
          </cell>
          <cell r="E15995">
            <v>16</v>
          </cell>
        </row>
        <row r="15996">
          <cell r="C15996" t="str">
            <v>50012</v>
          </cell>
          <cell r="D15996" t="str">
            <v>OA</v>
          </cell>
          <cell r="E15996">
            <v>2</v>
          </cell>
        </row>
        <row r="15997">
          <cell r="C15997" t="str">
            <v>50012</v>
          </cell>
          <cell r="D15997" t="str">
            <v>RP</v>
          </cell>
          <cell r="E15997">
            <v>1</v>
          </cell>
        </row>
        <row r="15998">
          <cell r="C15998" t="str">
            <v>50012</v>
          </cell>
          <cell r="D15998" t="str">
            <v>VAC</v>
          </cell>
          <cell r="E15998">
            <v>1</v>
          </cell>
        </row>
        <row r="15999">
          <cell r="C15999" t="str">
            <v>50046</v>
          </cell>
          <cell r="D15999" t="str">
            <v>D2</v>
          </cell>
          <cell r="E15999">
            <v>267</v>
          </cell>
        </row>
        <row r="16000">
          <cell r="C16000" t="str">
            <v>50046</v>
          </cell>
          <cell r="D16000" t="str">
            <v>DP</v>
          </cell>
          <cell r="E16000">
            <v>1481</v>
          </cell>
        </row>
        <row r="16001">
          <cell r="C16001" t="str">
            <v>50046</v>
          </cell>
          <cell r="D16001" t="str">
            <v>DPU</v>
          </cell>
          <cell r="E16001">
            <v>24</v>
          </cell>
        </row>
        <row r="16002">
          <cell r="C16002" t="str">
            <v>50046</v>
          </cell>
          <cell r="D16002" t="str">
            <v>END</v>
          </cell>
          <cell r="E16002">
            <v>126</v>
          </cell>
        </row>
        <row r="16003">
          <cell r="C16003" t="str">
            <v>50046</v>
          </cell>
          <cell r="D16003" t="str">
            <v>K1</v>
          </cell>
          <cell r="E16003">
            <v>789</v>
          </cell>
        </row>
        <row r="16004">
          <cell r="C16004" t="str">
            <v>50046</v>
          </cell>
          <cell r="D16004" t="str">
            <v>KT</v>
          </cell>
          <cell r="E16004">
            <v>264</v>
          </cell>
        </row>
        <row r="16005">
          <cell r="C16005" t="str">
            <v>50046</v>
          </cell>
          <cell r="D16005" t="str">
            <v>NP</v>
          </cell>
          <cell r="E16005">
            <v>3587</v>
          </cell>
        </row>
        <row r="16006">
          <cell r="C16006" t="str">
            <v>50046</v>
          </cell>
          <cell r="D16006" t="str">
            <v>OA</v>
          </cell>
          <cell r="E16006">
            <v>3016</v>
          </cell>
        </row>
        <row r="16007">
          <cell r="C16007" t="str">
            <v>50046</v>
          </cell>
          <cell r="D16007" t="str">
            <v>PP</v>
          </cell>
          <cell r="E16007">
            <v>3709</v>
          </cell>
        </row>
        <row r="16008">
          <cell r="C16008" t="str">
            <v>50046</v>
          </cell>
          <cell r="D16008" t="str">
            <v>RP</v>
          </cell>
          <cell r="E16008">
            <v>6127</v>
          </cell>
        </row>
        <row r="16009">
          <cell r="C16009" t="str">
            <v>50046</v>
          </cell>
          <cell r="D16009" t="str">
            <v>VAC</v>
          </cell>
          <cell r="E16009">
            <v>688</v>
          </cell>
        </row>
        <row r="16010">
          <cell r="C16010" t="str">
            <v>50051</v>
          </cell>
          <cell r="D16010" t="str">
            <v>D2</v>
          </cell>
          <cell r="E16010">
            <v>1</v>
          </cell>
        </row>
        <row r="16011">
          <cell r="C16011" t="str">
            <v>50051</v>
          </cell>
          <cell r="D16011" t="str">
            <v>DP</v>
          </cell>
          <cell r="E16011">
            <v>3</v>
          </cell>
        </row>
        <row r="16012">
          <cell r="C16012" t="str">
            <v>50051</v>
          </cell>
          <cell r="D16012" t="str">
            <v>K1</v>
          </cell>
          <cell r="E16012">
            <v>4</v>
          </cell>
        </row>
        <row r="16013">
          <cell r="C16013" t="str">
            <v>50051</v>
          </cell>
          <cell r="D16013" t="str">
            <v>KT</v>
          </cell>
          <cell r="E16013">
            <v>1</v>
          </cell>
        </row>
        <row r="16014">
          <cell r="C16014" t="str">
            <v>50051</v>
          </cell>
          <cell r="D16014" t="str">
            <v>NP</v>
          </cell>
          <cell r="E16014">
            <v>5</v>
          </cell>
        </row>
        <row r="16015">
          <cell r="C16015" t="str">
            <v>50051</v>
          </cell>
          <cell r="D16015" t="str">
            <v>OA</v>
          </cell>
          <cell r="E16015">
            <v>6</v>
          </cell>
        </row>
        <row r="16016">
          <cell r="C16016" t="str">
            <v>50051</v>
          </cell>
          <cell r="D16016" t="str">
            <v>PP</v>
          </cell>
          <cell r="E16016">
            <v>1</v>
          </cell>
        </row>
        <row r="16017">
          <cell r="C16017" t="str">
            <v>50051</v>
          </cell>
          <cell r="D16017" t="str">
            <v>RP</v>
          </cell>
          <cell r="E16017">
            <v>8</v>
          </cell>
        </row>
        <row r="16018">
          <cell r="C16018" t="str">
            <v>50051</v>
          </cell>
          <cell r="D16018" t="str">
            <v>VAC</v>
          </cell>
          <cell r="E16018">
            <v>4</v>
          </cell>
        </row>
        <row r="16019">
          <cell r="C16019" t="str">
            <v>50005</v>
          </cell>
          <cell r="D16019" t="str">
            <v>UE</v>
          </cell>
          <cell r="E16019">
            <v>192</v>
          </cell>
        </row>
        <row r="16020">
          <cell r="C16020" t="str">
            <v>50006</v>
          </cell>
          <cell r="D16020" t="str">
            <v>UE</v>
          </cell>
          <cell r="E16020">
            <v>24</v>
          </cell>
        </row>
        <row r="16021">
          <cell r="C16021" t="str">
            <v>50012</v>
          </cell>
          <cell r="D16021" t="str">
            <v>UE</v>
          </cell>
          <cell r="E16021">
            <v>26</v>
          </cell>
        </row>
        <row r="16022">
          <cell r="C16022" t="str">
            <v>50046</v>
          </cell>
          <cell r="D16022" t="str">
            <v>UE</v>
          </cell>
          <cell r="E16022">
            <v>44204</v>
          </cell>
        </row>
        <row r="16023">
          <cell r="C16023" t="str">
            <v>50051</v>
          </cell>
          <cell r="D16023" t="str">
            <v>UE</v>
          </cell>
          <cell r="E16023">
            <v>181</v>
          </cell>
        </row>
        <row r="16024">
          <cell r="C16024" t="str">
            <v>50005</v>
          </cell>
          <cell r="D16024" t="str">
            <v>ANE</v>
          </cell>
          <cell r="E16024">
            <v>26</v>
          </cell>
        </row>
        <row r="16025">
          <cell r="C16025" t="str">
            <v>50005</v>
          </cell>
          <cell r="D16025" t="str">
            <v>CK1</v>
          </cell>
          <cell r="E16025">
            <v>13</v>
          </cell>
        </row>
        <row r="16026">
          <cell r="C16026" t="str">
            <v>50005</v>
          </cell>
          <cell r="D16026" t="str">
            <v>D2</v>
          </cell>
          <cell r="E16026">
            <v>100</v>
          </cell>
        </row>
        <row r="16027">
          <cell r="C16027" t="str">
            <v>50005</v>
          </cell>
          <cell r="D16027" t="str">
            <v>DP</v>
          </cell>
          <cell r="E16027">
            <v>1033</v>
          </cell>
        </row>
        <row r="16028">
          <cell r="C16028" t="str">
            <v>50005</v>
          </cell>
          <cell r="D16028" t="str">
            <v>DPU</v>
          </cell>
          <cell r="E16028">
            <v>82</v>
          </cell>
        </row>
        <row r="16029">
          <cell r="C16029" t="str">
            <v>50005</v>
          </cell>
          <cell r="D16029" t="str">
            <v>END</v>
          </cell>
          <cell r="E16029">
            <v>41</v>
          </cell>
        </row>
        <row r="16030">
          <cell r="C16030" t="str">
            <v>50005</v>
          </cell>
          <cell r="D16030" t="str">
            <v>GIS</v>
          </cell>
          <cell r="E16030">
            <v>9</v>
          </cell>
        </row>
        <row r="16031">
          <cell r="C16031" t="str">
            <v>50005</v>
          </cell>
          <cell r="D16031" t="str">
            <v>HT</v>
          </cell>
          <cell r="E16031">
            <v>25</v>
          </cell>
        </row>
        <row r="16032">
          <cell r="C16032" t="str">
            <v>50005</v>
          </cell>
          <cell r="D16032" t="str">
            <v>K1</v>
          </cell>
          <cell r="E16032">
            <v>362</v>
          </cell>
        </row>
        <row r="16033">
          <cell r="C16033" t="str">
            <v>50005</v>
          </cell>
          <cell r="D16033" t="str">
            <v>KT</v>
          </cell>
          <cell r="E16033">
            <v>41</v>
          </cell>
        </row>
        <row r="16034">
          <cell r="C16034" t="str">
            <v>50005</v>
          </cell>
          <cell r="D16034" t="str">
            <v>KT1</v>
          </cell>
          <cell r="E16034">
            <v>63</v>
          </cell>
        </row>
        <row r="16035">
          <cell r="C16035" t="str">
            <v>50005</v>
          </cell>
          <cell r="D16035" t="str">
            <v>MT</v>
          </cell>
          <cell r="E16035">
            <v>25</v>
          </cell>
        </row>
        <row r="16036">
          <cell r="C16036" t="str">
            <v>50005</v>
          </cell>
          <cell r="D16036" t="str">
            <v>NP</v>
          </cell>
          <cell r="E16036">
            <v>1548</v>
          </cell>
        </row>
        <row r="16037">
          <cell r="C16037" t="str">
            <v>50005</v>
          </cell>
          <cell r="D16037" t="str">
            <v>OA</v>
          </cell>
          <cell r="E16037">
            <v>1727</v>
          </cell>
        </row>
        <row r="16038">
          <cell r="C16038" t="str">
            <v>50005</v>
          </cell>
          <cell r="D16038" t="str">
            <v>PP</v>
          </cell>
          <cell r="E16038">
            <v>1718</v>
          </cell>
        </row>
        <row r="16039">
          <cell r="C16039" t="str">
            <v>50005</v>
          </cell>
          <cell r="D16039" t="str">
            <v>PS</v>
          </cell>
          <cell r="E16039">
            <v>137</v>
          </cell>
        </row>
        <row r="16040">
          <cell r="C16040" t="str">
            <v>50005</v>
          </cell>
          <cell r="D16040" t="str">
            <v>RP</v>
          </cell>
          <cell r="E16040">
            <v>3644</v>
          </cell>
        </row>
        <row r="16041">
          <cell r="C16041" t="str">
            <v>50005</v>
          </cell>
          <cell r="D16041" t="str">
            <v>UE</v>
          </cell>
          <cell r="E16041">
            <v>149</v>
          </cell>
        </row>
        <row r="16042">
          <cell r="C16042" t="str">
            <v>50005</v>
          </cell>
          <cell r="D16042" t="str">
            <v>UZI</v>
          </cell>
          <cell r="E16042">
            <v>117</v>
          </cell>
        </row>
        <row r="16043">
          <cell r="C16043" t="str">
            <v>50005</v>
          </cell>
          <cell r="D16043" t="str">
            <v>VAC</v>
          </cell>
          <cell r="E16043">
            <v>320</v>
          </cell>
        </row>
        <row r="16044">
          <cell r="C16044" t="str">
            <v>50006</v>
          </cell>
          <cell r="D16044" t="str">
            <v>ANE</v>
          </cell>
          <cell r="E16044">
            <v>160</v>
          </cell>
        </row>
        <row r="16045">
          <cell r="C16045" t="str">
            <v>50006</v>
          </cell>
          <cell r="D16045" t="str">
            <v>CD2</v>
          </cell>
          <cell r="E16045">
            <v>11</v>
          </cell>
        </row>
        <row r="16046">
          <cell r="C16046" t="str">
            <v>50006</v>
          </cell>
          <cell r="D16046" t="str">
            <v>CK1</v>
          </cell>
          <cell r="E16046">
            <v>68</v>
          </cell>
        </row>
        <row r="16047">
          <cell r="C16047" t="str">
            <v>50006</v>
          </cell>
          <cell r="D16047" t="str">
            <v>D2</v>
          </cell>
          <cell r="E16047">
            <v>600</v>
          </cell>
        </row>
        <row r="16048">
          <cell r="C16048" t="str">
            <v>50006</v>
          </cell>
          <cell r="D16048" t="str">
            <v>DP</v>
          </cell>
          <cell r="E16048">
            <v>6147</v>
          </cell>
        </row>
        <row r="16049">
          <cell r="C16049" t="str">
            <v>50006</v>
          </cell>
          <cell r="D16049" t="str">
            <v>DPU</v>
          </cell>
          <cell r="E16049">
            <v>719</v>
          </cell>
        </row>
        <row r="16050">
          <cell r="C16050" t="str">
            <v>50006</v>
          </cell>
          <cell r="D16050" t="str">
            <v>END</v>
          </cell>
          <cell r="E16050">
            <v>353</v>
          </cell>
        </row>
        <row r="16051">
          <cell r="C16051" t="str">
            <v>50006</v>
          </cell>
          <cell r="D16051" t="str">
            <v>GIS</v>
          </cell>
          <cell r="E16051">
            <v>46</v>
          </cell>
        </row>
        <row r="16052">
          <cell r="C16052" t="str">
            <v>50006</v>
          </cell>
          <cell r="D16052" t="str">
            <v>HT</v>
          </cell>
          <cell r="E16052">
            <v>50</v>
          </cell>
        </row>
        <row r="16053">
          <cell r="C16053" t="str">
            <v>50006</v>
          </cell>
          <cell r="D16053" t="str">
            <v>K1</v>
          </cell>
          <cell r="E16053">
            <v>819</v>
          </cell>
        </row>
        <row r="16054">
          <cell r="C16054" t="str">
            <v>50006</v>
          </cell>
          <cell r="D16054" t="str">
            <v>KT</v>
          </cell>
          <cell r="E16054">
            <v>272</v>
          </cell>
        </row>
        <row r="16055">
          <cell r="C16055" t="str">
            <v>50006</v>
          </cell>
          <cell r="D16055" t="str">
            <v>KT1</v>
          </cell>
          <cell r="E16055">
            <v>392</v>
          </cell>
        </row>
        <row r="16056">
          <cell r="C16056" t="str">
            <v>50006</v>
          </cell>
          <cell r="D16056" t="str">
            <v>MT</v>
          </cell>
          <cell r="E16056">
            <v>135</v>
          </cell>
        </row>
        <row r="16057">
          <cell r="C16057" t="str">
            <v>50006</v>
          </cell>
          <cell r="D16057" t="str">
            <v>NP</v>
          </cell>
          <cell r="E16057">
            <v>9641</v>
          </cell>
        </row>
        <row r="16058">
          <cell r="C16058" t="str">
            <v>50006</v>
          </cell>
          <cell r="D16058" t="str">
            <v>OA</v>
          </cell>
          <cell r="E16058">
            <v>12372</v>
          </cell>
        </row>
        <row r="16059">
          <cell r="C16059" t="str">
            <v>50006</v>
          </cell>
          <cell r="D16059" t="str">
            <v>PP</v>
          </cell>
          <cell r="E16059">
            <v>9152</v>
          </cell>
        </row>
        <row r="16060">
          <cell r="C16060" t="str">
            <v>50006</v>
          </cell>
          <cell r="D16060" t="str">
            <v>PS</v>
          </cell>
          <cell r="E16060">
            <v>260</v>
          </cell>
        </row>
        <row r="16061">
          <cell r="C16061" t="str">
            <v>50006</v>
          </cell>
          <cell r="D16061" t="str">
            <v>RP</v>
          </cell>
          <cell r="E16061">
            <v>23735</v>
          </cell>
        </row>
        <row r="16062">
          <cell r="C16062" t="str">
            <v>50006</v>
          </cell>
          <cell r="D16062" t="str">
            <v>UE</v>
          </cell>
          <cell r="E16062">
            <v>1874</v>
          </cell>
        </row>
        <row r="16063">
          <cell r="C16063" t="str">
            <v>50006</v>
          </cell>
          <cell r="D16063" t="str">
            <v>UZI</v>
          </cell>
          <cell r="E16063">
            <v>663</v>
          </cell>
        </row>
        <row r="16064">
          <cell r="C16064" t="str">
            <v>50006</v>
          </cell>
          <cell r="D16064" t="str">
            <v>VAC</v>
          </cell>
          <cell r="E16064">
            <v>1505</v>
          </cell>
        </row>
        <row r="16065">
          <cell r="C16065" t="str">
            <v>50012</v>
          </cell>
          <cell r="D16065" t="str">
            <v>ANE</v>
          </cell>
          <cell r="E16065">
            <v>1</v>
          </cell>
        </row>
        <row r="16066">
          <cell r="C16066" t="str">
            <v>50012</v>
          </cell>
          <cell r="D16066" t="str">
            <v>D2</v>
          </cell>
          <cell r="E16066">
            <v>1</v>
          </cell>
        </row>
        <row r="16067">
          <cell r="C16067" t="str">
            <v>50012</v>
          </cell>
          <cell r="D16067" t="str">
            <v>DP</v>
          </cell>
          <cell r="E16067">
            <v>12</v>
          </cell>
        </row>
        <row r="16068">
          <cell r="C16068" t="str">
            <v>50012</v>
          </cell>
          <cell r="D16068" t="str">
            <v>DPU</v>
          </cell>
          <cell r="E16068">
            <v>1</v>
          </cell>
        </row>
        <row r="16069">
          <cell r="C16069" t="str">
            <v>50012</v>
          </cell>
          <cell r="D16069" t="str">
            <v>END</v>
          </cell>
          <cell r="E16069">
            <v>5</v>
          </cell>
        </row>
        <row r="16070">
          <cell r="C16070" t="str">
            <v>50012</v>
          </cell>
          <cell r="D16070" t="str">
            <v>GIS</v>
          </cell>
          <cell r="E16070">
            <v>1</v>
          </cell>
        </row>
        <row r="16071">
          <cell r="C16071" t="str">
            <v>50012</v>
          </cell>
          <cell r="D16071" t="str">
            <v>K1</v>
          </cell>
          <cell r="E16071">
            <v>4</v>
          </cell>
        </row>
        <row r="16072">
          <cell r="C16072" t="str">
            <v>50012</v>
          </cell>
          <cell r="D16072" t="str">
            <v>KT1</v>
          </cell>
          <cell r="E16072">
            <v>1</v>
          </cell>
        </row>
        <row r="16073">
          <cell r="C16073" t="str">
            <v>50012</v>
          </cell>
          <cell r="D16073" t="str">
            <v>MT</v>
          </cell>
          <cell r="E16073">
            <v>1</v>
          </cell>
        </row>
        <row r="16074">
          <cell r="C16074" t="str">
            <v>50012</v>
          </cell>
          <cell r="D16074" t="str">
            <v>NP</v>
          </cell>
          <cell r="E16074">
            <v>25</v>
          </cell>
        </row>
        <row r="16075">
          <cell r="C16075" t="str">
            <v>50012</v>
          </cell>
          <cell r="D16075" t="str">
            <v>OA</v>
          </cell>
          <cell r="E16075">
            <v>48</v>
          </cell>
        </row>
        <row r="16076">
          <cell r="C16076" t="str">
            <v>50012</v>
          </cell>
          <cell r="D16076" t="str">
            <v>PP</v>
          </cell>
          <cell r="E16076">
            <v>23</v>
          </cell>
        </row>
        <row r="16077">
          <cell r="C16077" t="str">
            <v>50012</v>
          </cell>
          <cell r="D16077" t="str">
            <v>RP</v>
          </cell>
          <cell r="E16077">
            <v>67</v>
          </cell>
        </row>
        <row r="16078">
          <cell r="C16078" t="str">
            <v>50012</v>
          </cell>
          <cell r="D16078" t="str">
            <v>UE</v>
          </cell>
          <cell r="E16078">
            <v>3</v>
          </cell>
        </row>
        <row r="16079">
          <cell r="C16079" t="str">
            <v>50012</v>
          </cell>
          <cell r="D16079" t="str">
            <v>VAC</v>
          </cell>
          <cell r="E16079">
            <v>1</v>
          </cell>
        </row>
        <row r="16080">
          <cell r="C16080" t="str">
            <v>50046</v>
          </cell>
          <cell r="D16080" t="str">
            <v>ANE</v>
          </cell>
          <cell r="E16080">
            <v>183</v>
          </cell>
        </row>
        <row r="16081">
          <cell r="C16081" t="str">
            <v>50046</v>
          </cell>
          <cell r="D16081" t="str">
            <v>CD2</v>
          </cell>
          <cell r="E16081">
            <v>7</v>
          </cell>
        </row>
        <row r="16082">
          <cell r="C16082" t="str">
            <v>50046</v>
          </cell>
          <cell r="D16082" t="str">
            <v>CK1</v>
          </cell>
          <cell r="E16082">
            <v>30</v>
          </cell>
        </row>
        <row r="16083">
          <cell r="C16083" t="str">
            <v>50046</v>
          </cell>
          <cell r="D16083" t="str">
            <v>D2</v>
          </cell>
          <cell r="E16083">
            <v>393</v>
          </cell>
        </row>
        <row r="16084">
          <cell r="C16084" t="str">
            <v>50046</v>
          </cell>
          <cell r="D16084" t="str">
            <v>DP</v>
          </cell>
          <cell r="E16084">
            <v>3719</v>
          </cell>
        </row>
        <row r="16085">
          <cell r="C16085" t="str">
            <v>50046</v>
          </cell>
          <cell r="D16085" t="str">
            <v>DPU</v>
          </cell>
          <cell r="E16085">
            <v>464</v>
          </cell>
        </row>
        <row r="16086">
          <cell r="C16086" t="str">
            <v>50046</v>
          </cell>
          <cell r="D16086" t="str">
            <v>END</v>
          </cell>
          <cell r="E16086">
            <v>266</v>
          </cell>
        </row>
        <row r="16087">
          <cell r="C16087" t="str">
            <v>50046</v>
          </cell>
          <cell r="D16087" t="str">
            <v>GIS</v>
          </cell>
          <cell r="E16087">
            <v>30</v>
          </cell>
        </row>
        <row r="16088">
          <cell r="C16088" t="str">
            <v>50046</v>
          </cell>
          <cell r="D16088" t="str">
            <v>HT</v>
          </cell>
          <cell r="E16088">
            <v>22</v>
          </cell>
        </row>
        <row r="16089">
          <cell r="C16089" t="str">
            <v>50046</v>
          </cell>
          <cell r="D16089" t="str">
            <v>K1</v>
          </cell>
          <cell r="E16089">
            <v>431</v>
          </cell>
        </row>
        <row r="16090">
          <cell r="C16090" t="str">
            <v>50046</v>
          </cell>
          <cell r="D16090" t="str">
            <v>KT</v>
          </cell>
          <cell r="E16090">
            <v>138</v>
          </cell>
        </row>
        <row r="16091">
          <cell r="C16091" t="str">
            <v>50046</v>
          </cell>
          <cell r="D16091" t="str">
            <v>KT1</v>
          </cell>
          <cell r="E16091">
            <v>195</v>
          </cell>
        </row>
        <row r="16092">
          <cell r="C16092" t="str">
            <v>50046</v>
          </cell>
          <cell r="D16092" t="str">
            <v>MT</v>
          </cell>
          <cell r="E16092">
            <v>65</v>
          </cell>
        </row>
        <row r="16093">
          <cell r="C16093" t="str">
            <v>50046</v>
          </cell>
          <cell r="D16093" t="str">
            <v>NP</v>
          </cell>
          <cell r="E16093">
            <v>5978</v>
          </cell>
        </row>
        <row r="16094">
          <cell r="C16094" t="str">
            <v>50046</v>
          </cell>
          <cell r="D16094" t="str">
            <v>OA</v>
          </cell>
          <cell r="E16094">
            <v>7163</v>
          </cell>
        </row>
        <row r="16095">
          <cell r="C16095" t="str">
            <v>50046</v>
          </cell>
          <cell r="D16095" t="str">
            <v>PP</v>
          </cell>
          <cell r="E16095">
            <v>5685</v>
          </cell>
        </row>
        <row r="16096">
          <cell r="C16096" t="str">
            <v>50046</v>
          </cell>
          <cell r="D16096" t="str">
            <v>PS</v>
          </cell>
          <cell r="E16096">
            <v>126</v>
          </cell>
        </row>
        <row r="16097">
          <cell r="C16097" t="str">
            <v>50046</v>
          </cell>
          <cell r="D16097" t="str">
            <v>RP</v>
          </cell>
          <cell r="E16097">
            <v>14611</v>
          </cell>
        </row>
        <row r="16098">
          <cell r="C16098" t="str">
            <v>50046</v>
          </cell>
          <cell r="D16098" t="str">
            <v>UE</v>
          </cell>
          <cell r="E16098">
            <v>259</v>
          </cell>
        </row>
        <row r="16099">
          <cell r="C16099" t="str">
            <v>50046</v>
          </cell>
          <cell r="D16099" t="str">
            <v>UZI</v>
          </cell>
          <cell r="E16099">
            <v>493</v>
          </cell>
        </row>
        <row r="16100">
          <cell r="C16100" t="str">
            <v>50046</v>
          </cell>
          <cell r="D16100" t="str">
            <v>VAC</v>
          </cell>
          <cell r="E16100">
            <v>1091</v>
          </cell>
        </row>
        <row r="16101">
          <cell r="C16101" t="str">
            <v>50051</v>
          </cell>
          <cell r="D16101" t="str">
            <v>DP</v>
          </cell>
          <cell r="E16101">
            <v>18</v>
          </cell>
        </row>
        <row r="16102">
          <cell r="C16102" t="str">
            <v>50051</v>
          </cell>
          <cell r="D16102" t="str">
            <v>DPU</v>
          </cell>
          <cell r="E16102">
            <v>1</v>
          </cell>
        </row>
        <row r="16103">
          <cell r="C16103" t="str">
            <v>50051</v>
          </cell>
          <cell r="D16103" t="str">
            <v>K1</v>
          </cell>
          <cell r="E16103">
            <v>5</v>
          </cell>
        </row>
        <row r="16104">
          <cell r="C16104" t="str">
            <v>50051</v>
          </cell>
          <cell r="D16104" t="str">
            <v>NP</v>
          </cell>
          <cell r="E16104">
            <v>36</v>
          </cell>
        </row>
        <row r="16105">
          <cell r="C16105" t="str">
            <v>50051</v>
          </cell>
          <cell r="D16105" t="str">
            <v>OA</v>
          </cell>
          <cell r="E16105">
            <v>30</v>
          </cell>
        </row>
        <row r="16106">
          <cell r="C16106" t="str">
            <v>50051</v>
          </cell>
          <cell r="D16106" t="str">
            <v>PP</v>
          </cell>
          <cell r="E16106">
            <v>44</v>
          </cell>
        </row>
        <row r="16107">
          <cell r="C16107" t="str">
            <v>50051</v>
          </cell>
          <cell r="D16107" t="str">
            <v>PS</v>
          </cell>
          <cell r="E16107">
            <v>3</v>
          </cell>
        </row>
        <row r="16108">
          <cell r="C16108" t="str">
            <v>50051</v>
          </cell>
          <cell r="D16108" t="str">
            <v>RP</v>
          </cell>
          <cell r="E16108">
            <v>60</v>
          </cell>
        </row>
        <row r="16109">
          <cell r="C16109" t="str">
            <v>50051</v>
          </cell>
          <cell r="D16109" t="str">
            <v>UE</v>
          </cell>
          <cell r="E16109">
            <v>16</v>
          </cell>
        </row>
        <row r="16110">
          <cell r="C16110" t="str">
            <v>50051</v>
          </cell>
          <cell r="D16110" t="str">
            <v>UZI</v>
          </cell>
          <cell r="E16110">
            <v>1</v>
          </cell>
        </row>
        <row r="16111">
          <cell r="C16111" t="str">
            <v>50051</v>
          </cell>
          <cell r="D16111" t="str">
            <v>VAC</v>
          </cell>
          <cell r="E16111">
            <v>10</v>
          </cell>
        </row>
        <row r="16112">
          <cell r="C16112" t="str">
            <v>50005</v>
          </cell>
          <cell r="D16112" t="str">
            <v>UE</v>
          </cell>
          <cell r="E16112">
            <v>6662</v>
          </cell>
        </row>
        <row r="16113">
          <cell r="C16113" t="str">
            <v>50006</v>
          </cell>
          <cell r="D16113" t="str">
            <v>UE</v>
          </cell>
          <cell r="E16113">
            <v>41052</v>
          </cell>
        </row>
        <row r="16114">
          <cell r="C16114" t="str">
            <v>50012</v>
          </cell>
          <cell r="D16114" t="str">
            <v>UE</v>
          </cell>
          <cell r="E16114">
            <v>88</v>
          </cell>
        </row>
        <row r="16115">
          <cell r="C16115" t="str">
            <v>50046</v>
          </cell>
          <cell r="D16115" t="str">
            <v>UE</v>
          </cell>
          <cell r="E16115">
            <v>25848</v>
          </cell>
        </row>
        <row r="16116">
          <cell r="C16116" t="str">
            <v>50051</v>
          </cell>
          <cell r="D16116" t="str">
            <v>UE</v>
          </cell>
          <cell r="E16116">
            <v>59</v>
          </cell>
        </row>
        <row r="16117">
          <cell r="C16117" t="str">
            <v>50005</v>
          </cell>
          <cell r="D16117" t="str">
            <v>D2</v>
          </cell>
          <cell r="E16117">
            <v>4</v>
          </cell>
        </row>
        <row r="16118">
          <cell r="C16118" t="str">
            <v>50005</v>
          </cell>
          <cell r="D16118" t="str">
            <v>OA</v>
          </cell>
          <cell r="E16118">
            <v>152</v>
          </cell>
        </row>
        <row r="16119">
          <cell r="C16119" t="str">
            <v>50005</v>
          </cell>
          <cell r="D16119" t="str">
            <v>PP</v>
          </cell>
          <cell r="E16119">
            <v>55</v>
          </cell>
        </row>
        <row r="16120">
          <cell r="C16120" t="str">
            <v>50005</v>
          </cell>
          <cell r="D16120" t="str">
            <v>RP</v>
          </cell>
          <cell r="E16120">
            <v>94</v>
          </cell>
        </row>
        <row r="16121">
          <cell r="C16121" t="str">
            <v>50006</v>
          </cell>
          <cell r="D16121" t="str">
            <v>D2</v>
          </cell>
          <cell r="E16121">
            <v>36</v>
          </cell>
        </row>
        <row r="16122">
          <cell r="C16122" t="str">
            <v>50006</v>
          </cell>
          <cell r="D16122" t="str">
            <v>OA</v>
          </cell>
          <cell r="E16122">
            <v>900</v>
          </cell>
        </row>
        <row r="16123">
          <cell r="C16123" t="str">
            <v>50006</v>
          </cell>
          <cell r="D16123" t="str">
            <v>PP</v>
          </cell>
          <cell r="E16123">
            <v>526</v>
          </cell>
        </row>
        <row r="16124">
          <cell r="C16124" t="str">
            <v>50006</v>
          </cell>
          <cell r="D16124" t="str">
            <v>RP</v>
          </cell>
          <cell r="E16124">
            <v>593</v>
          </cell>
        </row>
        <row r="16125">
          <cell r="C16125" t="str">
            <v>50012</v>
          </cell>
          <cell r="D16125" t="str">
            <v>OA</v>
          </cell>
          <cell r="E16125">
            <v>5</v>
          </cell>
        </row>
        <row r="16126">
          <cell r="C16126" t="str">
            <v>50012</v>
          </cell>
          <cell r="D16126" t="str">
            <v>PP</v>
          </cell>
          <cell r="E16126">
            <v>3</v>
          </cell>
        </row>
        <row r="16127">
          <cell r="C16127" t="str">
            <v>50046</v>
          </cell>
          <cell r="D16127" t="str">
            <v>D2</v>
          </cell>
          <cell r="E16127">
            <v>23</v>
          </cell>
        </row>
        <row r="16128">
          <cell r="C16128" t="str">
            <v>50046</v>
          </cell>
          <cell r="D16128" t="str">
            <v>OA</v>
          </cell>
          <cell r="E16128">
            <v>609</v>
          </cell>
        </row>
        <row r="16129">
          <cell r="C16129" t="str">
            <v>50046</v>
          </cell>
          <cell r="D16129" t="str">
            <v>PP</v>
          </cell>
          <cell r="E16129">
            <v>380</v>
          </cell>
        </row>
        <row r="16130">
          <cell r="C16130" t="str">
            <v>50046</v>
          </cell>
          <cell r="D16130" t="str">
            <v>RP</v>
          </cell>
          <cell r="E16130">
            <v>410</v>
          </cell>
        </row>
        <row r="16131">
          <cell r="C16131" t="str">
            <v>50051</v>
          </cell>
          <cell r="D16131" t="str">
            <v>OA</v>
          </cell>
          <cell r="E16131">
            <v>2</v>
          </cell>
        </row>
        <row r="16132">
          <cell r="C16132" t="str">
            <v>50051</v>
          </cell>
          <cell r="D16132" t="str">
            <v>RP</v>
          </cell>
          <cell r="E16132">
            <v>1</v>
          </cell>
        </row>
        <row r="16133">
          <cell r="C16133" t="str">
            <v>50005</v>
          </cell>
          <cell r="D16133" t="str">
            <v>MT</v>
          </cell>
          <cell r="E16133">
            <v>69</v>
          </cell>
        </row>
        <row r="16134">
          <cell r="C16134" t="str">
            <v>50005</v>
          </cell>
          <cell r="D16134" t="str">
            <v>MT1</v>
          </cell>
          <cell r="E16134">
            <v>69</v>
          </cell>
        </row>
        <row r="16135">
          <cell r="C16135" t="str">
            <v>50006</v>
          </cell>
          <cell r="D16135" t="str">
            <v>MT</v>
          </cell>
          <cell r="E16135">
            <v>140</v>
          </cell>
        </row>
        <row r="16136">
          <cell r="C16136" t="str">
            <v>50006</v>
          </cell>
          <cell r="D16136" t="str">
            <v>MT1</v>
          </cell>
          <cell r="E16136">
            <v>140</v>
          </cell>
        </row>
        <row r="16137">
          <cell r="C16137" t="str">
            <v>50012</v>
          </cell>
          <cell r="D16137" t="str">
            <v>MT</v>
          </cell>
          <cell r="E16137">
            <v>1</v>
          </cell>
        </row>
        <row r="16138">
          <cell r="C16138" t="str">
            <v>50012</v>
          </cell>
          <cell r="D16138" t="str">
            <v>MT1</v>
          </cell>
          <cell r="E16138">
            <v>1</v>
          </cell>
        </row>
        <row r="16139">
          <cell r="C16139" t="str">
            <v>50046</v>
          </cell>
          <cell r="D16139" t="str">
            <v>MT</v>
          </cell>
          <cell r="E16139">
            <v>109</v>
          </cell>
        </row>
        <row r="16140">
          <cell r="C16140" t="str">
            <v>50046</v>
          </cell>
          <cell r="D16140" t="str">
            <v>MT1</v>
          </cell>
          <cell r="E16140">
            <v>109</v>
          </cell>
        </row>
        <row r="16141">
          <cell r="C16141" t="str">
            <v>50051</v>
          </cell>
          <cell r="D16141" t="str">
            <v>MT</v>
          </cell>
          <cell r="E16141">
            <v>2</v>
          </cell>
        </row>
        <row r="16142">
          <cell r="C16142" t="str">
            <v>50051</v>
          </cell>
          <cell r="D16142" t="str">
            <v>MT1</v>
          </cell>
          <cell r="E16142">
            <v>2</v>
          </cell>
        </row>
        <row r="16143">
          <cell r="C16143" t="str">
            <v>50005</v>
          </cell>
          <cell r="D16143" t="str">
            <v>MT</v>
          </cell>
          <cell r="E16143">
            <v>5</v>
          </cell>
        </row>
        <row r="16144">
          <cell r="C16144" t="str">
            <v>50005</v>
          </cell>
          <cell r="D16144" t="str">
            <v>MT1</v>
          </cell>
          <cell r="E16144">
            <v>5</v>
          </cell>
        </row>
        <row r="16145">
          <cell r="C16145" t="str">
            <v>50006</v>
          </cell>
          <cell r="D16145" t="str">
            <v>MT</v>
          </cell>
          <cell r="E16145">
            <v>22</v>
          </cell>
        </row>
        <row r="16146">
          <cell r="C16146" t="str">
            <v>50006</v>
          </cell>
          <cell r="D16146" t="str">
            <v>MT1</v>
          </cell>
          <cell r="E16146">
            <v>22</v>
          </cell>
        </row>
        <row r="16147">
          <cell r="C16147" t="str">
            <v>50046</v>
          </cell>
          <cell r="D16147" t="str">
            <v>MT</v>
          </cell>
          <cell r="E16147">
            <v>1</v>
          </cell>
        </row>
        <row r="16148">
          <cell r="C16148" t="str">
            <v>50046</v>
          </cell>
          <cell r="D16148" t="str">
            <v>MT1</v>
          </cell>
          <cell r="E16148">
            <v>1</v>
          </cell>
        </row>
        <row r="16149">
          <cell r="C16149" t="str">
            <v>50005</v>
          </cell>
          <cell r="D16149" t="str">
            <v>KT</v>
          </cell>
          <cell r="E16149">
            <v>148</v>
          </cell>
        </row>
        <row r="16150">
          <cell r="C16150" t="str">
            <v>50005</v>
          </cell>
          <cell r="D16150" t="str">
            <v>KT1</v>
          </cell>
          <cell r="E16150">
            <v>150</v>
          </cell>
        </row>
        <row r="16151">
          <cell r="C16151" t="str">
            <v>50005</v>
          </cell>
          <cell r="D16151" t="str">
            <v>MT</v>
          </cell>
          <cell r="E16151">
            <v>132</v>
          </cell>
        </row>
        <row r="16152">
          <cell r="C16152" t="str">
            <v>50005</v>
          </cell>
          <cell r="D16152" t="str">
            <v>MT1</v>
          </cell>
          <cell r="E16152">
            <v>132</v>
          </cell>
        </row>
        <row r="16153">
          <cell r="C16153" t="str">
            <v>50006</v>
          </cell>
          <cell r="D16153" t="str">
            <v>KT</v>
          </cell>
          <cell r="E16153">
            <v>190</v>
          </cell>
        </row>
        <row r="16154">
          <cell r="C16154" t="str">
            <v>50006</v>
          </cell>
          <cell r="D16154" t="str">
            <v>KT1</v>
          </cell>
          <cell r="E16154">
            <v>190</v>
          </cell>
        </row>
        <row r="16155">
          <cell r="C16155" t="str">
            <v>50006</v>
          </cell>
          <cell r="D16155" t="str">
            <v>MT</v>
          </cell>
          <cell r="E16155">
            <v>195</v>
          </cell>
        </row>
        <row r="16156">
          <cell r="C16156" t="str">
            <v>50006</v>
          </cell>
          <cell r="D16156" t="str">
            <v>MT1</v>
          </cell>
          <cell r="E16156">
            <v>196</v>
          </cell>
        </row>
        <row r="16157">
          <cell r="C16157" t="str">
            <v>50012</v>
          </cell>
          <cell r="D16157" t="str">
            <v>KT</v>
          </cell>
          <cell r="E16157">
            <v>1</v>
          </cell>
        </row>
        <row r="16158">
          <cell r="C16158" t="str">
            <v>50012</v>
          </cell>
          <cell r="D16158" t="str">
            <v>KT1</v>
          </cell>
          <cell r="E16158">
            <v>1</v>
          </cell>
        </row>
        <row r="16159">
          <cell r="C16159" t="str">
            <v>50046</v>
          </cell>
          <cell r="D16159" t="str">
            <v>KT</v>
          </cell>
          <cell r="E16159">
            <v>91</v>
          </cell>
        </row>
        <row r="16160">
          <cell r="C16160" t="str">
            <v>50046</v>
          </cell>
          <cell r="D16160" t="str">
            <v>KT1</v>
          </cell>
          <cell r="E16160">
            <v>91</v>
          </cell>
        </row>
        <row r="16161">
          <cell r="C16161" t="str">
            <v>50046</v>
          </cell>
          <cell r="D16161" t="str">
            <v>MT</v>
          </cell>
          <cell r="E16161">
            <v>109</v>
          </cell>
        </row>
        <row r="16162">
          <cell r="C16162" t="str">
            <v>50046</v>
          </cell>
          <cell r="D16162" t="str">
            <v>MT1</v>
          </cell>
          <cell r="E16162">
            <v>109</v>
          </cell>
        </row>
        <row r="16163">
          <cell r="C16163" t="str">
            <v>50051</v>
          </cell>
          <cell r="D16163" t="str">
            <v>KT</v>
          </cell>
          <cell r="E16163">
            <v>7</v>
          </cell>
        </row>
        <row r="16164">
          <cell r="C16164" t="str">
            <v>50051</v>
          </cell>
          <cell r="D16164" t="str">
            <v>KT1</v>
          </cell>
          <cell r="E16164">
            <v>7</v>
          </cell>
        </row>
        <row r="16165">
          <cell r="C16165" t="str">
            <v>50051</v>
          </cell>
          <cell r="D16165" t="str">
            <v>MT</v>
          </cell>
          <cell r="E16165">
            <v>2</v>
          </cell>
        </row>
        <row r="16166">
          <cell r="C16166" t="str">
            <v>50051</v>
          </cell>
          <cell r="D16166" t="str">
            <v>MT1</v>
          </cell>
          <cell r="E16166">
            <v>2</v>
          </cell>
        </row>
        <row r="16167">
          <cell r="C16167" t="str">
            <v>50005</v>
          </cell>
          <cell r="D16167" t="str">
            <v>MT</v>
          </cell>
          <cell r="E16167">
            <v>1</v>
          </cell>
        </row>
        <row r="16168">
          <cell r="C16168" t="str">
            <v>50006</v>
          </cell>
          <cell r="D16168" t="str">
            <v>KT</v>
          </cell>
          <cell r="E16168">
            <v>9</v>
          </cell>
        </row>
        <row r="16169">
          <cell r="C16169" t="str">
            <v>50006</v>
          </cell>
          <cell r="D16169" t="str">
            <v>MT</v>
          </cell>
          <cell r="E16169">
            <v>4</v>
          </cell>
        </row>
        <row r="16170">
          <cell r="C16170" t="str">
            <v>50046</v>
          </cell>
          <cell r="D16170" t="str">
            <v>KT</v>
          </cell>
          <cell r="E16170">
            <v>1</v>
          </cell>
        </row>
        <row r="16171">
          <cell r="C16171" t="str">
            <v>50046</v>
          </cell>
          <cell r="D16171" t="str">
            <v>MT</v>
          </cell>
          <cell r="E16171">
            <v>3</v>
          </cell>
        </row>
        <row r="16172">
          <cell r="C16172" t="str">
            <v>50005</v>
          </cell>
          <cell r="D16172" t="str">
            <v>UE</v>
          </cell>
          <cell r="E16172">
            <v>1352</v>
          </cell>
        </row>
        <row r="16173">
          <cell r="C16173" t="str">
            <v>50006</v>
          </cell>
          <cell r="D16173" t="str">
            <v>UE</v>
          </cell>
          <cell r="E16173">
            <v>5308</v>
          </cell>
        </row>
        <row r="16174">
          <cell r="C16174" t="str">
            <v>50046</v>
          </cell>
          <cell r="D16174" t="str">
            <v>UE</v>
          </cell>
          <cell r="E16174">
            <v>5650</v>
          </cell>
        </row>
        <row r="16175">
          <cell r="C16175" t="str">
            <v>50051</v>
          </cell>
          <cell r="D16175" t="str">
            <v>UE</v>
          </cell>
          <cell r="E16175">
            <v>12</v>
          </cell>
        </row>
        <row r="16176">
          <cell r="C16176" t="str">
            <v>50005</v>
          </cell>
          <cell r="D16176" t="str">
            <v>D2</v>
          </cell>
          <cell r="E16176">
            <v>26</v>
          </cell>
        </row>
        <row r="16177">
          <cell r="C16177" t="str">
            <v>50005</v>
          </cell>
          <cell r="D16177" t="str">
            <v>RP</v>
          </cell>
          <cell r="E16177">
            <v>54</v>
          </cell>
        </row>
        <row r="16178">
          <cell r="C16178" t="str">
            <v>50006</v>
          </cell>
          <cell r="D16178" t="str">
            <v>D2</v>
          </cell>
          <cell r="E16178">
            <v>24</v>
          </cell>
        </row>
        <row r="16179">
          <cell r="C16179" t="str">
            <v>50006</v>
          </cell>
          <cell r="D16179" t="str">
            <v>RP</v>
          </cell>
          <cell r="E16179">
            <v>24</v>
          </cell>
        </row>
        <row r="16180">
          <cell r="C16180" t="str">
            <v>50046</v>
          </cell>
          <cell r="D16180" t="str">
            <v>D2</v>
          </cell>
          <cell r="E16180">
            <v>27</v>
          </cell>
        </row>
        <row r="16181">
          <cell r="C16181" t="str">
            <v>50046</v>
          </cell>
          <cell r="D16181" t="str">
            <v>RP</v>
          </cell>
          <cell r="E16181">
            <v>34</v>
          </cell>
        </row>
        <row r="16182">
          <cell r="C16182" t="str">
            <v>50051</v>
          </cell>
          <cell r="D16182" t="str">
            <v>D2</v>
          </cell>
          <cell r="E16182">
            <v>4</v>
          </cell>
        </row>
        <row r="16183">
          <cell r="C16183" t="str">
            <v>50051</v>
          </cell>
          <cell r="D16183" t="str">
            <v>RP</v>
          </cell>
          <cell r="E16183">
            <v>4</v>
          </cell>
        </row>
        <row r="16184">
          <cell r="C16184" t="str">
            <v>50005</v>
          </cell>
          <cell r="D16184" t="str">
            <v>UE</v>
          </cell>
          <cell r="E16184">
            <v>19580</v>
          </cell>
        </row>
        <row r="16185">
          <cell r="C16185" t="str">
            <v>50006</v>
          </cell>
          <cell r="D16185" t="str">
            <v>UE</v>
          </cell>
          <cell r="E16185">
            <v>154</v>
          </cell>
        </row>
        <row r="16186">
          <cell r="C16186" t="str">
            <v>50012</v>
          </cell>
          <cell r="D16186" t="str">
            <v>UE</v>
          </cell>
          <cell r="E16186">
            <v>947</v>
          </cell>
        </row>
        <row r="16187">
          <cell r="C16187" t="str">
            <v>50046</v>
          </cell>
          <cell r="D16187" t="str">
            <v>UE</v>
          </cell>
          <cell r="E16187">
            <v>4945</v>
          </cell>
        </row>
        <row r="16188">
          <cell r="C16188" t="str">
            <v>50051</v>
          </cell>
          <cell r="D16188" t="str">
            <v>UE</v>
          </cell>
          <cell r="E16188">
            <v>81</v>
          </cell>
        </row>
        <row r="16189">
          <cell r="C16189" t="str">
            <v>50005</v>
          </cell>
          <cell r="D16189" t="str">
            <v>D2</v>
          </cell>
          <cell r="E16189">
            <v>125</v>
          </cell>
        </row>
        <row r="16190">
          <cell r="C16190" t="str">
            <v>50005</v>
          </cell>
          <cell r="D16190" t="str">
            <v>EC</v>
          </cell>
          <cell r="E16190">
            <v>8</v>
          </cell>
        </row>
        <row r="16191">
          <cell r="C16191" t="str">
            <v>50005</v>
          </cell>
          <cell r="D16191" t="str">
            <v>END</v>
          </cell>
          <cell r="E16191">
            <v>125</v>
          </cell>
        </row>
        <row r="16192">
          <cell r="C16192" t="str">
            <v>50005</v>
          </cell>
          <cell r="D16192" t="str">
            <v>GIS</v>
          </cell>
          <cell r="E16192">
            <v>258</v>
          </cell>
        </row>
        <row r="16193">
          <cell r="C16193" t="str">
            <v>50005</v>
          </cell>
          <cell r="D16193" t="str">
            <v>HT</v>
          </cell>
          <cell r="E16193">
            <v>4</v>
          </cell>
        </row>
        <row r="16194">
          <cell r="C16194" t="str">
            <v>50005</v>
          </cell>
          <cell r="D16194" t="str">
            <v>K1</v>
          </cell>
          <cell r="E16194">
            <v>342</v>
          </cell>
        </row>
        <row r="16195">
          <cell r="C16195" t="str">
            <v>50005</v>
          </cell>
          <cell r="D16195" t="str">
            <v>KT1</v>
          </cell>
          <cell r="E16195">
            <v>1</v>
          </cell>
        </row>
        <row r="16196">
          <cell r="C16196" t="str">
            <v>50005</v>
          </cell>
          <cell r="D16196" t="str">
            <v>MT</v>
          </cell>
          <cell r="E16196">
            <v>101</v>
          </cell>
        </row>
        <row r="16197">
          <cell r="C16197" t="str">
            <v>50005</v>
          </cell>
          <cell r="D16197" t="str">
            <v>MT1</v>
          </cell>
          <cell r="E16197">
            <v>101</v>
          </cell>
        </row>
        <row r="16198">
          <cell r="C16198" t="str">
            <v>50005</v>
          </cell>
          <cell r="D16198" t="str">
            <v>OA</v>
          </cell>
          <cell r="E16198">
            <v>414</v>
          </cell>
        </row>
        <row r="16199">
          <cell r="C16199" t="str">
            <v>50005</v>
          </cell>
          <cell r="D16199" t="str">
            <v>PP</v>
          </cell>
          <cell r="E16199">
            <v>10</v>
          </cell>
        </row>
        <row r="16200">
          <cell r="C16200" t="str">
            <v>50005</v>
          </cell>
          <cell r="D16200" t="str">
            <v>PS</v>
          </cell>
          <cell r="E16200">
            <v>108</v>
          </cell>
        </row>
        <row r="16201">
          <cell r="C16201" t="str">
            <v>50005</v>
          </cell>
          <cell r="D16201" t="str">
            <v>RP</v>
          </cell>
          <cell r="E16201">
            <v>1290</v>
          </cell>
        </row>
        <row r="16202">
          <cell r="C16202" t="str">
            <v>50005</v>
          </cell>
          <cell r="D16202" t="str">
            <v>UZI</v>
          </cell>
          <cell r="E16202">
            <v>3</v>
          </cell>
        </row>
        <row r="16203">
          <cell r="C16203" t="str">
            <v>50006</v>
          </cell>
          <cell r="D16203" t="str">
            <v>D2</v>
          </cell>
          <cell r="E16203">
            <v>5</v>
          </cell>
        </row>
        <row r="16204">
          <cell r="C16204" t="str">
            <v>50006</v>
          </cell>
          <cell r="D16204" t="str">
            <v>END</v>
          </cell>
          <cell r="E16204">
            <v>5</v>
          </cell>
        </row>
        <row r="16205">
          <cell r="C16205" t="str">
            <v>50006</v>
          </cell>
          <cell r="D16205" t="str">
            <v>GIS</v>
          </cell>
          <cell r="E16205">
            <v>6</v>
          </cell>
        </row>
        <row r="16206">
          <cell r="C16206" t="str">
            <v>50006</v>
          </cell>
          <cell r="D16206" t="str">
            <v>K1</v>
          </cell>
          <cell r="E16206">
            <v>71</v>
          </cell>
        </row>
        <row r="16207">
          <cell r="C16207" t="str">
            <v>50006</v>
          </cell>
          <cell r="D16207" t="str">
            <v>MT</v>
          </cell>
          <cell r="E16207">
            <v>1</v>
          </cell>
        </row>
        <row r="16208">
          <cell r="C16208" t="str">
            <v>50006</v>
          </cell>
          <cell r="D16208" t="str">
            <v>MT1</v>
          </cell>
          <cell r="E16208">
            <v>1</v>
          </cell>
        </row>
        <row r="16209">
          <cell r="C16209" t="str">
            <v>50006</v>
          </cell>
          <cell r="D16209" t="str">
            <v>OA</v>
          </cell>
          <cell r="E16209">
            <v>19</v>
          </cell>
        </row>
        <row r="16210">
          <cell r="C16210" t="str">
            <v>50006</v>
          </cell>
          <cell r="D16210" t="str">
            <v>PS</v>
          </cell>
          <cell r="E16210">
            <v>9</v>
          </cell>
        </row>
        <row r="16211">
          <cell r="C16211" t="str">
            <v>50006</v>
          </cell>
          <cell r="D16211" t="str">
            <v>RP</v>
          </cell>
          <cell r="E16211">
            <v>65</v>
          </cell>
        </row>
        <row r="16212">
          <cell r="C16212" t="str">
            <v>50012</v>
          </cell>
          <cell r="D16212" t="str">
            <v>D2</v>
          </cell>
          <cell r="E16212">
            <v>5</v>
          </cell>
        </row>
        <row r="16213">
          <cell r="C16213" t="str">
            <v>50012</v>
          </cell>
          <cell r="D16213" t="str">
            <v>EC</v>
          </cell>
          <cell r="E16213">
            <v>1</v>
          </cell>
        </row>
        <row r="16214">
          <cell r="C16214" t="str">
            <v>50012</v>
          </cell>
          <cell r="D16214" t="str">
            <v>END</v>
          </cell>
          <cell r="E16214">
            <v>5</v>
          </cell>
        </row>
        <row r="16215">
          <cell r="C16215" t="str">
            <v>50012</v>
          </cell>
          <cell r="D16215" t="str">
            <v>GIS</v>
          </cell>
          <cell r="E16215">
            <v>13</v>
          </cell>
        </row>
        <row r="16216">
          <cell r="C16216" t="str">
            <v>50012</v>
          </cell>
          <cell r="D16216" t="str">
            <v>K1</v>
          </cell>
          <cell r="E16216">
            <v>4</v>
          </cell>
        </row>
        <row r="16217">
          <cell r="C16217" t="str">
            <v>50012</v>
          </cell>
          <cell r="D16217" t="str">
            <v>MT</v>
          </cell>
          <cell r="E16217">
            <v>2</v>
          </cell>
        </row>
        <row r="16218">
          <cell r="C16218" t="str">
            <v>50012</v>
          </cell>
          <cell r="D16218" t="str">
            <v>MT1</v>
          </cell>
          <cell r="E16218">
            <v>2</v>
          </cell>
        </row>
        <row r="16219">
          <cell r="C16219" t="str">
            <v>50012</v>
          </cell>
          <cell r="D16219" t="str">
            <v>OA</v>
          </cell>
          <cell r="E16219">
            <v>8</v>
          </cell>
        </row>
        <row r="16220">
          <cell r="C16220" t="str">
            <v>50012</v>
          </cell>
          <cell r="D16220" t="str">
            <v>PS</v>
          </cell>
          <cell r="E16220">
            <v>1</v>
          </cell>
        </row>
        <row r="16221">
          <cell r="C16221" t="str">
            <v>50012</v>
          </cell>
          <cell r="D16221" t="str">
            <v>RP</v>
          </cell>
          <cell r="E16221">
            <v>54</v>
          </cell>
        </row>
        <row r="16222">
          <cell r="C16222" t="str">
            <v>50046</v>
          </cell>
          <cell r="D16222" t="str">
            <v>D2</v>
          </cell>
          <cell r="E16222">
            <v>161</v>
          </cell>
        </row>
        <row r="16223">
          <cell r="C16223" t="str">
            <v>50046</v>
          </cell>
          <cell r="D16223" t="str">
            <v>EC</v>
          </cell>
          <cell r="E16223">
            <v>6</v>
          </cell>
        </row>
        <row r="16224">
          <cell r="C16224" t="str">
            <v>50046</v>
          </cell>
          <cell r="D16224" t="str">
            <v>END</v>
          </cell>
          <cell r="E16224">
            <v>65</v>
          </cell>
        </row>
        <row r="16225">
          <cell r="C16225" t="str">
            <v>50046</v>
          </cell>
          <cell r="D16225" t="str">
            <v>GIS</v>
          </cell>
          <cell r="E16225">
            <v>362</v>
          </cell>
        </row>
        <row r="16226">
          <cell r="C16226" t="str">
            <v>50046</v>
          </cell>
          <cell r="D16226" t="str">
            <v>HT</v>
          </cell>
          <cell r="E16226">
            <v>8</v>
          </cell>
        </row>
        <row r="16227">
          <cell r="C16227" t="str">
            <v>50046</v>
          </cell>
          <cell r="D16227" t="str">
            <v>K1</v>
          </cell>
          <cell r="E16227">
            <v>722</v>
          </cell>
        </row>
        <row r="16228">
          <cell r="C16228" t="str">
            <v>50046</v>
          </cell>
          <cell r="D16228" t="str">
            <v>MT</v>
          </cell>
          <cell r="E16228">
            <v>73</v>
          </cell>
        </row>
        <row r="16229">
          <cell r="C16229" t="str">
            <v>50046</v>
          </cell>
          <cell r="D16229" t="str">
            <v>MT1</v>
          </cell>
          <cell r="E16229">
            <v>74</v>
          </cell>
        </row>
        <row r="16230">
          <cell r="C16230" t="str">
            <v>50046</v>
          </cell>
          <cell r="D16230" t="str">
            <v>OA</v>
          </cell>
          <cell r="E16230">
            <v>201</v>
          </cell>
        </row>
        <row r="16231">
          <cell r="C16231" t="str">
            <v>50046</v>
          </cell>
          <cell r="D16231" t="str">
            <v>PP</v>
          </cell>
          <cell r="E16231">
            <v>16</v>
          </cell>
        </row>
        <row r="16232">
          <cell r="C16232" t="str">
            <v>50046</v>
          </cell>
          <cell r="D16232" t="str">
            <v>PS</v>
          </cell>
          <cell r="E16232">
            <v>222</v>
          </cell>
        </row>
        <row r="16233">
          <cell r="C16233" t="str">
            <v>50046</v>
          </cell>
          <cell r="D16233" t="str">
            <v>RP</v>
          </cell>
          <cell r="E16233">
            <v>1289</v>
          </cell>
        </row>
        <row r="16234">
          <cell r="C16234" t="str">
            <v>50046</v>
          </cell>
          <cell r="D16234" t="str">
            <v>UZI</v>
          </cell>
          <cell r="E16234">
            <v>53</v>
          </cell>
        </row>
        <row r="16235">
          <cell r="C16235" t="str">
            <v>50051</v>
          </cell>
          <cell r="D16235" t="str">
            <v>D2</v>
          </cell>
          <cell r="E16235">
            <v>4</v>
          </cell>
        </row>
        <row r="16236">
          <cell r="C16236" t="str">
            <v>50051</v>
          </cell>
          <cell r="D16236" t="str">
            <v>GIS</v>
          </cell>
          <cell r="E16236">
            <v>3</v>
          </cell>
        </row>
        <row r="16237">
          <cell r="C16237" t="str">
            <v>50051</v>
          </cell>
          <cell r="D16237" t="str">
            <v>HT</v>
          </cell>
          <cell r="E16237">
            <v>3</v>
          </cell>
        </row>
        <row r="16238">
          <cell r="C16238" t="str">
            <v>50051</v>
          </cell>
          <cell r="D16238" t="str">
            <v>K1</v>
          </cell>
          <cell r="E16238">
            <v>41</v>
          </cell>
        </row>
        <row r="16239">
          <cell r="C16239" t="str">
            <v>50051</v>
          </cell>
          <cell r="D16239" t="str">
            <v>OA</v>
          </cell>
          <cell r="E16239">
            <v>4</v>
          </cell>
        </row>
        <row r="16240">
          <cell r="C16240" t="str">
            <v>50051</v>
          </cell>
          <cell r="D16240" t="str">
            <v>PS</v>
          </cell>
          <cell r="E16240">
            <v>6</v>
          </cell>
        </row>
        <row r="16241">
          <cell r="C16241" t="str">
            <v>50051</v>
          </cell>
          <cell r="D16241" t="str">
            <v>RP</v>
          </cell>
          <cell r="E16241">
            <v>28</v>
          </cell>
        </row>
        <row r="16242">
          <cell r="C16242" t="str">
            <v>50005</v>
          </cell>
          <cell r="D16242" t="str">
            <v>CD2</v>
          </cell>
          <cell r="E16242">
            <v>61</v>
          </cell>
        </row>
        <row r="16243">
          <cell r="C16243" t="str">
            <v>50005</v>
          </cell>
          <cell r="D16243" t="str">
            <v>D2</v>
          </cell>
          <cell r="E16243">
            <v>119</v>
          </cell>
        </row>
        <row r="16244">
          <cell r="C16244" t="str">
            <v>50005</v>
          </cell>
          <cell r="D16244" t="str">
            <v>DP</v>
          </cell>
          <cell r="E16244">
            <v>1728</v>
          </cell>
        </row>
        <row r="16245">
          <cell r="C16245" t="str">
            <v>50005</v>
          </cell>
          <cell r="D16245" t="str">
            <v>DPU</v>
          </cell>
          <cell r="E16245">
            <v>39</v>
          </cell>
        </row>
        <row r="16246">
          <cell r="C16246" t="str">
            <v>50005</v>
          </cell>
          <cell r="D16246" t="str">
            <v>END</v>
          </cell>
          <cell r="E16246">
            <v>112</v>
          </cell>
        </row>
        <row r="16247">
          <cell r="C16247" t="str">
            <v>50005</v>
          </cell>
          <cell r="D16247" t="str">
            <v>GIS</v>
          </cell>
          <cell r="E16247">
            <v>50</v>
          </cell>
        </row>
        <row r="16248">
          <cell r="C16248" t="str">
            <v>50005</v>
          </cell>
          <cell r="D16248" t="str">
            <v>K1</v>
          </cell>
          <cell r="E16248">
            <v>590</v>
          </cell>
        </row>
        <row r="16249">
          <cell r="C16249" t="str">
            <v>50005</v>
          </cell>
          <cell r="D16249" t="str">
            <v>KT</v>
          </cell>
          <cell r="E16249">
            <v>334</v>
          </cell>
        </row>
        <row r="16250">
          <cell r="C16250" t="str">
            <v>50005</v>
          </cell>
          <cell r="D16250" t="str">
            <v>KT1</v>
          </cell>
          <cell r="E16250">
            <v>341</v>
          </cell>
        </row>
        <row r="16251">
          <cell r="C16251" t="str">
            <v>50005</v>
          </cell>
          <cell r="D16251" t="str">
            <v>NP</v>
          </cell>
          <cell r="E16251">
            <v>1219</v>
          </cell>
        </row>
        <row r="16252">
          <cell r="C16252" t="str">
            <v>50005</v>
          </cell>
          <cell r="D16252" t="str">
            <v>OA</v>
          </cell>
          <cell r="E16252">
            <v>4724</v>
          </cell>
        </row>
        <row r="16253">
          <cell r="C16253" t="str">
            <v>50005</v>
          </cell>
          <cell r="D16253" t="str">
            <v>PP</v>
          </cell>
          <cell r="E16253">
            <v>6173</v>
          </cell>
        </row>
        <row r="16254">
          <cell r="C16254" t="str">
            <v>50005</v>
          </cell>
          <cell r="D16254" t="str">
            <v>RP</v>
          </cell>
          <cell r="E16254">
            <v>9877</v>
          </cell>
        </row>
        <row r="16255">
          <cell r="C16255" t="str">
            <v>50005</v>
          </cell>
          <cell r="D16255" t="str">
            <v>RPM</v>
          </cell>
          <cell r="E16255">
            <v>1</v>
          </cell>
        </row>
        <row r="16256">
          <cell r="C16256" t="str">
            <v>50005</v>
          </cell>
          <cell r="D16256" t="str">
            <v>UE</v>
          </cell>
          <cell r="E16256">
            <v>6235</v>
          </cell>
        </row>
        <row r="16257">
          <cell r="C16257" t="str">
            <v>50005</v>
          </cell>
          <cell r="D16257" t="str">
            <v>UZI</v>
          </cell>
          <cell r="E16257">
            <v>140</v>
          </cell>
        </row>
        <row r="16258">
          <cell r="C16258" t="str">
            <v>50005</v>
          </cell>
          <cell r="D16258" t="str">
            <v>VAC</v>
          </cell>
          <cell r="E16258">
            <v>26</v>
          </cell>
        </row>
        <row r="16259">
          <cell r="C16259" t="str">
            <v>50006</v>
          </cell>
          <cell r="D16259" t="str">
            <v>CD2</v>
          </cell>
          <cell r="E16259">
            <v>3</v>
          </cell>
        </row>
        <row r="16260">
          <cell r="C16260" t="str">
            <v>50006</v>
          </cell>
          <cell r="D16260" t="str">
            <v>D2</v>
          </cell>
          <cell r="E16260">
            <v>4</v>
          </cell>
        </row>
        <row r="16261">
          <cell r="C16261" t="str">
            <v>50006</v>
          </cell>
          <cell r="D16261" t="str">
            <v>DP</v>
          </cell>
          <cell r="E16261">
            <v>36</v>
          </cell>
        </row>
        <row r="16262">
          <cell r="C16262" t="str">
            <v>50006</v>
          </cell>
          <cell r="D16262" t="str">
            <v>DPU</v>
          </cell>
          <cell r="E16262">
            <v>3</v>
          </cell>
        </row>
        <row r="16263">
          <cell r="C16263" t="str">
            <v>50006</v>
          </cell>
          <cell r="D16263" t="str">
            <v>K1</v>
          </cell>
          <cell r="E16263">
            <v>33</v>
          </cell>
        </row>
        <row r="16264">
          <cell r="C16264" t="str">
            <v>50006</v>
          </cell>
          <cell r="D16264" t="str">
            <v>KT</v>
          </cell>
          <cell r="E16264">
            <v>3</v>
          </cell>
        </row>
        <row r="16265">
          <cell r="C16265" t="str">
            <v>50006</v>
          </cell>
          <cell r="D16265" t="str">
            <v>KT1</v>
          </cell>
          <cell r="E16265">
            <v>3</v>
          </cell>
        </row>
        <row r="16266">
          <cell r="C16266" t="str">
            <v>50006</v>
          </cell>
          <cell r="D16266" t="str">
            <v>NP</v>
          </cell>
          <cell r="E16266">
            <v>60</v>
          </cell>
        </row>
        <row r="16267">
          <cell r="C16267" t="str">
            <v>50006</v>
          </cell>
          <cell r="D16267" t="str">
            <v>OA</v>
          </cell>
          <cell r="E16267">
            <v>67</v>
          </cell>
        </row>
        <row r="16268">
          <cell r="C16268" t="str">
            <v>50006</v>
          </cell>
          <cell r="D16268" t="str">
            <v>PP</v>
          </cell>
          <cell r="E16268">
            <v>168</v>
          </cell>
        </row>
        <row r="16269">
          <cell r="C16269" t="str">
            <v>50006</v>
          </cell>
          <cell r="D16269" t="str">
            <v>RP</v>
          </cell>
          <cell r="E16269">
            <v>155</v>
          </cell>
        </row>
        <row r="16270">
          <cell r="C16270" t="str">
            <v>50006</v>
          </cell>
          <cell r="D16270" t="str">
            <v>UE</v>
          </cell>
          <cell r="E16270">
            <v>179</v>
          </cell>
        </row>
        <row r="16271">
          <cell r="C16271" t="str">
            <v>50006</v>
          </cell>
          <cell r="D16271" t="str">
            <v>UZI</v>
          </cell>
          <cell r="E16271">
            <v>2</v>
          </cell>
        </row>
        <row r="16272">
          <cell r="C16272" t="str">
            <v>50006</v>
          </cell>
          <cell r="D16272" t="str">
            <v>VAC</v>
          </cell>
          <cell r="E16272">
            <v>4</v>
          </cell>
        </row>
        <row r="16273">
          <cell r="C16273" t="str">
            <v>50012</v>
          </cell>
          <cell r="D16273" t="str">
            <v>CD2</v>
          </cell>
          <cell r="E16273">
            <v>5</v>
          </cell>
        </row>
        <row r="16274">
          <cell r="C16274" t="str">
            <v>50012</v>
          </cell>
          <cell r="D16274" t="str">
            <v>D2</v>
          </cell>
          <cell r="E16274">
            <v>14</v>
          </cell>
        </row>
        <row r="16275">
          <cell r="C16275" t="str">
            <v>50012</v>
          </cell>
          <cell r="D16275" t="str">
            <v>DP</v>
          </cell>
          <cell r="E16275">
            <v>93</v>
          </cell>
        </row>
        <row r="16276">
          <cell r="C16276" t="str">
            <v>50012</v>
          </cell>
          <cell r="D16276" t="str">
            <v>DPU</v>
          </cell>
          <cell r="E16276">
            <v>16</v>
          </cell>
        </row>
        <row r="16277">
          <cell r="C16277" t="str">
            <v>50012</v>
          </cell>
          <cell r="D16277" t="str">
            <v>END</v>
          </cell>
          <cell r="E16277">
            <v>12</v>
          </cell>
        </row>
        <row r="16278">
          <cell r="C16278" t="str">
            <v>50012</v>
          </cell>
          <cell r="D16278" t="str">
            <v>GIS</v>
          </cell>
          <cell r="E16278">
            <v>6</v>
          </cell>
        </row>
        <row r="16279">
          <cell r="C16279" t="str">
            <v>50012</v>
          </cell>
          <cell r="D16279" t="str">
            <v>K1</v>
          </cell>
          <cell r="E16279">
            <v>35</v>
          </cell>
        </row>
        <row r="16280">
          <cell r="C16280" t="str">
            <v>50012</v>
          </cell>
          <cell r="D16280" t="str">
            <v>KT</v>
          </cell>
          <cell r="E16280">
            <v>24</v>
          </cell>
        </row>
        <row r="16281">
          <cell r="C16281" t="str">
            <v>50012</v>
          </cell>
          <cell r="D16281" t="str">
            <v>KT1</v>
          </cell>
          <cell r="E16281">
            <v>24</v>
          </cell>
        </row>
        <row r="16282">
          <cell r="C16282" t="str">
            <v>50012</v>
          </cell>
          <cell r="D16282" t="str">
            <v>NP</v>
          </cell>
          <cell r="E16282">
            <v>49</v>
          </cell>
        </row>
        <row r="16283">
          <cell r="C16283" t="str">
            <v>50012</v>
          </cell>
          <cell r="D16283" t="str">
            <v>OA</v>
          </cell>
          <cell r="E16283">
            <v>277</v>
          </cell>
        </row>
        <row r="16284">
          <cell r="C16284" t="str">
            <v>50012</v>
          </cell>
          <cell r="D16284" t="str">
            <v>PP</v>
          </cell>
          <cell r="E16284">
            <v>196</v>
          </cell>
        </row>
        <row r="16285">
          <cell r="C16285" t="str">
            <v>50012</v>
          </cell>
          <cell r="D16285" t="str">
            <v>RP</v>
          </cell>
          <cell r="E16285">
            <v>614</v>
          </cell>
        </row>
        <row r="16286">
          <cell r="C16286" t="str">
            <v>50012</v>
          </cell>
          <cell r="D16286" t="str">
            <v>UE</v>
          </cell>
          <cell r="E16286">
            <v>521</v>
          </cell>
        </row>
        <row r="16287">
          <cell r="C16287" t="str">
            <v>50012</v>
          </cell>
          <cell r="D16287" t="str">
            <v>UZI</v>
          </cell>
          <cell r="E16287">
            <v>3</v>
          </cell>
        </row>
        <row r="16288">
          <cell r="C16288" t="str">
            <v>50012</v>
          </cell>
          <cell r="D16288" t="str">
            <v>VAC</v>
          </cell>
          <cell r="E16288">
            <v>7</v>
          </cell>
        </row>
        <row r="16289">
          <cell r="C16289" t="str">
            <v>50046</v>
          </cell>
          <cell r="D16289" t="str">
            <v>CD2</v>
          </cell>
          <cell r="E16289">
            <v>62</v>
          </cell>
        </row>
        <row r="16290">
          <cell r="C16290" t="str">
            <v>50046</v>
          </cell>
          <cell r="D16290" t="str">
            <v>D2</v>
          </cell>
          <cell r="E16290">
            <v>296</v>
          </cell>
        </row>
        <row r="16291">
          <cell r="C16291" t="str">
            <v>50046</v>
          </cell>
          <cell r="D16291" t="str">
            <v>DP</v>
          </cell>
          <cell r="E16291">
            <v>2837</v>
          </cell>
        </row>
        <row r="16292">
          <cell r="C16292" t="str">
            <v>50046</v>
          </cell>
          <cell r="D16292" t="str">
            <v>DPU</v>
          </cell>
          <cell r="E16292">
            <v>193</v>
          </cell>
        </row>
        <row r="16293">
          <cell r="C16293" t="str">
            <v>50046</v>
          </cell>
          <cell r="D16293" t="str">
            <v>END</v>
          </cell>
          <cell r="E16293">
            <v>167</v>
          </cell>
        </row>
        <row r="16294">
          <cell r="C16294" t="str">
            <v>50046</v>
          </cell>
          <cell r="D16294" t="str">
            <v>GIS</v>
          </cell>
          <cell r="E16294">
            <v>35</v>
          </cell>
        </row>
        <row r="16295">
          <cell r="C16295" t="str">
            <v>50046</v>
          </cell>
          <cell r="D16295" t="str">
            <v>K1</v>
          </cell>
          <cell r="E16295">
            <v>638</v>
          </cell>
        </row>
        <row r="16296">
          <cell r="C16296" t="str">
            <v>50046</v>
          </cell>
          <cell r="D16296" t="str">
            <v>KT</v>
          </cell>
          <cell r="E16296">
            <v>299</v>
          </cell>
        </row>
        <row r="16297">
          <cell r="C16297" t="str">
            <v>50046</v>
          </cell>
          <cell r="D16297" t="str">
            <v>KT1</v>
          </cell>
          <cell r="E16297">
            <v>303</v>
          </cell>
        </row>
        <row r="16298">
          <cell r="C16298" t="str">
            <v>50046</v>
          </cell>
          <cell r="D16298" t="str">
            <v>NP</v>
          </cell>
          <cell r="E16298">
            <v>3981</v>
          </cell>
        </row>
        <row r="16299">
          <cell r="C16299" t="str">
            <v>50046</v>
          </cell>
          <cell r="D16299" t="str">
            <v>OA</v>
          </cell>
          <cell r="E16299">
            <v>4426</v>
          </cell>
        </row>
        <row r="16300">
          <cell r="C16300" t="str">
            <v>50046</v>
          </cell>
          <cell r="D16300" t="str">
            <v>PP</v>
          </cell>
          <cell r="E16300">
            <v>10360</v>
          </cell>
        </row>
        <row r="16301">
          <cell r="C16301" t="str">
            <v>50046</v>
          </cell>
          <cell r="D16301" t="str">
            <v>RP</v>
          </cell>
          <cell r="E16301">
            <v>10914</v>
          </cell>
        </row>
        <row r="16302">
          <cell r="C16302" t="str">
            <v>50046</v>
          </cell>
          <cell r="D16302" t="str">
            <v>UE</v>
          </cell>
          <cell r="E16302">
            <v>12343</v>
          </cell>
        </row>
        <row r="16303">
          <cell r="C16303" t="str">
            <v>50046</v>
          </cell>
          <cell r="D16303" t="str">
            <v>UZI</v>
          </cell>
          <cell r="E16303">
            <v>425</v>
          </cell>
        </row>
        <row r="16304">
          <cell r="C16304" t="str">
            <v>50046</v>
          </cell>
          <cell r="D16304" t="str">
            <v>VAC</v>
          </cell>
          <cell r="E16304">
            <v>122</v>
          </cell>
        </row>
        <row r="16305">
          <cell r="C16305" t="str">
            <v>50051</v>
          </cell>
          <cell r="D16305" t="str">
            <v>D2</v>
          </cell>
          <cell r="E16305">
            <v>1</v>
          </cell>
        </row>
        <row r="16306">
          <cell r="C16306" t="str">
            <v>50051</v>
          </cell>
          <cell r="D16306" t="str">
            <v>DP</v>
          </cell>
          <cell r="E16306">
            <v>13</v>
          </cell>
        </row>
        <row r="16307">
          <cell r="C16307" t="str">
            <v>50051</v>
          </cell>
          <cell r="D16307" t="str">
            <v>K1</v>
          </cell>
          <cell r="E16307">
            <v>16</v>
          </cell>
        </row>
        <row r="16308">
          <cell r="C16308" t="str">
            <v>50051</v>
          </cell>
          <cell r="D16308" t="str">
            <v>KT</v>
          </cell>
          <cell r="E16308">
            <v>5</v>
          </cell>
        </row>
        <row r="16309">
          <cell r="C16309" t="str">
            <v>50051</v>
          </cell>
          <cell r="D16309" t="str">
            <v>KT1</v>
          </cell>
          <cell r="E16309">
            <v>5</v>
          </cell>
        </row>
        <row r="16310">
          <cell r="C16310" t="str">
            <v>50051</v>
          </cell>
          <cell r="D16310" t="str">
            <v>NP</v>
          </cell>
          <cell r="E16310">
            <v>9</v>
          </cell>
        </row>
        <row r="16311">
          <cell r="C16311" t="str">
            <v>50051</v>
          </cell>
          <cell r="D16311" t="str">
            <v>OA</v>
          </cell>
          <cell r="E16311">
            <v>24</v>
          </cell>
        </row>
        <row r="16312">
          <cell r="C16312" t="str">
            <v>50051</v>
          </cell>
          <cell r="D16312" t="str">
            <v>PP</v>
          </cell>
          <cell r="E16312">
            <v>33</v>
          </cell>
        </row>
        <row r="16313">
          <cell r="C16313" t="str">
            <v>50051</v>
          </cell>
          <cell r="D16313" t="str">
            <v>RP</v>
          </cell>
          <cell r="E16313">
            <v>48</v>
          </cell>
        </row>
        <row r="16314">
          <cell r="C16314" t="str">
            <v>50051</v>
          </cell>
          <cell r="D16314" t="str">
            <v>UE</v>
          </cell>
          <cell r="E16314">
            <v>34</v>
          </cell>
        </row>
        <row r="16315">
          <cell r="C16315" t="str">
            <v>50051</v>
          </cell>
          <cell r="D16315" t="str">
            <v>UZI</v>
          </cell>
          <cell r="E16315">
            <v>1</v>
          </cell>
        </row>
        <row r="16316">
          <cell r="C16316" t="str">
            <v>50005</v>
          </cell>
          <cell r="D16316" t="str">
            <v>CD2</v>
          </cell>
          <cell r="E16316">
            <v>16</v>
          </cell>
        </row>
        <row r="16317">
          <cell r="C16317" t="str">
            <v>50005</v>
          </cell>
          <cell r="D16317" t="str">
            <v>CK1</v>
          </cell>
          <cell r="E16317">
            <v>28</v>
          </cell>
        </row>
        <row r="16318">
          <cell r="C16318" t="str">
            <v>50005</v>
          </cell>
          <cell r="D16318" t="str">
            <v>D2</v>
          </cell>
          <cell r="E16318">
            <v>112</v>
          </cell>
        </row>
        <row r="16319">
          <cell r="C16319" t="str">
            <v>50005</v>
          </cell>
          <cell r="D16319" t="str">
            <v>DP</v>
          </cell>
          <cell r="E16319">
            <v>1011</v>
          </cell>
        </row>
        <row r="16320">
          <cell r="C16320" t="str">
            <v>50005</v>
          </cell>
          <cell r="D16320" t="str">
            <v>DPU</v>
          </cell>
          <cell r="E16320">
            <v>182</v>
          </cell>
        </row>
        <row r="16321">
          <cell r="C16321" t="str">
            <v>50005</v>
          </cell>
          <cell r="D16321" t="str">
            <v>END</v>
          </cell>
          <cell r="E16321">
            <v>12</v>
          </cell>
        </row>
        <row r="16322">
          <cell r="C16322" t="str">
            <v>50005</v>
          </cell>
          <cell r="D16322" t="str">
            <v>K1</v>
          </cell>
          <cell r="E16322">
            <v>454</v>
          </cell>
        </row>
        <row r="16323">
          <cell r="C16323" t="str">
            <v>50005</v>
          </cell>
          <cell r="D16323" t="str">
            <v>KT</v>
          </cell>
          <cell r="E16323">
            <v>199</v>
          </cell>
        </row>
        <row r="16324">
          <cell r="C16324" t="str">
            <v>50005</v>
          </cell>
          <cell r="D16324" t="str">
            <v>KT1</v>
          </cell>
          <cell r="E16324">
            <v>204</v>
          </cell>
        </row>
        <row r="16325">
          <cell r="C16325" t="str">
            <v>50005</v>
          </cell>
          <cell r="D16325" t="str">
            <v>MT</v>
          </cell>
          <cell r="E16325">
            <v>18</v>
          </cell>
        </row>
        <row r="16326">
          <cell r="C16326" t="str">
            <v>50005</v>
          </cell>
          <cell r="D16326" t="str">
            <v>MT1</v>
          </cell>
          <cell r="E16326">
            <v>15</v>
          </cell>
        </row>
        <row r="16327">
          <cell r="C16327" t="str">
            <v>50005</v>
          </cell>
          <cell r="D16327" t="str">
            <v>NP</v>
          </cell>
          <cell r="E16327">
            <v>1193</v>
          </cell>
        </row>
        <row r="16328">
          <cell r="C16328" t="str">
            <v>50005</v>
          </cell>
          <cell r="D16328" t="str">
            <v>OA</v>
          </cell>
          <cell r="E16328">
            <v>2054</v>
          </cell>
        </row>
        <row r="16329">
          <cell r="C16329" t="str">
            <v>50005</v>
          </cell>
          <cell r="D16329" t="str">
            <v>PP</v>
          </cell>
          <cell r="E16329">
            <v>3264</v>
          </cell>
        </row>
        <row r="16330">
          <cell r="C16330" t="str">
            <v>50005</v>
          </cell>
          <cell r="D16330" t="str">
            <v>PS</v>
          </cell>
          <cell r="E16330">
            <v>91</v>
          </cell>
        </row>
        <row r="16331">
          <cell r="C16331" t="str">
            <v>50005</v>
          </cell>
          <cell r="D16331" t="str">
            <v>RP</v>
          </cell>
          <cell r="E16331">
            <v>3019</v>
          </cell>
        </row>
        <row r="16332">
          <cell r="C16332" t="str">
            <v>50005</v>
          </cell>
          <cell r="D16332" t="str">
            <v>RPM</v>
          </cell>
          <cell r="E16332">
            <v>5</v>
          </cell>
        </row>
        <row r="16333">
          <cell r="C16333" t="str">
            <v>50005</v>
          </cell>
          <cell r="D16333" t="str">
            <v>UE</v>
          </cell>
          <cell r="E16333">
            <v>6594</v>
          </cell>
        </row>
        <row r="16334">
          <cell r="C16334" t="str">
            <v>50005</v>
          </cell>
          <cell r="D16334" t="str">
            <v>UZI</v>
          </cell>
          <cell r="E16334">
            <v>38</v>
          </cell>
        </row>
        <row r="16335">
          <cell r="C16335" t="str">
            <v>50005</v>
          </cell>
          <cell r="D16335" t="str">
            <v>VAC</v>
          </cell>
          <cell r="E16335">
            <v>448</v>
          </cell>
        </row>
        <row r="16336">
          <cell r="C16336" t="str">
            <v>50006</v>
          </cell>
          <cell r="D16336" t="str">
            <v>CD2</v>
          </cell>
          <cell r="E16336">
            <v>27</v>
          </cell>
        </row>
        <row r="16337">
          <cell r="C16337" t="str">
            <v>50006</v>
          </cell>
          <cell r="D16337" t="str">
            <v>CK1</v>
          </cell>
          <cell r="E16337">
            <v>58</v>
          </cell>
        </row>
        <row r="16338">
          <cell r="C16338" t="str">
            <v>50006</v>
          </cell>
          <cell r="D16338" t="str">
            <v>D2</v>
          </cell>
          <cell r="E16338">
            <v>197</v>
          </cell>
        </row>
        <row r="16339">
          <cell r="C16339" t="str">
            <v>50006</v>
          </cell>
          <cell r="D16339" t="str">
            <v>DP</v>
          </cell>
          <cell r="E16339">
            <v>3073</v>
          </cell>
        </row>
        <row r="16340">
          <cell r="C16340" t="str">
            <v>50006</v>
          </cell>
          <cell r="D16340" t="str">
            <v>DPU</v>
          </cell>
          <cell r="E16340">
            <v>316</v>
          </cell>
        </row>
        <row r="16341">
          <cell r="C16341" t="str">
            <v>50006</v>
          </cell>
          <cell r="D16341" t="str">
            <v>END</v>
          </cell>
          <cell r="E16341">
            <v>29</v>
          </cell>
        </row>
        <row r="16342">
          <cell r="C16342" t="str">
            <v>50006</v>
          </cell>
          <cell r="D16342" t="str">
            <v>K1</v>
          </cell>
          <cell r="E16342">
            <v>625</v>
          </cell>
        </row>
        <row r="16343">
          <cell r="C16343" t="str">
            <v>50006</v>
          </cell>
          <cell r="D16343" t="str">
            <v>KT</v>
          </cell>
          <cell r="E16343">
            <v>211</v>
          </cell>
        </row>
        <row r="16344">
          <cell r="C16344" t="str">
            <v>50006</v>
          </cell>
          <cell r="D16344" t="str">
            <v>KT1</v>
          </cell>
          <cell r="E16344">
            <v>217</v>
          </cell>
        </row>
        <row r="16345">
          <cell r="C16345" t="str">
            <v>50006</v>
          </cell>
          <cell r="D16345" t="str">
            <v>MT</v>
          </cell>
          <cell r="E16345">
            <v>48</v>
          </cell>
        </row>
        <row r="16346">
          <cell r="C16346" t="str">
            <v>50006</v>
          </cell>
          <cell r="D16346" t="str">
            <v>MT1</v>
          </cell>
          <cell r="E16346">
            <v>45</v>
          </cell>
        </row>
        <row r="16347">
          <cell r="C16347" t="str">
            <v>50006</v>
          </cell>
          <cell r="D16347" t="str">
            <v>NP</v>
          </cell>
          <cell r="E16347">
            <v>2475</v>
          </cell>
        </row>
        <row r="16348">
          <cell r="C16348" t="str">
            <v>50006</v>
          </cell>
          <cell r="D16348" t="str">
            <v>OA</v>
          </cell>
          <cell r="E16348">
            <v>3902</v>
          </cell>
        </row>
        <row r="16349">
          <cell r="C16349" t="str">
            <v>50006</v>
          </cell>
          <cell r="D16349" t="str">
            <v>PP</v>
          </cell>
          <cell r="E16349">
            <v>8125</v>
          </cell>
        </row>
        <row r="16350">
          <cell r="C16350" t="str">
            <v>50006</v>
          </cell>
          <cell r="D16350" t="str">
            <v>PS</v>
          </cell>
          <cell r="E16350">
            <v>108</v>
          </cell>
        </row>
        <row r="16351">
          <cell r="C16351" t="str">
            <v>50006</v>
          </cell>
          <cell r="D16351" t="str">
            <v>RP</v>
          </cell>
          <cell r="E16351">
            <v>6743</v>
          </cell>
        </row>
        <row r="16352">
          <cell r="C16352" t="str">
            <v>50006</v>
          </cell>
          <cell r="D16352" t="str">
            <v>RPM</v>
          </cell>
          <cell r="E16352">
            <v>5</v>
          </cell>
        </row>
        <row r="16353">
          <cell r="C16353" t="str">
            <v>50006</v>
          </cell>
          <cell r="D16353" t="str">
            <v>UE</v>
          </cell>
          <cell r="E16353">
            <v>12792</v>
          </cell>
        </row>
        <row r="16354">
          <cell r="C16354" t="str">
            <v>50006</v>
          </cell>
          <cell r="D16354" t="str">
            <v>UZI</v>
          </cell>
          <cell r="E16354">
            <v>90</v>
          </cell>
        </row>
        <row r="16355">
          <cell r="C16355" t="str">
            <v>50006</v>
          </cell>
          <cell r="D16355" t="str">
            <v>VAC</v>
          </cell>
          <cell r="E16355">
            <v>660</v>
          </cell>
        </row>
        <row r="16356">
          <cell r="C16356" t="str">
            <v>50012</v>
          </cell>
          <cell r="D16356" t="str">
            <v>CK1</v>
          </cell>
          <cell r="E16356">
            <v>2</v>
          </cell>
        </row>
        <row r="16357">
          <cell r="C16357" t="str">
            <v>50012</v>
          </cell>
          <cell r="D16357" t="str">
            <v>DP</v>
          </cell>
          <cell r="E16357">
            <v>12</v>
          </cell>
        </row>
        <row r="16358">
          <cell r="C16358" t="str">
            <v>50012</v>
          </cell>
          <cell r="D16358" t="str">
            <v>K1</v>
          </cell>
          <cell r="E16358">
            <v>5</v>
          </cell>
        </row>
        <row r="16359">
          <cell r="C16359" t="str">
            <v>50012</v>
          </cell>
          <cell r="D16359" t="str">
            <v>KT</v>
          </cell>
          <cell r="E16359">
            <v>1</v>
          </cell>
        </row>
        <row r="16360">
          <cell r="C16360" t="str">
            <v>50012</v>
          </cell>
          <cell r="D16360" t="str">
            <v>KT1</v>
          </cell>
          <cell r="E16360">
            <v>1</v>
          </cell>
        </row>
        <row r="16361">
          <cell r="C16361" t="str">
            <v>50012</v>
          </cell>
          <cell r="D16361" t="str">
            <v>NP</v>
          </cell>
          <cell r="E16361">
            <v>16</v>
          </cell>
        </row>
        <row r="16362">
          <cell r="C16362" t="str">
            <v>50012</v>
          </cell>
          <cell r="D16362" t="str">
            <v>OA</v>
          </cell>
          <cell r="E16362">
            <v>40</v>
          </cell>
        </row>
        <row r="16363">
          <cell r="C16363" t="str">
            <v>50012</v>
          </cell>
          <cell r="D16363" t="str">
            <v>PP</v>
          </cell>
          <cell r="E16363">
            <v>61</v>
          </cell>
        </row>
        <row r="16364">
          <cell r="C16364" t="str">
            <v>50012</v>
          </cell>
          <cell r="D16364" t="str">
            <v>RP</v>
          </cell>
          <cell r="E16364">
            <v>50</v>
          </cell>
        </row>
        <row r="16365">
          <cell r="C16365" t="str">
            <v>50012</v>
          </cell>
          <cell r="D16365" t="str">
            <v>UE</v>
          </cell>
          <cell r="E16365">
            <v>82</v>
          </cell>
        </row>
        <row r="16366">
          <cell r="C16366" t="str">
            <v>50012</v>
          </cell>
          <cell r="D16366" t="str">
            <v>UZI</v>
          </cell>
          <cell r="E16366">
            <v>2</v>
          </cell>
        </row>
        <row r="16367">
          <cell r="C16367" t="str">
            <v>50012</v>
          </cell>
          <cell r="D16367" t="str">
            <v>VAC</v>
          </cell>
          <cell r="E16367">
            <v>24</v>
          </cell>
        </row>
        <row r="16368">
          <cell r="C16368" t="str">
            <v>50046</v>
          </cell>
          <cell r="D16368" t="str">
            <v>CD2</v>
          </cell>
          <cell r="E16368">
            <v>41</v>
          </cell>
        </row>
        <row r="16369">
          <cell r="C16369" t="str">
            <v>50046</v>
          </cell>
          <cell r="D16369" t="str">
            <v>CK1</v>
          </cell>
          <cell r="E16369">
            <v>68</v>
          </cell>
        </row>
        <row r="16370">
          <cell r="C16370" t="str">
            <v>50046</v>
          </cell>
          <cell r="D16370" t="str">
            <v>D2</v>
          </cell>
          <cell r="E16370">
            <v>292</v>
          </cell>
        </row>
        <row r="16371">
          <cell r="C16371" t="str">
            <v>50046</v>
          </cell>
          <cell r="D16371" t="str">
            <v>DP</v>
          </cell>
          <cell r="E16371">
            <v>3202</v>
          </cell>
        </row>
        <row r="16372">
          <cell r="C16372" t="str">
            <v>50046</v>
          </cell>
          <cell r="D16372" t="str">
            <v>DPU</v>
          </cell>
          <cell r="E16372">
            <v>373</v>
          </cell>
        </row>
        <row r="16373">
          <cell r="C16373" t="str">
            <v>50046</v>
          </cell>
          <cell r="D16373" t="str">
            <v>END</v>
          </cell>
          <cell r="E16373">
            <v>38</v>
          </cell>
        </row>
        <row r="16374">
          <cell r="C16374" t="str">
            <v>50046</v>
          </cell>
          <cell r="D16374" t="str">
            <v>K1</v>
          </cell>
          <cell r="E16374">
            <v>781</v>
          </cell>
        </row>
        <row r="16375">
          <cell r="C16375" t="str">
            <v>50046</v>
          </cell>
          <cell r="D16375" t="str">
            <v>KT</v>
          </cell>
          <cell r="E16375">
            <v>241</v>
          </cell>
        </row>
        <row r="16376">
          <cell r="C16376" t="str">
            <v>50046</v>
          </cell>
          <cell r="D16376" t="str">
            <v>KT1</v>
          </cell>
          <cell r="E16376">
            <v>250</v>
          </cell>
        </row>
        <row r="16377">
          <cell r="C16377" t="str">
            <v>50046</v>
          </cell>
          <cell r="D16377" t="str">
            <v>MT</v>
          </cell>
          <cell r="E16377">
            <v>61</v>
          </cell>
        </row>
        <row r="16378">
          <cell r="C16378" t="str">
            <v>50046</v>
          </cell>
          <cell r="D16378" t="str">
            <v>MT1</v>
          </cell>
          <cell r="E16378">
            <v>54</v>
          </cell>
        </row>
        <row r="16379">
          <cell r="C16379" t="str">
            <v>50046</v>
          </cell>
          <cell r="D16379" t="str">
            <v>NP</v>
          </cell>
          <cell r="E16379">
            <v>3329</v>
          </cell>
        </row>
        <row r="16380">
          <cell r="C16380" t="str">
            <v>50046</v>
          </cell>
          <cell r="D16380" t="str">
            <v>OA</v>
          </cell>
          <cell r="E16380">
            <v>6683</v>
          </cell>
        </row>
        <row r="16381">
          <cell r="C16381" t="str">
            <v>50046</v>
          </cell>
          <cell r="D16381" t="str">
            <v>PP</v>
          </cell>
          <cell r="E16381">
            <v>10776</v>
          </cell>
        </row>
        <row r="16382">
          <cell r="C16382" t="str">
            <v>50046</v>
          </cell>
          <cell r="D16382" t="str">
            <v>PS</v>
          </cell>
          <cell r="E16382">
            <v>117</v>
          </cell>
        </row>
        <row r="16383">
          <cell r="C16383" t="str">
            <v>50046</v>
          </cell>
          <cell r="D16383" t="str">
            <v>RP</v>
          </cell>
          <cell r="E16383">
            <v>8913</v>
          </cell>
        </row>
        <row r="16384">
          <cell r="C16384" t="str">
            <v>50046</v>
          </cell>
          <cell r="D16384" t="str">
            <v>RPM</v>
          </cell>
          <cell r="E16384">
            <v>1</v>
          </cell>
        </row>
        <row r="16385">
          <cell r="C16385" t="str">
            <v>50046</v>
          </cell>
          <cell r="D16385" t="str">
            <v>UE</v>
          </cell>
          <cell r="E16385">
            <v>19391</v>
          </cell>
        </row>
        <row r="16386">
          <cell r="C16386" t="str">
            <v>50046</v>
          </cell>
          <cell r="D16386" t="str">
            <v>UZI</v>
          </cell>
          <cell r="E16386">
            <v>105</v>
          </cell>
        </row>
        <row r="16387">
          <cell r="C16387" t="str">
            <v>50046</v>
          </cell>
          <cell r="D16387" t="str">
            <v>VAC</v>
          </cell>
          <cell r="E16387">
            <v>1040</v>
          </cell>
        </row>
        <row r="16388">
          <cell r="C16388" t="str">
            <v>50051</v>
          </cell>
          <cell r="D16388" t="str">
            <v>D2</v>
          </cell>
          <cell r="E16388">
            <v>3</v>
          </cell>
        </row>
        <row r="16389">
          <cell r="C16389" t="str">
            <v>50051</v>
          </cell>
          <cell r="D16389" t="str">
            <v>DP</v>
          </cell>
          <cell r="E16389">
            <v>15</v>
          </cell>
        </row>
        <row r="16390">
          <cell r="C16390" t="str">
            <v>50051</v>
          </cell>
          <cell r="D16390" t="str">
            <v>DPU</v>
          </cell>
          <cell r="E16390">
            <v>3</v>
          </cell>
        </row>
        <row r="16391">
          <cell r="C16391" t="str">
            <v>50051</v>
          </cell>
          <cell r="D16391" t="str">
            <v>K1</v>
          </cell>
          <cell r="E16391">
            <v>5</v>
          </cell>
        </row>
        <row r="16392">
          <cell r="C16392" t="str">
            <v>50051</v>
          </cell>
          <cell r="D16392" t="str">
            <v>KT</v>
          </cell>
          <cell r="E16392">
            <v>7</v>
          </cell>
        </row>
        <row r="16393">
          <cell r="C16393" t="str">
            <v>50051</v>
          </cell>
          <cell r="D16393" t="str">
            <v>KT1</v>
          </cell>
          <cell r="E16393">
            <v>7</v>
          </cell>
        </row>
        <row r="16394">
          <cell r="C16394" t="str">
            <v>50051</v>
          </cell>
          <cell r="D16394" t="str">
            <v>NP</v>
          </cell>
          <cell r="E16394">
            <v>21</v>
          </cell>
        </row>
        <row r="16395">
          <cell r="C16395" t="str">
            <v>50051</v>
          </cell>
          <cell r="D16395" t="str">
            <v>OA</v>
          </cell>
          <cell r="E16395">
            <v>29</v>
          </cell>
        </row>
        <row r="16396">
          <cell r="C16396" t="str">
            <v>50051</v>
          </cell>
          <cell r="D16396" t="str">
            <v>PP</v>
          </cell>
          <cell r="E16396">
            <v>53</v>
          </cell>
        </row>
        <row r="16397">
          <cell r="C16397" t="str">
            <v>50051</v>
          </cell>
          <cell r="D16397" t="str">
            <v>RP</v>
          </cell>
          <cell r="E16397">
            <v>43</v>
          </cell>
        </row>
        <row r="16398">
          <cell r="C16398" t="str">
            <v>50051</v>
          </cell>
          <cell r="D16398" t="str">
            <v>UE</v>
          </cell>
          <cell r="E16398">
            <v>80</v>
          </cell>
        </row>
        <row r="16399">
          <cell r="C16399" t="str">
            <v>50051</v>
          </cell>
          <cell r="D16399" t="str">
            <v>UZI</v>
          </cell>
          <cell r="E16399">
            <v>1</v>
          </cell>
        </row>
        <row r="16400">
          <cell r="C16400" t="str">
            <v>50051</v>
          </cell>
          <cell r="D16400" t="str">
            <v>VAC</v>
          </cell>
          <cell r="E16400">
            <v>8</v>
          </cell>
        </row>
        <row r="16401">
          <cell r="C16401" t="str">
            <v>50005</v>
          </cell>
          <cell r="D16401" t="str">
            <v>CD2</v>
          </cell>
          <cell r="E16401">
            <v>2</v>
          </cell>
        </row>
        <row r="16402">
          <cell r="C16402" t="str">
            <v>50005</v>
          </cell>
          <cell r="D16402" t="str">
            <v>CK1</v>
          </cell>
          <cell r="E16402">
            <v>4</v>
          </cell>
        </row>
        <row r="16403">
          <cell r="C16403" t="str">
            <v>50005</v>
          </cell>
          <cell r="D16403" t="str">
            <v>D2</v>
          </cell>
          <cell r="E16403">
            <v>57</v>
          </cell>
        </row>
        <row r="16404">
          <cell r="C16404" t="str">
            <v>50005</v>
          </cell>
          <cell r="D16404" t="str">
            <v>DP</v>
          </cell>
          <cell r="E16404">
            <v>321</v>
          </cell>
        </row>
        <row r="16405">
          <cell r="C16405" t="str">
            <v>50005</v>
          </cell>
          <cell r="D16405" t="str">
            <v>DPU</v>
          </cell>
          <cell r="E16405">
            <v>13</v>
          </cell>
        </row>
        <row r="16406">
          <cell r="C16406" t="str">
            <v>50005</v>
          </cell>
          <cell r="D16406" t="str">
            <v>END</v>
          </cell>
          <cell r="E16406">
            <v>17</v>
          </cell>
        </row>
        <row r="16407">
          <cell r="C16407" t="str">
            <v>50005</v>
          </cell>
          <cell r="D16407" t="str">
            <v>K1</v>
          </cell>
          <cell r="E16407">
            <v>100</v>
          </cell>
        </row>
        <row r="16408">
          <cell r="C16408" t="str">
            <v>50005</v>
          </cell>
          <cell r="D16408" t="str">
            <v>NP</v>
          </cell>
          <cell r="E16408">
            <v>206</v>
          </cell>
        </row>
        <row r="16409">
          <cell r="C16409" t="str">
            <v>50005</v>
          </cell>
          <cell r="D16409" t="str">
            <v>OA</v>
          </cell>
          <cell r="E16409">
            <v>600</v>
          </cell>
        </row>
        <row r="16410">
          <cell r="C16410" t="str">
            <v>50005</v>
          </cell>
          <cell r="D16410" t="str">
            <v>PP</v>
          </cell>
          <cell r="E16410">
            <v>621</v>
          </cell>
        </row>
        <row r="16411">
          <cell r="C16411" t="str">
            <v>50005</v>
          </cell>
          <cell r="D16411" t="str">
            <v>RP</v>
          </cell>
          <cell r="E16411">
            <v>1214</v>
          </cell>
        </row>
        <row r="16412">
          <cell r="C16412" t="str">
            <v>50005</v>
          </cell>
          <cell r="D16412" t="str">
            <v>S7</v>
          </cell>
          <cell r="E16412">
            <v>116</v>
          </cell>
        </row>
        <row r="16413">
          <cell r="C16413" t="str">
            <v>50005</v>
          </cell>
          <cell r="D16413" t="str">
            <v>UE</v>
          </cell>
          <cell r="E16413">
            <v>1766</v>
          </cell>
        </row>
        <row r="16414">
          <cell r="C16414" t="str">
            <v>50005</v>
          </cell>
          <cell r="D16414" t="str">
            <v>UZI</v>
          </cell>
          <cell r="E16414">
            <v>19</v>
          </cell>
        </row>
        <row r="16415">
          <cell r="C16415" t="str">
            <v>50006</v>
          </cell>
          <cell r="D16415" t="str">
            <v>CD2</v>
          </cell>
          <cell r="E16415">
            <v>10</v>
          </cell>
        </row>
        <row r="16416">
          <cell r="C16416" t="str">
            <v>50006</v>
          </cell>
          <cell r="D16416" t="str">
            <v>CK1</v>
          </cell>
          <cell r="E16416">
            <v>19</v>
          </cell>
        </row>
        <row r="16417">
          <cell r="C16417" t="str">
            <v>50006</v>
          </cell>
          <cell r="D16417" t="str">
            <v>D2</v>
          </cell>
          <cell r="E16417">
            <v>59</v>
          </cell>
        </row>
        <row r="16418">
          <cell r="C16418" t="str">
            <v>50006</v>
          </cell>
          <cell r="D16418" t="str">
            <v>DP</v>
          </cell>
          <cell r="E16418">
            <v>470</v>
          </cell>
        </row>
        <row r="16419">
          <cell r="C16419" t="str">
            <v>50006</v>
          </cell>
          <cell r="D16419" t="str">
            <v>DPU</v>
          </cell>
          <cell r="E16419">
            <v>13</v>
          </cell>
        </row>
        <row r="16420">
          <cell r="C16420" t="str">
            <v>50006</v>
          </cell>
          <cell r="D16420" t="str">
            <v>END</v>
          </cell>
          <cell r="E16420">
            <v>34</v>
          </cell>
        </row>
        <row r="16421">
          <cell r="C16421" t="str">
            <v>50006</v>
          </cell>
          <cell r="D16421" t="str">
            <v>K1</v>
          </cell>
          <cell r="E16421">
            <v>154</v>
          </cell>
        </row>
        <row r="16422">
          <cell r="C16422" t="str">
            <v>50006</v>
          </cell>
          <cell r="D16422" t="str">
            <v>NP</v>
          </cell>
          <cell r="E16422">
            <v>300</v>
          </cell>
        </row>
        <row r="16423">
          <cell r="C16423" t="str">
            <v>50006</v>
          </cell>
          <cell r="D16423" t="str">
            <v>OA</v>
          </cell>
          <cell r="E16423">
            <v>991</v>
          </cell>
        </row>
        <row r="16424">
          <cell r="C16424" t="str">
            <v>50006</v>
          </cell>
          <cell r="D16424" t="str">
            <v>PP</v>
          </cell>
          <cell r="E16424">
            <v>852</v>
          </cell>
        </row>
        <row r="16425">
          <cell r="C16425" t="str">
            <v>50006</v>
          </cell>
          <cell r="D16425" t="str">
            <v>RP</v>
          </cell>
          <cell r="E16425">
            <v>1995</v>
          </cell>
        </row>
        <row r="16426">
          <cell r="C16426" t="str">
            <v>50006</v>
          </cell>
          <cell r="D16426" t="str">
            <v>S7</v>
          </cell>
          <cell r="E16426">
            <v>202</v>
          </cell>
        </row>
        <row r="16427">
          <cell r="C16427" t="str">
            <v>50006</v>
          </cell>
          <cell r="D16427" t="str">
            <v>UE</v>
          </cell>
          <cell r="E16427">
            <v>2777</v>
          </cell>
        </row>
        <row r="16428">
          <cell r="C16428" t="str">
            <v>50006</v>
          </cell>
          <cell r="D16428" t="str">
            <v>UZI</v>
          </cell>
          <cell r="E16428">
            <v>31</v>
          </cell>
        </row>
        <row r="16429">
          <cell r="C16429" t="str">
            <v>50012</v>
          </cell>
          <cell r="D16429" t="str">
            <v>DP</v>
          </cell>
          <cell r="E16429">
            <v>3</v>
          </cell>
        </row>
        <row r="16430">
          <cell r="C16430" t="str">
            <v>50012</v>
          </cell>
          <cell r="D16430" t="str">
            <v>OA</v>
          </cell>
          <cell r="E16430">
            <v>2</v>
          </cell>
        </row>
        <row r="16431">
          <cell r="C16431" t="str">
            <v>50012</v>
          </cell>
          <cell r="D16431" t="str">
            <v>PP</v>
          </cell>
          <cell r="E16431">
            <v>3</v>
          </cell>
        </row>
        <row r="16432">
          <cell r="C16432" t="str">
            <v>50012</v>
          </cell>
          <cell r="D16432" t="str">
            <v>RP</v>
          </cell>
          <cell r="E16432">
            <v>3</v>
          </cell>
        </row>
        <row r="16433">
          <cell r="C16433" t="str">
            <v>50046</v>
          </cell>
          <cell r="D16433" t="str">
            <v>CK1</v>
          </cell>
          <cell r="E16433">
            <v>6</v>
          </cell>
        </row>
        <row r="16434">
          <cell r="C16434" t="str">
            <v>50046</v>
          </cell>
          <cell r="D16434" t="str">
            <v>D2</v>
          </cell>
          <cell r="E16434">
            <v>4</v>
          </cell>
        </row>
        <row r="16435">
          <cell r="C16435" t="str">
            <v>50046</v>
          </cell>
          <cell r="D16435" t="str">
            <v>DP</v>
          </cell>
          <cell r="E16435">
            <v>9</v>
          </cell>
        </row>
        <row r="16436">
          <cell r="C16436" t="str">
            <v>50046</v>
          </cell>
          <cell r="D16436" t="str">
            <v>DPU</v>
          </cell>
          <cell r="E16436">
            <v>2</v>
          </cell>
        </row>
        <row r="16437">
          <cell r="C16437" t="str">
            <v>50046</v>
          </cell>
          <cell r="D16437" t="str">
            <v>K1</v>
          </cell>
          <cell r="E16437">
            <v>23</v>
          </cell>
        </row>
        <row r="16438">
          <cell r="C16438" t="str">
            <v>50046</v>
          </cell>
          <cell r="D16438" t="str">
            <v>NP</v>
          </cell>
          <cell r="E16438">
            <v>14</v>
          </cell>
        </row>
        <row r="16439">
          <cell r="C16439" t="str">
            <v>50046</v>
          </cell>
          <cell r="D16439" t="str">
            <v>OA</v>
          </cell>
          <cell r="E16439">
            <v>58</v>
          </cell>
        </row>
        <row r="16440">
          <cell r="C16440" t="str">
            <v>50046</v>
          </cell>
          <cell r="D16440" t="str">
            <v>PP</v>
          </cell>
          <cell r="E16440">
            <v>54</v>
          </cell>
        </row>
        <row r="16441">
          <cell r="C16441" t="str">
            <v>50046</v>
          </cell>
          <cell r="D16441" t="str">
            <v>RP</v>
          </cell>
          <cell r="E16441">
            <v>79</v>
          </cell>
        </row>
        <row r="16442">
          <cell r="C16442" t="str">
            <v>50046</v>
          </cell>
          <cell r="D16442" t="str">
            <v>S7</v>
          </cell>
          <cell r="E16442">
            <v>8</v>
          </cell>
        </row>
        <row r="16443">
          <cell r="C16443" t="str">
            <v>50046</v>
          </cell>
          <cell r="D16443" t="str">
            <v>UE</v>
          </cell>
          <cell r="E16443">
            <v>107</v>
          </cell>
        </row>
        <row r="16444">
          <cell r="C16444" t="str">
            <v>50046</v>
          </cell>
          <cell r="D16444" t="str">
            <v>UZI</v>
          </cell>
          <cell r="E16444">
            <v>1</v>
          </cell>
        </row>
        <row r="16445">
          <cell r="C16445" t="str">
            <v>50051</v>
          </cell>
          <cell r="D16445" t="str">
            <v>K1</v>
          </cell>
          <cell r="E16445">
            <v>1</v>
          </cell>
        </row>
        <row r="16446">
          <cell r="C16446" t="str">
            <v>50051</v>
          </cell>
          <cell r="D16446" t="str">
            <v>OA</v>
          </cell>
          <cell r="E16446">
            <v>2</v>
          </cell>
        </row>
        <row r="16447">
          <cell r="C16447" t="str">
            <v>50051</v>
          </cell>
          <cell r="D16447" t="str">
            <v>RP</v>
          </cell>
          <cell r="E16447">
            <v>3</v>
          </cell>
        </row>
        <row r="16448">
          <cell r="C16448" t="str">
            <v>50005</v>
          </cell>
          <cell r="D16448" t="str">
            <v>D2</v>
          </cell>
          <cell r="E16448">
            <v>34</v>
          </cell>
        </row>
        <row r="16449">
          <cell r="C16449" t="str">
            <v>50005</v>
          </cell>
          <cell r="D16449" t="str">
            <v>OA</v>
          </cell>
          <cell r="E16449">
            <v>23</v>
          </cell>
        </row>
        <row r="16450">
          <cell r="C16450" t="str">
            <v>50005</v>
          </cell>
          <cell r="D16450" t="str">
            <v>RP</v>
          </cell>
          <cell r="E16450">
            <v>67</v>
          </cell>
        </row>
        <row r="16451">
          <cell r="C16451" t="str">
            <v>50006</v>
          </cell>
          <cell r="D16451" t="str">
            <v>D2</v>
          </cell>
          <cell r="E16451">
            <v>34</v>
          </cell>
        </row>
        <row r="16452">
          <cell r="C16452" t="str">
            <v>50006</v>
          </cell>
          <cell r="D16452" t="str">
            <v>OA</v>
          </cell>
          <cell r="E16452">
            <v>24</v>
          </cell>
        </row>
        <row r="16453">
          <cell r="C16453" t="str">
            <v>50006</v>
          </cell>
          <cell r="D16453" t="str">
            <v>RP</v>
          </cell>
          <cell r="E16453">
            <v>69</v>
          </cell>
        </row>
        <row r="16454">
          <cell r="C16454" t="str">
            <v>50046</v>
          </cell>
          <cell r="D16454" t="str">
            <v>D2</v>
          </cell>
          <cell r="E16454">
            <v>48</v>
          </cell>
        </row>
        <row r="16455">
          <cell r="C16455" t="str">
            <v>50046</v>
          </cell>
          <cell r="D16455" t="str">
            <v>OA</v>
          </cell>
          <cell r="E16455">
            <v>25</v>
          </cell>
        </row>
        <row r="16456">
          <cell r="C16456" t="str">
            <v>50046</v>
          </cell>
          <cell r="D16456" t="str">
            <v>RP</v>
          </cell>
          <cell r="E16456">
            <v>89</v>
          </cell>
        </row>
        <row r="16457">
          <cell r="C16457" t="str">
            <v>50051</v>
          </cell>
          <cell r="D16457" t="str">
            <v>RP</v>
          </cell>
          <cell r="E16457">
            <v>1</v>
          </cell>
        </row>
        <row r="16458">
          <cell r="C16458" t="str">
            <v>50005</v>
          </cell>
          <cell r="D16458" t="str">
            <v>DP</v>
          </cell>
          <cell r="E16458">
            <v>126</v>
          </cell>
        </row>
        <row r="16459">
          <cell r="C16459" t="str">
            <v>50005</v>
          </cell>
          <cell r="D16459" t="str">
            <v>DPU</v>
          </cell>
          <cell r="E16459">
            <v>17</v>
          </cell>
        </row>
        <row r="16460">
          <cell r="C16460" t="str">
            <v>50005</v>
          </cell>
          <cell r="D16460" t="str">
            <v>END</v>
          </cell>
          <cell r="E16460">
            <v>2</v>
          </cell>
        </row>
        <row r="16461">
          <cell r="C16461" t="str">
            <v>50005</v>
          </cell>
          <cell r="D16461" t="str">
            <v>K1</v>
          </cell>
          <cell r="E16461">
            <v>10</v>
          </cell>
        </row>
        <row r="16462">
          <cell r="C16462" t="str">
            <v>50005</v>
          </cell>
          <cell r="D16462" t="str">
            <v>KT</v>
          </cell>
          <cell r="E16462">
            <v>7</v>
          </cell>
        </row>
        <row r="16463">
          <cell r="C16463" t="str">
            <v>50005</v>
          </cell>
          <cell r="D16463" t="str">
            <v>MT</v>
          </cell>
          <cell r="E16463">
            <v>9</v>
          </cell>
        </row>
        <row r="16464">
          <cell r="C16464" t="str">
            <v>50005</v>
          </cell>
          <cell r="D16464" t="str">
            <v>NP</v>
          </cell>
          <cell r="E16464">
            <v>21</v>
          </cell>
        </row>
        <row r="16465">
          <cell r="C16465" t="str">
            <v>50005</v>
          </cell>
          <cell r="D16465" t="str">
            <v>OA</v>
          </cell>
          <cell r="E16465">
            <v>184</v>
          </cell>
        </row>
        <row r="16466">
          <cell r="C16466" t="str">
            <v>50005</v>
          </cell>
          <cell r="D16466" t="str">
            <v>PP</v>
          </cell>
          <cell r="E16466">
            <v>34</v>
          </cell>
        </row>
        <row r="16467">
          <cell r="C16467" t="str">
            <v>50005</v>
          </cell>
          <cell r="D16467" t="str">
            <v>RP</v>
          </cell>
          <cell r="E16467">
            <v>208</v>
          </cell>
        </row>
        <row r="16468">
          <cell r="C16468" t="str">
            <v>50005</v>
          </cell>
          <cell r="D16468" t="str">
            <v>UE</v>
          </cell>
          <cell r="E16468">
            <v>409</v>
          </cell>
        </row>
        <row r="16469">
          <cell r="C16469" t="str">
            <v>50005</v>
          </cell>
          <cell r="D16469" t="str">
            <v>UZI</v>
          </cell>
          <cell r="E16469">
            <v>5</v>
          </cell>
        </row>
        <row r="16470">
          <cell r="C16470" t="str">
            <v>50006</v>
          </cell>
          <cell r="D16470" t="str">
            <v>DP</v>
          </cell>
          <cell r="E16470">
            <v>473</v>
          </cell>
        </row>
        <row r="16471">
          <cell r="C16471" t="str">
            <v>50006</v>
          </cell>
          <cell r="D16471" t="str">
            <v>DPU</v>
          </cell>
          <cell r="E16471">
            <v>156</v>
          </cell>
        </row>
        <row r="16472">
          <cell r="C16472" t="str">
            <v>50006</v>
          </cell>
          <cell r="D16472" t="str">
            <v>END</v>
          </cell>
          <cell r="E16472">
            <v>33</v>
          </cell>
        </row>
        <row r="16473">
          <cell r="C16473" t="str">
            <v>50006</v>
          </cell>
          <cell r="D16473" t="str">
            <v>K1</v>
          </cell>
          <cell r="E16473">
            <v>11</v>
          </cell>
        </row>
        <row r="16474">
          <cell r="C16474" t="str">
            <v>50006</v>
          </cell>
          <cell r="D16474" t="str">
            <v>KT</v>
          </cell>
          <cell r="E16474">
            <v>36</v>
          </cell>
        </row>
        <row r="16475">
          <cell r="C16475" t="str">
            <v>50006</v>
          </cell>
          <cell r="D16475" t="str">
            <v>MT</v>
          </cell>
          <cell r="E16475">
            <v>38</v>
          </cell>
        </row>
        <row r="16476">
          <cell r="C16476" t="str">
            <v>50006</v>
          </cell>
          <cell r="D16476" t="str">
            <v>NP</v>
          </cell>
          <cell r="E16476">
            <v>27</v>
          </cell>
        </row>
        <row r="16477">
          <cell r="C16477" t="str">
            <v>50006</v>
          </cell>
          <cell r="D16477" t="str">
            <v>OA</v>
          </cell>
          <cell r="E16477">
            <v>1007</v>
          </cell>
        </row>
        <row r="16478">
          <cell r="C16478" t="str">
            <v>50006</v>
          </cell>
          <cell r="D16478" t="str">
            <v>PP</v>
          </cell>
          <cell r="E16478">
            <v>304</v>
          </cell>
        </row>
        <row r="16479">
          <cell r="C16479" t="str">
            <v>50006</v>
          </cell>
          <cell r="D16479" t="str">
            <v>RP</v>
          </cell>
          <cell r="E16479">
            <v>1019</v>
          </cell>
        </row>
        <row r="16480">
          <cell r="C16480" t="str">
            <v>50006</v>
          </cell>
          <cell r="D16480" t="str">
            <v>UE</v>
          </cell>
          <cell r="E16480">
            <v>1765</v>
          </cell>
        </row>
        <row r="16481">
          <cell r="C16481" t="str">
            <v>50006</v>
          </cell>
          <cell r="D16481" t="str">
            <v>UZI</v>
          </cell>
          <cell r="E16481">
            <v>22</v>
          </cell>
        </row>
        <row r="16482">
          <cell r="C16482" t="str">
            <v>50012</v>
          </cell>
          <cell r="D16482" t="str">
            <v>DP</v>
          </cell>
          <cell r="E16482">
            <v>2</v>
          </cell>
        </row>
        <row r="16483">
          <cell r="C16483" t="str">
            <v>50012</v>
          </cell>
          <cell r="D16483" t="str">
            <v>END</v>
          </cell>
          <cell r="E16483">
            <v>1</v>
          </cell>
        </row>
        <row r="16484">
          <cell r="C16484" t="str">
            <v>50012</v>
          </cell>
          <cell r="D16484" t="str">
            <v>KT</v>
          </cell>
          <cell r="E16484">
            <v>1</v>
          </cell>
        </row>
        <row r="16485">
          <cell r="C16485" t="str">
            <v>50012</v>
          </cell>
          <cell r="D16485" t="str">
            <v>NP</v>
          </cell>
          <cell r="E16485">
            <v>1</v>
          </cell>
        </row>
        <row r="16486">
          <cell r="C16486" t="str">
            <v>50012</v>
          </cell>
          <cell r="D16486" t="str">
            <v>OA</v>
          </cell>
          <cell r="E16486">
            <v>8</v>
          </cell>
        </row>
        <row r="16487">
          <cell r="C16487" t="str">
            <v>50012</v>
          </cell>
          <cell r="D16487" t="str">
            <v>PP</v>
          </cell>
          <cell r="E16487">
            <v>5</v>
          </cell>
        </row>
        <row r="16488">
          <cell r="C16488" t="str">
            <v>50012</v>
          </cell>
          <cell r="D16488" t="str">
            <v>RP</v>
          </cell>
          <cell r="E16488">
            <v>7</v>
          </cell>
        </row>
        <row r="16489">
          <cell r="C16489" t="str">
            <v>50012</v>
          </cell>
          <cell r="D16489" t="str">
            <v>UZI</v>
          </cell>
          <cell r="E16489">
            <v>1</v>
          </cell>
        </row>
        <row r="16490">
          <cell r="C16490" t="str">
            <v>50046</v>
          </cell>
          <cell r="D16490" t="str">
            <v>D2</v>
          </cell>
          <cell r="E16490">
            <v>1</v>
          </cell>
        </row>
        <row r="16491">
          <cell r="C16491" t="str">
            <v>50046</v>
          </cell>
          <cell r="D16491" t="str">
            <v>DP</v>
          </cell>
          <cell r="E16491">
            <v>813</v>
          </cell>
        </row>
        <row r="16492">
          <cell r="C16492" t="str">
            <v>50046</v>
          </cell>
          <cell r="D16492" t="str">
            <v>DPU</v>
          </cell>
          <cell r="E16492">
            <v>226</v>
          </cell>
        </row>
        <row r="16493">
          <cell r="C16493" t="str">
            <v>50046</v>
          </cell>
          <cell r="D16493" t="str">
            <v>END</v>
          </cell>
          <cell r="E16493">
            <v>36</v>
          </cell>
        </row>
        <row r="16494">
          <cell r="C16494" t="str">
            <v>50046</v>
          </cell>
          <cell r="D16494" t="str">
            <v>K1</v>
          </cell>
          <cell r="E16494">
            <v>58</v>
          </cell>
        </row>
        <row r="16495">
          <cell r="C16495" t="str">
            <v>50046</v>
          </cell>
          <cell r="D16495" t="str">
            <v>KT</v>
          </cell>
          <cell r="E16495">
            <v>64</v>
          </cell>
        </row>
        <row r="16496">
          <cell r="C16496" t="str">
            <v>50046</v>
          </cell>
          <cell r="D16496" t="str">
            <v>MT</v>
          </cell>
          <cell r="E16496">
            <v>38</v>
          </cell>
        </row>
        <row r="16497">
          <cell r="C16497" t="str">
            <v>50046</v>
          </cell>
          <cell r="D16497" t="str">
            <v>NP</v>
          </cell>
          <cell r="E16497">
            <v>116</v>
          </cell>
        </row>
        <row r="16498">
          <cell r="C16498" t="str">
            <v>50046</v>
          </cell>
          <cell r="D16498" t="str">
            <v>OA</v>
          </cell>
          <cell r="E16498">
            <v>1507</v>
          </cell>
        </row>
        <row r="16499">
          <cell r="C16499" t="str">
            <v>50046</v>
          </cell>
          <cell r="D16499" t="str">
            <v>PP</v>
          </cell>
          <cell r="E16499">
            <v>577</v>
          </cell>
        </row>
        <row r="16500">
          <cell r="C16500" t="str">
            <v>50046</v>
          </cell>
          <cell r="D16500" t="str">
            <v>RP</v>
          </cell>
          <cell r="E16500">
            <v>1562</v>
          </cell>
        </row>
        <row r="16501">
          <cell r="C16501" t="str">
            <v>50046</v>
          </cell>
          <cell r="D16501" t="str">
            <v>UE</v>
          </cell>
          <cell r="E16501">
            <v>2568</v>
          </cell>
        </row>
        <row r="16502">
          <cell r="C16502" t="str">
            <v>50046</v>
          </cell>
          <cell r="D16502" t="str">
            <v>UZI</v>
          </cell>
          <cell r="E16502">
            <v>38</v>
          </cell>
        </row>
        <row r="16503">
          <cell r="C16503" t="str">
            <v>50051</v>
          </cell>
          <cell r="D16503" t="str">
            <v>DP</v>
          </cell>
          <cell r="E16503">
            <v>97</v>
          </cell>
        </row>
        <row r="16504">
          <cell r="C16504" t="str">
            <v>50051</v>
          </cell>
          <cell r="D16504" t="str">
            <v>DPU</v>
          </cell>
          <cell r="E16504">
            <v>13</v>
          </cell>
        </row>
        <row r="16505">
          <cell r="C16505" t="str">
            <v>50051</v>
          </cell>
          <cell r="D16505" t="str">
            <v>END</v>
          </cell>
          <cell r="E16505">
            <v>4</v>
          </cell>
        </row>
        <row r="16506">
          <cell r="C16506" t="str">
            <v>50051</v>
          </cell>
          <cell r="D16506" t="str">
            <v>K1</v>
          </cell>
          <cell r="E16506">
            <v>12</v>
          </cell>
        </row>
        <row r="16507">
          <cell r="C16507" t="str">
            <v>50051</v>
          </cell>
          <cell r="D16507" t="str">
            <v>KT</v>
          </cell>
          <cell r="E16507">
            <v>11</v>
          </cell>
        </row>
        <row r="16508">
          <cell r="C16508" t="str">
            <v>50051</v>
          </cell>
          <cell r="D16508" t="str">
            <v>MT</v>
          </cell>
          <cell r="E16508">
            <v>6</v>
          </cell>
        </row>
        <row r="16509">
          <cell r="C16509" t="str">
            <v>50051</v>
          </cell>
          <cell r="D16509" t="str">
            <v>NP</v>
          </cell>
          <cell r="E16509">
            <v>28</v>
          </cell>
        </row>
        <row r="16510">
          <cell r="C16510" t="str">
            <v>50051</v>
          </cell>
          <cell r="D16510" t="str">
            <v>OA</v>
          </cell>
          <cell r="E16510">
            <v>204</v>
          </cell>
        </row>
        <row r="16511">
          <cell r="C16511" t="str">
            <v>50051</v>
          </cell>
          <cell r="D16511" t="str">
            <v>PP</v>
          </cell>
          <cell r="E16511">
            <v>76</v>
          </cell>
        </row>
        <row r="16512">
          <cell r="C16512" t="str">
            <v>50051</v>
          </cell>
          <cell r="D16512" t="str">
            <v>RP</v>
          </cell>
          <cell r="E16512">
            <v>186</v>
          </cell>
        </row>
        <row r="16513">
          <cell r="C16513" t="str">
            <v>50051</v>
          </cell>
          <cell r="D16513" t="str">
            <v>UE</v>
          </cell>
          <cell r="E16513">
            <v>434</v>
          </cell>
        </row>
        <row r="16514">
          <cell r="C16514" t="str">
            <v>50051</v>
          </cell>
          <cell r="D16514" t="str">
            <v>UZI</v>
          </cell>
          <cell r="E16514">
            <v>5</v>
          </cell>
        </row>
        <row r="16515">
          <cell r="C16515" t="str">
            <v>50005</v>
          </cell>
          <cell r="D16515" t="str">
            <v>D2</v>
          </cell>
          <cell r="E16515">
            <v>2</v>
          </cell>
        </row>
        <row r="16516">
          <cell r="C16516" t="str">
            <v>50005</v>
          </cell>
          <cell r="D16516" t="str">
            <v>K1</v>
          </cell>
          <cell r="E16516">
            <v>9</v>
          </cell>
        </row>
        <row r="16517">
          <cell r="C16517" t="str">
            <v>50005</v>
          </cell>
          <cell r="D16517" t="str">
            <v>OA</v>
          </cell>
          <cell r="E16517">
            <v>54</v>
          </cell>
        </row>
        <row r="16518">
          <cell r="C16518" t="str">
            <v>50005</v>
          </cell>
          <cell r="D16518" t="str">
            <v>PP</v>
          </cell>
          <cell r="E16518">
            <v>43</v>
          </cell>
        </row>
        <row r="16519">
          <cell r="C16519" t="str">
            <v>50005</v>
          </cell>
          <cell r="D16519" t="str">
            <v>RP</v>
          </cell>
          <cell r="E16519">
            <v>57</v>
          </cell>
        </row>
        <row r="16520">
          <cell r="C16520" t="str">
            <v>50006</v>
          </cell>
          <cell r="D16520" t="str">
            <v>D2</v>
          </cell>
          <cell r="E16520">
            <v>4</v>
          </cell>
        </row>
        <row r="16521">
          <cell r="C16521" t="str">
            <v>50006</v>
          </cell>
          <cell r="D16521" t="str">
            <v>K1</v>
          </cell>
          <cell r="E16521">
            <v>10</v>
          </cell>
        </row>
        <row r="16522">
          <cell r="C16522" t="str">
            <v>50006</v>
          </cell>
          <cell r="D16522" t="str">
            <v>OA</v>
          </cell>
          <cell r="E16522">
            <v>74</v>
          </cell>
        </row>
        <row r="16523">
          <cell r="C16523" t="str">
            <v>50006</v>
          </cell>
          <cell r="D16523" t="str">
            <v>PP</v>
          </cell>
          <cell r="E16523">
            <v>113</v>
          </cell>
        </row>
        <row r="16524">
          <cell r="C16524" t="str">
            <v>50006</v>
          </cell>
          <cell r="D16524" t="str">
            <v>RP</v>
          </cell>
          <cell r="E16524">
            <v>89</v>
          </cell>
        </row>
        <row r="16525">
          <cell r="C16525" t="str">
            <v>50012</v>
          </cell>
          <cell r="D16525" t="str">
            <v>RP</v>
          </cell>
          <cell r="E16525">
            <v>1</v>
          </cell>
        </row>
        <row r="16526">
          <cell r="C16526" t="str">
            <v>50046</v>
          </cell>
          <cell r="D16526" t="str">
            <v>D2</v>
          </cell>
          <cell r="E16526">
            <v>18</v>
          </cell>
        </row>
        <row r="16527">
          <cell r="C16527" t="str">
            <v>50046</v>
          </cell>
          <cell r="D16527" t="str">
            <v>K1</v>
          </cell>
          <cell r="E16527">
            <v>41</v>
          </cell>
        </row>
        <row r="16528">
          <cell r="C16528" t="str">
            <v>50046</v>
          </cell>
          <cell r="D16528" t="str">
            <v>OA</v>
          </cell>
          <cell r="E16528">
            <v>367</v>
          </cell>
        </row>
        <row r="16529">
          <cell r="C16529" t="str">
            <v>50046</v>
          </cell>
          <cell r="D16529" t="str">
            <v>PP</v>
          </cell>
          <cell r="E16529">
            <v>578</v>
          </cell>
        </row>
        <row r="16530">
          <cell r="C16530" t="str">
            <v>50046</v>
          </cell>
          <cell r="D16530" t="str">
            <v>RP</v>
          </cell>
          <cell r="E16530">
            <v>436</v>
          </cell>
        </row>
        <row r="16531">
          <cell r="C16531" t="str">
            <v>50051</v>
          </cell>
          <cell r="D16531" t="str">
            <v>D2</v>
          </cell>
          <cell r="E16531">
            <v>9</v>
          </cell>
        </row>
        <row r="16532">
          <cell r="C16532" t="str">
            <v>50051</v>
          </cell>
          <cell r="D16532" t="str">
            <v>K1</v>
          </cell>
          <cell r="E16532">
            <v>10</v>
          </cell>
        </row>
        <row r="16533">
          <cell r="C16533" t="str">
            <v>50051</v>
          </cell>
          <cell r="D16533" t="str">
            <v>OA</v>
          </cell>
          <cell r="E16533">
            <v>75</v>
          </cell>
        </row>
        <row r="16534">
          <cell r="C16534" t="str">
            <v>50051</v>
          </cell>
          <cell r="D16534" t="str">
            <v>PP</v>
          </cell>
          <cell r="E16534">
            <v>166</v>
          </cell>
        </row>
        <row r="16535">
          <cell r="C16535" t="str">
            <v>50051</v>
          </cell>
          <cell r="D16535" t="str">
            <v>RP</v>
          </cell>
          <cell r="E16535">
            <v>114</v>
          </cell>
        </row>
        <row r="16536">
          <cell r="C16536" t="str">
            <v>50005</v>
          </cell>
          <cell r="D16536" t="str">
            <v>NP</v>
          </cell>
          <cell r="E16536">
            <v>4</v>
          </cell>
        </row>
        <row r="16537">
          <cell r="C16537" t="str">
            <v>50005</v>
          </cell>
          <cell r="D16537" t="str">
            <v>OA</v>
          </cell>
          <cell r="E16537">
            <v>14</v>
          </cell>
        </row>
        <row r="16538">
          <cell r="C16538" t="str">
            <v>50005</v>
          </cell>
          <cell r="D16538" t="str">
            <v>PP</v>
          </cell>
          <cell r="E16538">
            <v>37</v>
          </cell>
        </row>
        <row r="16539">
          <cell r="C16539" t="str">
            <v>50005</v>
          </cell>
          <cell r="D16539" t="str">
            <v>RP</v>
          </cell>
          <cell r="E16539">
            <v>13</v>
          </cell>
        </row>
        <row r="16540">
          <cell r="C16540" t="str">
            <v>50005</v>
          </cell>
          <cell r="D16540" t="str">
            <v>UE</v>
          </cell>
          <cell r="E16540">
            <v>6</v>
          </cell>
        </row>
        <row r="16541">
          <cell r="C16541" t="str">
            <v>50005</v>
          </cell>
          <cell r="D16541" t="str">
            <v>UZI</v>
          </cell>
          <cell r="E16541">
            <v>2</v>
          </cell>
        </row>
        <row r="16542">
          <cell r="C16542" t="str">
            <v>50005</v>
          </cell>
          <cell r="D16542" t="str">
            <v>VAC</v>
          </cell>
          <cell r="E16542">
            <v>1</v>
          </cell>
        </row>
        <row r="16543">
          <cell r="C16543" t="str">
            <v>50006</v>
          </cell>
          <cell r="D16543" t="str">
            <v>NP</v>
          </cell>
          <cell r="E16543">
            <v>6</v>
          </cell>
        </row>
        <row r="16544">
          <cell r="C16544" t="str">
            <v>50006</v>
          </cell>
          <cell r="D16544" t="str">
            <v>OA</v>
          </cell>
          <cell r="E16544">
            <v>31</v>
          </cell>
        </row>
        <row r="16545">
          <cell r="C16545" t="str">
            <v>50006</v>
          </cell>
          <cell r="D16545" t="str">
            <v>PP</v>
          </cell>
          <cell r="E16545">
            <v>35</v>
          </cell>
        </row>
        <row r="16546">
          <cell r="C16546" t="str">
            <v>50006</v>
          </cell>
          <cell r="D16546" t="str">
            <v>RP</v>
          </cell>
          <cell r="E16546">
            <v>24</v>
          </cell>
        </row>
        <row r="16547">
          <cell r="C16547" t="str">
            <v>50006</v>
          </cell>
          <cell r="D16547" t="str">
            <v>UE</v>
          </cell>
          <cell r="E16547">
            <v>6</v>
          </cell>
        </row>
        <row r="16548">
          <cell r="C16548" t="str">
            <v>50006</v>
          </cell>
          <cell r="D16548" t="str">
            <v>UZI</v>
          </cell>
          <cell r="E16548">
            <v>6</v>
          </cell>
        </row>
        <row r="16549">
          <cell r="C16549" t="str">
            <v>50046</v>
          </cell>
          <cell r="D16549" t="str">
            <v>NP</v>
          </cell>
          <cell r="E16549">
            <v>177</v>
          </cell>
        </row>
        <row r="16550">
          <cell r="C16550" t="str">
            <v>50046</v>
          </cell>
          <cell r="D16550" t="str">
            <v>OA</v>
          </cell>
          <cell r="E16550">
            <v>609</v>
          </cell>
        </row>
        <row r="16551">
          <cell r="C16551" t="str">
            <v>50046</v>
          </cell>
          <cell r="D16551" t="str">
            <v>PP</v>
          </cell>
          <cell r="E16551">
            <v>1230</v>
          </cell>
        </row>
        <row r="16552">
          <cell r="C16552" t="str">
            <v>50046</v>
          </cell>
          <cell r="D16552" t="str">
            <v>RP</v>
          </cell>
          <cell r="E16552">
            <v>673</v>
          </cell>
        </row>
        <row r="16553">
          <cell r="C16553" t="str">
            <v>50046</v>
          </cell>
          <cell r="D16553" t="str">
            <v>UE</v>
          </cell>
          <cell r="E16553">
            <v>221</v>
          </cell>
        </row>
        <row r="16554">
          <cell r="C16554" t="str">
            <v>50046</v>
          </cell>
          <cell r="D16554" t="str">
            <v>UZI</v>
          </cell>
          <cell r="E16554">
            <v>80</v>
          </cell>
        </row>
        <row r="16555">
          <cell r="C16555" t="str">
            <v>50046</v>
          </cell>
          <cell r="D16555" t="str">
            <v>VAC</v>
          </cell>
          <cell r="E16555">
            <v>7</v>
          </cell>
        </row>
        <row r="16556">
          <cell r="C16556" t="str">
            <v>50051</v>
          </cell>
          <cell r="D16556" t="str">
            <v>NP</v>
          </cell>
          <cell r="E16556">
            <v>46</v>
          </cell>
        </row>
        <row r="16557">
          <cell r="C16557" t="str">
            <v>50051</v>
          </cell>
          <cell r="D16557" t="str">
            <v>OA</v>
          </cell>
          <cell r="E16557">
            <v>196</v>
          </cell>
        </row>
        <row r="16558">
          <cell r="C16558" t="str">
            <v>50051</v>
          </cell>
          <cell r="D16558" t="str">
            <v>PP</v>
          </cell>
          <cell r="E16558">
            <v>386</v>
          </cell>
        </row>
        <row r="16559">
          <cell r="C16559" t="str">
            <v>50051</v>
          </cell>
          <cell r="D16559" t="str">
            <v>RP</v>
          </cell>
          <cell r="E16559">
            <v>244</v>
          </cell>
        </row>
        <row r="16560">
          <cell r="C16560" t="str">
            <v>50051</v>
          </cell>
          <cell r="D16560" t="str">
            <v>UE</v>
          </cell>
          <cell r="E16560">
            <v>88</v>
          </cell>
        </row>
        <row r="16561">
          <cell r="C16561" t="str">
            <v>50051</v>
          </cell>
          <cell r="D16561" t="str">
            <v>UZI</v>
          </cell>
          <cell r="E16561">
            <v>37</v>
          </cell>
        </row>
        <row r="16562">
          <cell r="C16562" t="str">
            <v>50051</v>
          </cell>
          <cell r="D16562" t="str">
            <v>VAC</v>
          </cell>
          <cell r="E16562">
            <v>9</v>
          </cell>
        </row>
        <row r="16563">
          <cell r="C16563" t="str">
            <v>50005</v>
          </cell>
          <cell r="D16563" t="str">
            <v>D2</v>
          </cell>
          <cell r="E16563">
            <v>15</v>
          </cell>
        </row>
        <row r="16564">
          <cell r="C16564" t="str">
            <v>50005</v>
          </cell>
          <cell r="D16564" t="str">
            <v>RP</v>
          </cell>
          <cell r="E16564">
            <v>7</v>
          </cell>
        </row>
        <row r="16565">
          <cell r="C16565" t="str">
            <v>50006</v>
          </cell>
          <cell r="D16565" t="str">
            <v>D2</v>
          </cell>
          <cell r="E16565">
            <v>29</v>
          </cell>
        </row>
        <row r="16566">
          <cell r="C16566" t="str">
            <v>50006</v>
          </cell>
          <cell r="D16566" t="str">
            <v>RP</v>
          </cell>
          <cell r="E16566">
            <v>15</v>
          </cell>
        </row>
        <row r="16567">
          <cell r="C16567" t="str">
            <v>50046</v>
          </cell>
          <cell r="D16567" t="str">
            <v>D2</v>
          </cell>
          <cell r="E16567">
            <v>82</v>
          </cell>
        </row>
        <row r="16568">
          <cell r="C16568" t="str">
            <v>50046</v>
          </cell>
          <cell r="D16568" t="str">
            <v>OA</v>
          </cell>
          <cell r="E16568">
            <v>3</v>
          </cell>
        </row>
        <row r="16569">
          <cell r="C16569" t="str">
            <v>50046</v>
          </cell>
          <cell r="D16569" t="str">
            <v>RP</v>
          </cell>
          <cell r="E16569">
            <v>41</v>
          </cell>
        </row>
        <row r="16570">
          <cell r="C16570" t="str">
            <v>50051</v>
          </cell>
          <cell r="D16570" t="str">
            <v>D2</v>
          </cell>
          <cell r="E16570">
            <v>18</v>
          </cell>
        </row>
        <row r="16571">
          <cell r="C16571" t="str">
            <v>50051</v>
          </cell>
          <cell r="D16571" t="str">
            <v>OA</v>
          </cell>
          <cell r="E16571">
            <v>1</v>
          </cell>
        </row>
        <row r="16572">
          <cell r="C16572" t="str">
            <v>50051</v>
          </cell>
          <cell r="D16572" t="str">
            <v>RP</v>
          </cell>
          <cell r="E16572">
            <v>12</v>
          </cell>
        </row>
        <row r="16573">
          <cell r="C16573" t="str">
            <v>50005</v>
          </cell>
          <cell r="D16573" t="str">
            <v>D2</v>
          </cell>
          <cell r="E16573">
            <v>22</v>
          </cell>
        </row>
        <row r="16574">
          <cell r="C16574" t="str">
            <v>50005</v>
          </cell>
          <cell r="D16574" t="str">
            <v>OA</v>
          </cell>
          <cell r="E16574">
            <v>8</v>
          </cell>
        </row>
        <row r="16575">
          <cell r="C16575" t="str">
            <v>50005</v>
          </cell>
          <cell r="D16575" t="str">
            <v>RP</v>
          </cell>
          <cell r="E16575">
            <v>23</v>
          </cell>
        </row>
        <row r="16576">
          <cell r="C16576" t="str">
            <v>50006</v>
          </cell>
          <cell r="D16576" t="str">
            <v>D2</v>
          </cell>
          <cell r="E16576">
            <v>26</v>
          </cell>
        </row>
        <row r="16577">
          <cell r="C16577" t="str">
            <v>50006</v>
          </cell>
          <cell r="D16577" t="str">
            <v>OA</v>
          </cell>
          <cell r="E16577">
            <v>17</v>
          </cell>
        </row>
        <row r="16578">
          <cell r="C16578" t="str">
            <v>50006</v>
          </cell>
          <cell r="D16578" t="str">
            <v>RP</v>
          </cell>
          <cell r="E16578">
            <v>61</v>
          </cell>
        </row>
        <row r="16579">
          <cell r="C16579" t="str">
            <v>50046</v>
          </cell>
          <cell r="D16579" t="str">
            <v>D2</v>
          </cell>
          <cell r="E16579">
            <v>117</v>
          </cell>
        </row>
        <row r="16580">
          <cell r="C16580" t="str">
            <v>50046</v>
          </cell>
          <cell r="D16580" t="str">
            <v>OA</v>
          </cell>
          <cell r="E16580">
            <v>118</v>
          </cell>
        </row>
        <row r="16581">
          <cell r="C16581" t="str">
            <v>50046</v>
          </cell>
          <cell r="D16581" t="str">
            <v>RP</v>
          </cell>
          <cell r="E16581">
            <v>97</v>
          </cell>
        </row>
        <row r="16582">
          <cell r="C16582" t="str">
            <v>50051</v>
          </cell>
          <cell r="D16582" t="str">
            <v>D2</v>
          </cell>
          <cell r="E16582">
            <v>17</v>
          </cell>
        </row>
        <row r="16583">
          <cell r="C16583" t="str">
            <v>50051</v>
          </cell>
          <cell r="D16583" t="str">
            <v>OA</v>
          </cell>
          <cell r="E16583">
            <v>17</v>
          </cell>
        </row>
        <row r="16584">
          <cell r="C16584" t="str">
            <v>50051</v>
          </cell>
          <cell r="D16584" t="str">
            <v>RP</v>
          </cell>
          <cell r="E16584">
            <v>13</v>
          </cell>
        </row>
        <row r="16585">
          <cell r="C16585" t="str">
            <v>50005</v>
          </cell>
          <cell r="D16585" t="str">
            <v>D2</v>
          </cell>
          <cell r="E16585">
            <v>1</v>
          </cell>
        </row>
        <row r="16586">
          <cell r="C16586" t="str">
            <v>50006</v>
          </cell>
          <cell r="D16586" t="str">
            <v>D2</v>
          </cell>
          <cell r="E16586">
            <v>1</v>
          </cell>
        </row>
        <row r="16587">
          <cell r="C16587" t="str">
            <v>50046</v>
          </cell>
          <cell r="D16587" t="str">
            <v>D2</v>
          </cell>
          <cell r="E16587">
            <v>2</v>
          </cell>
        </row>
        <row r="16588">
          <cell r="C16588" t="str">
            <v>50051</v>
          </cell>
          <cell r="D16588" t="str">
            <v>D2</v>
          </cell>
          <cell r="E16588">
            <v>2</v>
          </cell>
        </row>
        <row r="16589">
          <cell r="C16589" t="str">
            <v>50006</v>
          </cell>
          <cell r="D16589" t="str">
            <v>D2</v>
          </cell>
          <cell r="E16589">
            <v>1</v>
          </cell>
        </row>
        <row r="16590">
          <cell r="C16590" t="str">
            <v>50046</v>
          </cell>
          <cell r="D16590" t="str">
            <v>D2</v>
          </cell>
          <cell r="E16590">
            <v>3</v>
          </cell>
        </row>
        <row r="16591">
          <cell r="C16591" t="str">
            <v>50005</v>
          </cell>
          <cell r="D16591" t="str">
            <v>MT</v>
          </cell>
          <cell r="E16591">
            <v>12</v>
          </cell>
        </row>
        <row r="16592">
          <cell r="C16592" t="str">
            <v>50005</v>
          </cell>
          <cell r="D16592" t="str">
            <v>MT1</v>
          </cell>
          <cell r="E16592">
            <v>12</v>
          </cell>
        </row>
        <row r="16593">
          <cell r="C16593" t="str">
            <v>50006</v>
          </cell>
          <cell r="D16593" t="str">
            <v>MT</v>
          </cell>
          <cell r="E16593">
            <v>24</v>
          </cell>
        </row>
        <row r="16594">
          <cell r="C16594" t="str">
            <v>50006</v>
          </cell>
          <cell r="D16594" t="str">
            <v>MT1</v>
          </cell>
          <cell r="E16594">
            <v>24</v>
          </cell>
        </row>
        <row r="16595">
          <cell r="C16595" t="str">
            <v>50046</v>
          </cell>
          <cell r="D16595" t="str">
            <v>MT</v>
          </cell>
          <cell r="E16595">
            <v>128</v>
          </cell>
        </row>
        <row r="16596">
          <cell r="C16596" t="str">
            <v>50046</v>
          </cell>
          <cell r="D16596" t="str">
            <v>MT1</v>
          </cell>
          <cell r="E16596">
            <v>128</v>
          </cell>
        </row>
        <row r="16597">
          <cell r="C16597" t="str">
            <v>50046</v>
          </cell>
          <cell r="D16597" t="str">
            <v>UZI</v>
          </cell>
          <cell r="E16597">
            <v>5</v>
          </cell>
        </row>
        <row r="16598">
          <cell r="C16598" t="str">
            <v>50051</v>
          </cell>
          <cell r="D16598" t="str">
            <v>MT</v>
          </cell>
          <cell r="E16598">
            <v>30</v>
          </cell>
        </row>
        <row r="16599">
          <cell r="C16599" t="str">
            <v>50051</v>
          </cell>
          <cell r="D16599" t="str">
            <v>MT1</v>
          </cell>
          <cell r="E16599">
            <v>30</v>
          </cell>
        </row>
        <row r="16600">
          <cell r="C16600" t="str">
            <v>50005</v>
          </cell>
          <cell r="D16600" t="str">
            <v>D2</v>
          </cell>
          <cell r="E16600">
            <v>20</v>
          </cell>
        </row>
        <row r="16601">
          <cell r="C16601" t="str">
            <v>50006</v>
          </cell>
          <cell r="D16601" t="str">
            <v>D2</v>
          </cell>
          <cell r="E16601">
            <v>52</v>
          </cell>
        </row>
        <row r="16602">
          <cell r="C16602" t="str">
            <v>50012</v>
          </cell>
          <cell r="D16602" t="str">
            <v>D2</v>
          </cell>
          <cell r="E16602">
            <v>2</v>
          </cell>
        </row>
        <row r="16603">
          <cell r="C16603" t="str">
            <v>50046</v>
          </cell>
          <cell r="D16603" t="str">
            <v>D2</v>
          </cell>
          <cell r="E16603">
            <v>134</v>
          </cell>
        </row>
        <row r="16604">
          <cell r="C16604" t="str">
            <v>50051</v>
          </cell>
          <cell r="D16604" t="str">
            <v>D2</v>
          </cell>
          <cell r="E16604">
            <v>32</v>
          </cell>
        </row>
        <row r="16605">
          <cell r="C16605" t="str">
            <v>50005</v>
          </cell>
          <cell r="D16605" t="str">
            <v>EC</v>
          </cell>
          <cell r="E16605">
            <v>17</v>
          </cell>
        </row>
        <row r="16606">
          <cell r="C16606" t="str">
            <v>50006</v>
          </cell>
          <cell r="D16606" t="str">
            <v>EC</v>
          </cell>
          <cell r="E16606">
            <v>5</v>
          </cell>
        </row>
        <row r="16607">
          <cell r="C16607" t="str">
            <v>50046</v>
          </cell>
          <cell r="D16607" t="str">
            <v>EC</v>
          </cell>
          <cell r="E16607">
            <v>25</v>
          </cell>
        </row>
        <row r="16608">
          <cell r="C16608" t="str">
            <v>50051</v>
          </cell>
          <cell r="D16608" t="str">
            <v>EC</v>
          </cell>
          <cell r="E16608">
            <v>5</v>
          </cell>
        </row>
        <row r="16609">
          <cell r="C16609" t="str">
            <v>50005</v>
          </cell>
          <cell r="D16609" t="str">
            <v>GD</v>
          </cell>
          <cell r="E16609">
            <v>365</v>
          </cell>
        </row>
        <row r="16610">
          <cell r="C16610" t="str">
            <v>50006</v>
          </cell>
          <cell r="D16610" t="str">
            <v>GD</v>
          </cell>
          <cell r="E16610">
            <v>356</v>
          </cell>
        </row>
        <row r="16611">
          <cell r="C16611" t="str">
            <v>50046</v>
          </cell>
          <cell r="D16611" t="str">
            <v>GD</v>
          </cell>
          <cell r="E16611">
            <v>793</v>
          </cell>
        </row>
        <row r="16612">
          <cell r="C16612" t="str">
            <v>50046</v>
          </cell>
          <cell r="D16612" t="str">
            <v>PD</v>
          </cell>
          <cell r="E16612">
            <v>31</v>
          </cell>
        </row>
        <row r="16613">
          <cell r="C16613" t="str">
            <v>50051</v>
          </cell>
          <cell r="D16613" t="str">
            <v>GD</v>
          </cell>
          <cell r="E16613">
            <v>131</v>
          </cell>
        </row>
        <row r="16614">
          <cell r="C16614" t="str">
            <v>50005</v>
          </cell>
          <cell r="D16614" t="str">
            <v>BIO</v>
          </cell>
          <cell r="E16614">
            <v>7</v>
          </cell>
        </row>
        <row r="16615">
          <cell r="C16615" t="str">
            <v>50005</v>
          </cell>
          <cell r="D16615" t="str">
            <v>CD2</v>
          </cell>
          <cell r="E16615">
            <v>16</v>
          </cell>
        </row>
        <row r="16616">
          <cell r="C16616" t="str">
            <v>50005</v>
          </cell>
          <cell r="D16616" t="str">
            <v>CK1</v>
          </cell>
          <cell r="E16616">
            <v>23</v>
          </cell>
        </row>
        <row r="16617">
          <cell r="C16617" t="str">
            <v>50005</v>
          </cell>
          <cell r="D16617" t="str">
            <v>D2</v>
          </cell>
          <cell r="E16617">
            <v>21</v>
          </cell>
        </row>
        <row r="16618">
          <cell r="C16618" t="str">
            <v>50005</v>
          </cell>
          <cell r="D16618" t="str">
            <v>DP</v>
          </cell>
          <cell r="E16618">
            <v>802</v>
          </cell>
        </row>
        <row r="16619">
          <cell r="C16619" t="str">
            <v>50005</v>
          </cell>
          <cell r="D16619" t="str">
            <v>DPU</v>
          </cell>
          <cell r="E16619">
            <v>36</v>
          </cell>
        </row>
        <row r="16620">
          <cell r="C16620" t="str">
            <v>50005</v>
          </cell>
          <cell r="D16620" t="str">
            <v>END</v>
          </cell>
          <cell r="E16620">
            <v>47</v>
          </cell>
        </row>
        <row r="16621">
          <cell r="C16621" t="str">
            <v>50005</v>
          </cell>
          <cell r="D16621" t="str">
            <v>GIS</v>
          </cell>
          <cell r="E16621">
            <v>35</v>
          </cell>
        </row>
        <row r="16622">
          <cell r="C16622" t="str">
            <v>50005</v>
          </cell>
          <cell r="D16622" t="str">
            <v>HT</v>
          </cell>
          <cell r="E16622">
            <v>3</v>
          </cell>
        </row>
        <row r="16623">
          <cell r="C16623" t="str">
            <v>50005</v>
          </cell>
          <cell r="D16623" t="str">
            <v>K1</v>
          </cell>
          <cell r="E16623">
            <v>430</v>
          </cell>
        </row>
        <row r="16624">
          <cell r="C16624" t="str">
            <v>50005</v>
          </cell>
          <cell r="D16624" t="str">
            <v>KT</v>
          </cell>
          <cell r="E16624">
            <v>88</v>
          </cell>
        </row>
        <row r="16625">
          <cell r="C16625" t="str">
            <v>50005</v>
          </cell>
          <cell r="D16625" t="str">
            <v>KT1</v>
          </cell>
          <cell r="E16625">
            <v>55</v>
          </cell>
        </row>
        <row r="16626">
          <cell r="C16626" t="str">
            <v>50005</v>
          </cell>
          <cell r="D16626" t="str">
            <v>MT</v>
          </cell>
          <cell r="E16626">
            <v>46</v>
          </cell>
        </row>
        <row r="16627">
          <cell r="C16627" t="str">
            <v>50005</v>
          </cell>
          <cell r="D16627" t="str">
            <v>MT1</v>
          </cell>
          <cell r="E16627">
            <v>46</v>
          </cell>
        </row>
        <row r="16628">
          <cell r="C16628" t="str">
            <v>50005</v>
          </cell>
          <cell r="D16628" t="str">
            <v>NP</v>
          </cell>
          <cell r="E16628">
            <v>974</v>
          </cell>
        </row>
        <row r="16629">
          <cell r="C16629" t="str">
            <v>50005</v>
          </cell>
          <cell r="D16629" t="str">
            <v>OA</v>
          </cell>
          <cell r="E16629">
            <v>2014</v>
          </cell>
        </row>
        <row r="16630">
          <cell r="C16630" t="str">
            <v>50005</v>
          </cell>
          <cell r="D16630" t="str">
            <v>PP</v>
          </cell>
          <cell r="E16630">
            <v>2638</v>
          </cell>
        </row>
        <row r="16631">
          <cell r="C16631" t="str">
            <v>50005</v>
          </cell>
          <cell r="D16631" t="str">
            <v>PS</v>
          </cell>
          <cell r="E16631">
            <v>64</v>
          </cell>
        </row>
        <row r="16632">
          <cell r="C16632" t="str">
            <v>50005</v>
          </cell>
          <cell r="D16632" t="str">
            <v>RGC</v>
          </cell>
          <cell r="E16632">
            <v>22</v>
          </cell>
        </row>
        <row r="16633">
          <cell r="C16633" t="str">
            <v>50005</v>
          </cell>
          <cell r="D16633" t="str">
            <v>RP</v>
          </cell>
          <cell r="E16633">
            <v>3604</v>
          </cell>
        </row>
        <row r="16634">
          <cell r="C16634" t="str">
            <v>50005</v>
          </cell>
          <cell r="D16634" t="str">
            <v>UE</v>
          </cell>
          <cell r="E16634">
            <v>5038</v>
          </cell>
        </row>
        <row r="16635">
          <cell r="C16635" t="str">
            <v>50005</v>
          </cell>
          <cell r="D16635" t="str">
            <v>UZC</v>
          </cell>
          <cell r="E16635">
            <v>58</v>
          </cell>
        </row>
        <row r="16636">
          <cell r="C16636" t="str">
            <v>50005</v>
          </cell>
          <cell r="D16636" t="str">
            <v>UZI</v>
          </cell>
          <cell r="E16636">
            <v>70</v>
          </cell>
        </row>
        <row r="16637">
          <cell r="C16637" t="str">
            <v>50005</v>
          </cell>
          <cell r="D16637" t="str">
            <v>VAC</v>
          </cell>
          <cell r="E16637">
            <v>18</v>
          </cell>
        </row>
        <row r="16638">
          <cell r="C16638" t="str">
            <v>50006</v>
          </cell>
          <cell r="D16638" t="str">
            <v>BIO</v>
          </cell>
          <cell r="E16638">
            <v>3</v>
          </cell>
        </row>
        <row r="16639">
          <cell r="C16639" t="str">
            <v>50006</v>
          </cell>
          <cell r="D16639" t="str">
            <v>CD2</v>
          </cell>
          <cell r="E16639">
            <v>43</v>
          </cell>
        </row>
        <row r="16640">
          <cell r="C16640" t="str">
            <v>50006</v>
          </cell>
          <cell r="D16640" t="str">
            <v>CK1</v>
          </cell>
          <cell r="E16640">
            <v>39</v>
          </cell>
        </row>
        <row r="16641">
          <cell r="C16641" t="str">
            <v>50006</v>
          </cell>
          <cell r="D16641" t="str">
            <v>D2</v>
          </cell>
          <cell r="E16641">
            <v>91</v>
          </cell>
        </row>
        <row r="16642">
          <cell r="C16642" t="str">
            <v>50006</v>
          </cell>
          <cell r="D16642" t="str">
            <v>DP</v>
          </cell>
          <cell r="E16642">
            <v>1405</v>
          </cell>
        </row>
        <row r="16643">
          <cell r="C16643" t="str">
            <v>50006</v>
          </cell>
          <cell r="D16643" t="str">
            <v>DPU</v>
          </cell>
          <cell r="E16643">
            <v>58</v>
          </cell>
        </row>
        <row r="16644">
          <cell r="C16644" t="str">
            <v>50006</v>
          </cell>
          <cell r="D16644" t="str">
            <v>END</v>
          </cell>
          <cell r="E16644">
            <v>73</v>
          </cell>
        </row>
        <row r="16645">
          <cell r="C16645" t="str">
            <v>50006</v>
          </cell>
          <cell r="D16645" t="str">
            <v>GIS</v>
          </cell>
          <cell r="E16645">
            <v>44</v>
          </cell>
        </row>
        <row r="16646">
          <cell r="C16646" t="str">
            <v>50006</v>
          </cell>
          <cell r="D16646" t="str">
            <v>HT</v>
          </cell>
          <cell r="E16646">
            <v>8</v>
          </cell>
        </row>
        <row r="16647">
          <cell r="C16647" t="str">
            <v>50006</v>
          </cell>
          <cell r="D16647" t="str">
            <v>K1</v>
          </cell>
          <cell r="E16647">
            <v>551</v>
          </cell>
        </row>
        <row r="16648">
          <cell r="C16648" t="str">
            <v>50006</v>
          </cell>
          <cell r="D16648" t="str">
            <v>KT</v>
          </cell>
          <cell r="E16648">
            <v>181</v>
          </cell>
        </row>
        <row r="16649">
          <cell r="C16649" t="str">
            <v>50006</v>
          </cell>
          <cell r="D16649" t="str">
            <v>KT1</v>
          </cell>
          <cell r="E16649">
            <v>137</v>
          </cell>
        </row>
        <row r="16650">
          <cell r="C16650" t="str">
            <v>50006</v>
          </cell>
          <cell r="D16650" t="str">
            <v>MT</v>
          </cell>
          <cell r="E16650">
            <v>67</v>
          </cell>
        </row>
        <row r="16651">
          <cell r="C16651" t="str">
            <v>50006</v>
          </cell>
          <cell r="D16651" t="str">
            <v>MT1</v>
          </cell>
          <cell r="E16651">
            <v>67</v>
          </cell>
        </row>
        <row r="16652">
          <cell r="C16652" t="str">
            <v>50006</v>
          </cell>
          <cell r="D16652" t="str">
            <v>NP</v>
          </cell>
          <cell r="E16652">
            <v>2111</v>
          </cell>
        </row>
        <row r="16653">
          <cell r="C16653" t="str">
            <v>50006</v>
          </cell>
          <cell r="D16653" t="str">
            <v>OA</v>
          </cell>
          <cell r="E16653">
            <v>4961</v>
          </cell>
        </row>
        <row r="16654">
          <cell r="C16654" t="str">
            <v>50006</v>
          </cell>
          <cell r="D16654" t="str">
            <v>PP</v>
          </cell>
          <cell r="E16654">
            <v>4240</v>
          </cell>
        </row>
        <row r="16655">
          <cell r="C16655" t="str">
            <v>50006</v>
          </cell>
          <cell r="D16655" t="str">
            <v>PS</v>
          </cell>
          <cell r="E16655">
            <v>83</v>
          </cell>
        </row>
        <row r="16656">
          <cell r="C16656" t="str">
            <v>50006</v>
          </cell>
          <cell r="D16656" t="str">
            <v>RGC</v>
          </cell>
          <cell r="E16656">
            <v>23</v>
          </cell>
        </row>
        <row r="16657">
          <cell r="C16657" t="str">
            <v>50006</v>
          </cell>
          <cell r="D16657" t="str">
            <v>RP</v>
          </cell>
          <cell r="E16657">
            <v>6618</v>
          </cell>
        </row>
        <row r="16658">
          <cell r="C16658" t="str">
            <v>50006</v>
          </cell>
          <cell r="D16658" t="str">
            <v>UE</v>
          </cell>
          <cell r="E16658">
            <v>9829</v>
          </cell>
        </row>
        <row r="16659">
          <cell r="C16659" t="str">
            <v>50006</v>
          </cell>
          <cell r="D16659" t="str">
            <v>UZC</v>
          </cell>
          <cell r="E16659">
            <v>107</v>
          </cell>
        </row>
        <row r="16660">
          <cell r="C16660" t="str">
            <v>50006</v>
          </cell>
          <cell r="D16660" t="str">
            <v>UZI</v>
          </cell>
          <cell r="E16660">
            <v>213</v>
          </cell>
        </row>
        <row r="16661">
          <cell r="C16661" t="str">
            <v>50006</v>
          </cell>
          <cell r="D16661" t="str">
            <v>VAC</v>
          </cell>
          <cell r="E16661">
            <v>29</v>
          </cell>
        </row>
        <row r="16662">
          <cell r="C16662" t="str">
            <v>50012</v>
          </cell>
          <cell r="D16662" t="str">
            <v>DP</v>
          </cell>
          <cell r="E16662">
            <v>8</v>
          </cell>
        </row>
        <row r="16663">
          <cell r="C16663" t="str">
            <v>50012</v>
          </cell>
          <cell r="D16663" t="str">
            <v>HT</v>
          </cell>
          <cell r="E16663">
            <v>1</v>
          </cell>
        </row>
        <row r="16664">
          <cell r="C16664" t="str">
            <v>50012</v>
          </cell>
          <cell r="D16664" t="str">
            <v>K1</v>
          </cell>
          <cell r="E16664">
            <v>9</v>
          </cell>
        </row>
        <row r="16665">
          <cell r="C16665" t="str">
            <v>50012</v>
          </cell>
          <cell r="D16665" t="str">
            <v>NP</v>
          </cell>
          <cell r="E16665">
            <v>10</v>
          </cell>
        </row>
        <row r="16666">
          <cell r="C16666" t="str">
            <v>50012</v>
          </cell>
          <cell r="D16666" t="str">
            <v>OA</v>
          </cell>
          <cell r="E16666">
            <v>36</v>
          </cell>
        </row>
        <row r="16667">
          <cell r="C16667" t="str">
            <v>50012</v>
          </cell>
          <cell r="D16667" t="str">
            <v>PP</v>
          </cell>
          <cell r="E16667">
            <v>39</v>
          </cell>
        </row>
        <row r="16668">
          <cell r="C16668" t="str">
            <v>50012</v>
          </cell>
          <cell r="D16668" t="str">
            <v>RP</v>
          </cell>
          <cell r="E16668">
            <v>36</v>
          </cell>
        </row>
        <row r="16669">
          <cell r="C16669" t="str">
            <v>50012</v>
          </cell>
          <cell r="D16669" t="str">
            <v>UE</v>
          </cell>
          <cell r="E16669">
            <v>11</v>
          </cell>
        </row>
        <row r="16670">
          <cell r="C16670" t="str">
            <v>50012</v>
          </cell>
          <cell r="D16670" t="str">
            <v>UZC</v>
          </cell>
          <cell r="E16670">
            <v>1</v>
          </cell>
        </row>
        <row r="16671">
          <cell r="C16671" t="str">
            <v>50012</v>
          </cell>
          <cell r="D16671" t="str">
            <v>UZI</v>
          </cell>
          <cell r="E16671">
            <v>1</v>
          </cell>
        </row>
        <row r="16672">
          <cell r="C16672" t="str">
            <v>50012</v>
          </cell>
          <cell r="D16672" t="str">
            <v>VAC</v>
          </cell>
          <cell r="E16672">
            <v>2</v>
          </cell>
        </row>
        <row r="16673">
          <cell r="C16673" t="str">
            <v>50046</v>
          </cell>
          <cell r="D16673" t="str">
            <v>BIO</v>
          </cell>
          <cell r="E16673">
            <v>23</v>
          </cell>
        </row>
        <row r="16674">
          <cell r="C16674" t="str">
            <v>50046</v>
          </cell>
          <cell r="D16674" t="str">
            <v>CD2</v>
          </cell>
          <cell r="E16674">
            <v>154</v>
          </cell>
        </row>
        <row r="16675">
          <cell r="C16675" t="str">
            <v>50046</v>
          </cell>
          <cell r="D16675" t="str">
            <v>CK1</v>
          </cell>
          <cell r="E16675">
            <v>144</v>
          </cell>
        </row>
        <row r="16676">
          <cell r="C16676" t="str">
            <v>50046</v>
          </cell>
          <cell r="D16676" t="str">
            <v>D2</v>
          </cell>
          <cell r="E16676">
            <v>166</v>
          </cell>
        </row>
        <row r="16677">
          <cell r="C16677" t="str">
            <v>50046</v>
          </cell>
          <cell r="D16677" t="str">
            <v>DP</v>
          </cell>
          <cell r="E16677">
            <v>6733</v>
          </cell>
        </row>
        <row r="16678">
          <cell r="C16678" t="str">
            <v>50046</v>
          </cell>
          <cell r="D16678" t="str">
            <v>DPU</v>
          </cell>
          <cell r="E16678">
            <v>355</v>
          </cell>
        </row>
        <row r="16679">
          <cell r="C16679" t="str">
            <v>50046</v>
          </cell>
          <cell r="D16679" t="str">
            <v>END</v>
          </cell>
          <cell r="E16679">
            <v>210</v>
          </cell>
        </row>
        <row r="16680">
          <cell r="C16680" t="str">
            <v>50046</v>
          </cell>
          <cell r="D16680" t="str">
            <v>GIS</v>
          </cell>
          <cell r="E16680">
            <v>140</v>
          </cell>
        </row>
        <row r="16681">
          <cell r="C16681" t="str">
            <v>50046</v>
          </cell>
          <cell r="D16681" t="str">
            <v>HT</v>
          </cell>
          <cell r="E16681">
            <v>31</v>
          </cell>
        </row>
        <row r="16682">
          <cell r="C16682" t="str">
            <v>50046</v>
          </cell>
          <cell r="D16682" t="str">
            <v>K1</v>
          </cell>
          <cell r="E16682">
            <v>1645</v>
          </cell>
        </row>
        <row r="16683">
          <cell r="C16683" t="str">
            <v>50046</v>
          </cell>
          <cell r="D16683" t="str">
            <v>KT</v>
          </cell>
          <cell r="E16683">
            <v>519</v>
          </cell>
        </row>
        <row r="16684">
          <cell r="C16684" t="str">
            <v>50046</v>
          </cell>
          <cell r="D16684" t="str">
            <v>KT1</v>
          </cell>
          <cell r="E16684">
            <v>388</v>
          </cell>
        </row>
        <row r="16685">
          <cell r="C16685" t="str">
            <v>50046</v>
          </cell>
          <cell r="D16685" t="str">
            <v>MT</v>
          </cell>
          <cell r="E16685">
            <v>146</v>
          </cell>
        </row>
        <row r="16686">
          <cell r="C16686" t="str">
            <v>50046</v>
          </cell>
          <cell r="D16686" t="str">
            <v>MT1</v>
          </cell>
          <cell r="E16686">
            <v>146</v>
          </cell>
        </row>
        <row r="16687">
          <cell r="C16687" t="str">
            <v>50046</v>
          </cell>
          <cell r="D16687" t="str">
            <v>NP</v>
          </cell>
          <cell r="E16687">
            <v>6421</v>
          </cell>
        </row>
        <row r="16688">
          <cell r="C16688" t="str">
            <v>50046</v>
          </cell>
          <cell r="D16688" t="str">
            <v>OA</v>
          </cell>
          <cell r="E16688">
            <v>16390</v>
          </cell>
        </row>
        <row r="16689">
          <cell r="C16689" t="str">
            <v>50046</v>
          </cell>
          <cell r="D16689" t="str">
            <v>PP</v>
          </cell>
          <cell r="E16689">
            <v>19307</v>
          </cell>
        </row>
        <row r="16690">
          <cell r="C16690" t="str">
            <v>50046</v>
          </cell>
          <cell r="D16690" t="str">
            <v>PS</v>
          </cell>
          <cell r="E16690">
            <v>240</v>
          </cell>
        </row>
        <row r="16691">
          <cell r="C16691" t="str">
            <v>50046</v>
          </cell>
          <cell r="D16691" t="str">
            <v>RGC</v>
          </cell>
          <cell r="E16691">
            <v>84</v>
          </cell>
        </row>
        <row r="16692">
          <cell r="C16692" t="str">
            <v>50046</v>
          </cell>
          <cell r="D16692" t="str">
            <v>RP</v>
          </cell>
          <cell r="E16692">
            <v>23077</v>
          </cell>
        </row>
        <row r="16693">
          <cell r="C16693" t="str">
            <v>50046</v>
          </cell>
          <cell r="D16693" t="str">
            <v>UE</v>
          </cell>
          <cell r="E16693">
            <v>33757</v>
          </cell>
        </row>
        <row r="16694">
          <cell r="C16694" t="str">
            <v>50046</v>
          </cell>
          <cell r="D16694" t="str">
            <v>UZC</v>
          </cell>
          <cell r="E16694">
            <v>593</v>
          </cell>
        </row>
        <row r="16695">
          <cell r="C16695" t="str">
            <v>50046</v>
          </cell>
          <cell r="D16695" t="str">
            <v>UZI</v>
          </cell>
          <cell r="E16695">
            <v>555</v>
          </cell>
        </row>
        <row r="16696">
          <cell r="C16696" t="str">
            <v>50046</v>
          </cell>
          <cell r="D16696" t="str">
            <v>VAC</v>
          </cell>
          <cell r="E16696">
            <v>323</v>
          </cell>
        </row>
        <row r="16697">
          <cell r="C16697" t="str">
            <v>50051</v>
          </cell>
          <cell r="D16697" t="str">
            <v>BIO</v>
          </cell>
          <cell r="E16697">
            <v>4</v>
          </cell>
        </row>
        <row r="16698">
          <cell r="C16698" t="str">
            <v>50051</v>
          </cell>
          <cell r="D16698" t="str">
            <v>CD2</v>
          </cell>
          <cell r="E16698">
            <v>34</v>
          </cell>
        </row>
        <row r="16699">
          <cell r="C16699" t="str">
            <v>50051</v>
          </cell>
          <cell r="D16699" t="str">
            <v>CK1</v>
          </cell>
          <cell r="E16699">
            <v>42</v>
          </cell>
        </row>
        <row r="16700">
          <cell r="C16700" t="str">
            <v>50051</v>
          </cell>
          <cell r="D16700" t="str">
            <v>D2</v>
          </cell>
          <cell r="E16700">
            <v>68</v>
          </cell>
        </row>
        <row r="16701">
          <cell r="C16701" t="str">
            <v>50051</v>
          </cell>
          <cell r="D16701" t="str">
            <v>DP</v>
          </cell>
          <cell r="E16701">
            <v>1081</v>
          </cell>
        </row>
        <row r="16702">
          <cell r="C16702" t="str">
            <v>50051</v>
          </cell>
          <cell r="D16702" t="str">
            <v>DPU</v>
          </cell>
          <cell r="E16702">
            <v>71</v>
          </cell>
        </row>
        <row r="16703">
          <cell r="C16703" t="str">
            <v>50051</v>
          </cell>
          <cell r="D16703" t="str">
            <v>END</v>
          </cell>
          <cell r="E16703">
            <v>66</v>
          </cell>
        </row>
        <row r="16704">
          <cell r="C16704" t="str">
            <v>50051</v>
          </cell>
          <cell r="D16704" t="str">
            <v>GIS</v>
          </cell>
          <cell r="E16704">
            <v>49</v>
          </cell>
        </row>
        <row r="16705">
          <cell r="C16705" t="str">
            <v>50051</v>
          </cell>
          <cell r="D16705" t="str">
            <v>HT</v>
          </cell>
          <cell r="E16705">
            <v>14</v>
          </cell>
        </row>
        <row r="16706">
          <cell r="C16706" t="str">
            <v>50051</v>
          </cell>
          <cell r="D16706" t="str">
            <v>K1</v>
          </cell>
          <cell r="E16706">
            <v>374</v>
          </cell>
        </row>
        <row r="16707">
          <cell r="C16707" t="str">
            <v>50051</v>
          </cell>
          <cell r="D16707" t="str">
            <v>KT</v>
          </cell>
          <cell r="E16707">
            <v>149</v>
          </cell>
        </row>
        <row r="16708">
          <cell r="C16708" t="str">
            <v>50051</v>
          </cell>
          <cell r="D16708" t="str">
            <v>KT1</v>
          </cell>
          <cell r="E16708">
            <v>121</v>
          </cell>
        </row>
        <row r="16709">
          <cell r="C16709" t="str">
            <v>50051</v>
          </cell>
          <cell r="D16709" t="str">
            <v>MT</v>
          </cell>
          <cell r="E16709">
            <v>49</v>
          </cell>
        </row>
        <row r="16710">
          <cell r="C16710" t="str">
            <v>50051</v>
          </cell>
          <cell r="D16710" t="str">
            <v>MT1</v>
          </cell>
          <cell r="E16710">
            <v>49</v>
          </cell>
        </row>
        <row r="16711">
          <cell r="C16711" t="str">
            <v>50051</v>
          </cell>
          <cell r="D16711" t="str">
            <v>NP</v>
          </cell>
          <cell r="E16711">
            <v>1224</v>
          </cell>
        </row>
        <row r="16712">
          <cell r="C16712" t="str">
            <v>50051</v>
          </cell>
          <cell r="D16712" t="str">
            <v>OA</v>
          </cell>
          <cell r="E16712">
            <v>2940</v>
          </cell>
        </row>
        <row r="16713">
          <cell r="C16713" t="str">
            <v>50051</v>
          </cell>
          <cell r="D16713" t="str">
            <v>PP</v>
          </cell>
          <cell r="E16713">
            <v>4076</v>
          </cell>
        </row>
        <row r="16714">
          <cell r="C16714" t="str">
            <v>50051</v>
          </cell>
          <cell r="D16714" t="str">
            <v>PS</v>
          </cell>
          <cell r="E16714">
            <v>93</v>
          </cell>
        </row>
        <row r="16715">
          <cell r="C16715" t="str">
            <v>50051</v>
          </cell>
          <cell r="D16715" t="str">
            <v>RGC</v>
          </cell>
          <cell r="E16715">
            <v>40</v>
          </cell>
        </row>
        <row r="16716">
          <cell r="C16716" t="str">
            <v>50051</v>
          </cell>
          <cell r="D16716" t="str">
            <v>RP</v>
          </cell>
          <cell r="E16716">
            <v>5751</v>
          </cell>
        </row>
        <row r="16717">
          <cell r="C16717" t="str">
            <v>50051</v>
          </cell>
          <cell r="D16717" t="str">
            <v>UE</v>
          </cell>
          <cell r="E16717">
            <v>7109</v>
          </cell>
        </row>
        <row r="16718">
          <cell r="C16718" t="str">
            <v>50051</v>
          </cell>
          <cell r="D16718" t="str">
            <v>UZC</v>
          </cell>
          <cell r="E16718">
            <v>104</v>
          </cell>
        </row>
        <row r="16719">
          <cell r="C16719" t="str">
            <v>50051</v>
          </cell>
          <cell r="D16719" t="str">
            <v>UZI</v>
          </cell>
          <cell r="E16719">
            <v>97</v>
          </cell>
        </row>
        <row r="16720">
          <cell r="C16720" t="str">
            <v>50051</v>
          </cell>
          <cell r="D16720" t="str">
            <v>VAC</v>
          </cell>
          <cell r="E16720">
            <v>11</v>
          </cell>
        </row>
        <row r="16721">
          <cell r="C16721" t="str">
            <v>50005</v>
          </cell>
          <cell r="D16721" t="str">
            <v/>
          </cell>
          <cell r="E16721">
            <v>129</v>
          </cell>
        </row>
        <row r="16722">
          <cell r="C16722" t="str">
            <v>50005</v>
          </cell>
          <cell r="D16722" t="str">
            <v>CD2</v>
          </cell>
          <cell r="E16722">
            <v>766</v>
          </cell>
        </row>
        <row r="16723">
          <cell r="C16723" t="str">
            <v>50005</v>
          </cell>
          <cell r="D16723" t="str">
            <v>CK1</v>
          </cell>
          <cell r="E16723">
            <v>152</v>
          </cell>
        </row>
        <row r="16724">
          <cell r="C16724" t="str">
            <v>50005</v>
          </cell>
          <cell r="D16724" t="str">
            <v>KT</v>
          </cell>
          <cell r="E16724">
            <v>43</v>
          </cell>
        </row>
        <row r="16725">
          <cell r="C16725" t="str">
            <v>50005</v>
          </cell>
          <cell r="D16725" t="str">
            <v>KT1</v>
          </cell>
          <cell r="E16725">
            <v>43</v>
          </cell>
        </row>
        <row r="16726">
          <cell r="C16726" t="str">
            <v>50005</v>
          </cell>
          <cell r="D16726" t="str">
            <v>OA</v>
          </cell>
          <cell r="E16726">
            <v>11</v>
          </cell>
        </row>
        <row r="16727">
          <cell r="C16727" t="str">
            <v>50005</v>
          </cell>
          <cell r="D16727" t="str">
            <v>RP</v>
          </cell>
          <cell r="E16727">
            <v>99</v>
          </cell>
        </row>
        <row r="16728">
          <cell r="C16728" t="str">
            <v>50006</v>
          </cell>
          <cell r="D16728" t="str">
            <v/>
          </cell>
          <cell r="E16728">
            <v>30</v>
          </cell>
        </row>
        <row r="16729">
          <cell r="C16729" t="str">
            <v>50006</v>
          </cell>
          <cell r="D16729" t="str">
            <v>CD2</v>
          </cell>
          <cell r="E16729">
            <v>139</v>
          </cell>
        </row>
        <row r="16730">
          <cell r="C16730" t="str">
            <v>50006</v>
          </cell>
          <cell r="D16730" t="str">
            <v>CK1</v>
          </cell>
          <cell r="E16730">
            <v>18</v>
          </cell>
        </row>
        <row r="16731">
          <cell r="C16731" t="str">
            <v>50006</v>
          </cell>
          <cell r="D16731" t="str">
            <v>KT</v>
          </cell>
          <cell r="E16731">
            <v>4</v>
          </cell>
        </row>
        <row r="16732">
          <cell r="C16732" t="str">
            <v>50006</v>
          </cell>
          <cell r="D16732" t="str">
            <v>KT1</v>
          </cell>
          <cell r="E16732">
            <v>4</v>
          </cell>
        </row>
        <row r="16733">
          <cell r="C16733" t="str">
            <v>50006</v>
          </cell>
          <cell r="D16733" t="str">
            <v>OA</v>
          </cell>
          <cell r="E16733">
            <v>1</v>
          </cell>
        </row>
        <row r="16734">
          <cell r="C16734" t="str">
            <v>50006</v>
          </cell>
          <cell r="D16734" t="str">
            <v>RP</v>
          </cell>
          <cell r="E16734">
            <v>17</v>
          </cell>
        </row>
        <row r="16735">
          <cell r="C16735" t="str">
            <v>50012</v>
          </cell>
          <cell r="D16735" t="str">
            <v>CD2</v>
          </cell>
          <cell r="E16735">
            <v>6</v>
          </cell>
        </row>
        <row r="16736">
          <cell r="C16736" t="str">
            <v>50012</v>
          </cell>
          <cell r="D16736" t="str">
            <v>RP</v>
          </cell>
          <cell r="E16736">
            <v>1</v>
          </cell>
        </row>
        <row r="16737">
          <cell r="C16737" t="str">
            <v>50046</v>
          </cell>
          <cell r="D16737" t="str">
            <v/>
          </cell>
          <cell r="E16737">
            <v>108</v>
          </cell>
        </row>
        <row r="16738">
          <cell r="C16738" t="str">
            <v>50046</v>
          </cell>
          <cell r="D16738" t="str">
            <v>CD2</v>
          </cell>
          <cell r="E16738">
            <v>567</v>
          </cell>
        </row>
        <row r="16739">
          <cell r="C16739" t="str">
            <v>50046</v>
          </cell>
          <cell r="D16739" t="str">
            <v>CK1</v>
          </cell>
          <cell r="E16739">
            <v>110</v>
          </cell>
        </row>
        <row r="16740">
          <cell r="C16740" t="str">
            <v>50046</v>
          </cell>
          <cell r="D16740" t="str">
            <v>KT</v>
          </cell>
          <cell r="E16740">
            <v>17</v>
          </cell>
        </row>
        <row r="16741">
          <cell r="C16741" t="str">
            <v>50046</v>
          </cell>
          <cell r="D16741" t="str">
            <v>KT1</v>
          </cell>
          <cell r="E16741">
            <v>17</v>
          </cell>
        </row>
        <row r="16742">
          <cell r="C16742" t="str">
            <v>50046</v>
          </cell>
          <cell r="D16742" t="str">
            <v>OA</v>
          </cell>
          <cell r="E16742">
            <v>5</v>
          </cell>
        </row>
        <row r="16743">
          <cell r="C16743" t="str">
            <v>50046</v>
          </cell>
          <cell r="D16743" t="str">
            <v>RP</v>
          </cell>
          <cell r="E16743">
            <v>79</v>
          </cell>
        </row>
        <row r="16744">
          <cell r="C16744" t="str">
            <v>50051</v>
          </cell>
          <cell r="D16744" t="str">
            <v>CD2</v>
          </cell>
          <cell r="E16744">
            <v>3</v>
          </cell>
        </row>
        <row r="16745">
          <cell r="C16745" t="str">
            <v>50005</v>
          </cell>
          <cell r="D16745" t="str">
            <v>D2</v>
          </cell>
          <cell r="E16745">
            <v>8</v>
          </cell>
        </row>
        <row r="16746">
          <cell r="C16746" t="str">
            <v>50005</v>
          </cell>
          <cell r="D16746" t="str">
            <v>RP</v>
          </cell>
          <cell r="E16746">
            <v>7</v>
          </cell>
        </row>
        <row r="16747">
          <cell r="C16747" t="str">
            <v>50006</v>
          </cell>
          <cell r="D16747" t="str">
            <v>D2</v>
          </cell>
          <cell r="E16747">
            <v>19</v>
          </cell>
        </row>
        <row r="16748">
          <cell r="C16748" t="str">
            <v>50006</v>
          </cell>
          <cell r="D16748" t="str">
            <v>RP</v>
          </cell>
          <cell r="E16748">
            <v>16</v>
          </cell>
        </row>
        <row r="16749">
          <cell r="C16749" t="str">
            <v>50046</v>
          </cell>
          <cell r="D16749" t="str">
            <v>D2</v>
          </cell>
          <cell r="E16749">
            <v>24</v>
          </cell>
        </row>
        <row r="16750">
          <cell r="C16750" t="str">
            <v>50046</v>
          </cell>
          <cell r="D16750" t="str">
            <v>RP</v>
          </cell>
          <cell r="E16750">
            <v>19</v>
          </cell>
        </row>
        <row r="16751">
          <cell r="C16751" t="str">
            <v>50051</v>
          </cell>
          <cell r="D16751" t="str">
            <v>D2</v>
          </cell>
          <cell r="E16751">
            <v>12</v>
          </cell>
        </row>
        <row r="16752">
          <cell r="C16752" t="str">
            <v>50051</v>
          </cell>
          <cell r="D16752" t="str">
            <v>RP</v>
          </cell>
          <cell r="E16752">
            <v>7</v>
          </cell>
        </row>
        <row r="16753">
          <cell r="C16753" t="str">
            <v>50005</v>
          </cell>
          <cell r="D16753" t="str">
            <v>CD2</v>
          </cell>
          <cell r="E16753">
            <v>15</v>
          </cell>
        </row>
        <row r="16754">
          <cell r="C16754" t="str">
            <v>50005</v>
          </cell>
          <cell r="D16754" t="str">
            <v>D2</v>
          </cell>
          <cell r="E16754">
            <v>257</v>
          </cell>
        </row>
        <row r="16755">
          <cell r="C16755" t="str">
            <v>50005</v>
          </cell>
          <cell r="D16755" t="str">
            <v>DP</v>
          </cell>
          <cell r="E16755">
            <v>689</v>
          </cell>
        </row>
        <row r="16756">
          <cell r="C16756" t="str">
            <v>50005</v>
          </cell>
          <cell r="D16756" t="str">
            <v>DPU</v>
          </cell>
          <cell r="E16756">
            <v>110</v>
          </cell>
        </row>
        <row r="16757">
          <cell r="C16757" t="str">
            <v>50005</v>
          </cell>
          <cell r="D16757" t="str">
            <v>END</v>
          </cell>
          <cell r="E16757">
            <v>38</v>
          </cell>
        </row>
        <row r="16758">
          <cell r="C16758" t="str">
            <v>50005</v>
          </cell>
          <cell r="D16758" t="str">
            <v>K1</v>
          </cell>
          <cell r="E16758">
            <v>212</v>
          </cell>
        </row>
        <row r="16759">
          <cell r="C16759" t="str">
            <v>50005</v>
          </cell>
          <cell r="D16759" t="str">
            <v>NP</v>
          </cell>
          <cell r="E16759">
            <v>1272</v>
          </cell>
        </row>
        <row r="16760">
          <cell r="C16760" t="str">
            <v>50005</v>
          </cell>
          <cell r="D16760" t="str">
            <v>OA</v>
          </cell>
          <cell r="E16760">
            <v>2303</v>
          </cell>
        </row>
        <row r="16761">
          <cell r="C16761" t="str">
            <v>50005</v>
          </cell>
          <cell r="D16761" t="str">
            <v>PP</v>
          </cell>
          <cell r="E16761">
            <v>573</v>
          </cell>
        </row>
        <row r="16762">
          <cell r="C16762" t="str">
            <v>50005</v>
          </cell>
          <cell r="D16762" t="str">
            <v>RP</v>
          </cell>
          <cell r="E16762">
            <v>2149</v>
          </cell>
        </row>
        <row r="16763">
          <cell r="C16763" t="str">
            <v>50005</v>
          </cell>
          <cell r="D16763" t="str">
            <v>UE</v>
          </cell>
          <cell r="E16763">
            <v>4449</v>
          </cell>
        </row>
        <row r="16764">
          <cell r="C16764" t="str">
            <v>50005</v>
          </cell>
          <cell r="D16764" t="str">
            <v>UZI</v>
          </cell>
          <cell r="E16764">
            <v>66</v>
          </cell>
        </row>
        <row r="16765">
          <cell r="C16765" t="str">
            <v>50006</v>
          </cell>
          <cell r="D16765" t="str">
            <v>D2</v>
          </cell>
          <cell r="E16765">
            <v>3</v>
          </cell>
        </row>
        <row r="16766">
          <cell r="C16766" t="str">
            <v>50006</v>
          </cell>
          <cell r="D16766" t="str">
            <v>DP</v>
          </cell>
          <cell r="E16766">
            <v>5</v>
          </cell>
        </row>
        <row r="16767">
          <cell r="C16767" t="str">
            <v>50006</v>
          </cell>
          <cell r="D16767" t="str">
            <v>DPU</v>
          </cell>
          <cell r="E16767">
            <v>1</v>
          </cell>
        </row>
        <row r="16768">
          <cell r="C16768" t="str">
            <v>50006</v>
          </cell>
          <cell r="D16768" t="str">
            <v>END</v>
          </cell>
          <cell r="E16768">
            <v>1</v>
          </cell>
        </row>
        <row r="16769">
          <cell r="C16769" t="str">
            <v>50006</v>
          </cell>
          <cell r="D16769" t="str">
            <v>K1</v>
          </cell>
          <cell r="E16769">
            <v>7</v>
          </cell>
        </row>
        <row r="16770">
          <cell r="C16770" t="str">
            <v>50006</v>
          </cell>
          <cell r="D16770" t="str">
            <v>NP</v>
          </cell>
          <cell r="E16770">
            <v>5</v>
          </cell>
        </row>
        <row r="16771">
          <cell r="C16771" t="str">
            <v>50006</v>
          </cell>
          <cell r="D16771" t="str">
            <v>OA</v>
          </cell>
          <cell r="E16771">
            <v>5</v>
          </cell>
        </row>
        <row r="16772">
          <cell r="C16772" t="str">
            <v>50006</v>
          </cell>
          <cell r="D16772" t="str">
            <v>PP</v>
          </cell>
          <cell r="E16772">
            <v>4</v>
          </cell>
        </row>
        <row r="16773">
          <cell r="C16773" t="str">
            <v>50006</v>
          </cell>
          <cell r="D16773" t="str">
            <v>RP</v>
          </cell>
          <cell r="E16773">
            <v>9</v>
          </cell>
        </row>
        <row r="16774">
          <cell r="C16774" t="str">
            <v>50006</v>
          </cell>
          <cell r="D16774" t="str">
            <v>UE</v>
          </cell>
          <cell r="E16774">
            <v>8</v>
          </cell>
        </row>
        <row r="16775">
          <cell r="C16775" t="str">
            <v>50006</v>
          </cell>
          <cell r="D16775" t="str">
            <v>UZI</v>
          </cell>
          <cell r="E16775">
            <v>4</v>
          </cell>
        </row>
        <row r="16776">
          <cell r="C16776" t="str">
            <v>50012</v>
          </cell>
          <cell r="D16776" t="str">
            <v>UE</v>
          </cell>
          <cell r="E16776">
            <v>10</v>
          </cell>
        </row>
        <row r="16777">
          <cell r="C16777" t="str">
            <v>50046</v>
          </cell>
          <cell r="D16777" t="str">
            <v>CD2</v>
          </cell>
          <cell r="E16777">
            <v>39</v>
          </cell>
        </row>
        <row r="16778">
          <cell r="C16778" t="str">
            <v>50046</v>
          </cell>
          <cell r="D16778" t="str">
            <v>D2</v>
          </cell>
          <cell r="E16778">
            <v>293</v>
          </cell>
        </row>
        <row r="16779">
          <cell r="C16779" t="str">
            <v>50046</v>
          </cell>
          <cell r="D16779" t="str">
            <v>DP</v>
          </cell>
          <cell r="E16779">
            <v>862</v>
          </cell>
        </row>
        <row r="16780">
          <cell r="C16780" t="str">
            <v>50046</v>
          </cell>
          <cell r="D16780" t="str">
            <v>DPU</v>
          </cell>
          <cell r="E16780">
            <v>137</v>
          </cell>
        </row>
        <row r="16781">
          <cell r="C16781" t="str">
            <v>50046</v>
          </cell>
          <cell r="D16781" t="str">
            <v>END</v>
          </cell>
          <cell r="E16781">
            <v>57</v>
          </cell>
        </row>
        <row r="16782">
          <cell r="C16782" t="str">
            <v>50046</v>
          </cell>
          <cell r="D16782" t="str">
            <v>K1</v>
          </cell>
          <cell r="E16782">
            <v>250</v>
          </cell>
        </row>
        <row r="16783">
          <cell r="C16783" t="str">
            <v>50046</v>
          </cell>
          <cell r="D16783" t="str">
            <v>NP</v>
          </cell>
          <cell r="E16783">
            <v>1550</v>
          </cell>
        </row>
        <row r="16784">
          <cell r="C16784" t="str">
            <v>50046</v>
          </cell>
          <cell r="D16784" t="str">
            <v>OA</v>
          </cell>
          <cell r="E16784">
            <v>2973</v>
          </cell>
        </row>
        <row r="16785">
          <cell r="C16785" t="str">
            <v>50046</v>
          </cell>
          <cell r="D16785" t="str">
            <v>PP</v>
          </cell>
          <cell r="E16785">
            <v>717</v>
          </cell>
        </row>
        <row r="16786">
          <cell r="C16786" t="str">
            <v>50046</v>
          </cell>
          <cell r="D16786" t="str">
            <v>RP</v>
          </cell>
          <cell r="E16786">
            <v>2790</v>
          </cell>
        </row>
        <row r="16787">
          <cell r="C16787" t="str">
            <v>50046</v>
          </cell>
          <cell r="D16787" t="str">
            <v>UE</v>
          </cell>
          <cell r="E16787">
            <v>6628</v>
          </cell>
        </row>
        <row r="16788">
          <cell r="C16788" t="str">
            <v>50046</v>
          </cell>
          <cell r="D16788" t="str">
            <v>UZI</v>
          </cell>
          <cell r="E16788">
            <v>108</v>
          </cell>
        </row>
        <row r="16789">
          <cell r="C16789" t="str">
            <v>50051</v>
          </cell>
          <cell r="D16789" t="str">
            <v>K1</v>
          </cell>
          <cell r="E16789">
            <v>2</v>
          </cell>
        </row>
        <row r="16790">
          <cell r="C16790" t="str">
            <v>50051</v>
          </cell>
          <cell r="D16790" t="str">
            <v>NP</v>
          </cell>
          <cell r="E16790">
            <v>3</v>
          </cell>
        </row>
        <row r="16791">
          <cell r="C16791" t="str">
            <v>50051</v>
          </cell>
          <cell r="D16791" t="str">
            <v>RP</v>
          </cell>
          <cell r="E16791">
            <v>1</v>
          </cell>
        </row>
        <row r="16792">
          <cell r="C16792" t="str">
            <v>50005</v>
          </cell>
          <cell r="D16792" t="str">
            <v>D2</v>
          </cell>
          <cell r="E16792">
            <v>28</v>
          </cell>
        </row>
        <row r="16793">
          <cell r="C16793" t="str">
            <v>50005</v>
          </cell>
          <cell r="D16793" t="str">
            <v>DP</v>
          </cell>
          <cell r="E16793">
            <v>244</v>
          </cell>
        </row>
        <row r="16794">
          <cell r="C16794" t="str">
            <v>50005</v>
          </cell>
          <cell r="D16794" t="str">
            <v>DPU</v>
          </cell>
          <cell r="E16794">
            <v>43</v>
          </cell>
        </row>
        <row r="16795">
          <cell r="C16795" t="str">
            <v>50005</v>
          </cell>
          <cell r="D16795" t="str">
            <v>END</v>
          </cell>
          <cell r="E16795">
            <v>25</v>
          </cell>
        </row>
        <row r="16796">
          <cell r="C16796" t="str">
            <v>50005</v>
          </cell>
          <cell r="D16796" t="str">
            <v>NP</v>
          </cell>
          <cell r="E16796">
            <v>216</v>
          </cell>
        </row>
        <row r="16797">
          <cell r="C16797" t="str">
            <v>50005</v>
          </cell>
          <cell r="D16797" t="str">
            <v>OA</v>
          </cell>
          <cell r="E16797">
            <v>347</v>
          </cell>
        </row>
        <row r="16798">
          <cell r="C16798" t="str">
            <v>50005</v>
          </cell>
          <cell r="D16798" t="str">
            <v>PP</v>
          </cell>
          <cell r="E16798">
            <v>203</v>
          </cell>
        </row>
        <row r="16799">
          <cell r="C16799" t="str">
            <v>50005</v>
          </cell>
          <cell r="D16799" t="str">
            <v>RP</v>
          </cell>
          <cell r="E16799">
            <v>334</v>
          </cell>
        </row>
        <row r="16800">
          <cell r="C16800" t="str">
            <v>50005</v>
          </cell>
          <cell r="D16800" t="str">
            <v>RPM</v>
          </cell>
          <cell r="E16800">
            <v>14</v>
          </cell>
        </row>
        <row r="16801">
          <cell r="C16801" t="str">
            <v>50005</v>
          </cell>
          <cell r="D16801" t="str">
            <v>UE</v>
          </cell>
          <cell r="E16801">
            <v>716</v>
          </cell>
        </row>
        <row r="16802">
          <cell r="C16802" t="str">
            <v>50005</v>
          </cell>
          <cell r="D16802" t="str">
            <v>UZI</v>
          </cell>
          <cell r="E16802">
            <v>19</v>
          </cell>
        </row>
        <row r="16803">
          <cell r="C16803" t="str">
            <v>50005</v>
          </cell>
          <cell r="D16803" t="str">
            <v>VAC</v>
          </cell>
          <cell r="E16803">
            <v>127</v>
          </cell>
        </row>
        <row r="16804">
          <cell r="C16804" t="str">
            <v>50006</v>
          </cell>
          <cell r="D16804" t="str">
            <v>D2</v>
          </cell>
          <cell r="E16804">
            <v>3</v>
          </cell>
        </row>
        <row r="16805">
          <cell r="C16805" t="str">
            <v>50006</v>
          </cell>
          <cell r="D16805" t="str">
            <v>DP</v>
          </cell>
          <cell r="E16805">
            <v>9</v>
          </cell>
        </row>
        <row r="16806">
          <cell r="C16806" t="str">
            <v>50006</v>
          </cell>
          <cell r="D16806" t="str">
            <v>DPU</v>
          </cell>
          <cell r="E16806">
            <v>1</v>
          </cell>
        </row>
        <row r="16807">
          <cell r="C16807" t="str">
            <v>50006</v>
          </cell>
          <cell r="D16807" t="str">
            <v>END</v>
          </cell>
          <cell r="E16807">
            <v>1</v>
          </cell>
        </row>
        <row r="16808">
          <cell r="C16808" t="str">
            <v>50006</v>
          </cell>
          <cell r="D16808" t="str">
            <v>NP</v>
          </cell>
          <cell r="E16808">
            <v>13</v>
          </cell>
        </row>
        <row r="16809">
          <cell r="C16809" t="str">
            <v>50006</v>
          </cell>
          <cell r="D16809" t="str">
            <v>OA</v>
          </cell>
          <cell r="E16809">
            <v>36</v>
          </cell>
        </row>
        <row r="16810">
          <cell r="C16810" t="str">
            <v>50006</v>
          </cell>
          <cell r="D16810" t="str">
            <v>PP</v>
          </cell>
          <cell r="E16810">
            <v>33</v>
          </cell>
        </row>
        <row r="16811">
          <cell r="C16811" t="str">
            <v>50006</v>
          </cell>
          <cell r="D16811" t="str">
            <v>RP</v>
          </cell>
          <cell r="E16811">
            <v>33</v>
          </cell>
        </row>
        <row r="16812">
          <cell r="C16812" t="str">
            <v>50006</v>
          </cell>
          <cell r="D16812" t="str">
            <v>RPM</v>
          </cell>
          <cell r="E16812">
            <v>2</v>
          </cell>
        </row>
        <row r="16813">
          <cell r="C16813" t="str">
            <v>50006</v>
          </cell>
          <cell r="D16813" t="str">
            <v>UE</v>
          </cell>
          <cell r="E16813">
            <v>56</v>
          </cell>
        </row>
        <row r="16814">
          <cell r="C16814" t="str">
            <v>50006</v>
          </cell>
          <cell r="D16814" t="str">
            <v>UZI</v>
          </cell>
          <cell r="E16814">
            <v>4</v>
          </cell>
        </row>
        <row r="16815">
          <cell r="C16815" t="str">
            <v>50006</v>
          </cell>
          <cell r="D16815" t="str">
            <v>VAC</v>
          </cell>
          <cell r="E16815">
            <v>25</v>
          </cell>
        </row>
        <row r="16816">
          <cell r="C16816" t="str">
            <v>50012</v>
          </cell>
          <cell r="D16816" t="str">
            <v>OA</v>
          </cell>
          <cell r="E16816">
            <v>1</v>
          </cell>
        </row>
        <row r="16817">
          <cell r="C16817" t="str">
            <v>50012</v>
          </cell>
          <cell r="D16817" t="str">
            <v>PP</v>
          </cell>
          <cell r="E16817">
            <v>2</v>
          </cell>
        </row>
        <row r="16818">
          <cell r="C16818" t="str">
            <v>50012</v>
          </cell>
          <cell r="D16818" t="str">
            <v>VAC</v>
          </cell>
          <cell r="E16818">
            <v>2</v>
          </cell>
        </row>
        <row r="16819">
          <cell r="C16819" t="str">
            <v>50046</v>
          </cell>
          <cell r="D16819" t="str">
            <v>D2</v>
          </cell>
          <cell r="E16819">
            <v>74</v>
          </cell>
        </row>
        <row r="16820">
          <cell r="C16820" t="str">
            <v>50046</v>
          </cell>
          <cell r="D16820" t="str">
            <v>DP</v>
          </cell>
          <cell r="E16820">
            <v>977</v>
          </cell>
        </row>
        <row r="16821">
          <cell r="C16821" t="str">
            <v>50046</v>
          </cell>
          <cell r="D16821" t="str">
            <v>DPU</v>
          </cell>
          <cell r="E16821">
            <v>106</v>
          </cell>
        </row>
        <row r="16822">
          <cell r="C16822" t="str">
            <v>50046</v>
          </cell>
          <cell r="D16822" t="str">
            <v>END</v>
          </cell>
          <cell r="E16822">
            <v>65</v>
          </cell>
        </row>
        <row r="16823">
          <cell r="C16823" t="str">
            <v>50046</v>
          </cell>
          <cell r="D16823" t="str">
            <v>NP</v>
          </cell>
          <cell r="E16823">
            <v>703</v>
          </cell>
        </row>
        <row r="16824">
          <cell r="C16824" t="str">
            <v>50046</v>
          </cell>
          <cell r="D16824" t="str">
            <v>OA</v>
          </cell>
          <cell r="E16824">
            <v>1384</v>
          </cell>
        </row>
        <row r="16825">
          <cell r="C16825" t="str">
            <v>50046</v>
          </cell>
          <cell r="D16825" t="str">
            <v>PP</v>
          </cell>
          <cell r="E16825">
            <v>906</v>
          </cell>
        </row>
        <row r="16826">
          <cell r="C16826" t="str">
            <v>50046</v>
          </cell>
          <cell r="D16826" t="str">
            <v>RP</v>
          </cell>
          <cell r="E16826">
            <v>1335</v>
          </cell>
        </row>
        <row r="16827">
          <cell r="C16827" t="str">
            <v>50046</v>
          </cell>
          <cell r="D16827" t="str">
            <v>RPM</v>
          </cell>
          <cell r="E16827">
            <v>23</v>
          </cell>
        </row>
        <row r="16828">
          <cell r="C16828" t="str">
            <v>50046</v>
          </cell>
          <cell r="D16828" t="str">
            <v>UE</v>
          </cell>
          <cell r="E16828">
            <v>1839</v>
          </cell>
        </row>
        <row r="16829">
          <cell r="C16829" t="str">
            <v>50046</v>
          </cell>
          <cell r="D16829" t="str">
            <v>UZI</v>
          </cell>
          <cell r="E16829">
            <v>75</v>
          </cell>
        </row>
        <row r="16830">
          <cell r="C16830" t="str">
            <v>50046</v>
          </cell>
          <cell r="D16830" t="str">
            <v>VAC</v>
          </cell>
          <cell r="E16830">
            <v>498</v>
          </cell>
        </row>
        <row r="16831">
          <cell r="C16831" t="str">
            <v>50051</v>
          </cell>
          <cell r="D16831" t="str">
            <v>DP</v>
          </cell>
          <cell r="E16831">
            <v>1</v>
          </cell>
        </row>
        <row r="16832">
          <cell r="C16832" t="str">
            <v>50051</v>
          </cell>
          <cell r="D16832" t="str">
            <v>OA</v>
          </cell>
          <cell r="E16832">
            <v>2</v>
          </cell>
        </row>
        <row r="16833">
          <cell r="C16833" t="str">
            <v>50051</v>
          </cell>
          <cell r="D16833" t="str">
            <v>PP</v>
          </cell>
          <cell r="E16833">
            <v>1</v>
          </cell>
        </row>
        <row r="16834">
          <cell r="C16834" t="str">
            <v>50051</v>
          </cell>
          <cell r="D16834" t="str">
            <v>RP</v>
          </cell>
          <cell r="E16834">
            <v>1</v>
          </cell>
        </row>
        <row r="16835">
          <cell r="C16835" t="str">
            <v>50005</v>
          </cell>
          <cell r="D16835" t="str">
            <v>DP</v>
          </cell>
          <cell r="E16835">
            <v>2</v>
          </cell>
        </row>
        <row r="16836">
          <cell r="C16836" t="str">
            <v>50005</v>
          </cell>
          <cell r="D16836" t="str">
            <v>NP</v>
          </cell>
          <cell r="E16836">
            <v>2</v>
          </cell>
        </row>
        <row r="16837">
          <cell r="C16837" t="str">
            <v>50005</v>
          </cell>
          <cell r="D16837" t="str">
            <v>OA</v>
          </cell>
          <cell r="E16837">
            <v>9</v>
          </cell>
        </row>
        <row r="16838">
          <cell r="C16838" t="str">
            <v>50005</v>
          </cell>
          <cell r="D16838" t="str">
            <v>PP</v>
          </cell>
          <cell r="E16838">
            <v>8</v>
          </cell>
        </row>
        <row r="16839">
          <cell r="C16839" t="str">
            <v>50005</v>
          </cell>
          <cell r="D16839" t="str">
            <v>RP</v>
          </cell>
          <cell r="E16839">
            <v>7</v>
          </cell>
        </row>
        <row r="16840">
          <cell r="C16840" t="str">
            <v>50005</v>
          </cell>
          <cell r="D16840" t="str">
            <v>UE</v>
          </cell>
          <cell r="E16840">
            <v>27</v>
          </cell>
        </row>
        <row r="16841">
          <cell r="C16841" t="str">
            <v>50006</v>
          </cell>
          <cell r="D16841" t="str">
            <v>DP</v>
          </cell>
          <cell r="E16841">
            <v>1</v>
          </cell>
        </row>
        <row r="16842">
          <cell r="C16842" t="str">
            <v>50006</v>
          </cell>
          <cell r="D16842" t="str">
            <v>OA</v>
          </cell>
          <cell r="E16842">
            <v>6</v>
          </cell>
        </row>
        <row r="16843">
          <cell r="C16843" t="str">
            <v>50006</v>
          </cell>
          <cell r="D16843" t="str">
            <v>PP</v>
          </cell>
          <cell r="E16843">
            <v>1</v>
          </cell>
        </row>
        <row r="16844">
          <cell r="C16844" t="str">
            <v>50006</v>
          </cell>
          <cell r="D16844" t="str">
            <v>RP</v>
          </cell>
          <cell r="E16844">
            <v>5</v>
          </cell>
        </row>
        <row r="16845">
          <cell r="C16845" t="str">
            <v>50012</v>
          </cell>
          <cell r="D16845" t="str">
            <v>DP</v>
          </cell>
          <cell r="E16845">
            <v>1</v>
          </cell>
        </row>
        <row r="16846">
          <cell r="C16846" t="str">
            <v>50012</v>
          </cell>
          <cell r="D16846" t="str">
            <v>RP</v>
          </cell>
          <cell r="E16846">
            <v>1</v>
          </cell>
        </row>
        <row r="16847">
          <cell r="C16847" t="str">
            <v>50046</v>
          </cell>
          <cell r="D16847" t="str">
            <v>DP</v>
          </cell>
          <cell r="E16847">
            <v>154</v>
          </cell>
        </row>
        <row r="16848">
          <cell r="C16848" t="str">
            <v>50046</v>
          </cell>
          <cell r="D16848" t="str">
            <v>DPU</v>
          </cell>
          <cell r="E16848">
            <v>26</v>
          </cell>
        </row>
        <row r="16849">
          <cell r="C16849" t="str">
            <v>50046</v>
          </cell>
          <cell r="D16849" t="str">
            <v>NP</v>
          </cell>
          <cell r="E16849">
            <v>152</v>
          </cell>
        </row>
        <row r="16850">
          <cell r="C16850" t="str">
            <v>50046</v>
          </cell>
          <cell r="D16850" t="str">
            <v>OA</v>
          </cell>
          <cell r="E16850">
            <v>293</v>
          </cell>
        </row>
        <row r="16851">
          <cell r="C16851" t="str">
            <v>50046</v>
          </cell>
          <cell r="D16851" t="str">
            <v>PP</v>
          </cell>
          <cell r="E16851">
            <v>72</v>
          </cell>
        </row>
        <row r="16852">
          <cell r="C16852" t="str">
            <v>50046</v>
          </cell>
          <cell r="D16852" t="str">
            <v>RP</v>
          </cell>
          <cell r="E16852">
            <v>285</v>
          </cell>
        </row>
        <row r="16853">
          <cell r="C16853" t="str">
            <v>50046</v>
          </cell>
          <cell r="D16853" t="str">
            <v>UE</v>
          </cell>
          <cell r="E16853">
            <v>1208</v>
          </cell>
        </row>
        <row r="16854">
          <cell r="C16854" t="str">
            <v>50005</v>
          </cell>
          <cell r="D16854" t="str">
            <v>D2</v>
          </cell>
          <cell r="E16854">
            <v>2</v>
          </cell>
        </row>
        <row r="16855">
          <cell r="C16855" t="str">
            <v>50005</v>
          </cell>
          <cell r="D16855" t="str">
            <v>DP</v>
          </cell>
          <cell r="E16855">
            <v>7</v>
          </cell>
        </row>
        <row r="16856">
          <cell r="C16856" t="str">
            <v>50005</v>
          </cell>
          <cell r="D16856" t="str">
            <v>DPU</v>
          </cell>
          <cell r="E16856">
            <v>3</v>
          </cell>
        </row>
        <row r="16857">
          <cell r="C16857" t="str">
            <v>50005</v>
          </cell>
          <cell r="D16857" t="str">
            <v>K1</v>
          </cell>
          <cell r="E16857">
            <v>1</v>
          </cell>
        </row>
        <row r="16858">
          <cell r="C16858" t="str">
            <v>50005</v>
          </cell>
          <cell r="D16858" t="str">
            <v>NP</v>
          </cell>
          <cell r="E16858">
            <v>8</v>
          </cell>
        </row>
        <row r="16859">
          <cell r="C16859" t="str">
            <v>50005</v>
          </cell>
          <cell r="D16859" t="str">
            <v>OA</v>
          </cell>
          <cell r="E16859">
            <v>31</v>
          </cell>
        </row>
        <row r="16860">
          <cell r="C16860" t="str">
            <v>50005</v>
          </cell>
          <cell r="D16860" t="str">
            <v>PP</v>
          </cell>
          <cell r="E16860">
            <v>6</v>
          </cell>
        </row>
        <row r="16861">
          <cell r="C16861" t="str">
            <v>50005</v>
          </cell>
          <cell r="D16861" t="str">
            <v>RP</v>
          </cell>
          <cell r="E16861">
            <v>26</v>
          </cell>
        </row>
        <row r="16862">
          <cell r="C16862" t="str">
            <v>50005</v>
          </cell>
          <cell r="D16862" t="str">
            <v>UE</v>
          </cell>
          <cell r="E16862">
            <v>25</v>
          </cell>
        </row>
        <row r="16863">
          <cell r="C16863" t="str">
            <v>50006</v>
          </cell>
          <cell r="D16863" t="str">
            <v>NP</v>
          </cell>
          <cell r="E16863">
            <v>1</v>
          </cell>
        </row>
        <row r="16864">
          <cell r="C16864" t="str">
            <v>50006</v>
          </cell>
          <cell r="D16864" t="str">
            <v>OA</v>
          </cell>
          <cell r="E16864">
            <v>8</v>
          </cell>
        </row>
        <row r="16865">
          <cell r="C16865" t="str">
            <v>50006</v>
          </cell>
          <cell r="D16865" t="str">
            <v>PP</v>
          </cell>
          <cell r="E16865">
            <v>2</v>
          </cell>
        </row>
        <row r="16866">
          <cell r="C16866" t="str">
            <v>50006</v>
          </cell>
          <cell r="D16866" t="str">
            <v>RP</v>
          </cell>
          <cell r="E16866">
            <v>7</v>
          </cell>
        </row>
        <row r="16867">
          <cell r="C16867" t="str">
            <v>50012</v>
          </cell>
          <cell r="D16867" t="str">
            <v>DP</v>
          </cell>
          <cell r="E16867">
            <v>1</v>
          </cell>
        </row>
        <row r="16868">
          <cell r="C16868" t="str">
            <v>50012</v>
          </cell>
          <cell r="D16868" t="str">
            <v>OA</v>
          </cell>
          <cell r="E16868">
            <v>1</v>
          </cell>
        </row>
        <row r="16869">
          <cell r="C16869" t="str">
            <v>50012</v>
          </cell>
          <cell r="D16869" t="str">
            <v>RP</v>
          </cell>
          <cell r="E16869">
            <v>4</v>
          </cell>
        </row>
        <row r="16870">
          <cell r="C16870" t="str">
            <v>50046</v>
          </cell>
          <cell r="D16870" t="str">
            <v>D2</v>
          </cell>
          <cell r="E16870">
            <v>56</v>
          </cell>
        </row>
        <row r="16871">
          <cell r="C16871" t="str">
            <v>50046</v>
          </cell>
          <cell r="D16871" t="str">
            <v>DP</v>
          </cell>
          <cell r="E16871">
            <v>208</v>
          </cell>
        </row>
        <row r="16872">
          <cell r="C16872" t="str">
            <v>50046</v>
          </cell>
          <cell r="D16872" t="str">
            <v>DPU</v>
          </cell>
          <cell r="E16872">
            <v>77</v>
          </cell>
        </row>
        <row r="16873">
          <cell r="C16873" t="str">
            <v>50046</v>
          </cell>
          <cell r="D16873" t="str">
            <v>K1</v>
          </cell>
          <cell r="E16873">
            <v>17</v>
          </cell>
        </row>
        <row r="16874">
          <cell r="C16874" t="str">
            <v>50046</v>
          </cell>
          <cell r="D16874" t="str">
            <v>NP</v>
          </cell>
          <cell r="E16874">
            <v>247</v>
          </cell>
        </row>
        <row r="16875">
          <cell r="C16875" t="str">
            <v>50046</v>
          </cell>
          <cell r="D16875" t="str">
            <v>OA</v>
          </cell>
          <cell r="E16875">
            <v>728</v>
          </cell>
        </row>
        <row r="16876">
          <cell r="C16876" t="str">
            <v>50046</v>
          </cell>
          <cell r="D16876" t="str">
            <v>PP</v>
          </cell>
          <cell r="E16876">
            <v>119</v>
          </cell>
        </row>
        <row r="16877">
          <cell r="C16877" t="str">
            <v>50046</v>
          </cell>
          <cell r="D16877" t="str">
            <v>RP</v>
          </cell>
          <cell r="E16877">
            <v>840</v>
          </cell>
        </row>
        <row r="16878">
          <cell r="C16878" t="str">
            <v>50046</v>
          </cell>
          <cell r="D16878" t="str">
            <v>UE</v>
          </cell>
          <cell r="E16878">
            <v>1197</v>
          </cell>
        </row>
        <row r="16879">
          <cell r="C16879" t="str">
            <v>50005</v>
          </cell>
          <cell r="D16879" t="str">
            <v>D2</v>
          </cell>
          <cell r="E16879">
            <v>30</v>
          </cell>
        </row>
        <row r="16880">
          <cell r="C16880" t="str">
            <v>50005</v>
          </cell>
          <cell r="D16880" t="str">
            <v>DP</v>
          </cell>
          <cell r="E16880">
            <v>130</v>
          </cell>
        </row>
        <row r="16881">
          <cell r="C16881" t="str">
            <v>50005</v>
          </cell>
          <cell r="D16881" t="str">
            <v>K1</v>
          </cell>
          <cell r="E16881">
            <v>6</v>
          </cell>
        </row>
        <row r="16882">
          <cell r="C16882" t="str">
            <v>50005</v>
          </cell>
          <cell r="D16882" t="str">
            <v>NP</v>
          </cell>
          <cell r="E16882">
            <v>27</v>
          </cell>
        </row>
        <row r="16883">
          <cell r="C16883" t="str">
            <v>50005</v>
          </cell>
          <cell r="D16883" t="str">
            <v>OA</v>
          </cell>
          <cell r="E16883">
            <v>157</v>
          </cell>
        </row>
        <row r="16884">
          <cell r="C16884" t="str">
            <v>50005</v>
          </cell>
          <cell r="D16884" t="str">
            <v>PP</v>
          </cell>
          <cell r="E16884">
            <v>42</v>
          </cell>
        </row>
        <row r="16885">
          <cell r="C16885" t="str">
            <v>50005</v>
          </cell>
          <cell r="D16885" t="str">
            <v>RP</v>
          </cell>
          <cell r="E16885">
            <v>133</v>
          </cell>
        </row>
        <row r="16886">
          <cell r="C16886" t="str">
            <v>50005</v>
          </cell>
          <cell r="D16886" t="str">
            <v>UE</v>
          </cell>
          <cell r="E16886">
            <v>288</v>
          </cell>
        </row>
        <row r="16887">
          <cell r="C16887" t="str">
            <v>50006</v>
          </cell>
          <cell r="D16887" t="str">
            <v>DP</v>
          </cell>
          <cell r="E16887">
            <v>4</v>
          </cell>
        </row>
        <row r="16888">
          <cell r="C16888" t="str">
            <v>50006</v>
          </cell>
          <cell r="D16888" t="str">
            <v>K1</v>
          </cell>
          <cell r="E16888">
            <v>1</v>
          </cell>
        </row>
        <row r="16889">
          <cell r="C16889" t="str">
            <v>50006</v>
          </cell>
          <cell r="D16889" t="str">
            <v>NP</v>
          </cell>
          <cell r="E16889">
            <v>2</v>
          </cell>
        </row>
        <row r="16890">
          <cell r="C16890" t="str">
            <v>50006</v>
          </cell>
          <cell r="D16890" t="str">
            <v>OA</v>
          </cell>
          <cell r="E16890">
            <v>15</v>
          </cell>
        </row>
        <row r="16891">
          <cell r="C16891" t="str">
            <v>50006</v>
          </cell>
          <cell r="D16891" t="str">
            <v>PP</v>
          </cell>
          <cell r="E16891">
            <v>3</v>
          </cell>
        </row>
        <row r="16892">
          <cell r="C16892" t="str">
            <v>50006</v>
          </cell>
          <cell r="D16892" t="str">
            <v>RP</v>
          </cell>
          <cell r="E16892">
            <v>7</v>
          </cell>
        </row>
        <row r="16893">
          <cell r="C16893" t="str">
            <v>50006</v>
          </cell>
          <cell r="D16893" t="str">
            <v>UE</v>
          </cell>
          <cell r="E16893">
            <v>10</v>
          </cell>
        </row>
        <row r="16894">
          <cell r="C16894" t="str">
            <v>50012</v>
          </cell>
          <cell r="D16894" t="str">
            <v>DP</v>
          </cell>
          <cell r="E16894">
            <v>1</v>
          </cell>
        </row>
        <row r="16895">
          <cell r="C16895" t="str">
            <v>50012</v>
          </cell>
          <cell r="D16895" t="str">
            <v>OA</v>
          </cell>
          <cell r="E16895">
            <v>2</v>
          </cell>
        </row>
        <row r="16896">
          <cell r="C16896" t="str">
            <v>50046</v>
          </cell>
          <cell r="D16896" t="str">
            <v>D2</v>
          </cell>
          <cell r="E16896">
            <v>87</v>
          </cell>
        </row>
        <row r="16897">
          <cell r="C16897" t="str">
            <v>50046</v>
          </cell>
          <cell r="D16897" t="str">
            <v>DP</v>
          </cell>
          <cell r="E16897">
            <v>416</v>
          </cell>
        </row>
        <row r="16898">
          <cell r="C16898" t="str">
            <v>50046</v>
          </cell>
          <cell r="D16898" t="str">
            <v>K1</v>
          </cell>
          <cell r="E16898">
            <v>20</v>
          </cell>
        </row>
        <row r="16899">
          <cell r="C16899" t="str">
            <v>50046</v>
          </cell>
          <cell r="D16899" t="str">
            <v>NP</v>
          </cell>
          <cell r="E16899">
            <v>97</v>
          </cell>
        </row>
        <row r="16900">
          <cell r="C16900" t="str">
            <v>50046</v>
          </cell>
          <cell r="D16900" t="str">
            <v>OA</v>
          </cell>
          <cell r="E16900">
            <v>586</v>
          </cell>
        </row>
        <row r="16901">
          <cell r="C16901" t="str">
            <v>50046</v>
          </cell>
          <cell r="D16901" t="str">
            <v>PP</v>
          </cell>
          <cell r="E16901">
            <v>283</v>
          </cell>
        </row>
        <row r="16902">
          <cell r="C16902" t="str">
            <v>50046</v>
          </cell>
          <cell r="D16902" t="str">
            <v>RP</v>
          </cell>
          <cell r="E16902">
            <v>492</v>
          </cell>
        </row>
        <row r="16903">
          <cell r="C16903" t="str">
            <v>50046</v>
          </cell>
          <cell r="D16903" t="str">
            <v>UE</v>
          </cell>
          <cell r="E16903">
            <v>781</v>
          </cell>
        </row>
        <row r="16904">
          <cell r="C16904" t="str">
            <v>50051</v>
          </cell>
          <cell r="D16904" t="str">
            <v>DP</v>
          </cell>
          <cell r="E16904">
            <v>1</v>
          </cell>
        </row>
        <row r="16905">
          <cell r="C16905" t="str">
            <v>50005</v>
          </cell>
          <cell r="D16905" t="str">
            <v>DP</v>
          </cell>
          <cell r="E16905">
            <v>6</v>
          </cell>
        </row>
        <row r="16906">
          <cell r="C16906" t="str">
            <v>50005</v>
          </cell>
          <cell r="D16906" t="str">
            <v>END</v>
          </cell>
          <cell r="E16906">
            <v>2</v>
          </cell>
        </row>
        <row r="16907">
          <cell r="C16907" t="str">
            <v>50005</v>
          </cell>
          <cell r="D16907" t="str">
            <v>NP</v>
          </cell>
          <cell r="E16907">
            <v>3</v>
          </cell>
        </row>
        <row r="16908">
          <cell r="C16908" t="str">
            <v>50005</v>
          </cell>
          <cell r="D16908" t="str">
            <v>OA</v>
          </cell>
          <cell r="E16908">
            <v>37</v>
          </cell>
        </row>
        <row r="16909">
          <cell r="C16909" t="str">
            <v>50005</v>
          </cell>
          <cell r="D16909" t="str">
            <v>PP</v>
          </cell>
          <cell r="E16909">
            <v>4</v>
          </cell>
        </row>
        <row r="16910">
          <cell r="C16910" t="str">
            <v>50005</v>
          </cell>
          <cell r="D16910" t="str">
            <v>RP</v>
          </cell>
          <cell r="E16910">
            <v>60</v>
          </cell>
        </row>
        <row r="16911">
          <cell r="C16911" t="str">
            <v>50005</v>
          </cell>
          <cell r="D16911" t="str">
            <v>UE</v>
          </cell>
          <cell r="E16911">
            <v>201</v>
          </cell>
        </row>
        <row r="16912">
          <cell r="C16912" t="str">
            <v>50006</v>
          </cell>
          <cell r="D16912" t="str">
            <v>END</v>
          </cell>
          <cell r="E16912">
            <v>3</v>
          </cell>
        </row>
        <row r="16913">
          <cell r="C16913" t="str">
            <v>50006</v>
          </cell>
          <cell r="D16913" t="str">
            <v>OA</v>
          </cell>
          <cell r="E16913">
            <v>11</v>
          </cell>
        </row>
        <row r="16914">
          <cell r="C16914" t="str">
            <v>50006</v>
          </cell>
          <cell r="D16914" t="str">
            <v>RP</v>
          </cell>
          <cell r="E16914">
            <v>26</v>
          </cell>
        </row>
        <row r="16915">
          <cell r="C16915" t="str">
            <v>50006</v>
          </cell>
          <cell r="D16915" t="str">
            <v>UE</v>
          </cell>
          <cell r="E16915">
            <v>29</v>
          </cell>
        </row>
        <row r="16916">
          <cell r="C16916" t="str">
            <v>50012</v>
          </cell>
          <cell r="D16916" t="str">
            <v>DP</v>
          </cell>
          <cell r="E16916">
            <v>2</v>
          </cell>
        </row>
        <row r="16917">
          <cell r="C16917" t="str">
            <v>50012</v>
          </cell>
          <cell r="D16917" t="str">
            <v>OA</v>
          </cell>
          <cell r="E16917">
            <v>1</v>
          </cell>
        </row>
        <row r="16918">
          <cell r="C16918" t="str">
            <v>50012</v>
          </cell>
          <cell r="D16918" t="str">
            <v>RP</v>
          </cell>
          <cell r="E16918">
            <v>5</v>
          </cell>
        </row>
        <row r="16919">
          <cell r="C16919" t="str">
            <v>50046</v>
          </cell>
          <cell r="D16919" t="str">
            <v>D2</v>
          </cell>
          <cell r="E16919">
            <v>17</v>
          </cell>
        </row>
        <row r="16920">
          <cell r="C16920" t="str">
            <v>50046</v>
          </cell>
          <cell r="D16920" t="str">
            <v>DP</v>
          </cell>
          <cell r="E16920">
            <v>348</v>
          </cell>
        </row>
        <row r="16921">
          <cell r="C16921" t="str">
            <v>50046</v>
          </cell>
          <cell r="D16921" t="str">
            <v>END</v>
          </cell>
          <cell r="E16921">
            <v>22</v>
          </cell>
        </row>
        <row r="16922">
          <cell r="C16922" t="str">
            <v>50046</v>
          </cell>
          <cell r="D16922" t="str">
            <v>NP</v>
          </cell>
          <cell r="E16922">
            <v>54</v>
          </cell>
        </row>
        <row r="16923">
          <cell r="C16923" t="str">
            <v>50046</v>
          </cell>
          <cell r="D16923" t="str">
            <v>OA</v>
          </cell>
          <cell r="E16923">
            <v>594</v>
          </cell>
        </row>
        <row r="16924">
          <cell r="C16924" t="str">
            <v>50046</v>
          </cell>
          <cell r="D16924" t="str">
            <v>PP</v>
          </cell>
          <cell r="E16924">
            <v>39</v>
          </cell>
        </row>
        <row r="16925">
          <cell r="C16925" t="str">
            <v>50046</v>
          </cell>
          <cell r="D16925" t="str">
            <v>RP</v>
          </cell>
          <cell r="E16925">
            <v>1061</v>
          </cell>
        </row>
        <row r="16926">
          <cell r="C16926" t="str">
            <v>50046</v>
          </cell>
          <cell r="D16926" t="str">
            <v>UE</v>
          </cell>
          <cell r="E16926">
            <v>2697</v>
          </cell>
        </row>
        <row r="16927">
          <cell r="C16927" t="str">
            <v>50051</v>
          </cell>
          <cell r="D16927" t="str">
            <v>DP</v>
          </cell>
          <cell r="E16927">
            <v>1</v>
          </cell>
        </row>
        <row r="16928">
          <cell r="C16928" t="str">
            <v>50051</v>
          </cell>
          <cell r="D16928" t="str">
            <v>OA</v>
          </cell>
          <cell r="E16928">
            <v>2</v>
          </cell>
        </row>
        <row r="16929">
          <cell r="C16929" t="str">
            <v>50051</v>
          </cell>
          <cell r="D16929" t="str">
            <v>RP</v>
          </cell>
          <cell r="E16929">
            <v>1</v>
          </cell>
        </row>
        <row r="16930">
          <cell r="C16930" t="str">
            <v>50005</v>
          </cell>
          <cell r="D16930" t="str">
            <v>D2</v>
          </cell>
          <cell r="E16930">
            <v>4</v>
          </cell>
        </row>
        <row r="16931">
          <cell r="C16931" t="str">
            <v>50005</v>
          </cell>
          <cell r="D16931" t="str">
            <v>K1</v>
          </cell>
          <cell r="E16931">
            <v>2</v>
          </cell>
        </row>
        <row r="16932">
          <cell r="C16932" t="str">
            <v>50005</v>
          </cell>
          <cell r="D16932" t="str">
            <v>OA</v>
          </cell>
          <cell r="E16932">
            <v>42</v>
          </cell>
        </row>
        <row r="16933">
          <cell r="C16933" t="str">
            <v>50005</v>
          </cell>
          <cell r="D16933" t="str">
            <v>PP</v>
          </cell>
          <cell r="E16933">
            <v>24</v>
          </cell>
        </row>
        <row r="16934">
          <cell r="C16934" t="str">
            <v>50005</v>
          </cell>
          <cell r="D16934" t="str">
            <v>RP</v>
          </cell>
          <cell r="E16934">
            <v>86</v>
          </cell>
        </row>
        <row r="16935">
          <cell r="C16935" t="str">
            <v>50006</v>
          </cell>
          <cell r="D16935" t="str">
            <v>D2</v>
          </cell>
          <cell r="E16935">
            <v>1</v>
          </cell>
        </row>
        <row r="16936">
          <cell r="C16936" t="str">
            <v>50006</v>
          </cell>
          <cell r="D16936" t="str">
            <v>K1</v>
          </cell>
          <cell r="E16936">
            <v>1</v>
          </cell>
        </row>
        <row r="16937">
          <cell r="C16937" t="str">
            <v>50006</v>
          </cell>
          <cell r="D16937" t="str">
            <v>OA</v>
          </cell>
          <cell r="E16937">
            <v>5</v>
          </cell>
        </row>
        <row r="16938">
          <cell r="C16938" t="str">
            <v>50006</v>
          </cell>
          <cell r="D16938" t="str">
            <v>PP</v>
          </cell>
          <cell r="E16938">
            <v>2</v>
          </cell>
        </row>
        <row r="16939">
          <cell r="C16939" t="str">
            <v>50006</v>
          </cell>
          <cell r="D16939" t="str">
            <v>RP</v>
          </cell>
          <cell r="E16939">
            <v>19</v>
          </cell>
        </row>
        <row r="16940">
          <cell r="C16940" t="str">
            <v>50012</v>
          </cell>
          <cell r="D16940" t="str">
            <v>OA</v>
          </cell>
          <cell r="E16940">
            <v>7</v>
          </cell>
        </row>
        <row r="16941">
          <cell r="C16941" t="str">
            <v>50012</v>
          </cell>
          <cell r="D16941" t="str">
            <v>PP</v>
          </cell>
          <cell r="E16941">
            <v>3</v>
          </cell>
        </row>
        <row r="16942">
          <cell r="C16942" t="str">
            <v>50012</v>
          </cell>
          <cell r="D16942" t="str">
            <v>RP</v>
          </cell>
          <cell r="E16942">
            <v>6</v>
          </cell>
        </row>
        <row r="16943">
          <cell r="C16943" t="str">
            <v>50046</v>
          </cell>
          <cell r="D16943" t="str">
            <v>D2</v>
          </cell>
          <cell r="E16943">
            <v>102</v>
          </cell>
        </row>
        <row r="16944">
          <cell r="C16944" t="str">
            <v>50046</v>
          </cell>
          <cell r="D16944" t="str">
            <v>K1</v>
          </cell>
          <cell r="E16944">
            <v>12</v>
          </cell>
        </row>
        <row r="16945">
          <cell r="C16945" t="str">
            <v>50046</v>
          </cell>
          <cell r="D16945" t="str">
            <v>OA</v>
          </cell>
          <cell r="E16945">
            <v>890</v>
          </cell>
        </row>
        <row r="16946">
          <cell r="C16946" t="str">
            <v>50046</v>
          </cell>
          <cell r="D16946" t="str">
            <v>PP</v>
          </cell>
          <cell r="E16946">
            <v>547</v>
          </cell>
        </row>
        <row r="16947">
          <cell r="C16947" t="str">
            <v>50046</v>
          </cell>
          <cell r="D16947" t="str">
            <v>RP</v>
          </cell>
          <cell r="E16947">
            <v>1648</v>
          </cell>
        </row>
        <row r="16948">
          <cell r="C16948" t="str">
            <v>50051</v>
          </cell>
          <cell r="D16948" t="str">
            <v>D2</v>
          </cell>
          <cell r="E16948">
            <v>1</v>
          </cell>
        </row>
        <row r="16949">
          <cell r="C16949" t="str">
            <v>50051</v>
          </cell>
          <cell r="D16949" t="str">
            <v>OA</v>
          </cell>
          <cell r="E16949">
            <v>3</v>
          </cell>
        </row>
        <row r="16950">
          <cell r="C16950" t="str">
            <v>50051</v>
          </cell>
          <cell r="D16950" t="str">
            <v>PP</v>
          </cell>
          <cell r="E16950">
            <v>1</v>
          </cell>
        </row>
        <row r="16951">
          <cell r="C16951" t="str">
            <v>50005</v>
          </cell>
          <cell r="D16951" t="str">
            <v>UE</v>
          </cell>
          <cell r="E16951">
            <v>2815</v>
          </cell>
        </row>
        <row r="16952">
          <cell r="C16952" t="str">
            <v>50006</v>
          </cell>
          <cell r="D16952" t="str">
            <v>UE</v>
          </cell>
          <cell r="E16952">
            <v>682</v>
          </cell>
        </row>
        <row r="16953">
          <cell r="C16953" t="str">
            <v>50046</v>
          </cell>
          <cell r="D16953" t="str">
            <v>UE</v>
          </cell>
          <cell r="E16953">
            <v>23163</v>
          </cell>
        </row>
        <row r="16954">
          <cell r="C16954" t="str">
            <v>50005</v>
          </cell>
          <cell r="D16954" t="str">
            <v>D2</v>
          </cell>
          <cell r="E16954">
            <v>50</v>
          </cell>
        </row>
        <row r="16955">
          <cell r="C16955" t="str">
            <v>50005</v>
          </cell>
          <cell r="D16955" t="str">
            <v>DP</v>
          </cell>
          <cell r="E16955">
            <v>118</v>
          </cell>
        </row>
        <row r="16956">
          <cell r="C16956" t="str">
            <v>50005</v>
          </cell>
          <cell r="D16956" t="str">
            <v>DPU</v>
          </cell>
          <cell r="E16956">
            <v>17</v>
          </cell>
        </row>
        <row r="16957">
          <cell r="C16957" t="str">
            <v>50005</v>
          </cell>
          <cell r="D16957" t="str">
            <v>NP</v>
          </cell>
          <cell r="E16957">
            <v>179</v>
          </cell>
        </row>
        <row r="16958">
          <cell r="C16958" t="str">
            <v>50005</v>
          </cell>
          <cell r="D16958" t="str">
            <v>OA</v>
          </cell>
          <cell r="E16958">
            <v>212</v>
          </cell>
        </row>
        <row r="16959">
          <cell r="C16959" t="str">
            <v>50005</v>
          </cell>
          <cell r="D16959" t="str">
            <v>PP</v>
          </cell>
          <cell r="E16959">
            <v>41</v>
          </cell>
        </row>
        <row r="16960">
          <cell r="C16960" t="str">
            <v>50005</v>
          </cell>
          <cell r="D16960" t="str">
            <v>RP</v>
          </cell>
          <cell r="E16960">
            <v>171</v>
          </cell>
        </row>
        <row r="16961">
          <cell r="C16961" t="str">
            <v>50005</v>
          </cell>
          <cell r="D16961" t="str">
            <v>UE</v>
          </cell>
          <cell r="E16961">
            <v>816</v>
          </cell>
        </row>
        <row r="16962">
          <cell r="C16962" t="str">
            <v>50006</v>
          </cell>
          <cell r="D16962" t="str">
            <v>D2</v>
          </cell>
          <cell r="E16962">
            <v>4</v>
          </cell>
        </row>
        <row r="16963">
          <cell r="C16963" t="str">
            <v>50006</v>
          </cell>
          <cell r="D16963" t="str">
            <v>DP</v>
          </cell>
          <cell r="E16963">
            <v>24</v>
          </cell>
        </row>
        <row r="16964">
          <cell r="C16964" t="str">
            <v>50006</v>
          </cell>
          <cell r="D16964" t="str">
            <v>NP</v>
          </cell>
          <cell r="E16964">
            <v>28</v>
          </cell>
        </row>
        <row r="16965">
          <cell r="C16965" t="str">
            <v>50006</v>
          </cell>
          <cell r="D16965" t="str">
            <v>OA</v>
          </cell>
          <cell r="E16965">
            <v>28</v>
          </cell>
        </row>
        <row r="16966">
          <cell r="C16966" t="str">
            <v>50006</v>
          </cell>
          <cell r="D16966" t="str">
            <v>PP</v>
          </cell>
          <cell r="E16966">
            <v>6</v>
          </cell>
        </row>
        <row r="16967">
          <cell r="C16967" t="str">
            <v>50006</v>
          </cell>
          <cell r="D16967" t="str">
            <v>RP</v>
          </cell>
          <cell r="E16967">
            <v>28</v>
          </cell>
        </row>
        <row r="16968">
          <cell r="C16968" t="str">
            <v>50006</v>
          </cell>
          <cell r="D16968" t="str">
            <v>UE</v>
          </cell>
          <cell r="E16968">
            <v>42</v>
          </cell>
        </row>
        <row r="16969">
          <cell r="C16969" t="str">
            <v>50012</v>
          </cell>
          <cell r="D16969" t="str">
            <v>DP</v>
          </cell>
          <cell r="E16969">
            <v>1</v>
          </cell>
        </row>
        <row r="16970">
          <cell r="C16970" t="str">
            <v>50012</v>
          </cell>
          <cell r="D16970" t="str">
            <v>PP</v>
          </cell>
          <cell r="E16970">
            <v>1</v>
          </cell>
        </row>
        <row r="16971">
          <cell r="C16971" t="str">
            <v>50012</v>
          </cell>
          <cell r="D16971" t="str">
            <v>UE</v>
          </cell>
          <cell r="E16971">
            <v>18</v>
          </cell>
        </row>
        <row r="16972">
          <cell r="C16972" t="str">
            <v>50046</v>
          </cell>
          <cell r="D16972" t="str">
            <v>D2</v>
          </cell>
          <cell r="E16972">
            <v>235</v>
          </cell>
        </row>
        <row r="16973">
          <cell r="C16973" t="str">
            <v>50046</v>
          </cell>
          <cell r="D16973" t="str">
            <v>DP</v>
          </cell>
          <cell r="E16973">
            <v>505</v>
          </cell>
        </row>
        <row r="16974">
          <cell r="C16974" t="str">
            <v>50046</v>
          </cell>
          <cell r="D16974" t="str">
            <v>DPU</v>
          </cell>
          <cell r="E16974">
            <v>77</v>
          </cell>
        </row>
        <row r="16975">
          <cell r="C16975" t="str">
            <v>50046</v>
          </cell>
          <cell r="D16975" t="str">
            <v>NP</v>
          </cell>
          <cell r="E16975">
            <v>734</v>
          </cell>
        </row>
        <row r="16976">
          <cell r="C16976" t="str">
            <v>50046</v>
          </cell>
          <cell r="D16976" t="str">
            <v>OA</v>
          </cell>
          <cell r="E16976">
            <v>723</v>
          </cell>
        </row>
        <row r="16977">
          <cell r="C16977" t="str">
            <v>50046</v>
          </cell>
          <cell r="D16977" t="str">
            <v>PP</v>
          </cell>
          <cell r="E16977">
            <v>157</v>
          </cell>
        </row>
        <row r="16978">
          <cell r="C16978" t="str">
            <v>50046</v>
          </cell>
          <cell r="D16978" t="str">
            <v>RP</v>
          </cell>
          <cell r="E16978">
            <v>799</v>
          </cell>
        </row>
        <row r="16979">
          <cell r="C16979" t="str">
            <v>50046</v>
          </cell>
          <cell r="D16979" t="str">
            <v>UE</v>
          </cell>
          <cell r="E16979">
            <v>2303</v>
          </cell>
        </row>
        <row r="16980">
          <cell r="C16980" t="str">
            <v>50051</v>
          </cell>
          <cell r="D16980" t="str">
            <v>DP</v>
          </cell>
          <cell r="E16980">
            <v>2</v>
          </cell>
        </row>
        <row r="16981">
          <cell r="C16981" t="str">
            <v>50051</v>
          </cell>
          <cell r="D16981" t="str">
            <v>NP</v>
          </cell>
          <cell r="E16981">
            <v>2</v>
          </cell>
        </row>
        <row r="16982">
          <cell r="C16982" t="str">
            <v>50051</v>
          </cell>
          <cell r="D16982" t="str">
            <v>OA</v>
          </cell>
          <cell r="E16982">
            <v>2</v>
          </cell>
        </row>
        <row r="16983">
          <cell r="C16983" t="str">
            <v>50051</v>
          </cell>
          <cell r="D16983" t="str">
            <v>PP</v>
          </cell>
          <cell r="E16983">
            <v>1</v>
          </cell>
        </row>
        <row r="16984">
          <cell r="C16984" t="str">
            <v>50051</v>
          </cell>
          <cell r="D16984" t="str">
            <v>RP</v>
          </cell>
          <cell r="E16984">
            <v>1</v>
          </cell>
        </row>
        <row r="16985">
          <cell r="C16985" t="str">
            <v>50005</v>
          </cell>
          <cell r="D16985" t="str">
            <v>D2</v>
          </cell>
          <cell r="E16985">
            <v>11</v>
          </cell>
        </row>
        <row r="16986">
          <cell r="C16986" t="str">
            <v>50005</v>
          </cell>
          <cell r="D16986" t="str">
            <v>K1</v>
          </cell>
          <cell r="E16986">
            <v>2</v>
          </cell>
        </row>
        <row r="16987">
          <cell r="C16987" t="str">
            <v>50005</v>
          </cell>
          <cell r="D16987" t="str">
            <v>OA</v>
          </cell>
          <cell r="E16987">
            <v>96</v>
          </cell>
        </row>
        <row r="16988">
          <cell r="C16988" t="str">
            <v>50005</v>
          </cell>
          <cell r="D16988" t="str">
            <v>RP</v>
          </cell>
          <cell r="E16988">
            <v>7</v>
          </cell>
        </row>
        <row r="16989">
          <cell r="C16989" t="str">
            <v>50006</v>
          </cell>
          <cell r="D16989" t="str">
            <v>D2</v>
          </cell>
          <cell r="E16989">
            <v>6</v>
          </cell>
        </row>
        <row r="16990">
          <cell r="C16990" t="str">
            <v>50006</v>
          </cell>
          <cell r="D16990" t="str">
            <v>OA</v>
          </cell>
          <cell r="E16990">
            <v>6</v>
          </cell>
        </row>
        <row r="16991">
          <cell r="C16991" t="str">
            <v>50006</v>
          </cell>
          <cell r="D16991" t="str">
            <v>RP</v>
          </cell>
          <cell r="E16991">
            <v>2</v>
          </cell>
        </row>
        <row r="16992">
          <cell r="C16992" t="str">
            <v>50012</v>
          </cell>
          <cell r="D16992" t="str">
            <v>OA</v>
          </cell>
          <cell r="E16992">
            <v>4</v>
          </cell>
        </row>
        <row r="16993">
          <cell r="C16993" t="str">
            <v>50046</v>
          </cell>
          <cell r="D16993" t="str">
            <v>D2</v>
          </cell>
          <cell r="E16993">
            <v>17</v>
          </cell>
        </row>
        <row r="16994">
          <cell r="C16994" t="str">
            <v>50046</v>
          </cell>
          <cell r="D16994" t="str">
            <v>K1</v>
          </cell>
          <cell r="E16994">
            <v>8</v>
          </cell>
        </row>
        <row r="16995">
          <cell r="C16995" t="str">
            <v>50046</v>
          </cell>
          <cell r="D16995" t="str">
            <v>OA</v>
          </cell>
          <cell r="E16995">
            <v>541</v>
          </cell>
        </row>
        <row r="16996">
          <cell r="C16996" t="str">
            <v>50046</v>
          </cell>
          <cell r="D16996" t="str">
            <v>RP</v>
          </cell>
          <cell r="E16996">
            <v>52</v>
          </cell>
        </row>
        <row r="16997">
          <cell r="C16997" t="str">
            <v>50051</v>
          </cell>
          <cell r="D16997" t="str">
            <v>OA</v>
          </cell>
          <cell r="E16997">
            <v>2</v>
          </cell>
        </row>
        <row r="16998">
          <cell r="C16998" t="str">
            <v>50005</v>
          </cell>
          <cell r="D16998" t="str">
            <v>OA</v>
          </cell>
          <cell r="E16998">
            <v>3</v>
          </cell>
        </row>
        <row r="16999">
          <cell r="C16999" t="str">
            <v>50005</v>
          </cell>
          <cell r="D16999" t="str">
            <v>RP</v>
          </cell>
          <cell r="E16999">
            <v>1</v>
          </cell>
        </row>
        <row r="17000">
          <cell r="C17000" t="str">
            <v>50012</v>
          </cell>
          <cell r="D17000" t="str">
            <v>OA</v>
          </cell>
          <cell r="E17000">
            <v>1</v>
          </cell>
        </row>
        <row r="17001">
          <cell r="C17001" t="str">
            <v>50046</v>
          </cell>
          <cell r="D17001" t="str">
            <v>D2</v>
          </cell>
          <cell r="E17001">
            <v>53</v>
          </cell>
        </row>
        <row r="17002">
          <cell r="C17002" t="str">
            <v>50046</v>
          </cell>
          <cell r="D17002" t="str">
            <v>OA</v>
          </cell>
          <cell r="E17002">
            <v>139</v>
          </cell>
        </row>
        <row r="17003">
          <cell r="C17003" t="str">
            <v>50046</v>
          </cell>
          <cell r="D17003" t="str">
            <v>RP</v>
          </cell>
          <cell r="E17003">
            <v>28</v>
          </cell>
        </row>
        <row r="17004">
          <cell r="C17004" t="str">
            <v>50005</v>
          </cell>
          <cell r="D17004" t="str">
            <v>D2</v>
          </cell>
          <cell r="E17004">
            <v>1</v>
          </cell>
        </row>
        <row r="17005">
          <cell r="C17005" t="str">
            <v>50005</v>
          </cell>
          <cell r="D17005" t="str">
            <v>OA</v>
          </cell>
          <cell r="E17005">
            <v>62</v>
          </cell>
        </row>
        <row r="17006">
          <cell r="C17006" t="str">
            <v>50005</v>
          </cell>
          <cell r="D17006" t="str">
            <v>RP</v>
          </cell>
          <cell r="E17006">
            <v>10</v>
          </cell>
        </row>
        <row r="17007">
          <cell r="C17007" t="str">
            <v>50006</v>
          </cell>
          <cell r="D17007" t="str">
            <v>OA</v>
          </cell>
          <cell r="E17007">
            <v>16</v>
          </cell>
        </row>
        <row r="17008">
          <cell r="C17008" t="str">
            <v>50006</v>
          </cell>
          <cell r="D17008" t="str">
            <v>RP</v>
          </cell>
          <cell r="E17008">
            <v>3</v>
          </cell>
        </row>
        <row r="17009">
          <cell r="C17009" t="str">
            <v>50046</v>
          </cell>
          <cell r="D17009" t="str">
            <v>D2</v>
          </cell>
          <cell r="E17009">
            <v>6</v>
          </cell>
        </row>
        <row r="17010">
          <cell r="C17010" t="str">
            <v>50046</v>
          </cell>
          <cell r="D17010" t="str">
            <v>OA</v>
          </cell>
          <cell r="E17010">
            <v>446</v>
          </cell>
        </row>
        <row r="17011">
          <cell r="C17011" t="str">
            <v>50046</v>
          </cell>
          <cell r="D17011" t="str">
            <v>RP</v>
          </cell>
          <cell r="E17011">
            <v>85</v>
          </cell>
        </row>
        <row r="17012">
          <cell r="C17012" t="str">
            <v>50005</v>
          </cell>
          <cell r="D17012" t="str">
            <v>HT</v>
          </cell>
          <cell r="E17012">
            <v>7</v>
          </cell>
        </row>
        <row r="17013">
          <cell r="C17013" t="str">
            <v>50005</v>
          </cell>
          <cell r="D17013" t="str">
            <v>K1</v>
          </cell>
          <cell r="E17013">
            <v>3</v>
          </cell>
        </row>
        <row r="17014">
          <cell r="C17014" t="str">
            <v>50005</v>
          </cell>
          <cell r="D17014" t="str">
            <v>OA</v>
          </cell>
          <cell r="E17014">
            <v>38</v>
          </cell>
        </row>
        <row r="17015">
          <cell r="C17015" t="str">
            <v>50005</v>
          </cell>
          <cell r="D17015" t="str">
            <v>RP</v>
          </cell>
          <cell r="E17015">
            <v>15</v>
          </cell>
        </row>
        <row r="17016">
          <cell r="C17016" t="str">
            <v>50006</v>
          </cell>
          <cell r="D17016" t="str">
            <v>K1</v>
          </cell>
          <cell r="E17016">
            <v>1</v>
          </cell>
        </row>
        <row r="17017">
          <cell r="C17017" t="str">
            <v>50006</v>
          </cell>
          <cell r="D17017" t="str">
            <v>OA</v>
          </cell>
          <cell r="E17017">
            <v>9</v>
          </cell>
        </row>
        <row r="17018">
          <cell r="C17018" t="str">
            <v>50006</v>
          </cell>
          <cell r="D17018" t="str">
            <v>RP</v>
          </cell>
          <cell r="E17018">
            <v>5</v>
          </cell>
        </row>
        <row r="17019">
          <cell r="C17019" t="str">
            <v>50012</v>
          </cell>
          <cell r="D17019" t="str">
            <v>OA</v>
          </cell>
          <cell r="E17019">
            <v>2</v>
          </cell>
        </row>
        <row r="17020">
          <cell r="C17020" t="str">
            <v>50046</v>
          </cell>
          <cell r="D17020" t="str">
            <v>HT</v>
          </cell>
          <cell r="E17020">
            <v>15</v>
          </cell>
        </row>
        <row r="17021">
          <cell r="C17021" t="str">
            <v>50046</v>
          </cell>
          <cell r="D17021" t="str">
            <v>K1</v>
          </cell>
          <cell r="E17021">
            <v>8</v>
          </cell>
        </row>
        <row r="17022">
          <cell r="C17022" t="str">
            <v>50046</v>
          </cell>
          <cell r="D17022" t="str">
            <v>OA</v>
          </cell>
          <cell r="E17022">
            <v>374</v>
          </cell>
        </row>
        <row r="17023">
          <cell r="C17023" t="str">
            <v>50046</v>
          </cell>
          <cell r="D17023" t="str">
            <v>RP</v>
          </cell>
          <cell r="E17023">
            <v>141</v>
          </cell>
        </row>
        <row r="17024">
          <cell r="C17024" t="str">
            <v>50051</v>
          </cell>
          <cell r="D17024" t="str">
            <v>HT</v>
          </cell>
          <cell r="E17024">
            <v>1</v>
          </cell>
        </row>
        <row r="17025">
          <cell r="C17025" t="str">
            <v>50051</v>
          </cell>
          <cell r="D17025" t="str">
            <v>OA</v>
          </cell>
          <cell r="E17025">
            <v>1</v>
          </cell>
        </row>
        <row r="17026">
          <cell r="C17026" t="str">
            <v>50051</v>
          </cell>
          <cell r="D17026" t="str">
            <v>RP</v>
          </cell>
          <cell r="E17026">
            <v>3</v>
          </cell>
        </row>
        <row r="17027">
          <cell r="C17027" t="str">
            <v>50005</v>
          </cell>
          <cell r="D17027" t="str">
            <v>OA</v>
          </cell>
          <cell r="E17027">
            <v>2</v>
          </cell>
        </row>
        <row r="17028">
          <cell r="C17028" t="str">
            <v>50006</v>
          </cell>
          <cell r="D17028" t="str">
            <v>OA</v>
          </cell>
          <cell r="E17028">
            <v>1</v>
          </cell>
        </row>
        <row r="17029">
          <cell r="C17029" t="str">
            <v>50012</v>
          </cell>
          <cell r="D17029" t="str">
            <v>OA</v>
          </cell>
          <cell r="E17029">
            <v>1</v>
          </cell>
        </row>
        <row r="17030">
          <cell r="C17030" t="str">
            <v>50046</v>
          </cell>
          <cell r="D17030" t="str">
            <v>D2</v>
          </cell>
          <cell r="E17030">
            <v>23</v>
          </cell>
        </row>
        <row r="17031">
          <cell r="C17031" t="str">
            <v>50046</v>
          </cell>
          <cell r="D17031" t="str">
            <v>OA</v>
          </cell>
          <cell r="E17031">
            <v>64</v>
          </cell>
        </row>
        <row r="17032">
          <cell r="C17032" t="str">
            <v>50046</v>
          </cell>
          <cell r="D17032" t="str">
            <v>RP</v>
          </cell>
          <cell r="E17032">
            <v>23</v>
          </cell>
        </row>
        <row r="17033">
          <cell r="C17033" t="str">
            <v>50005</v>
          </cell>
          <cell r="D17033" t="str">
            <v>D2</v>
          </cell>
          <cell r="E17033">
            <v>2</v>
          </cell>
        </row>
        <row r="17034">
          <cell r="C17034" t="str">
            <v>50005</v>
          </cell>
          <cell r="D17034" t="str">
            <v>OA</v>
          </cell>
          <cell r="E17034">
            <v>3</v>
          </cell>
        </row>
        <row r="17035">
          <cell r="C17035" t="str">
            <v>50005</v>
          </cell>
          <cell r="D17035" t="str">
            <v>RP</v>
          </cell>
          <cell r="E17035">
            <v>1</v>
          </cell>
        </row>
        <row r="17036">
          <cell r="C17036" t="str">
            <v>50046</v>
          </cell>
          <cell r="D17036" t="str">
            <v>D2</v>
          </cell>
          <cell r="E17036">
            <v>4</v>
          </cell>
        </row>
        <row r="17037">
          <cell r="C17037" t="str">
            <v>50046</v>
          </cell>
          <cell r="D17037" t="str">
            <v>OA</v>
          </cell>
          <cell r="E17037">
            <v>1</v>
          </cell>
        </row>
        <row r="17038">
          <cell r="C17038" t="str">
            <v>50046</v>
          </cell>
          <cell r="D17038" t="str">
            <v>CHT</v>
          </cell>
          <cell r="E17038">
            <v>3</v>
          </cell>
        </row>
        <row r="17039">
          <cell r="C17039" t="str">
            <v>50046</v>
          </cell>
          <cell r="D17039" t="str">
            <v>RP</v>
          </cell>
          <cell r="E17039">
            <v>3</v>
          </cell>
        </row>
        <row r="17040">
          <cell r="C17040" t="str">
            <v>50005</v>
          </cell>
          <cell r="D17040" t="str">
            <v>MT</v>
          </cell>
          <cell r="E17040">
            <v>1</v>
          </cell>
        </row>
        <row r="17041">
          <cell r="C17041" t="str">
            <v>50005</v>
          </cell>
          <cell r="D17041" t="str">
            <v>MT1</v>
          </cell>
          <cell r="E17041">
            <v>1</v>
          </cell>
        </row>
        <row r="17042">
          <cell r="C17042" t="str">
            <v>50046</v>
          </cell>
          <cell r="D17042" t="str">
            <v>MT</v>
          </cell>
          <cell r="E17042">
            <v>5</v>
          </cell>
        </row>
        <row r="17043">
          <cell r="C17043" t="str">
            <v>50046</v>
          </cell>
          <cell r="D17043" t="str">
            <v>MT1</v>
          </cell>
          <cell r="E17043">
            <v>5</v>
          </cell>
        </row>
        <row r="17044">
          <cell r="C17044" t="str">
            <v>50005</v>
          </cell>
          <cell r="D17044" t="str">
            <v>CD2</v>
          </cell>
          <cell r="E17044">
            <v>8</v>
          </cell>
        </row>
        <row r="17045">
          <cell r="C17045" t="str">
            <v>50005</v>
          </cell>
          <cell r="D17045" t="str">
            <v>CK1</v>
          </cell>
          <cell r="E17045">
            <v>12</v>
          </cell>
        </row>
        <row r="17046">
          <cell r="C17046" t="str">
            <v>50005</v>
          </cell>
          <cell r="D17046" t="str">
            <v>D2</v>
          </cell>
          <cell r="E17046">
            <v>71</v>
          </cell>
        </row>
        <row r="17047">
          <cell r="C17047" t="str">
            <v>50005</v>
          </cell>
          <cell r="D17047" t="str">
            <v>DP</v>
          </cell>
          <cell r="E17047">
            <v>348</v>
          </cell>
        </row>
        <row r="17048">
          <cell r="C17048" t="str">
            <v>50005</v>
          </cell>
          <cell r="D17048" t="str">
            <v>DPU</v>
          </cell>
          <cell r="E17048">
            <v>45</v>
          </cell>
        </row>
        <row r="17049">
          <cell r="C17049" t="str">
            <v>50005</v>
          </cell>
          <cell r="D17049" t="str">
            <v>END</v>
          </cell>
          <cell r="E17049">
            <v>23</v>
          </cell>
        </row>
        <row r="17050">
          <cell r="C17050" t="str">
            <v>50005</v>
          </cell>
          <cell r="D17050" t="str">
            <v>K1</v>
          </cell>
          <cell r="E17050">
            <v>448</v>
          </cell>
        </row>
        <row r="17051">
          <cell r="C17051" t="str">
            <v>50005</v>
          </cell>
          <cell r="D17051" t="str">
            <v>KT</v>
          </cell>
          <cell r="E17051">
            <v>74</v>
          </cell>
        </row>
        <row r="17052">
          <cell r="C17052" t="str">
            <v>50005</v>
          </cell>
          <cell r="D17052" t="str">
            <v>KT1</v>
          </cell>
          <cell r="E17052">
            <v>7</v>
          </cell>
        </row>
        <row r="17053">
          <cell r="C17053" t="str">
            <v>50005</v>
          </cell>
          <cell r="D17053" t="str">
            <v>LBC</v>
          </cell>
          <cell r="E17053">
            <v>19</v>
          </cell>
        </row>
        <row r="17054">
          <cell r="C17054" t="str">
            <v>50005</v>
          </cell>
          <cell r="D17054" t="str">
            <v>MT</v>
          </cell>
          <cell r="E17054">
            <v>11</v>
          </cell>
        </row>
        <row r="17055">
          <cell r="C17055" t="str">
            <v>50005</v>
          </cell>
          <cell r="D17055" t="str">
            <v>MT1</v>
          </cell>
          <cell r="E17055">
            <v>11</v>
          </cell>
        </row>
        <row r="17056">
          <cell r="C17056" t="str">
            <v>50005</v>
          </cell>
          <cell r="D17056" t="str">
            <v>NP</v>
          </cell>
          <cell r="E17056">
            <v>358</v>
          </cell>
        </row>
        <row r="17057">
          <cell r="C17057" t="str">
            <v>50005</v>
          </cell>
          <cell r="D17057" t="str">
            <v>OA</v>
          </cell>
          <cell r="E17057">
            <v>573</v>
          </cell>
        </row>
        <row r="17058">
          <cell r="C17058" t="str">
            <v>50005</v>
          </cell>
          <cell r="D17058" t="str">
            <v>PP</v>
          </cell>
          <cell r="E17058">
            <v>450</v>
          </cell>
        </row>
        <row r="17059">
          <cell r="C17059" t="str">
            <v>50005</v>
          </cell>
          <cell r="D17059" t="str">
            <v>PS</v>
          </cell>
          <cell r="E17059">
            <v>91</v>
          </cell>
        </row>
        <row r="17060">
          <cell r="C17060" t="str">
            <v>50005</v>
          </cell>
          <cell r="D17060" t="str">
            <v>RP</v>
          </cell>
          <cell r="E17060">
            <v>891</v>
          </cell>
        </row>
        <row r="17061">
          <cell r="C17061" t="str">
            <v>50005</v>
          </cell>
          <cell r="D17061" t="str">
            <v>UE</v>
          </cell>
          <cell r="E17061">
            <v>1089</v>
          </cell>
        </row>
        <row r="17062">
          <cell r="C17062" t="str">
            <v>50005</v>
          </cell>
          <cell r="D17062" t="str">
            <v>UZC</v>
          </cell>
          <cell r="E17062">
            <v>1</v>
          </cell>
        </row>
        <row r="17063">
          <cell r="C17063" t="str">
            <v>50005</v>
          </cell>
          <cell r="D17063" t="str">
            <v>UZI</v>
          </cell>
          <cell r="E17063">
            <v>15</v>
          </cell>
        </row>
        <row r="17064">
          <cell r="C17064" t="str">
            <v>50005</v>
          </cell>
          <cell r="D17064" t="str">
            <v>VAC</v>
          </cell>
          <cell r="E17064">
            <v>109</v>
          </cell>
        </row>
        <row r="17065">
          <cell r="C17065" t="str">
            <v>50006</v>
          </cell>
          <cell r="D17065" t="str">
            <v>CD2</v>
          </cell>
          <cell r="E17065">
            <v>2</v>
          </cell>
        </row>
        <row r="17066">
          <cell r="C17066" t="str">
            <v>50006</v>
          </cell>
          <cell r="D17066" t="str">
            <v>D2</v>
          </cell>
          <cell r="E17066">
            <v>25</v>
          </cell>
        </row>
        <row r="17067">
          <cell r="C17067" t="str">
            <v>50006</v>
          </cell>
          <cell r="D17067" t="str">
            <v>DP</v>
          </cell>
          <cell r="E17067">
            <v>96</v>
          </cell>
        </row>
        <row r="17068">
          <cell r="C17068" t="str">
            <v>50006</v>
          </cell>
          <cell r="D17068" t="str">
            <v>DPU</v>
          </cell>
          <cell r="E17068">
            <v>18</v>
          </cell>
        </row>
        <row r="17069">
          <cell r="C17069" t="str">
            <v>50006</v>
          </cell>
          <cell r="D17069" t="str">
            <v>END</v>
          </cell>
          <cell r="E17069">
            <v>2</v>
          </cell>
        </row>
        <row r="17070">
          <cell r="C17070" t="str">
            <v>50006</v>
          </cell>
          <cell r="D17070" t="str">
            <v>K1</v>
          </cell>
          <cell r="E17070">
            <v>129</v>
          </cell>
        </row>
        <row r="17071">
          <cell r="C17071" t="str">
            <v>50006</v>
          </cell>
          <cell r="D17071" t="str">
            <v>KT</v>
          </cell>
          <cell r="E17071">
            <v>11</v>
          </cell>
        </row>
        <row r="17072">
          <cell r="C17072" t="str">
            <v>50006</v>
          </cell>
          <cell r="D17072" t="str">
            <v>KT1</v>
          </cell>
          <cell r="E17072">
            <v>1</v>
          </cell>
        </row>
        <row r="17073">
          <cell r="C17073" t="str">
            <v>50006</v>
          </cell>
          <cell r="D17073" t="str">
            <v>LBC</v>
          </cell>
          <cell r="E17073">
            <v>1</v>
          </cell>
        </row>
        <row r="17074">
          <cell r="C17074" t="str">
            <v>50006</v>
          </cell>
          <cell r="D17074" t="str">
            <v>MT</v>
          </cell>
          <cell r="E17074">
            <v>8</v>
          </cell>
        </row>
        <row r="17075">
          <cell r="C17075" t="str">
            <v>50006</v>
          </cell>
          <cell r="D17075" t="str">
            <v>MT1</v>
          </cell>
          <cell r="E17075">
            <v>8</v>
          </cell>
        </row>
        <row r="17076">
          <cell r="C17076" t="str">
            <v>50006</v>
          </cell>
          <cell r="D17076" t="str">
            <v>NP</v>
          </cell>
          <cell r="E17076">
            <v>160</v>
          </cell>
        </row>
        <row r="17077">
          <cell r="C17077" t="str">
            <v>50006</v>
          </cell>
          <cell r="D17077" t="str">
            <v>OA</v>
          </cell>
          <cell r="E17077">
            <v>196</v>
          </cell>
        </row>
        <row r="17078">
          <cell r="C17078" t="str">
            <v>50006</v>
          </cell>
          <cell r="D17078" t="str">
            <v>PP</v>
          </cell>
          <cell r="E17078">
            <v>226</v>
          </cell>
        </row>
        <row r="17079">
          <cell r="C17079" t="str">
            <v>50006</v>
          </cell>
          <cell r="D17079" t="str">
            <v>PS</v>
          </cell>
          <cell r="E17079">
            <v>11</v>
          </cell>
        </row>
        <row r="17080">
          <cell r="C17080" t="str">
            <v>50006</v>
          </cell>
          <cell r="D17080" t="str">
            <v>RP</v>
          </cell>
          <cell r="E17080">
            <v>364</v>
          </cell>
        </row>
        <row r="17081">
          <cell r="C17081" t="str">
            <v>50006</v>
          </cell>
          <cell r="D17081" t="str">
            <v>UE</v>
          </cell>
          <cell r="E17081">
            <v>175</v>
          </cell>
        </row>
        <row r="17082">
          <cell r="C17082" t="str">
            <v>50006</v>
          </cell>
          <cell r="D17082" t="str">
            <v>UZC</v>
          </cell>
          <cell r="E17082">
            <v>1</v>
          </cell>
        </row>
        <row r="17083">
          <cell r="C17083" t="str">
            <v>50006</v>
          </cell>
          <cell r="D17083" t="str">
            <v>UZI</v>
          </cell>
          <cell r="E17083">
            <v>2</v>
          </cell>
        </row>
        <row r="17084">
          <cell r="C17084" t="str">
            <v>50006</v>
          </cell>
          <cell r="D17084" t="str">
            <v>VAC</v>
          </cell>
          <cell r="E17084">
            <v>47</v>
          </cell>
        </row>
        <row r="17085">
          <cell r="C17085" t="str">
            <v>50012</v>
          </cell>
          <cell r="D17085" t="str">
            <v>CK1</v>
          </cell>
          <cell r="E17085">
            <v>1</v>
          </cell>
        </row>
        <row r="17086">
          <cell r="C17086" t="str">
            <v>50012</v>
          </cell>
          <cell r="D17086" t="str">
            <v>D2</v>
          </cell>
          <cell r="E17086">
            <v>2</v>
          </cell>
        </row>
        <row r="17087">
          <cell r="C17087" t="str">
            <v>50012</v>
          </cell>
          <cell r="D17087" t="str">
            <v>DP</v>
          </cell>
          <cell r="E17087">
            <v>14</v>
          </cell>
        </row>
        <row r="17088">
          <cell r="C17088" t="str">
            <v>50012</v>
          </cell>
          <cell r="D17088" t="str">
            <v>K1</v>
          </cell>
          <cell r="E17088">
            <v>4</v>
          </cell>
        </row>
        <row r="17089">
          <cell r="C17089" t="str">
            <v>50012</v>
          </cell>
          <cell r="D17089" t="str">
            <v>KT</v>
          </cell>
          <cell r="E17089">
            <v>1</v>
          </cell>
        </row>
        <row r="17090">
          <cell r="C17090" t="str">
            <v>50012</v>
          </cell>
          <cell r="D17090" t="str">
            <v>KT1</v>
          </cell>
          <cell r="E17090">
            <v>1</v>
          </cell>
        </row>
        <row r="17091">
          <cell r="C17091" t="str">
            <v>50012</v>
          </cell>
          <cell r="D17091" t="str">
            <v>LBC</v>
          </cell>
          <cell r="E17091">
            <v>3</v>
          </cell>
        </row>
        <row r="17092">
          <cell r="C17092" t="str">
            <v>50012</v>
          </cell>
          <cell r="D17092" t="str">
            <v>NP</v>
          </cell>
          <cell r="E17092">
            <v>13</v>
          </cell>
        </row>
        <row r="17093">
          <cell r="C17093" t="str">
            <v>50012</v>
          </cell>
          <cell r="D17093" t="str">
            <v>OA</v>
          </cell>
          <cell r="E17093">
            <v>31</v>
          </cell>
        </row>
        <row r="17094">
          <cell r="C17094" t="str">
            <v>50012</v>
          </cell>
          <cell r="D17094" t="str">
            <v>PP</v>
          </cell>
          <cell r="E17094">
            <v>9</v>
          </cell>
        </row>
        <row r="17095">
          <cell r="C17095" t="str">
            <v>50012</v>
          </cell>
          <cell r="D17095" t="str">
            <v>PS</v>
          </cell>
          <cell r="E17095">
            <v>1</v>
          </cell>
        </row>
        <row r="17096">
          <cell r="C17096" t="str">
            <v>50012</v>
          </cell>
          <cell r="D17096" t="str">
            <v>RP</v>
          </cell>
          <cell r="E17096">
            <v>48</v>
          </cell>
        </row>
        <row r="17097">
          <cell r="C17097" t="str">
            <v>50012</v>
          </cell>
          <cell r="D17097" t="str">
            <v>UE</v>
          </cell>
          <cell r="E17097">
            <v>90</v>
          </cell>
        </row>
        <row r="17098">
          <cell r="C17098" t="str">
            <v>50012</v>
          </cell>
          <cell r="D17098" t="str">
            <v>UZC</v>
          </cell>
          <cell r="E17098">
            <v>1</v>
          </cell>
        </row>
        <row r="17099">
          <cell r="C17099" t="str">
            <v>50012</v>
          </cell>
          <cell r="D17099" t="str">
            <v>VAC</v>
          </cell>
          <cell r="E17099">
            <v>6</v>
          </cell>
        </row>
        <row r="17100">
          <cell r="C17100" t="str">
            <v>50046</v>
          </cell>
          <cell r="D17100" t="str">
            <v>CD2</v>
          </cell>
          <cell r="E17100">
            <v>127</v>
          </cell>
        </row>
        <row r="17101">
          <cell r="C17101" t="str">
            <v>50046</v>
          </cell>
          <cell r="D17101" t="str">
            <v>CK1</v>
          </cell>
          <cell r="E17101">
            <v>123</v>
          </cell>
        </row>
        <row r="17102">
          <cell r="C17102" t="str">
            <v>50046</v>
          </cell>
          <cell r="D17102" t="str">
            <v>D2</v>
          </cell>
          <cell r="E17102">
            <v>1261</v>
          </cell>
        </row>
        <row r="17103">
          <cell r="C17103" t="str">
            <v>50046</v>
          </cell>
          <cell r="D17103" t="str">
            <v>DP</v>
          </cell>
          <cell r="E17103">
            <v>5590</v>
          </cell>
        </row>
        <row r="17104">
          <cell r="C17104" t="str">
            <v>50046</v>
          </cell>
          <cell r="D17104" t="str">
            <v>DPU</v>
          </cell>
          <cell r="E17104">
            <v>464</v>
          </cell>
        </row>
        <row r="17105">
          <cell r="C17105" t="str">
            <v>50046</v>
          </cell>
          <cell r="D17105" t="str">
            <v>END</v>
          </cell>
          <cell r="E17105">
            <v>317</v>
          </cell>
        </row>
        <row r="17106">
          <cell r="C17106" t="str">
            <v>50046</v>
          </cell>
          <cell r="D17106" t="str">
            <v>GIS</v>
          </cell>
          <cell r="E17106">
            <v>9</v>
          </cell>
        </row>
        <row r="17107">
          <cell r="C17107" t="str">
            <v>50046</v>
          </cell>
          <cell r="D17107" t="str">
            <v>K1</v>
          </cell>
          <cell r="E17107">
            <v>2784</v>
          </cell>
        </row>
        <row r="17108">
          <cell r="C17108" t="str">
            <v>50046</v>
          </cell>
          <cell r="D17108" t="str">
            <v>KT</v>
          </cell>
          <cell r="E17108">
            <v>531</v>
          </cell>
        </row>
        <row r="17109">
          <cell r="C17109" t="str">
            <v>50046</v>
          </cell>
          <cell r="D17109" t="str">
            <v>KT1</v>
          </cell>
          <cell r="E17109">
            <v>141</v>
          </cell>
        </row>
        <row r="17110">
          <cell r="C17110" t="str">
            <v>50046</v>
          </cell>
          <cell r="D17110" t="str">
            <v>LBC</v>
          </cell>
          <cell r="E17110">
            <v>493</v>
          </cell>
        </row>
        <row r="17111">
          <cell r="C17111" t="str">
            <v>50046</v>
          </cell>
          <cell r="D17111" t="str">
            <v>MT</v>
          </cell>
          <cell r="E17111">
            <v>100</v>
          </cell>
        </row>
        <row r="17112">
          <cell r="C17112" t="str">
            <v>50046</v>
          </cell>
          <cell r="D17112" t="str">
            <v>MT1</v>
          </cell>
          <cell r="E17112">
            <v>100</v>
          </cell>
        </row>
        <row r="17113">
          <cell r="C17113" t="str">
            <v>50046</v>
          </cell>
          <cell r="D17113" t="str">
            <v>NP</v>
          </cell>
          <cell r="E17113">
            <v>7341</v>
          </cell>
        </row>
        <row r="17114">
          <cell r="C17114" t="str">
            <v>50046</v>
          </cell>
          <cell r="D17114" t="str">
            <v>OA</v>
          </cell>
          <cell r="E17114">
            <v>11249</v>
          </cell>
        </row>
        <row r="17115">
          <cell r="C17115" t="str">
            <v>50046</v>
          </cell>
          <cell r="D17115" t="str">
            <v>PP</v>
          </cell>
          <cell r="E17115">
            <v>8479</v>
          </cell>
        </row>
        <row r="17116">
          <cell r="C17116" t="str">
            <v>50046</v>
          </cell>
          <cell r="D17116" t="str">
            <v>PS</v>
          </cell>
          <cell r="E17116">
            <v>199</v>
          </cell>
        </row>
        <row r="17117">
          <cell r="C17117" t="str">
            <v>50046</v>
          </cell>
          <cell r="D17117" t="str">
            <v>RP</v>
          </cell>
          <cell r="E17117">
            <v>18033</v>
          </cell>
        </row>
        <row r="17118">
          <cell r="C17118" t="str">
            <v>50046</v>
          </cell>
          <cell r="D17118" t="str">
            <v>UE</v>
          </cell>
          <cell r="E17118">
            <v>21004</v>
          </cell>
        </row>
        <row r="17119">
          <cell r="C17119" t="str">
            <v>50046</v>
          </cell>
          <cell r="D17119" t="str">
            <v>UZC</v>
          </cell>
          <cell r="E17119">
            <v>55</v>
          </cell>
        </row>
        <row r="17120">
          <cell r="C17120" t="str">
            <v>50046</v>
          </cell>
          <cell r="D17120" t="str">
            <v>UZI</v>
          </cell>
          <cell r="E17120">
            <v>178</v>
          </cell>
        </row>
        <row r="17121">
          <cell r="C17121" t="str">
            <v>50046</v>
          </cell>
          <cell r="D17121" t="str">
            <v>VAC</v>
          </cell>
          <cell r="E17121">
            <v>1377</v>
          </cell>
        </row>
        <row r="17122">
          <cell r="C17122" t="str">
            <v>50051</v>
          </cell>
          <cell r="D17122" t="str">
            <v>D2</v>
          </cell>
          <cell r="E17122">
            <v>4</v>
          </cell>
        </row>
        <row r="17123">
          <cell r="C17123" t="str">
            <v>50051</v>
          </cell>
          <cell r="D17123" t="str">
            <v>DP</v>
          </cell>
          <cell r="E17123">
            <v>8</v>
          </cell>
        </row>
        <row r="17124">
          <cell r="C17124" t="str">
            <v>50051</v>
          </cell>
          <cell r="D17124" t="str">
            <v>K1</v>
          </cell>
          <cell r="E17124">
            <v>13</v>
          </cell>
        </row>
        <row r="17125">
          <cell r="C17125" t="str">
            <v>50051</v>
          </cell>
          <cell r="D17125" t="str">
            <v>MT</v>
          </cell>
          <cell r="E17125">
            <v>1</v>
          </cell>
        </row>
        <row r="17126">
          <cell r="C17126" t="str">
            <v>50051</v>
          </cell>
          <cell r="D17126" t="str">
            <v>MT1</v>
          </cell>
          <cell r="E17126">
            <v>1</v>
          </cell>
        </row>
        <row r="17127">
          <cell r="C17127" t="str">
            <v>50051</v>
          </cell>
          <cell r="D17127" t="str">
            <v>NP</v>
          </cell>
          <cell r="E17127">
            <v>11</v>
          </cell>
        </row>
        <row r="17128">
          <cell r="C17128" t="str">
            <v>50051</v>
          </cell>
          <cell r="D17128" t="str">
            <v>OA</v>
          </cell>
          <cell r="E17128">
            <v>22</v>
          </cell>
        </row>
        <row r="17129">
          <cell r="C17129" t="str">
            <v>50051</v>
          </cell>
          <cell r="D17129" t="str">
            <v>PP</v>
          </cell>
          <cell r="E17129">
            <v>14</v>
          </cell>
        </row>
        <row r="17130">
          <cell r="C17130" t="str">
            <v>50051</v>
          </cell>
          <cell r="D17130" t="str">
            <v>PS</v>
          </cell>
          <cell r="E17130">
            <v>10</v>
          </cell>
        </row>
        <row r="17131">
          <cell r="C17131" t="str">
            <v>50051</v>
          </cell>
          <cell r="D17131" t="str">
            <v>RP</v>
          </cell>
          <cell r="E17131">
            <v>23</v>
          </cell>
        </row>
        <row r="17132">
          <cell r="C17132" t="str">
            <v>50051</v>
          </cell>
          <cell r="D17132" t="str">
            <v>UE</v>
          </cell>
          <cell r="E17132">
            <v>6</v>
          </cell>
        </row>
        <row r="17133">
          <cell r="C17133" t="str">
            <v>50051</v>
          </cell>
          <cell r="D17133" t="str">
            <v>UZI</v>
          </cell>
          <cell r="E17133">
            <v>2</v>
          </cell>
        </row>
        <row r="17134">
          <cell r="C17134" t="str">
            <v>50051</v>
          </cell>
          <cell r="D17134" t="str">
            <v>VAC</v>
          </cell>
          <cell r="E17134">
            <v>2</v>
          </cell>
        </row>
        <row r="17135">
          <cell r="C17135" t="str">
            <v>50005</v>
          </cell>
          <cell r="D17135" t="str">
            <v>CD2</v>
          </cell>
          <cell r="E17135">
            <v>98</v>
          </cell>
        </row>
        <row r="17136">
          <cell r="C17136" t="str">
            <v>50005</v>
          </cell>
          <cell r="D17136" t="str">
            <v>D2</v>
          </cell>
          <cell r="E17136">
            <v>374</v>
          </cell>
        </row>
        <row r="17137">
          <cell r="C17137" t="str">
            <v>50005</v>
          </cell>
          <cell r="D17137" t="str">
            <v>DP</v>
          </cell>
          <cell r="E17137">
            <v>4895</v>
          </cell>
        </row>
        <row r="17138">
          <cell r="C17138" t="str">
            <v>50005</v>
          </cell>
          <cell r="D17138" t="str">
            <v>DPU</v>
          </cell>
          <cell r="E17138">
            <v>358</v>
          </cell>
        </row>
        <row r="17139">
          <cell r="C17139" t="str">
            <v>50005</v>
          </cell>
          <cell r="D17139" t="str">
            <v>END</v>
          </cell>
          <cell r="E17139">
            <v>277</v>
          </cell>
        </row>
        <row r="17140">
          <cell r="C17140" t="str">
            <v>50005</v>
          </cell>
          <cell r="D17140" t="str">
            <v>GIS</v>
          </cell>
          <cell r="E17140">
            <v>67</v>
          </cell>
        </row>
        <row r="17141">
          <cell r="C17141" t="str">
            <v>50005</v>
          </cell>
          <cell r="D17141" t="str">
            <v>K1</v>
          </cell>
          <cell r="E17141">
            <v>755</v>
          </cell>
        </row>
        <row r="17142">
          <cell r="C17142" t="str">
            <v>50005</v>
          </cell>
          <cell r="D17142" t="str">
            <v>KT</v>
          </cell>
          <cell r="E17142">
            <v>359</v>
          </cell>
        </row>
        <row r="17143">
          <cell r="C17143" t="str">
            <v>50005</v>
          </cell>
          <cell r="D17143" t="str">
            <v>KT1</v>
          </cell>
          <cell r="E17143">
            <v>355</v>
          </cell>
        </row>
        <row r="17144">
          <cell r="C17144" t="str">
            <v>50005</v>
          </cell>
          <cell r="D17144" t="str">
            <v>MT</v>
          </cell>
          <cell r="E17144">
            <v>103</v>
          </cell>
        </row>
        <row r="17145">
          <cell r="C17145" t="str">
            <v>50005</v>
          </cell>
          <cell r="D17145" t="str">
            <v>MT1</v>
          </cell>
          <cell r="E17145">
            <v>107</v>
          </cell>
        </row>
        <row r="17146">
          <cell r="C17146" t="str">
            <v>50005</v>
          </cell>
          <cell r="D17146" t="str">
            <v>NP</v>
          </cell>
          <cell r="E17146">
            <v>3273</v>
          </cell>
        </row>
        <row r="17147">
          <cell r="C17147" t="str">
            <v>50005</v>
          </cell>
          <cell r="D17147" t="str">
            <v>OA</v>
          </cell>
          <cell r="E17147">
            <v>6465</v>
          </cell>
        </row>
        <row r="17148">
          <cell r="C17148" t="str">
            <v>50005</v>
          </cell>
          <cell r="D17148" t="str">
            <v>PP</v>
          </cell>
          <cell r="E17148">
            <v>3860</v>
          </cell>
        </row>
        <row r="17149">
          <cell r="C17149" t="str">
            <v>50005</v>
          </cell>
          <cell r="D17149" t="str">
            <v>RP</v>
          </cell>
          <cell r="E17149">
            <v>7959</v>
          </cell>
        </row>
        <row r="17150">
          <cell r="C17150" t="str">
            <v>50005</v>
          </cell>
          <cell r="D17150" t="str">
            <v>UE</v>
          </cell>
          <cell r="E17150">
            <v>14671</v>
          </cell>
        </row>
        <row r="17151">
          <cell r="C17151" t="str">
            <v>50005</v>
          </cell>
          <cell r="D17151" t="str">
            <v>UZI</v>
          </cell>
          <cell r="E17151">
            <v>527</v>
          </cell>
        </row>
        <row r="17152">
          <cell r="C17152" t="str">
            <v>50005</v>
          </cell>
          <cell r="D17152" t="str">
            <v>VAC</v>
          </cell>
          <cell r="E17152">
            <v>102</v>
          </cell>
        </row>
        <row r="17153">
          <cell r="C17153" t="str">
            <v>50006</v>
          </cell>
          <cell r="D17153" t="str">
            <v>CD2</v>
          </cell>
          <cell r="E17153">
            <v>1</v>
          </cell>
        </row>
        <row r="17154">
          <cell r="C17154" t="str">
            <v>50006</v>
          </cell>
          <cell r="D17154" t="str">
            <v>D2</v>
          </cell>
          <cell r="E17154">
            <v>5</v>
          </cell>
        </row>
        <row r="17155">
          <cell r="C17155" t="str">
            <v>50006</v>
          </cell>
          <cell r="D17155" t="str">
            <v>DP</v>
          </cell>
          <cell r="E17155">
            <v>37</v>
          </cell>
        </row>
        <row r="17156">
          <cell r="C17156" t="str">
            <v>50006</v>
          </cell>
          <cell r="D17156" t="str">
            <v>DPU</v>
          </cell>
          <cell r="E17156">
            <v>3</v>
          </cell>
        </row>
        <row r="17157">
          <cell r="C17157" t="str">
            <v>50006</v>
          </cell>
          <cell r="D17157" t="str">
            <v>K1</v>
          </cell>
          <cell r="E17157">
            <v>26</v>
          </cell>
        </row>
        <row r="17158">
          <cell r="C17158" t="str">
            <v>50006</v>
          </cell>
          <cell r="D17158" t="str">
            <v>KT</v>
          </cell>
          <cell r="E17158">
            <v>5</v>
          </cell>
        </row>
        <row r="17159">
          <cell r="C17159" t="str">
            <v>50006</v>
          </cell>
          <cell r="D17159" t="str">
            <v>KT1</v>
          </cell>
          <cell r="E17159">
            <v>5</v>
          </cell>
        </row>
        <row r="17160">
          <cell r="C17160" t="str">
            <v>50006</v>
          </cell>
          <cell r="D17160" t="str">
            <v>MT</v>
          </cell>
          <cell r="E17160">
            <v>1</v>
          </cell>
        </row>
        <row r="17161">
          <cell r="C17161" t="str">
            <v>50006</v>
          </cell>
          <cell r="D17161" t="str">
            <v>MT1</v>
          </cell>
          <cell r="E17161">
            <v>1</v>
          </cell>
        </row>
        <row r="17162">
          <cell r="C17162" t="str">
            <v>50006</v>
          </cell>
          <cell r="D17162" t="str">
            <v>NP</v>
          </cell>
          <cell r="E17162">
            <v>83</v>
          </cell>
        </row>
        <row r="17163">
          <cell r="C17163" t="str">
            <v>50006</v>
          </cell>
          <cell r="D17163" t="str">
            <v>OA</v>
          </cell>
          <cell r="E17163">
            <v>71</v>
          </cell>
        </row>
        <row r="17164">
          <cell r="C17164" t="str">
            <v>50006</v>
          </cell>
          <cell r="D17164" t="str">
            <v>PP</v>
          </cell>
          <cell r="E17164">
            <v>219</v>
          </cell>
        </row>
        <row r="17165">
          <cell r="C17165" t="str">
            <v>50006</v>
          </cell>
          <cell r="D17165" t="str">
            <v>RP</v>
          </cell>
          <cell r="E17165">
            <v>130</v>
          </cell>
        </row>
        <row r="17166">
          <cell r="C17166" t="str">
            <v>50006</v>
          </cell>
          <cell r="D17166" t="str">
            <v>UE</v>
          </cell>
          <cell r="E17166">
            <v>307</v>
          </cell>
        </row>
        <row r="17167">
          <cell r="C17167" t="str">
            <v>50006</v>
          </cell>
          <cell r="D17167" t="str">
            <v>UZI</v>
          </cell>
          <cell r="E17167">
            <v>4</v>
          </cell>
        </row>
        <row r="17168">
          <cell r="C17168" t="str">
            <v>50006</v>
          </cell>
          <cell r="D17168" t="str">
            <v>VAC</v>
          </cell>
          <cell r="E17168">
            <v>3</v>
          </cell>
        </row>
        <row r="17169">
          <cell r="C17169" t="str">
            <v>50012</v>
          </cell>
          <cell r="D17169" t="str">
            <v>DP</v>
          </cell>
          <cell r="E17169">
            <v>4</v>
          </cell>
        </row>
        <row r="17170">
          <cell r="C17170" t="str">
            <v>50012</v>
          </cell>
          <cell r="D17170" t="str">
            <v>K1</v>
          </cell>
          <cell r="E17170">
            <v>1</v>
          </cell>
        </row>
        <row r="17171">
          <cell r="C17171" t="str">
            <v>50012</v>
          </cell>
          <cell r="D17171" t="str">
            <v>NP</v>
          </cell>
          <cell r="E17171">
            <v>1</v>
          </cell>
        </row>
        <row r="17172">
          <cell r="C17172" t="str">
            <v>50012</v>
          </cell>
          <cell r="D17172" t="str">
            <v>OA</v>
          </cell>
          <cell r="E17172">
            <v>1</v>
          </cell>
        </row>
        <row r="17173">
          <cell r="C17173" t="str">
            <v>50012</v>
          </cell>
          <cell r="D17173" t="str">
            <v>RP</v>
          </cell>
          <cell r="E17173">
            <v>3</v>
          </cell>
        </row>
        <row r="17174">
          <cell r="C17174" t="str">
            <v>50012</v>
          </cell>
          <cell r="D17174" t="str">
            <v>UE</v>
          </cell>
          <cell r="E17174">
            <v>3</v>
          </cell>
        </row>
        <row r="17175">
          <cell r="C17175" t="str">
            <v>50012</v>
          </cell>
          <cell r="D17175" t="str">
            <v>UZI</v>
          </cell>
          <cell r="E17175">
            <v>4</v>
          </cell>
        </row>
        <row r="17176">
          <cell r="C17176" t="str">
            <v>50046</v>
          </cell>
          <cell r="D17176" t="str">
            <v>CD2</v>
          </cell>
          <cell r="E17176">
            <v>1</v>
          </cell>
        </row>
        <row r="17177">
          <cell r="C17177" t="str">
            <v>50046</v>
          </cell>
          <cell r="D17177" t="str">
            <v>D2</v>
          </cell>
          <cell r="E17177">
            <v>12</v>
          </cell>
        </row>
        <row r="17178">
          <cell r="C17178" t="str">
            <v>50046</v>
          </cell>
          <cell r="D17178" t="str">
            <v>DP</v>
          </cell>
          <cell r="E17178">
            <v>153</v>
          </cell>
        </row>
        <row r="17179">
          <cell r="C17179" t="str">
            <v>50046</v>
          </cell>
          <cell r="D17179" t="str">
            <v>DPU</v>
          </cell>
          <cell r="E17179">
            <v>5</v>
          </cell>
        </row>
        <row r="17180">
          <cell r="C17180" t="str">
            <v>50046</v>
          </cell>
          <cell r="D17180" t="str">
            <v>END</v>
          </cell>
          <cell r="E17180">
            <v>3</v>
          </cell>
        </row>
        <row r="17181">
          <cell r="C17181" t="str">
            <v>50046</v>
          </cell>
          <cell r="D17181" t="str">
            <v>GIS</v>
          </cell>
          <cell r="E17181">
            <v>1</v>
          </cell>
        </row>
        <row r="17182">
          <cell r="C17182" t="str">
            <v>50046</v>
          </cell>
          <cell r="D17182" t="str">
            <v>K1</v>
          </cell>
          <cell r="E17182">
            <v>55</v>
          </cell>
        </row>
        <row r="17183">
          <cell r="C17183" t="str">
            <v>50046</v>
          </cell>
          <cell r="D17183" t="str">
            <v>KT</v>
          </cell>
          <cell r="E17183">
            <v>12</v>
          </cell>
        </row>
        <row r="17184">
          <cell r="C17184" t="str">
            <v>50046</v>
          </cell>
          <cell r="D17184" t="str">
            <v>KT1</v>
          </cell>
          <cell r="E17184">
            <v>12</v>
          </cell>
        </row>
        <row r="17185">
          <cell r="C17185" t="str">
            <v>50046</v>
          </cell>
          <cell r="D17185" t="str">
            <v>MT</v>
          </cell>
          <cell r="E17185">
            <v>3</v>
          </cell>
        </row>
        <row r="17186">
          <cell r="C17186" t="str">
            <v>50046</v>
          </cell>
          <cell r="D17186" t="str">
            <v>MT1</v>
          </cell>
          <cell r="E17186">
            <v>3</v>
          </cell>
        </row>
        <row r="17187">
          <cell r="C17187" t="str">
            <v>50046</v>
          </cell>
          <cell r="D17187" t="str">
            <v>NP</v>
          </cell>
          <cell r="E17187">
            <v>144</v>
          </cell>
        </row>
        <row r="17188">
          <cell r="C17188" t="str">
            <v>50046</v>
          </cell>
          <cell r="D17188" t="str">
            <v>OA</v>
          </cell>
          <cell r="E17188">
            <v>169</v>
          </cell>
        </row>
        <row r="17189">
          <cell r="C17189" t="str">
            <v>50046</v>
          </cell>
          <cell r="D17189" t="str">
            <v>PP</v>
          </cell>
          <cell r="E17189">
            <v>491</v>
          </cell>
        </row>
        <row r="17190">
          <cell r="C17190" t="str">
            <v>50046</v>
          </cell>
          <cell r="D17190" t="str">
            <v>RP</v>
          </cell>
          <cell r="E17190">
            <v>267</v>
          </cell>
        </row>
        <row r="17191">
          <cell r="C17191" t="str">
            <v>50046</v>
          </cell>
          <cell r="D17191" t="str">
            <v>UE</v>
          </cell>
          <cell r="E17191">
            <v>389</v>
          </cell>
        </row>
        <row r="17192">
          <cell r="C17192" t="str">
            <v>50046</v>
          </cell>
          <cell r="D17192" t="str">
            <v>UZI</v>
          </cell>
          <cell r="E17192">
            <v>8</v>
          </cell>
        </row>
        <row r="17193">
          <cell r="C17193" t="str">
            <v>50046</v>
          </cell>
          <cell r="D17193" t="str">
            <v>VAC</v>
          </cell>
          <cell r="E17193">
            <v>6</v>
          </cell>
        </row>
        <row r="17194">
          <cell r="C17194" t="str">
            <v>50051</v>
          </cell>
          <cell r="D17194" t="str">
            <v>CD2</v>
          </cell>
          <cell r="E17194">
            <v>11</v>
          </cell>
        </row>
        <row r="17195">
          <cell r="C17195" t="str">
            <v>50051</v>
          </cell>
          <cell r="D17195" t="str">
            <v>D2</v>
          </cell>
          <cell r="E17195">
            <v>31</v>
          </cell>
        </row>
        <row r="17196">
          <cell r="C17196" t="str">
            <v>50051</v>
          </cell>
          <cell r="D17196" t="str">
            <v>DP</v>
          </cell>
          <cell r="E17196">
            <v>392</v>
          </cell>
        </row>
        <row r="17197">
          <cell r="C17197" t="str">
            <v>50051</v>
          </cell>
          <cell r="D17197" t="str">
            <v>DPU</v>
          </cell>
          <cell r="E17197">
            <v>29</v>
          </cell>
        </row>
        <row r="17198">
          <cell r="C17198" t="str">
            <v>50051</v>
          </cell>
          <cell r="D17198" t="str">
            <v>END</v>
          </cell>
          <cell r="E17198">
            <v>23</v>
          </cell>
        </row>
        <row r="17199">
          <cell r="C17199" t="str">
            <v>50051</v>
          </cell>
          <cell r="D17199" t="str">
            <v>GIS</v>
          </cell>
          <cell r="E17199">
            <v>5</v>
          </cell>
        </row>
        <row r="17200">
          <cell r="C17200" t="str">
            <v>50051</v>
          </cell>
          <cell r="D17200" t="str">
            <v>K1</v>
          </cell>
          <cell r="E17200">
            <v>60</v>
          </cell>
        </row>
        <row r="17201">
          <cell r="C17201" t="str">
            <v>50051</v>
          </cell>
          <cell r="D17201" t="str">
            <v>KT</v>
          </cell>
          <cell r="E17201">
            <v>36</v>
          </cell>
        </row>
        <row r="17202">
          <cell r="C17202" t="str">
            <v>50051</v>
          </cell>
          <cell r="D17202" t="str">
            <v>KT1</v>
          </cell>
          <cell r="E17202">
            <v>35</v>
          </cell>
        </row>
        <row r="17203">
          <cell r="C17203" t="str">
            <v>50051</v>
          </cell>
          <cell r="D17203" t="str">
            <v>MT</v>
          </cell>
          <cell r="E17203">
            <v>8</v>
          </cell>
        </row>
        <row r="17204">
          <cell r="C17204" t="str">
            <v>50051</v>
          </cell>
          <cell r="D17204" t="str">
            <v>MT1</v>
          </cell>
          <cell r="E17204">
            <v>10</v>
          </cell>
        </row>
        <row r="17205">
          <cell r="C17205" t="str">
            <v>50051</v>
          </cell>
          <cell r="D17205" t="str">
            <v>NP</v>
          </cell>
          <cell r="E17205">
            <v>298</v>
          </cell>
        </row>
        <row r="17206">
          <cell r="C17206" t="str">
            <v>50051</v>
          </cell>
          <cell r="D17206" t="str">
            <v>OA</v>
          </cell>
          <cell r="E17206">
            <v>486</v>
          </cell>
        </row>
        <row r="17207">
          <cell r="C17207" t="str">
            <v>50051</v>
          </cell>
          <cell r="D17207" t="str">
            <v>PP</v>
          </cell>
          <cell r="E17207">
            <v>280</v>
          </cell>
        </row>
        <row r="17208">
          <cell r="C17208" t="str">
            <v>50051</v>
          </cell>
          <cell r="D17208" t="str">
            <v>RP</v>
          </cell>
          <cell r="E17208">
            <v>736</v>
          </cell>
        </row>
        <row r="17209">
          <cell r="C17209" t="str">
            <v>50051</v>
          </cell>
          <cell r="D17209" t="str">
            <v>UE</v>
          </cell>
          <cell r="E17209">
            <v>1315</v>
          </cell>
        </row>
        <row r="17210">
          <cell r="C17210" t="str">
            <v>50051</v>
          </cell>
          <cell r="D17210" t="str">
            <v>UZI</v>
          </cell>
          <cell r="E17210">
            <v>50</v>
          </cell>
        </row>
        <row r="17211">
          <cell r="C17211" t="str">
            <v>50051</v>
          </cell>
          <cell r="D17211" t="str">
            <v>VAC</v>
          </cell>
          <cell r="E17211">
            <v>7</v>
          </cell>
        </row>
        <row r="17212">
          <cell r="C17212" t="str">
            <v>50005</v>
          </cell>
          <cell r="D17212" t="str">
            <v>D2</v>
          </cell>
          <cell r="E17212">
            <v>24</v>
          </cell>
        </row>
        <row r="17213">
          <cell r="C17213" t="str">
            <v>50005</v>
          </cell>
          <cell r="D17213" t="str">
            <v>K1</v>
          </cell>
          <cell r="E17213">
            <v>25</v>
          </cell>
        </row>
        <row r="17214">
          <cell r="C17214" t="str">
            <v>50005</v>
          </cell>
          <cell r="D17214" t="str">
            <v>OA</v>
          </cell>
          <cell r="E17214">
            <v>56</v>
          </cell>
        </row>
        <row r="17215">
          <cell r="C17215" t="str">
            <v>50005</v>
          </cell>
          <cell r="D17215" t="str">
            <v>RP</v>
          </cell>
          <cell r="E17215">
            <v>1126</v>
          </cell>
        </row>
        <row r="17216">
          <cell r="C17216" t="str">
            <v>50006</v>
          </cell>
          <cell r="D17216" t="str">
            <v>D2</v>
          </cell>
          <cell r="E17216">
            <v>1</v>
          </cell>
        </row>
        <row r="17217">
          <cell r="C17217" t="str">
            <v>50006</v>
          </cell>
          <cell r="D17217" t="str">
            <v>K1</v>
          </cell>
          <cell r="E17217">
            <v>1</v>
          </cell>
        </row>
        <row r="17218">
          <cell r="C17218" t="str">
            <v>50006</v>
          </cell>
          <cell r="D17218" t="str">
            <v>OA</v>
          </cell>
          <cell r="E17218">
            <v>1</v>
          </cell>
        </row>
        <row r="17219">
          <cell r="C17219" t="str">
            <v>50006</v>
          </cell>
          <cell r="D17219" t="str">
            <v>RP</v>
          </cell>
          <cell r="E17219">
            <v>13</v>
          </cell>
        </row>
        <row r="17220">
          <cell r="C17220" t="str">
            <v>50046</v>
          </cell>
          <cell r="D17220" t="str">
            <v>D2</v>
          </cell>
          <cell r="E17220">
            <v>1</v>
          </cell>
        </row>
        <row r="17221">
          <cell r="C17221" t="str">
            <v>50046</v>
          </cell>
          <cell r="D17221" t="str">
            <v>K1</v>
          </cell>
          <cell r="E17221">
            <v>4</v>
          </cell>
        </row>
        <row r="17222">
          <cell r="C17222" t="str">
            <v>50046</v>
          </cell>
          <cell r="D17222" t="str">
            <v>OA</v>
          </cell>
          <cell r="E17222">
            <v>3</v>
          </cell>
        </row>
        <row r="17223">
          <cell r="C17223" t="str">
            <v>50046</v>
          </cell>
          <cell r="D17223" t="str">
            <v>RP</v>
          </cell>
          <cell r="E17223">
            <v>36</v>
          </cell>
        </row>
        <row r="17224">
          <cell r="C17224" t="str">
            <v>50051</v>
          </cell>
          <cell r="D17224" t="str">
            <v>D2</v>
          </cell>
          <cell r="E17224">
            <v>1</v>
          </cell>
        </row>
        <row r="17225">
          <cell r="C17225" t="str">
            <v>50051</v>
          </cell>
          <cell r="D17225" t="str">
            <v>K1</v>
          </cell>
          <cell r="E17225">
            <v>2</v>
          </cell>
        </row>
        <row r="17226">
          <cell r="C17226" t="str">
            <v>50051</v>
          </cell>
          <cell r="D17226" t="str">
            <v>OA</v>
          </cell>
          <cell r="E17226">
            <v>1</v>
          </cell>
        </row>
        <row r="17227">
          <cell r="C17227" t="str">
            <v>50051</v>
          </cell>
          <cell r="D17227" t="str">
            <v>RP</v>
          </cell>
          <cell r="E17227">
            <v>60</v>
          </cell>
        </row>
        <row r="17228">
          <cell r="C17228" t="str">
            <v>50005</v>
          </cell>
          <cell r="D17228" t="str">
            <v>D2</v>
          </cell>
          <cell r="E17228">
            <v>124</v>
          </cell>
        </row>
        <row r="17229">
          <cell r="C17229" t="str">
            <v>50005</v>
          </cell>
          <cell r="D17229" t="str">
            <v>DP</v>
          </cell>
          <cell r="E17229">
            <v>283</v>
          </cell>
        </row>
        <row r="17230">
          <cell r="C17230" t="str">
            <v>50005</v>
          </cell>
          <cell r="D17230" t="str">
            <v>DPU</v>
          </cell>
          <cell r="E17230">
            <v>70</v>
          </cell>
        </row>
        <row r="17231">
          <cell r="C17231" t="str">
            <v>50005</v>
          </cell>
          <cell r="D17231" t="str">
            <v>END</v>
          </cell>
          <cell r="E17231">
            <v>69</v>
          </cell>
        </row>
        <row r="17232">
          <cell r="C17232" t="str">
            <v>50005</v>
          </cell>
          <cell r="D17232" t="str">
            <v>GIS</v>
          </cell>
          <cell r="E17232">
            <v>10</v>
          </cell>
        </row>
        <row r="17233">
          <cell r="C17233" t="str">
            <v>50005</v>
          </cell>
          <cell r="D17233" t="str">
            <v>K1</v>
          </cell>
          <cell r="E17233">
            <v>201</v>
          </cell>
        </row>
        <row r="17234">
          <cell r="C17234" t="str">
            <v>50005</v>
          </cell>
          <cell r="D17234" t="str">
            <v>NP</v>
          </cell>
          <cell r="E17234">
            <v>837</v>
          </cell>
        </row>
        <row r="17235">
          <cell r="C17235" t="str">
            <v>50005</v>
          </cell>
          <cell r="D17235" t="str">
            <v>OA</v>
          </cell>
          <cell r="E17235">
            <v>1522</v>
          </cell>
        </row>
        <row r="17236">
          <cell r="C17236" t="str">
            <v>50005</v>
          </cell>
          <cell r="D17236" t="str">
            <v>PP</v>
          </cell>
          <cell r="E17236">
            <v>2173</v>
          </cell>
        </row>
        <row r="17237">
          <cell r="C17237" t="str">
            <v>50005</v>
          </cell>
          <cell r="D17237" t="str">
            <v>RP</v>
          </cell>
          <cell r="E17237">
            <v>2057</v>
          </cell>
        </row>
        <row r="17238">
          <cell r="C17238" t="str">
            <v>50005</v>
          </cell>
          <cell r="D17238" t="str">
            <v>UE</v>
          </cell>
          <cell r="E17238">
            <v>2588</v>
          </cell>
        </row>
        <row r="17239">
          <cell r="C17239" t="str">
            <v>50005</v>
          </cell>
          <cell r="D17239" t="str">
            <v>UZI</v>
          </cell>
          <cell r="E17239">
            <v>355</v>
          </cell>
        </row>
        <row r="17240">
          <cell r="C17240" t="str">
            <v>50005</v>
          </cell>
          <cell r="D17240" t="str">
            <v>VAC</v>
          </cell>
          <cell r="E17240">
            <v>215</v>
          </cell>
        </row>
        <row r="17241">
          <cell r="C17241" t="str">
            <v>50006</v>
          </cell>
          <cell r="D17241" t="str">
            <v>D2</v>
          </cell>
          <cell r="E17241">
            <v>1</v>
          </cell>
        </row>
        <row r="17242">
          <cell r="C17242" t="str">
            <v>50006</v>
          </cell>
          <cell r="D17242" t="str">
            <v>DP</v>
          </cell>
          <cell r="E17242">
            <v>6</v>
          </cell>
        </row>
        <row r="17243">
          <cell r="C17243" t="str">
            <v>50006</v>
          </cell>
          <cell r="D17243" t="str">
            <v>K1</v>
          </cell>
          <cell r="E17243">
            <v>3</v>
          </cell>
        </row>
        <row r="17244">
          <cell r="C17244" t="str">
            <v>50006</v>
          </cell>
          <cell r="D17244" t="str">
            <v>NP</v>
          </cell>
          <cell r="E17244">
            <v>11</v>
          </cell>
        </row>
        <row r="17245">
          <cell r="C17245" t="str">
            <v>50006</v>
          </cell>
          <cell r="D17245" t="str">
            <v>OA</v>
          </cell>
          <cell r="E17245">
            <v>22</v>
          </cell>
        </row>
        <row r="17246">
          <cell r="C17246" t="str">
            <v>50006</v>
          </cell>
          <cell r="D17246" t="str">
            <v>PP</v>
          </cell>
          <cell r="E17246">
            <v>73</v>
          </cell>
        </row>
        <row r="17247">
          <cell r="C17247" t="str">
            <v>50006</v>
          </cell>
          <cell r="D17247" t="str">
            <v>RP</v>
          </cell>
          <cell r="E17247">
            <v>25</v>
          </cell>
        </row>
        <row r="17248">
          <cell r="C17248" t="str">
            <v>50006</v>
          </cell>
          <cell r="D17248" t="str">
            <v>UE</v>
          </cell>
          <cell r="E17248">
            <v>55</v>
          </cell>
        </row>
        <row r="17249">
          <cell r="C17249" t="str">
            <v>50006</v>
          </cell>
          <cell r="D17249" t="str">
            <v>UZI</v>
          </cell>
          <cell r="E17249">
            <v>6</v>
          </cell>
        </row>
        <row r="17250">
          <cell r="C17250" t="str">
            <v>50006</v>
          </cell>
          <cell r="D17250" t="str">
            <v>VAC</v>
          </cell>
          <cell r="E17250">
            <v>16</v>
          </cell>
        </row>
        <row r="17251">
          <cell r="C17251" t="str">
            <v>50012</v>
          </cell>
          <cell r="D17251" t="str">
            <v>D2</v>
          </cell>
          <cell r="E17251">
            <v>1</v>
          </cell>
        </row>
        <row r="17252">
          <cell r="C17252" t="str">
            <v>50012</v>
          </cell>
          <cell r="D17252" t="str">
            <v>K1</v>
          </cell>
          <cell r="E17252">
            <v>2</v>
          </cell>
        </row>
        <row r="17253">
          <cell r="C17253" t="str">
            <v>50012</v>
          </cell>
          <cell r="D17253" t="str">
            <v>NP</v>
          </cell>
          <cell r="E17253">
            <v>1</v>
          </cell>
        </row>
        <row r="17254">
          <cell r="C17254" t="str">
            <v>50012</v>
          </cell>
          <cell r="D17254" t="str">
            <v>OA</v>
          </cell>
          <cell r="E17254">
            <v>3</v>
          </cell>
        </row>
        <row r="17255">
          <cell r="C17255" t="str">
            <v>50012</v>
          </cell>
          <cell r="D17255" t="str">
            <v>RP</v>
          </cell>
          <cell r="E17255">
            <v>1</v>
          </cell>
        </row>
        <row r="17256">
          <cell r="C17256" t="str">
            <v>50046</v>
          </cell>
          <cell r="D17256" t="str">
            <v>D2</v>
          </cell>
          <cell r="E17256">
            <v>3</v>
          </cell>
        </row>
        <row r="17257">
          <cell r="C17257" t="str">
            <v>50046</v>
          </cell>
          <cell r="D17257" t="str">
            <v>DP</v>
          </cell>
          <cell r="E17257">
            <v>20</v>
          </cell>
        </row>
        <row r="17258">
          <cell r="C17258" t="str">
            <v>50046</v>
          </cell>
          <cell r="D17258" t="str">
            <v>DPU</v>
          </cell>
          <cell r="E17258">
            <v>5</v>
          </cell>
        </row>
        <row r="17259">
          <cell r="C17259" t="str">
            <v>50046</v>
          </cell>
          <cell r="D17259" t="str">
            <v>END</v>
          </cell>
          <cell r="E17259">
            <v>2</v>
          </cell>
        </row>
        <row r="17260">
          <cell r="C17260" t="str">
            <v>50046</v>
          </cell>
          <cell r="D17260" t="str">
            <v>GIS</v>
          </cell>
          <cell r="E17260">
            <v>2</v>
          </cell>
        </row>
        <row r="17261">
          <cell r="C17261" t="str">
            <v>50046</v>
          </cell>
          <cell r="D17261" t="str">
            <v>K1</v>
          </cell>
          <cell r="E17261">
            <v>7</v>
          </cell>
        </row>
        <row r="17262">
          <cell r="C17262" t="str">
            <v>50046</v>
          </cell>
          <cell r="D17262" t="str">
            <v>NP</v>
          </cell>
          <cell r="E17262">
            <v>32</v>
          </cell>
        </row>
        <row r="17263">
          <cell r="C17263" t="str">
            <v>50046</v>
          </cell>
          <cell r="D17263" t="str">
            <v>OA</v>
          </cell>
          <cell r="E17263">
            <v>62</v>
          </cell>
        </row>
        <row r="17264">
          <cell r="C17264" t="str">
            <v>50046</v>
          </cell>
          <cell r="D17264" t="str">
            <v>PP</v>
          </cell>
          <cell r="E17264">
            <v>145</v>
          </cell>
        </row>
        <row r="17265">
          <cell r="C17265" t="str">
            <v>50046</v>
          </cell>
          <cell r="D17265" t="str">
            <v>RP</v>
          </cell>
          <cell r="E17265">
            <v>81</v>
          </cell>
        </row>
        <row r="17266">
          <cell r="C17266" t="str">
            <v>50046</v>
          </cell>
          <cell r="D17266" t="str">
            <v>UE</v>
          </cell>
          <cell r="E17266">
            <v>43</v>
          </cell>
        </row>
        <row r="17267">
          <cell r="C17267" t="str">
            <v>50046</v>
          </cell>
          <cell r="D17267" t="str">
            <v>UZI</v>
          </cell>
          <cell r="E17267">
            <v>22</v>
          </cell>
        </row>
        <row r="17268">
          <cell r="C17268" t="str">
            <v>50046</v>
          </cell>
          <cell r="D17268" t="str">
            <v>VAC</v>
          </cell>
          <cell r="E17268">
            <v>25</v>
          </cell>
        </row>
        <row r="17269">
          <cell r="C17269" t="str">
            <v>50051</v>
          </cell>
          <cell r="D17269" t="str">
            <v>D2</v>
          </cell>
          <cell r="E17269">
            <v>4</v>
          </cell>
        </row>
        <row r="17270">
          <cell r="C17270" t="str">
            <v>50051</v>
          </cell>
          <cell r="D17270" t="str">
            <v>DP</v>
          </cell>
          <cell r="E17270">
            <v>6</v>
          </cell>
        </row>
        <row r="17271">
          <cell r="C17271" t="str">
            <v>50051</v>
          </cell>
          <cell r="D17271" t="str">
            <v>DPU</v>
          </cell>
          <cell r="E17271">
            <v>3</v>
          </cell>
        </row>
        <row r="17272">
          <cell r="C17272" t="str">
            <v>50051</v>
          </cell>
          <cell r="D17272" t="str">
            <v>END</v>
          </cell>
          <cell r="E17272">
            <v>3</v>
          </cell>
        </row>
        <row r="17273">
          <cell r="C17273" t="str">
            <v>50051</v>
          </cell>
          <cell r="D17273" t="str">
            <v>GIS</v>
          </cell>
          <cell r="E17273">
            <v>2</v>
          </cell>
        </row>
        <row r="17274">
          <cell r="C17274" t="str">
            <v>50051</v>
          </cell>
          <cell r="D17274" t="str">
            <v>K1</v>
          </cell>
          <cell r="E17274">
            <v>7</v>
          </cell>
        </row>
        <row r="17275">
          <cell r="C17275" t="str">
            <v>50051</v>
          </cell>
          <cell r="D17275" t="str">
            <v>NP</v>
          </cell>
          <cell r="E17275">
            <v>48</v>
          </cell>
        </row>
        <row r="17276">
          <cell r="C17276" t="str">
            <v>50051</v>
          </cell>
          <cell r="D17276" t="str">
            <v>OA</v>
          </cell>
          <cell r="E17276">
            <v>77</v>
          </cell>
        </row>
        <row r="17277">
          <cell r="C17277" t="str">
            <v>50051</v>
          </cell>
          <cell r="D17277" t="str">
            <v>PP</v>
          </cell>
          <cell r="E17277">
            <v>55</v>
          </cell>
        </row>
        <row r="17278">
          <cell r="C17278" t="str">
            <v>50051</v>
          </cell>
          <cell r="D17278" t="str">
            <v>RP</v>
          </cell>
          <cell r="E17278">
            <v>118</v>
          </cell>
        </row>
        <row r="17279">
          <cell r="C17279" t="str">
            <v>50051</v>
          </cell>
          <cell r="D17279" t="str">
            <v>UE</v>
          </cell>
          <cell r="E17279">
            <v>117</v>
          </cell>
        </row>
        <row r="17280">
          <cell r="C17280" t="str">
            <v>50051</v>
          </cell>
          <cell r="D17280" t="str">
            <v>UZI</v>
          </cell>
          <cell r="E17280">
            <v>13</v>
          </cell>
        </row>
        <row r="17281">
          <cell r="C17281" t="str">
            <v>50051</v>
          </cell>
          <cell r="D17281" t="str">
            <v>VAC</v>
          </cell>
          <cell r="E17281">
            <v>4</v>
          </cell>
        </row>
        <row r="17282">
          <cell r="C17282" t="str">
            <v>50005</v>
          </cell>
          <cell r="D17282" t="str">
            <v>D2</v>
          </cell>
          <cell r="E17282">
            <v>3</v>
          </cell>
        </row>
        <row r="17283">
          <cell r="C17283" t="str">
            <v>50005</v>
          </cell>
          <cell r="D17283" t="str">
            <v>OA</v>
          </cell>
          <cell r="E17283">
            <v>152</v>
          </cell>
        </row>
        <row r="17284">
          <cell r="C17284" t="str">
            <v>50006</v>
          </cell>
          <cell r="D17284" t="str">
            <v>OA</v>
          </cell>
          <cell r="E17284">
            <v>1</v>
          </cell>
        </row>
        <row r="17285">
          <cell r="C17285" t="str">
            <v>50046</v>
          </cell>
          <cell r="D17285" t="str">
            <v>D2</v>
          </cell>
          <cell r="E17285">
            <v>1</v>
          </cell>
        </row>
        <row r="17286">
          <cell r="C17286" t="str">
            <v>50046</v>
          </cell>
          <cell r="D17286" t="str">
            <v>OA</v>
          </cell>
          <cell r="E17286">
            <v>9</v>
          </cell>
        </row>
        <row r="17287">
          <cell r="C17287" t="str">
            <v>50051</v>
          </cell>
          <cell r="D17287" t="str">
            <v>OA</v>
          </cell>
          <cell r="E17287">
            <v>5</v>
          </cell>
        </row>
        <row r="17288">
          <cell r="C17288" t="str">
            <v>50005</v>
          </cell>
          <cell r="D17288" t="str">
            <v>D2</v>
          </cell>
          <cell r="E17288">
            <v>2</v>
          </cell>
        </row>
        <row r="17289">
          <cell r="C17289" t="str">
            <v>50005</v>
          </cell>
          <cell r="D17289" t="str">
            <v>RP</v>
          </cell>
          <cell r="E17289">
            <v>4</v>
          </cell>
        </row>
        <row r="17290">
          <cell r="C17290" t="str">
            <v>50006</v>
          </cell>
          <cell r="D17290" t="str">
            <v>D2</v>
          </cell>
          <cell r="E17290">
            <v>1</v>
          </cell>
        </row>
        <row r="17291">
          <cell r="C17291" t="str">
            <v>50006</v>
          </cell>
          <cell r="D17291" t="str">
            <v>RP</v>
          </cell>
          <cell r="E17291">
            <v>1</v>
          </cell>
        </row>
        <row r="17292">
          <cell r="C17292" t="str">
            <v>50046</v>
          </cell>
          <cell r="D17292" t="str">
            <v>D2</v>
          </cell>
          <cell r="E17292">
            <v>6</v>
          </cell>
        </row>
        <row r="17293">
          <cell r="C17293" t="str">
            <v>50046</v>
          </cell>
          <cell r="D17293" t="str">
            <v>RP</v>
          </cell>
          <cell r="E17293">
            <v>10</v>
          </cell>
        </row>
        <row r="17294">
          <cell r="C17294" t="str">
            <v>50005</v>
          </cell>
          <cell r="D17294" t="str">
            <v>OA</v>
          </cell>
          <cell r="E17294">
            <v>5</v>
          </cell>
        </row>
        <row r="17295">
          <cell r="C17295" t="str">
            <v>50005</v>
          </cell>
          <cell r="D17295" t="str">
            <v>RP</v>
          </cell>
          <cell r="E17295">
            <v>3</v>
          </cell>
        </row>
        <row r="17296">
          <cell r="C17296" t="str">
            <v>50005</v>
          </cell>
          <cell r="D17296" t="str">
            <v>D2</v>
          </cell>
          <cell r="E17296">
            <v>252</v>
          </cell>
        </row>
        <row r="17297">
          <cell r="C17297" t="str">
            <v>50005</v>
          </cell>
          <cell r="D17297" t="str">
            <v>DP</v>
          </cell>
          <cell r="E17297">
            <v>3804</v>
          </cell>
        </row>
        <row r="17298">
          <cell r="C17298" t="str">
            <v>50005</v>
          </cell>
          <cell r="D17298" t="str">
            <v>K1</v>
          </cell>
          <cell r="E17298">
            <v>182</v>
          </cell>
        </row>
        <row r="17299">
          <cell r="C17299" t="str">
            <v>50005</v>
          </cell>
          <cell r="D17299" t="str">
            <v>NP</v>
          </cell>
          <cell r="E17299">
            <v>3275</v>
          </cell>
        </row>
        <row r="17300">
          <cell r="C17300" t="str">
            <v>50005</v>
          </cell>
          <cell r="D17300" t="str">
            <v>OA</v>
          </cell>
          <cell r="E17300">
            <v>4536</v>
          </cell>
        </row>
        <row r="17301">
          <cell r="C17301" t="str">
            <v>50005</v>
          </cell>
          <cell r="D17301" t="str">
            <v>PP</v>
          </cell>
          <cell r="E17301">
            <v>11323</v>
          </cell>
        </row>
        <row r="17302">
          <cell r="C17302" t="str">
            <v>50005</v>
          </cell>
          <cell r="D17302" t="str">
            <v>RP</v>
          </cell>
          <cell r="E17302">
            <v>4238</v>
          </cell>
        </row>
        <row r="17303">
          <cell r="C17303" t="str">
            <v>50005</v>
          </cell>
          <cell r="D17303" t="str">
            <v>UZI</v>
          </cell>
          <cell r="E17303">
            <v>228</v>
          </cell>
        </row>
        <row r="17304">
          <cell r="C17304" t="str">
            <v>50005</v>
          </cell>
          <cell r="D17304" t="str">
            <v>VAC</v>
          </cell>
          <cell r="E17304">
            <v>15</v>
          </cell>
        </row>
        <row r="17305">
          <cell r="C17305" t="str">
            <v>50006</v>
          </cell>
          <cell r="D17305" t="str">
            <v>D2</v>
          </cell>
          <cell r="E17305">
            <v>7</v>
          </cell>
        </row>
        <row r="17306">
          <cell r="C17306" t="str">
            <v>50006</v>
          </cell>
          <cell r="D17306" t="str">
            <v>DP</v>
          </cell>
          <cell r="E17306">
            <v>33</v>
          </cell>
        </row>
        <row r="17307">
          <cell r="C17307" t="str">
            <v>50006</v>
          </cell>
          <cell r="D17307" t="str">
            <v>K1</v>
          </cell>
          <cell r="E17307">
            <v>24</v>
          </cell>
        </row>
        <row r="17308">
          <cell r="C17308" t="str">
            <v>50006</v>
          </cell>
          <cell r="D17308" t="str">
            <v>NP</v>
          </cell>
          <cell r="E17308">
            <v>28</v>
          </cell>
        </row>
        <row r="17309">
          <cell r="C17309" t="str">
            <v>50006</v>
          </cell>
          <cell r="D17309" t="str">
            <v>OA</v>
          </cell>
          <cell r="E17309">
            <v>48</v>
          </cell>
        </row>
        <row r="17310">
          <cell r="C17310" t="str">
            <v>50006</v>
          </cell>
          <cell r="D17310" t="str">
            <v>PP</v>
          </cell>
          <cell r="E17310">
            <v>127</v>
          </cell>
        </row>
        <row r="17311">
          <cell r="C17311" t="str">
            <v>50006</v>
          </cell>
          <cell r="D17311" t="str">
            <v>RP</v>
          </cell>
          <cell r="E17311">
            <v>42</v>
          </cell>
        </row>
        <row r="17312">
          <cell r="C17312" t="str">
            <v>50006</v>
          </cell>
          <cell r="D17312" t="str">
            <v>UZI</v>
          </cell>
          <cell r="E17312">
            <v>2</v>
          </cell>
        </row>
        <row r="17313">
          <cell r="C17313" t="str">
            <v>50012</v>
          </cell>
          <cell r="D17313" t="str">
            <v>DP</v>
          </cell>
          <cell r="E17313">
            <v>2</v>
          </cell>
        </row>
        <row r="17314">
          <cell r="C17314" t="str">
            <v>50012</v>
          </cell>
          <cell r="D17314" t="str">
            <v>NP</v>
          </cell>
          <cell r="E17314">
            <v>1</v>
          </cell>
        </row>
        <row r="17315">
          <cell r="C17315" t="str">
            <v>50012</v>
          </cell>
          <cell r="D17315" t="str">
            <v>OA</v>
          </cell>
          <cell r="E17315">
            <v>1</v>
          </cell>
        </row>
        <row r="17316">
          <cell r="C17316" t="str">
            <v>50012</v>
          </cell>
          <cell r="D17316" t="str">
            <v>PP</v>
          </cell>
          <cell r="E17316">
            <v>10</v>
          </cell>
        </row>
        <row r="17317">
          <cell r="C17317" t="str">
            <v>50012</v>
          </cell>
          <cell r="D17317" t="str">
            <v>RP</v>
          </cell>
          <cell r="E17317">
            <v>3</v>
          </cell>
        </row>
        <row r="17318">
          <cell r="C17318" t="str">
            <v>50046</v>
          </cell>
          <cell r="D17318" t="str">
            <v>D2</v>
          </cell>
          <cell r="E17318">
            <v>59</v>
          </cell>
        </row>
        <row r="17319">
          <cell r="C17319" t="str">
            <v>50046</v>
          </cell>
          <cell r="D17319" t="str">
            <v>DP</v>
          </cell>
          <cell r="E17319">
            <v>973</v>
          </cell>
        </row>
        <row r="17320">
          <cell r="C17320" t="str">
            <v>50046</v>
          </cell>
          <cell r="D17320" t="str">
            <v>K1</v>
          </cell>
          <cell r="E17320">
            <v>91</v>
          </cell>
        </row>
        <row r="17321">
          <cell r="C17321" t="str">
            <v>50046</v>
          </cell>
          <cell r="D17321" t="str">
            <v>NP</v>
          </cell>
          <cell r="E17321">
            <v>997</v>
          </cell>
        </row>
        <row r="17322">
          <cell r="C17322" t="str">
            <v>50046</v>
          </cell>
          <cell r="D17322" t="str">
            <v>OA</v>
          </cell>
          <cell r="E17322">
            <v>1406</v>
          </cell>
        </row>
        <row r="17323">
          <cell r="C17323" t="str">
            <v>50046</v>
          </cell>
          <cell r="D17323" t="str">
            <v>PP</v>
          </cell>
          <cell r="E17323">
            <v>3440</v>
          </cell>
        </row>
        <row r="17324">
          <cell r="C17324" t="str">
            <v>50046</v>
          </cell>
          <cell r="D17324" t="str">
            <v>RP</v>
          </cell>
          <cell r="E17324">
            <v>1082</v>
          </cell>
        </row>
        <row r="17325">
          <cell r="C17325" t="str">
            <v>50046</v>
          </cell>
          <cell r="D17325" t="str">
            <v>UZI</v>
          </cell>
          <cell r="E17325">
            <v>71</v>
          </cell>
        </row>
        <row r="17326">
          <cell r="C17326" t="str">
            <v>50046</v>
          </cell>
          <cell r="D17326" t="str">
            <v>VAC</v>
          </cell>
          <cell r="E17326">
            <v>5</v>
          </cell>
        </row>
        <row r="17327">
          <cell r="C17327" t="str">
            <v>50051</v>
          </cell>
          <cell r="D17327" t="str">
            <v>D2</v>
          </cell>
          <cell r="E17327">
            <v>2</v>
          </cell>
        </row>
        <row r="17328">
          <cell r="C17328" t="str">
            <v>50051</v>
          </cell>
          <cell r="D17328" t="str">
            <v>DP</v>
          </cell>
          <cell r="E17328">
            <v>5</v>
          </cell>
        </row>
        <row r="17329">
          <cell r="C17329" t="str">
            <v>50051</v>
          </cell>
          <cell r="D17329" t="str">
            <v>K1</v>
          </cell>
          <cell r="E17329">
            <v>3</v>
          </cell>
        </row>
        <row r="17330">
          <cell r="C17330" t="str">
            <v>50051</v>
          </cell>
          <cell r="D17330" t="str">
            <v>NP</v>
          </cell>
          <cell r="E17330">
            <v>9</v>
          </cell>
        </row>
        <row r="17331">
          <cell r="C17331" t="str">
            <v>50051</v>
          </cell>
          <cell r="D17331" t="str">
            <v>OA</v>
          </cell>
          <cell r="E17331">
            <v>9</v>
          </cell>
        </row>
        <row r="17332">
          <cell r="C17332" t="str">
            <v>50051</v>
          </cell>
          <cell r="D17332" t="str">
            <v>PP</v>
          </cell>
          <cell r="E17332">
            <v>15</v>
          </cell>
        </row>
        <row r="17333">
          <cell r="C17333" t="str">
            <v>50051</v>
          </cell>
          <cell r="D17333" t="str">
            <v>RP</v>
          </cell>
          <cell r="E17333">
            <v>6</v>
          </cell>
        </row>
        <row r="17334">
          <cell r="C17334" t="str">
            <v>50005</v>
          </cell>
          <cell r="D17334" t="str">
            <v>UE</v>
          </cell>
          <cell r="E17334">
            <v>20185</v>
          </cell>
        </row>
        <row r="17335">
          <cell r="C17335" t="str">
            <v>50006</v>
          </cell>
          <cell r="D17335" t="str">
            <v>UE</v>
          </cell>
          <cell r="E17335">
            <v>346</v>
          </cell>
        </row>
        <row r="17336">
          <cell r="C17336" t="str">
            <v>50046</v>
          </cell>
          <cell r="D17336" t="str">
            <v>UE</v>
          </cell>
          <cell r="E17336">
            <v>8258</v>
          </cell>
        </row>
        <row r="17337">
          <cell r="C17337" t="str">
            <v>50005</v>
          </cell>
          <cell r="D17337" t="str">
            <v>UE</v>
          </cell>
          <cell r="E17337">
            <v>31408</v>
          </cell>
        </row>
        <row r="17338">
          <cell r="C17338" t="str">
            <v>50006</v>
          </cell>
          <cell r="D17338" t="str">
            <v>UE</v>
          </cell>
          <cell r="E17338">
            <v>157</v>
          </cell>
        </row>
        <row r="17339">
          <cell r="C17339" t="str">
            <v>50012</v>
          </cell>
          <cell r="D17339" t="str">
            <v>UE</v>
          </cell>
          <cell r="E17339">
            <v>23</v>
          </cell>
        </row>
        <row r="17340">
          <cell r="C17340" t="str">
            <v>50046</v>
          </cell>
          <cell r="D17340" t="str">
            <v>UE</v>
          </cell>
          <cell r="E17340">
            <v>7168</v>
          </cell>
        </row>
        <row r="17341">
          <cell r="C17341" t="str">
            <v>50051</v>
          </cell>
          <cell r="D17341" t="str">
            <v>UE</v>
          </cell>
          <cell r="E17341">
            <v>39</v>
          </cell>
        </row>
        <row r="17342">
          <cell r="C17342" t="str">
            <v>50005</v>
          </cell>
          <cell r="D17342" t="str">
            <v>OA</v>
          </cell>
          <cell r="E17342">
            <v>825</v>
          </cell>
        </row>
        <row r="17343">
          <cell r="C17343" t="str">
            <v>50005</v>
          </cell>
          <cell r="D17343" t="str">
            <v>PP</v>
          </cell>
          <cell r="E17343">
            <v>2520</v>
          </cell>
        </row>
        <row r="17344">
          <cell r="C17344" t="str">
            <v>50005</v>
          </cell>
          <cell r="D17344" t="str">
            <v>RP</v>
          </cell>
          <cell r="E17344">
            <v>3436</v>
          </cell>
        </row>
        <row r="17345">
          <cell r="C17345" t="str">
            <v>50005</v>
          </cell>
          <cell r="D17345" t="str">
            <v>RPM</v>
          </cell>
          <cell r="E17345">
            <v>787</v>
          </cell>
        </row>
        <row r="17346">
          <cell r="C17346" t="str">
            <v>50006</v>
          </cell>
          <cell r="D17346" t="str">
            <v>OA</v>
          </cell>
          <cell r="E17346">
            <v>8</v>
          </cell>
        </row>
        <row r="17347">
          <cell r="C17347" t="str">
            <v>50006</v>
          </cell>
          <cell r="D17347" t="str">
            <v>PP</v>
          </cell>
          <cell r="E17347">
            <v>12</v>
          </cell>
        </row>
        <row r="17348">
          <cell r="C17348" t="str">
            <v>50006</v>
          </cell>
          <cell r="D17348" t="str">
            <v>RP</v>
          </cell>
          <cell r="E17348">
            <v>36</v>
          </cell>
        </row>
        <row r="17349">
          <cell r="C17349" t="str">
            <v>50006</v>
          </cell>
          <cell r="D17349" t="str">
            <v>RPM</v>
          </cell>
          <cell r="E17349">
            <v>10</v>
          </cell>
        </row>
        <row r="17350">
          <cell r="C17350" t="str">
            <v>50012</v>
          </cell>
          <cell r="D17350" t="str">
            <v>PP</v>
          </cell>
          <cell r="E17350">
            <v>1</v>
          </cell>
        </row>
        <row r="17351">
          <cell r="C17351" t="str">
            <v>50012</v>
          </cell>
          <cell r="D17351" t="str">
            <v>RP</v>
          </cell>
          <cell r="E17351">
            <v>2</v>
          </cell>
        </row>
        <row r="17352">
          <cell r="C17352" t="str">
            <v>50012</v>
          </cell>
          <cell r="D17352" t="str">
            <v>RPM</v>
          </cell>
          <cell r="E17352">
            <v>16</v>
          </cell>
        </row>
        <row r="17353">
          <cell r="C17353" t="str">
            <v>50046</v>
          </cell>
          <cell r="D17353" t="str">
            <v>OA</v>
          </cell>
          <cell r="E17353">
            <v>250</v>
          </cell>
        </row>
        <row r="17354">
          <cell r="C17354" t="str">
            <v>50046</v>
          </cell>
          <cell r="D17354" t="str">
            <v>PP</v>
          </cell>
          <cell r="E17354">
            <v>673</v>
          </cell>
        </row>
        <row r="17355">
          <cell r="C17355" t="str">
            <v>50046</v>
          </cell>
          <cell r="D17355" t="str">
            <v>RP</v>
          </cell>
          <cell r="E17355">
            <v>1098</v>
          </cell>
        </row>
        <row r="17356">
          <cell r="C17356" t="str">
            <v>50046</v>
          </cell>
          <cell r="D17356" t="str">
            <v>RPM</v>
          </cell>
          <cell r="E17356">
            <v>703</v>
          </cell>
        </row>
        <row r="17357">
          <cell r="C17357" t="str">
            <v>50051</v>
          </cell>
          <cell r="D17357" t="str">
            <v>OA</v>
          </cell>
          <cell r="E17357">
            <v>1</v>
          </cell>
        </row>
        <row r="17358">
          <cell r="C17358" t="str">
            <v>50051</v>
          </cell>
          <cell r="D17358" t="str">
            <v>PP</v>
          </cell>
          <cell r="E17358">
            <v>4</v>
          </cell>
        </row>
        <row r="17359">
          <cell r="C17359" t="str">
            <v>50051</v>
          </cell>
          <cell r="D17359" t="str">
            <v>RP</v>
          </cell>
          <cell r="E17359">
            <v>3</v>
          </cell>
        </row>
        <row r="17360">
          <cell r="C17360" t="str">
            <v>50005</v>
          </cell>
          <cell r="D17360" t="str">
            <v>D2</v>
          </cell>
          <cell r="E17360">
            <v>94</v>
          </cell>
        </row>
        <row r="17361">
          <cell r="C17361" t="str">
            <v>50005</v>
          </cell>
          <cell r="D17361" t="str">
            <v>HT</v>
          </cell>
          <cell r="E17361">
            <v>7</v>
          </cell>
        </row>
        <row r="17362">
          <cell r="C17362" t="str">
            <v>50005</v>
          </cell>
          <cell r="D17362" t="str">
            <v>K1</v>
          </cell>
          <cell r="E17362">
            <v>987</v>
          </cell>
        </row>
        <row r="17363">
          <cell r="C17363" t="str">
            <v>50005</v>
          </cell>
          <cell r="D17363" t="str">
            <v>OA</v>
          </cell>
          <cell r="E17363">
            <v>1274</v>
          </cell>
        </row>
        <row r="17364">
          <cell r="C17364" t="str">
            <v>50005</v>
          </cell>
          <cell r="D17364" t="str">
            <v>PS</v>
          </cell>
          <cell r="E17364">
            <v>329</v>
          </cell>
        </row>
        <row r="17365">
          <cell r="C17365" t="str">
            <v>50005</v>
          </cell>
          <cell r="D17365" t="str">
            <v>RP</v>
          </cell>
          <cell r="E17365">
            <v>1036</v>
          </cell>
        </row>
        <row r="17366">
          <cell r="C17366" t="str">
            <v>50006</v>
          </cell>
          <cell r="D17366" t="str">
            <v>D2</v>
          </cell>
          <cell r="E17366">
            <v>5</v>
          </cell>
        </row>
        <row r="17367">
          <cell r="C17367" t="str">
            <v>50006</v>
          </cell>
          <cell r="D17367" t="str">
            <v>HT</v>
          </cell>
          <cell r="E17367">
            <v>1</v>
          </cell>
        </row>
        <row r="17368">
          <cell r="C17368" t="str">
            <v>50006</v>
          </cell>
          <cell r="D17368" t="str">
            <v>K1</v>
          </cell>
          <cell r="E17368">
            <v>21</v>
          </cell>
        </row>
        <row r="17369">
          <cell r="C17369" t="str">
            <v>50006</v>
          </cell>
          <cell r="D17369" t="str">
            <v>OA</v>
          </cell>
          <cell r="E17369">
            <v>29</v>
          </cell>
        </row>
        <row r="17370">
          <cell r="C17370" t="str">
            <v>50006</v>
          </cell>
          <cell r="D17370" t="str">
            <v>PS</v>
          </cell>
          <cell r="E17370">
            <v>10</v>
          </cell>
        </row>
        <row r="17371">
          <cell r="C17371" t="str">
            <v>50006</v>
          </cell>
          <cell r="D17371" t="str">
            <v>RP</v>
          </cell>
          <cell r="E17371">
            <v>16</v>
          </cell>
        </row>
        <row r="17372">
          <cell r="C17372" t="str">
            <v>50012</v>
          </cell>
          <cell r="D17372" t="str">
            <v>OA</v>
          </cell>
          <cell r="E17372">
            <v>1</v>
          </cell>
        </row>
        <row r="17373">
          <cell r="C17373" t="str">
            <v>50012</v>
          </cell>
          <cell r="D17373" t="str">
            <v>PS</v>
          </cell>
          <cell r="E17373">
            <v>1</v>
          </cell>
        </row>
        <row r="17374">
          <cell r="C17374" t="str">
            <v>50046</v>
          </cell>
          <cell r="D17374" t="str">
            <v>D2</v>
          </cell>
          <cell r="E17374">
            <v>26</v>
          </cell>
        </row>
        <row r="17375">
          <cell r="C17375" t="str">
            <v>50046</v>
          </cell>
          <cell r="D17375" t="str">
            <v>HT</v>
          </cell>
          <cell r="E17375">
            <v>5</v>
          </cell>
        </row>
        <row r="17376">
          <cell r="C17376" t="str">
            <v>50046</v>
          </cell>
          <cell r="D17376" t="str">
            <v>K1</v>
          </cell>
          <cell r="E17376">
            <v>319</v>
          </cell>
        </row>
        <row r="17377">
          <cell r="C17377" t="str">
            <v>50046</v>
          </cell>
          <cell r="D17377" t="str">
            <v>OA</v>
          </cell>
          <cell r="E17377">
            <v>347</v>
          </cell>
        </row>
        <row r="17378">
          <cell r="C17378" t="str">
            <v>50046</v>
          </cell>
          <cell r="D17378" t="str">
            <v>PS</v>
          </cell>
          <cell r="E17378">
            <v>122</v>
          </cell>
        </row>
        <row r="17379">
          <cell r="C17379" t="str">
            <v>50046</v>
          </cell>
          <cell r="D17379" t="str">
            <v>RP</v>
          </cell>
          <cell r="E17379">
            <v>250</v>
          </cell>
        </row>
        <row r="17380">
          <cell r="C17380" t="str">
            <v>50051</v>
          </cell>
          <cell r="D17380" t="str">
            <v>K1</v>
          </cell>
          <cell r="E17380">
            <v>2</v>
          </cell>
        </row>
        <row r="17381">
          <cell r="C17381" t="str">
            <v>50051</v>
          </cell>
          <cell r="D17381" t="str">
            <v>OA</v>
          </cell>
          <cell r="E17381">
            <v>2</v>
          </cell>
        </row>
        <row r="17382">
          <cell r="C17382" t="str">
            <v>50051</v>
          </cell>
          <cell r="D17382" t="str">
            <v>PS</v>
          </cell>
          <cell r="E17382">
            <v>1</v>
          </cell>
        </row>
        <row r="17383">
          <cell r="C17383" t="str">
            <v>50051</v>
          </cell>
          <cell r="D17383" t="str">
            <v>RP</v>
          </cell>
          <cell r="E17383">
            <v>1</v>
          </cell>
        </row>
        <row r="17384">
          <cell r="C17384" t="str">
            <v>50005</v>
          </cell>
          <cell r="D17384" t="str">
            <v>OA</v>
          </cell>
          <cell r="E17384">
            <v>144</v>
          </cell>
        </row>
        <row r="17385">
          <cell r="C17385" t="str">
            <v>50005</v>
          </cell>
          <cell r="D17385" t="str">
            <v>RP</v>
          </cell>
          <cell r="E17385">
            <v>142</v>
          </cell>
        </row>
        <row r="17386">
          <cell r="C17386" t="str">
            <v>50005</v>
          </cell>
          <cell r="D17386" t="str">
            <v>UZI</v>
          </cell>
          <cell r="E17386">
            <v>24</v>
          </cell>
        </row>
        <row r="17387">
          <cell r="C17387" t="str">
            <v>50046</v>
          </cell>
          <cell r="D17387" t="str">
            <v>OA</v>
          </cell>
          <cell r="E17387">
            <v>65</v>
          </cell>
        </row>
        <row r="17388">
          <cell r="C17388" t="str">
            <v>50046</v>
          </cell>
          <cell r="D17388" t="str">
            <v>RP</v>
          </cell>
          <cell r="E17388">
            <v>49</v>
          </cell>
        </row>
        <row r="17389">
          <cell r="C17389" t="str">
            <v>50046</v>
          </cell>
          <cell r="D17389" t="str">
            <v>UZI</v>
          </cell>
          <cell r="E17389">
            <v>10</v>
          </cell>
        </row>
        <row r="17390">
          <cell r="C17390" t="str">
            <v>50005</v>
          </cell>
          <cell r="D17390" t="str">
            <v>CD2</v>
          </cell>
          <cell r="E17390">
            <v>257</v>
          </cell>
        </row>
        <row r="17391">
          <cell r="C17391" t="str">
            <v>50005</v>
          </cell>
          <cell r="D17391" t="str">
            <v>KT</v>
          </cell>
          <cell r="E17391">
            <v>239</v>
          </cell>
        </row>
        <row r="17392">
          <cell r="C17392" t="str">
            <v>50005</v>
          </cell>
          <cell r="D17392" t="str">
            <v>KT1</v>
          </cell>
          <cell r="E17392">
            <v>241</v>
          </cell>
        </row>
        <row r="17393">
          <cell r="C17393" t="str">
            <v>50005</v>
          </cell>
          <cell r="D17393" t="str">
            <v>MT</v>
          </cell>
          <cell r="E17393">
            <v>259</v>
          </cell>
        </row>
        <row r="17394">
          <cell r="C17394" t="str">
            <v>50005</v>
          </cell>
          <cell r="D17394" t="str">
            <v>MT1</v>
          </cell>
          <cell r="E17394">
            <v>259</v>
          </cell>
        </row>
        <row r="17395">
          <cell r="C17395" t="str">
            <v>50005</v>
          </cell>
          <cell r="D17395" t="str">
            <v>ST</v>
          </cell>
          <cell r="E17395">
            <v>80</v>
          </cell>
        </row>
        <row r="17396">
          <cell r="C17396" t="str">
            <v>50006</v>
          </cell>
          <cell r="D17396" t="str">
            <v>CD2</v>
          </cell>
          <cell r="E17396">
            <v>68</v>
          </cell>
        </row>
        <row r="17397">
          <cell r="C17397" t="str">
            <v>50006</v>
          </cell>
          <cell r="D17397" t="str">
            <v>KT</v>
          </cell>
          <cell r="E17397">
            <v>23</v>
          </cell>
        </row>
        <row r="17398">
          <cell r="C17398" t="str">
            <v>50006</v>
          </cell>
          <cell r="D17398" t="str">
            <v>KT1</v>
          </cell>
          <cell r="E17398">
            <v>26</v>
          </cell>
        </row>
        <row r="17399">
          <cell r="C17399" t="str">
            <v>50006</v>
          </cell>
          <cell r="D17399" t="str">
            <v>MT</v>
          </cell>
          <cell r="E17399">
            <v>17</v>
          </cell>
        </row>
        <row r="17400">
          <cell r="C17400" t="str">
            <v>50006</v>
          </cell>
          <cell r="D17400" t="str">
            <v>MT1</v>
          </cell>
          <cell r="E17400">
            <v>17</v>
          </cell>
        </row>
        <row r="17401">
          <cell r="C17401" t="str">
            <v>50006</v>
          </cell>
          <cell r="D17401" t="str">
            <v>ST</v>
          </cell>
          <cell r="E17401">
            <v>11</v>
          </cell>
        </row>
        <row r="17402">
          <cell r="C17402" t="str">
            <v>50012</v>
          </cell>
          <cell r="D17402" t="str">
            <v>CD2</v>
          </cell>
          <cell r="E17402">
            <v>2</v>
          </cell>
        </row>
        <row r="17403">
          <cell r="C17403" t="str">
            <v>50012</v>
          </cell>
          <cell r="D17403" t="str">
            <v>ST</v>
          </cell>
          <cell r="E17403">
            <v>2</v>
          </cell>
        </row>
        <row r="17404">
          <cell r="C17404" t="str">
            <v>50046</v>
          </cell>
          <cell r="D17404" t="str">
            <v>CD2</v>
          </cell>
          <cell r="E17404">
            <v>248</v>
          </cell>
        </row>
        <row r="17405">
          <cell r="C17405" t="str">
            <v>50046</v>
          </cell>
          <cell r="D17405" t="str">
            <v>D2</v>
          </cell>
          <cell r="E17405">
            <v>1</v>
          </cell>
        </row>
        <row r="17406">
          <cell r="C17406" t="str">
            <v>50046</v>
          </cell>
          <cell r="D17406" t="str">
            <v>KT</v>
          </cell>
          <cell r="E17406">
            <v>102</v>
          </cell>
        </row>
        <row r="17407">
          <cell r="C17407" t="str">
            <v>50046</v>
          </cell>
          <cell r="D17407" t="str">
            <v>KT1</v>
          </cell>
          <cell r="E17407">
            <v>103</v>
          </cell>
        </row>
        <row r="17408">
          <cell r="C17408" t="str">
            <v>50046</v>
          </cell>
          <cell r="D17408" t="str">
            <v>MT</v>
          </cell>
          <cell r="E17408">
            <v>99</v>
          </cell>
        </row>
        <row r="17409">
          <cell r="C17409" t="str">
            <v>50046</v>
          </cell>
          <cell r="D17409" t="str">
            <v>MT1</v>
          </cell>
          <cell r="E17409">
            <v>99</v>
          </cell>
        </row>
        <row r="17410">
          <cell r="C17410" t="str">
            <v>50046</v>
          </cell>
          <cell r="D17410" t="str">
            <v>ST</v>
          </cell>
          <cell r="E17410">
            <v>66</v>
          </cell>
        </row>
        <row r="17411">
          <cell r="C17411" t="str">
            <v>50051</v>
          </cell>
          <cell r="D17411" t="str">
            <v>CD2</v>
          </cell>
          <cell r="E17411">
            <v>20</v>
          </cell>
        </row>
        <row r="17412">
          <cell r="C17412" t="str">
            <v>50051</v>
          </cell>
          <cell r="D17412" t="str">
            <v>KT</v>
          </cell>
          <cell r="E17412">
            <v>11</v>
          </cell>
        </row>
        <row r="17413">
          <cell r="C17413" t="str">
            <v>50051</v>
          </cell>
          <cell r="D17413" t="str">
            <v>KT1</v>
          </cell>
          <cell r="E17413">
            <v>11</v>
          </cell>
        </row>
        <row r="17414">
          <cell r="C17414" t="str">
            <v>50051</v>
          </cell>
          <cell r="D17414" t="str">
            <v>MT</v>
          </cell>
          <cell r="E17414">
            <v>7</v>
          </cell>
        </row>
        <row r="17415">
          <cell r="C17415" t="str">
            <v>50051</v>
          </cell>
          <cell r="D17415" t="str">
            <v>MT1</v>
          </cell>
          <cell r="E17415">
            <v>7</v>
          </cell>
        </row>
        <row r="17416">
          <cell r="C17416" t="str">
            <v>50051</v>
          </cell>
          <cell r="D17416" t="str">
            <v>ST</v>
          </cell>
          <cell r="E17416">
            <v>5</v>
          </cell>
        </row>
        <row r="17417">
          <cell r="C17417" t="str">
            <v>50005</v>
          </cell>
          <cell r="D17417" t="str">
            <v>ANE</v>
          </cell>
          <cell r="E17417">
            <v>16</v>
          </cell>
        </row>
        <row r="17418">
          <cell r="C17418" t="str">
            <v>50005</v>
          </cell>
          <cell r="D17418" t="str">
            <v>CD2</v>
          </cell>
          <cell r="E17418">
            <v>135</v>
          </cell>
        </row>
        <row r="17419">
          <cell r="C17419" t="str">
            <v>50005</v>
          </cell>
          <cell r="D17419" t="str">
            <v>CK1</v>
          </cell>
          <cell r="E17419">
            <v>332</v>
          </cell>
        </row>
        <row r="17420">
          <cell r="C17420" t="str">
            <v>50005</v>
          </cell>
          <cell r="D17420" t="str">
            <v>D2</v>
          </cell>
          <cell r="E17420">
            <v>865</v>
          </cell>
        </row>
        <row r="17421">
          <cell r="C17421" t="str">
            <v>50005</v>
          </cell>
          <cell r="D17421" t="str">
            <v>DP</v>
          </cell>
          <cell r="E17421">
            <v>7663</v>
          </cell>
        </row>
        <row r="17422">
          <cell r="C17422" t="str">
            <v>50005</v>
          </cell>
          <cell r="D17422" t="str">
            <v>DPU</v>
          </cell>
          <cell r="E17422">
            <v>1970</v>
          </cell>
        </row>
        <row r="17423">
          <cell r="C17423" t="str">
            <v>50005</v>
          </cell>
          <cell r="D17423" t="str">
            <v>END</v>
          </cell>
          <cell r="E17423">
            <v>782</v>
          </cell>
        </row>
        <row r="17424">
          <cell r="C17424" t="str">
            <v>50005</v>
          </cell>
          <cell r="D17424" t="str">
            <v>GIS</v>
          </cell>
          <cell r="E17424">
            <v>151</v>
          </cell>
        </row>
        <row r="17425">
          <cell r="C17425" t="str">
            <v>50005</v>
          </cell>
          <cell r="D17425" t="str">
            <v>HT</v>
          </cell>
          <cell r="E17425">
            <v>61</v>
          </cell>
        </row>
        <row r="17426">
          <cell r="C17426" t="str">
            <v>50005</v>
          </cell>
          <cell r="D17426" t="str">
            <v>K1</v>
          </cell>
          <cell r="E17426">
            <v>2212</v>
          </cell>
        </row>
        <row r="17427">
          <cell r="C17427" t="str">
            <v>50005</v>
          </cell>
          <cell r="D17427" t="str">
            <v>KT</v>
          </cell>
          <cell r="E17427">
            <v>680</v>
          </cell>
        </row>
        <row r="17428">
          <cell r="C17428" t="str">
            <v>50005</v>
          </cell>
          <cell r="D17428" t="str">
            <v>KT1</v>
          </cell>
          <cell r="E17428">
            <v>673</v>
          </cell>
        </row>
        <row r="17429">
          <cell r="C17429" t="str">
            <v>50005</v>
          </cell>
          <cell r="D17429" t="str">
            <v>LBC</v>
          </cell>
          <cell r="E17429">
            <v>1875</v>
          </cell>
        </row>
        <row r="17430">
          <cell r="C17430" t="str">
            <v>50005</v>
          </cell>
          <cell r="D17430" t="str">
            <v>MT</v>
          </cell>
          <cell r="E17430">
            <v>122</v>
          </cell>
        </row>
        <row r="17431">
          <cell r="C17431" t="str">
            <v>50005</v>
          </cell>
          <cell r="D17431" t="str">
            <v>MT1</v>
          </cell>
          <cell r="E17431">
            <v>122</v>
          </cell>
        </row>
        <row r="17432">
          <cell r="C17432" t="str">
            <v>50005</v>
          </cell>
          <cell r="D17432" t="str">
            <v>NP</v>
          </cell>
          <cell r="E17432">
            <v>12078</v>
          </cell>
        </row>
        <row r="17433">
          <cell r="C17433" t="str">
            <v>50005</v>
          </cell>
          <cell r="D17433" t="str">
            <v>OA</v>
          </cell>
          <cell r="E17433">
            <v>32536</v>
          </cell>
        </row>
        <row r="17434">
          <cell r="C17434" t="str">
            <v>50005</v>
          </cell>
          <cell r="D17434" t="str">
            <v>PP</v>
          </cell>
          <cell r="E17434">
            <v>6045</v>
          </cell>
        </row>
        <row r="17435">
          <cell r="C17435" t="str">
            <v>50005</v>
          </cell>
          <cell r="D17435" t="str">
            <v>RGC</v>
          </cell>
          <cell r="E17435">
            <v>342</v>
          </cell>
        </row>
        <row r="17436">
          <cell r="C17436" t="str">
            <v>50005</v>
          </cell>
          <cell r="D17436" t="str">
            <v>RP</v>
          </cell>
          <cell r="E17436">
            <v>18274</v>
          </cell>
        </row>
        <row r="17437">
          <cell r="C17437" t="str">
            <v>50005</v>
          </cell>
          <cell r="D17437" t="str">
            <v>UE</v>
          </cell>
          <cell r="E17437">
            <v>28145</v>
          </cell>
        </row>
        <row r="17438">
          <cell r="C17438" t="str">
            <v>50005</v>
          </cell>
          <cell r="D17438" t="str">
            <v>UZC</v>
          </cell>
          <cell r="E17438">
            <v>3</v>
          </cell>
        </row>
        <row r="17439">
          <cell r="C17439" t="str">
            <v>50005</v>
          </cell>
          <cell r="D17439" t="str">
            <v>UZI</v>
          </cell>
          <cell r="E17439">
            <v>1053</v>
          </cell>
        </row>
        <row r="17440">
          <cell r="C17440" t="str">
            <v>50005</v>
          </cell>
          <cell r="D17440" t="str">
            <v>VAC</v>
          </cell>
          <cell r="E17440">
            <v>1138</v>
          </cell>
        </row>
        <row r="17441">
          <cell r="C17441" t="str">
            <v>50006</v>
          </cell>
          <cell r="D17441" t="str">
            <v>CD2</v>
          </cell>
          <cell r="E17441">
            <v>3</v>
          </cell>
        </row>
        <row r="17442">
          <cell r="C17442" t="str">
            <v>50006</v>
          </cell>
          <cell r="D17442" t="str">
            <v>CK1</v>
          </cell>
          <cell r="E17442">
            <v>22</v>
          </cell>
        </row>
        <row r="17443">
          <cell r="C17443" t="str">
            <v>50006</v>
          </cell>
          <cell r="D17443" t="str">
            <v>D2</v>
          </cell>
          <cell r="E17443">
            <v>6</v>
          </cell>
        </row>
        <row r="17444">
          <cell r="C17444" t="str">
            <v>50006</v>
          </cell>
          <cell r="D17444" t="str">
            <v>DP</v>
          </cell>
          <cell r="E17444">
            <v>78</v>
          </cell>
        </row>
        <row r="17445">
          <cell r="C17445" t="str">
            <v>50006</v>
          </cell>
          <cell r="D17445" t="str">
            <v>DPU</v>
          </cell>
          <cell r="E17445">
            <v>16</v>
          </cell>
        </row>
        <row r="17446">
          <cell r="C17446" t="str">
            <v>50006</v>
          </cell>
          <cell r="D17446" t="str">
            <v>END</v>
          </cell>
          <cell r="E17446">
            <v>6</v>
          </cell>
        </row>
        <row r="17447">
          <cell r="C17447" t="str">
            <v>50006</v>
          </cell>
          <cell r="D17447" t="str">
            <v>HT</v>
          </cell>
          <cell r="E17447">
            <v>1</v>
          </cell>
        </row>
        <row r="17448">
          <cell r="C17448" t="str">
            <v>50006</v>
          </cell>
          <cell r="D17448" t="str">
            <v>K1</v>
          </cell>
          <cell r="E17448">
            <v>117</v>
          </cell>
        </row>
        <row r="17449">
          <cell r="C17449" t="str">
            <v>50006</v>
          </cell>
          <cell r="D17449" t="str">
            <v>KT</v>
          </cell>
          <cell r="E17449">
            <v>16</v>
          </cell>
        </row>
        <row r="17450">
          <cell r="C17450" t="str">
            <v>50006</v>
          </cell>
          <cell r="D17450" t="str">
            <v>KT1</v>
          </cell>
          <cell r="E17450">
            <v>16</v>
          </cell>
        </row>
        <row r="17451">
          <cell r="C17451" t="str">
            <v>50006</v>
          </cell>
          <cell r="D17451" t="str">
            <v>LBC</v>
          </cell>
          <cell r="E17451">
            <v>6</v>
          </cell>
        </row>
        <row r="17452">
          <cell r="C17452" t="str">
            <v>50006</v>
          </cell>
          <cell r="D17452" t="str">
            <v>MT</v>
          </cell>
          <cell r="E17452">
            <v>5</v>
          </cell>
        </row>
        <row r="17453">
          <cell r="C17453" t="str">
            <v>50006</v>
          </cell>
          <cell r="D17453" t="str">
            <v>MT1</v>
          </cell>
          <cell r="E17453">
            <v>5</v>
          </cell>
        </row>
        <row r="17454">
          <cell r="C17454" t="str">
            <v>50006</v>
          </cell>
          <cell r="D17454" t="str">
            <v>NP</v>
          </cell>
          <cell r="E17454">
            <v>190</v>
          </cell>
        </row>
        <row r="17455">
          <cell r="C17455" t="str">
            <v>50006</v>
          </cell>
          <cell r="D17455" t="str">
            <v>OA</v>
          </cell>
          <cell r="E17455">
            <v>355</v>
          </cell>
        </row>
        <row r="17456">
          <cell r="C17456" t="str">
            <v>50006</v>
          </cell>
          <cell r="D17456" t="str">
            <v>PP</v>
          </cell>
          <cell r="E17456">
            <v>48</v>
          </cell>
        </row>
        <row r="17457">
          <cell r="C17457" t="str">
            <v>50006</v>
          </cell>
          <cell r="D17457" t="str">
            <v>RGC</v>
          </cell>
          <cell r="E17457">
            <v>1</v>
          </cell>
        </row>
        <row r="17458">
          <cell r="C17458" t="str">
            <v>50006</v>
          </cell>
          <cell r="D17458" t="str">
            <v>RP</v>
          </cell>
          <cell r="E17458">
            <v>179</v>
          </cell>
        </row>
        <row r="17459">
          <cell r="C17459" t="str">
            <v>50006</v>
          </cell>
          <cell r="D17459" t="str">
            <v>UE</v>
          </cell>
          <cell r="E17459">
            <v>354</v>
          </cell>
        </row>
        <row r="17460">
          <cell r="C17460" t="str">
            <v>50006</v>
          </cell>
          <cell r="D17460" t="str">
            <v>UZI</v>
          </cell>
          <cell r="E17460">
            <v>13</v>
          </cell>
        </row>
        <row r="17461">
          <cell r="C17461" t="str">
            <v>50006</v>
          </cell>
          <cell r="D17461" t="str">
            <v>VAC</v>
          </cell>
          <cell r="E17461">
            <v>17</v>
          </cell>
        </row>
        <row r="17462">
          <cell r="C17462" t="str">
            <v>50012</v>
          </cell>
          <cell r="D17462" t="str">
            <v>D2</v>
          </cell>
          <cell r="E17462">
            <v>1</v>
          </cell>
        </row>
        <row r="17463">
          <cell r="C17463" t="str">
            <v>50012</v>
          </cell>
          <cell r="D17463" t="str">
            <v>DP</v>
          </cell>
          <cell r="E17463">
            <v>3</v>
          </cell>
        </row>
        <row r="17464">
          <cell r="C17464" t="str">
            <v>50012</v>
          </cell>
          <cell r="D17464" t="str">
            <v>END</v>
          </cell>
          <cell r="E17464">
            <v>2</v>
          </cell>
        </row>
        <row r="17465">
          <cell r="C17465" t="str">
            <v>50012</v>
          </cell>
          <cell r="D17465" t="str">
            <v>HT</v>
          </cell>
          <cell r="E17465">
            <v>1</v>
          </cell>
        </row>
        <row r="17466">
          <cell r="C17466" t="str">
            <v>50012</v>
          </cell>
          <cell r="D17466" t="str">
            <v>K1</v>
          </cell>
          <cell r="E17466">
            <v>1</v>
          </cell>
        </row>
        <row r="17467">
          <cell r="C17467" t="str">
            <v>50012</v>
          </cell>
          <cell r="D17467" t="str">
            <v>KT</v>
          </cell>
          <cell r="E17467">
            <v>1</v>
          </cell>
        </row>
        <row r="17468">
          <cell r="C17468" t="str">
            <v>50012</v>
          </cell>
          <cell r="D17468" t="str">
            <v>KT1</v>
          </cell>
          <cell r="E17468">
            <v>1</v>
          </cell>
        </row>
        <row r="17469">
          <cell r="C17469" t="str">
            <v>50012</v>
          </cell>
          <cell r="D17469" t="str">
            <v>NP</v>
          </cell>
          <cell r="E17469">
            <v>12</v>
          </cell>
        </row>
        <row r="17470">
          <cell r="C17470" t="str">
            <v>50012</v>
          </cell>
          <cell r="D17470" t="str">
            <v>OA</v>
          </cell>
          <cell r="E17470">
            <v>36</v>
          </cell>
        </row>
        <row r="17471">
          <cell r="C17471" t="str">
            <v>50012</v>
          </cell>
          <cell r="D17471" t="str">
            <v>PP</v>
          </cell>
          <cell r="E17471">
            <v>1</v>
          </cell>
        </row>
        <row r="17472">
          <cell r="C17472" t="str">
            <v>50012</v>
          </cell>
          <cell r="D17472" t="str">
            <v>RP</v>
          </cell>
          <cell r="E17472">
            <v>23</v>
          </cell>
        </row>
        <row r="17473">
          <cell r="C17473" t="str">
            <v>50012</v>
          </cell>
          <cell r="D17473" t="str">
            <v>UE</v>
          </cell>
          <cell r="E17473">
            <v>5</v>
          </cell>
        </row>
        <row r="17474">
          <cell r="C17474" t="str">
            <v>50012</v>
          </cell>
          <cell r="D17474" t="str">
            <v>UZI</v>
          </cell>
          <cell r="E17474">
            <v>3</v>
          </cell>
        </row>
        <row r="17475">
          <cell r="C17475" t="str">
            <v>50012</v>
          </cell>
          <cell r="D17475" t="str">
            <v>VAC</v>
          </cell>
          <cell r="E17475">
            <v>1</v>
          </cell>
        </row>
        <row r="17476">
          <cell r="C17476" t="str">
            <v>50046</v>
          </cell>
          <cell r="D17476" t="str">
            <v>ANE</v>
          </cell>
          <cell r="E17476">
            <v>5</v>
          </cell>
        </row>
        <row r="17477">
          <cell r="C17477" t="str">
            <v>50046</v>
          </cell>
          <cell r="D17477" t="str">
            <v>CD2</v>
          </cell>
          <cell r="E17477">
            <v>42</v>
          </cell>
        </row>
        <row r="17478">
          <cell r="C17478" t="str">
            <v>50046</v>
          </cell>
          <cell r="D17478" t="str">
            <v>CK1</v>
          </cell>
          <cell r="E17478">
            <v>142</v>
          </cell>
        </row>
        <row r="17479">
          <cell r="C17479" t="str">
            <v>50046</v>
          </cell>
          <cell r="D17479" t="str">
            <v>D2</v>
          </cell>
          <cell r="E17479">
            <v>266</v>
          </cell>
        </row>
        <row r="17480">
          <cell r="C17480" t="str">
            <v>50046</v>
          </cell>
          <cell r="D17480" t="str">
            <v>DP</v>
          </cell>
          <cell r="E17480">
            <v>3122</v>
          </cell>
        </row>
        <row r="17481">
          <cell r="C17481" t="str">
            <v>50046</v>
          </cell>
          <cell r="D17481" t="str">
            <v>DPU</v>
          </cell>
          <cell r="E17481">
            <v>564</v>
          </cell>
        </row>
        <row r="17482">
          <cell r="C17482" t="str">
            <v>50046</v>
          </cell>
          <cell r="D17482" t="str">
            <v>END</v>
          </cell>
          <cell r="E17482">
            <v>293</v>
          </cell>
        </row>
        <row r="17483">
          <cell r="C17483" t="str">
            <v>50046</v>
          </cell>
          <cell r="D17483" t="str">
            <v>GIS</v>
          </cell>
          <cell r="E17483">
            <v>72</v>
          </cell>
        </row>
        <row r="17484">
          <cell r="C17484" t="str">
            <v>50046</v>
          </cell>
          <cell r="D17484" t="str">
            <v>HT</v>
          </cell>
          <cell r="E17484">
            <v>14</v>
          </cell>
        </row>
        <row r="17485">
          <cell r="C17485" t="str">
            <v>50046</v>
          </cell>
          <cell r="D17485" t="str">
            <v>K1</v>
          </cell>
          <cell r="E17485">
            <v>870</v>
          </cell>
        </row>
        <row r="17486">
          <cell r="C17486" t="str">
            <v>50046</v>
          </cell>
          <cell r="D17486" t="str">
            <v>KT</v>
          </cell>
          <cell r="E17486">
            <v>248</v>
          </cell>
        </row>
        <row r="17487">
          <cell r="C17487" t="str">
            <v>50046</v>
          </cell>
          <cell r="D17487" t="str">
            <v>KT1</v>
          </cell>
          <cell r="E17487">
            <v>248</v>
          </cell>
        </row>
        <row r="17488">
          <cell r="C17488" t="str">
            <v>50046</v>
          </cell>
          <cell r="D17488" t="str">
            <v>LBC</v>
          </cell>
          <cell r="E17488">
            <v>535</v>
          </cell>
        </row>
        <row r="17489">
          <cell r="C17489" t="str">
            <v>50046</v>
          </cell>
          <cell r="D17489" t="str">
            <v>MT</v>
          </cell>
          <cell r="E17489">
            <v>78</v>
          </cell>
        </row>
        <row r="17490">
          <cell r="C17490" t="str">
            <v>50046</v>
          </cell>
          <cell r="D17490" t="str">
            <v>MT1</v>
          </cell>
          <cell r="E17490">
            <v>78</v>
          </cell>
        </row>
        <row r="17491">
          <cell r="C17491" t="str">
            <v>50046</v>
          </cell>
          <cell r="D17491" t="str">
            <v>NP</v>
          </cell>
          <cell r="E17491">
            <v>4876</v>
          </cell>
        </row>
        <row r="17492">
          <cell r="C17492" t="str">
            <v>50046</v>
          </cell>
          <cell r="D17492" t="str">
            <v>OA</v>
          </cell>
          <cell r="E17492">
            <v>12170</v>
          </cell>
        </row>
        <row r="17493">
          <cell r="C17493" t="str">
            <v>50046</v>
          </cell>
          <cell r="D17493" t="str">
            <v>PP</v>
          </cell>
          <cell r="E17493">
            <v>1469</v>
          </cell>
        </row>
        <row r="17494">
          <cell r="C17494" t="str">
            <v>50046</v>
          </cell>
          <cell r="D17494" t="str">
            <v>RGC</v>
          </cell>
          <cell r="E17494">
            <v>91</v>
          </cell>
        </row>
        <row r="17495">
          <cell r="C17495" t="str">
            <v>50046</v>
          </cell>
          <cell r="D17495" t="str">
            <v>RP</v>
          </cell>
          <cell r="E17495">
            <v>7143</v>
          </cell>
        </row>
        <row r="17496">
          <cell r="C17496" t="str">
            <v>50046</v>
          </cell>
          <cell r="D17496" t="str">
            <v>UE</v>
          </cell>
          <cell r="E17496">
            <v>10338</v>
          </cell>
        </row>
        <row r="17497">
          <cell r="C17497" t="str">
            <v>50046</v>
          </cell>
          <cell r="D17497" t="str">
            <v>UZI</v>
          </cell>
          <cell r="E17497">
            <v>344</v>
          </cell>
        </row>
        <row r="17498">
          <cell r="C17498" t="str">
            <v>50046</v>
          </cell>
          <cell r="D17498" t="str">
            <v>VAC</v>
          </cell>
          <cell r="E17498">
            <v>425</v>
          </cell>
        </row>
        <row r="17499">
          <cell r="C17499" t="str">
            <v>50051</v>
          </cell>
          <cell r="D17499" t="str">
            <v>CK1</v>
          </cell>
          <cell r="E17499">
            <v>4</v>
          </cell>
        </row>
        <row r="17500">
          <cell r="C17500" t="str">
            <v>50051</v>
          </cell>
          <cell r="D17500" t="str">
            <v>D2</v>
          </cell>
          <cell r="E17500">
            <v>2</v>
          </cell>
        </row>
        <row r="17501">
          <cell r="C17501" t="str">
            <v>50051</v>
          </cell>
          <cell r="D17501" t="str">
            <v>DP</v>
          </cell>
          <cell r="E17501">
            <v>3</v>
          </cell>
        </row>
        <row r="17502">
          <cell r="C17502" t="str">
            <v>50051</v>
          </cell>
          <cell r="D17502" t="str">
            <v>K1</v>
          </cell>
          <cell r="E17502">
            <v>22</v>
          </cell>
        </row>
        <row r="17503">
          <cell r="C17503" t="str">
            <v>50051</v>
          </cell>
          <cell r="D17503" t="str">
            <v>KT</v>
          </cell>
          <cell r="E17503">
            <v>1</v>
          </cell>
        </row>
        <row r="17504">
          <cell r="C17504" t="str">
            <v>50051</v>
          </cell>
          <cell r="D17504" t="str">
            <v>KT1</v>
          </cell>
          <cell r="E17504">
            <v>1</v>
          </cell>
        </row>
        <row r="17505">
          <cell r="C17505" t="str">
            <v>50051</v>
          </cell>
          <cell r="D17505" t="str">
            <v>MT</v>
          </cell>
          <cell r="E17505">
            <v>1</v>
          </cell>
        </row>
        <row r="17506">
          <cell r="C17506" t="str">
            <v>50051</v>
          </cell>
          <cell r="D17506" t="str">
            <v>MT1</v>
          </cell>
          <cell r="E17506">
            <v>1</v>
          </cell>
        </row>
        <row r="17507">
          <cell r="C17507" t="str">
            <v>50051</v>
          </cell>
          <cell r="D17507" t="str">
            <v>NP</v>
          </cell>
          <cell r="E17507">
            <v>19</v>
          </cell>
        </row>
        <row r="17508">
          <cell r="C17508" t="str">
            <v>50051</v>
          </cell>
          <cell r="D17508" t="str">
            <v>OA</v>
          </cell>
          <cell r="E17508">
            <v>30</v>
          </cell>
        </row>
        <row r="17509">
          <cell r="C17509" t="str">
            <v>50051</v>
          </cell>
          <cell r="D17509" t="str">
            <v>PP</v>
          </cell>
          <cell r="E17509">
            <v>12</v>
          </cell>
        </row>
        <row r="17510">
          <cell r="C17510" t="str">
            <v>50051</v>
          </cell>
          <cell r="D17510" t="str">
            <v>RP</v>
          </cell>
          <cell r="E17510">
            <v>27</v>
          </cell>
        </row>
        <row r="17511">
          <cell r="C17511" t="str">
            <v>50051</v>
          </cell>
          <cell r="D17511" t="str">
            <v>UE</v>
          </cell>
          <cell r="E17511">
            <v>23</v>
          </cell>
        </row>
        <row r="17512">
          <cell r="C17512" t="str">
            <v>50051</v>
          </cell>
          <cell r="D17512" t="str">
            <v>UZI</v>
          </cell>
          <cell r="E17512">
            <v>2</v>
          </cell>
        </row>
        <row r="17513">
          <cell r="C17513" t="str">
            <v>50051</v>
          </cell>
          <cell r="D17513" t="str">
            <v>VAC</v>
          </cell>
          <cell r="E17513">
            <v>6</v>
          </cell>
        </row>
        <row r="17514">
          <cell r="C17514" t="str">
            <v>50005</v>
          </cell>
          <cell r="D17514" t="str">
            <v>CD2</v>
          </cell>
          <cell r="E17514">
            <v>83</v>
          </cell>
        </row>
        <row r="17515">
          <cell r="C17515" t="str">
            <v>50005</v>
          </cell>
          <cell r="D17515" t="str">
            <v>D2</v>
          </cell>
          <cell r="E17515">
            <v>216</v>
          </cell>
        </row>
        <row r="17516">
          <cell r="C17516" t="str">
            <v>50005</v>
          </cell>
          <cell r="D17516" t="str">
            <v>DP</v>
          </cell>
          <cell r="E17516">
            <v>10044</v>
          </cell>
        </row>
        <row r="17517">
          <cell r="C17517" t="str">
            <v>50005</v>
          </cell>
          <cell r="D17517" t="str">
            <v>DPU</v>
          </cell>
          <cell r="E17517">
            <v>541</v>
          </cell>
        </row>
        <row r="17518">
          <cell r="C17518" t="str">
            <v>50005</v>
          </cell>
          <cell r="D17518" t="str">
            <v>END</v>
          </cell>
          <cell r="E17518">
            <v>193</v>
          </cell>
        </row>
        <row r="17519">
          <cell r="C17519" t="str">
            <v>50005</v>
          </cell>
          <cell r="D17519" t="str">
            <v>GIS</v>
          </cell>
          <cell r="E17519">
            <v>33</v>
          </cell>
        </row>
        <row r="17520">
          <cell r="C17520" t="str">
            <v>50005</v>
          </cell>
          <cell r="D17520" t="str">
            <v>K1</v>
          </cell>
          <cell r="E17520">
            <v>1658</v>
          </cell>
        </row>
        <row r="17521">
          <cell r="C17521" t="str">
            <v>50005</v>
          </cell>
          <cell r="D17521" t="str">
            <v>KT</v>
          </cell>
          <cell r="E17521">
            <v>441</v>
          </cell>
        </row>
        <row r="17522">
          <cell r="C17522" t="str">
            <v>50005</v>
          </cell>
          <cell r="D17522" t="str">
            <v>KT1</v>
          </cell>
          <cell r="E17522">
            <v>441</v>
          </cell>
        </row>
        <row r="17523">
          <cell r="C17523" t="str">
            <v>50005</v>
          </cell>
          <cell r="D17523" t="str">
            <v>NP</v>
          </cell>
          <cell r="E17523">
            <v>6625</v>
          </cell>
        </row>
        <row r="17524">
          <cell r="C17524" t="str">
            <v>50005</v>
          </cell>
          <cell r="D17524" t="str">
            <v>OA</v>
          </cell>
          <cell r="E17524">
            <v>16382</v>
          </cell>
        </row>
        <row r="17525">
          <cell r="C17525" t="str">
            <v>50005</v>
          </cell>
          <cell r="D17525" t="str">
            <v>PP</v>
          </cell>
          <cell r="E17525">
            <v>3212</v>
          </cell>
        </row>
        <row r="17526">
          <cell r="C17526" t="str">
            <v>50005</v>
          </cell>
          <cell r="D17526" t="str">
            <v>PS</v>
          </cell>
          <cell r="E17526">
            <v>200</v>
          </cell>
        </row>
        <row r="17527">
          <cell r="C17527" t="str">
            <v>50005</v>
          </cell>
          <cell r="D17527" t="str">
            <v>RP</v>
          </cell>
          <cell r="E17527">
            <v>16203</v>
          </cell>
        </row>
        <row r="17528">
          <cell r="C17528" t="str">
            <v>50005</v>
          </cell>
          <cell r="D17528" t="str">
            <v>RPM</v>
          </cell>
          <cell r="E17528">
            <v>237</v>
          </cell>
        </row>
        <row r="17529">
          <cell r="C17529" t="str">
            <v>50005</v>
          </cell>
          <cell r="D17529" t="str">
            <v>UE</v>
          </cell>
          <cell r="E17529">
            <v>13634</v>
          </cell>
        </row>
        <row r="17530">
          <cell r="C17530" t="str">
            <v>50005</v>
          </cell>
          <cell r="D17530" t="str">
            <v>UZI</v>
          </cell>
          <cell r="E17530">
            <v>416</v>
          </cell>
        </row>
        <row r="17531">
          <cell r="C17531" t="str">
            <v>50005</v>
          </cell>
          <cell r="D17531" t="str">
            <v>VAC</v>
          </cell>
          <cell r="E17531">
            <v>529</v>
          </cell>
        </row>
        <row r="17532">
          <cell r="C17532" t="str">
            <v>50006</v>
          </cell>
          <cell r="D17532" t="str">
            <v>CD2</v>
          </cell>
          <cell r="E17532">
            <v>2</v>
          </cell>
        </row>
        <row r="17533">
          <cell r="C17533" t="str">
            <v>50006</v>
          </cell>
          <cell r="D17533" t="str">
            <v>D2</v>
          </cell>
          <cell r="E17533">
            <v>6</v>
          </cell>
        </row>
        <row r="17534">
          <cell r="C17534" t="str">
            <v>50006</v>
          </cell>
          <cell r="D17534" t="str">
            <v>DP</v>
          </cell>
          <cell r="E17534">
            <v>249</v>
          </cell>
        </row>
        <row r="17535">
          <cell r="C17535" t="str">
            <v>50006</v>
          </cell>
          <cell r="D17535" t="str">
            <v>DPU</v>
          </cell>
          <cell r="E17535">
            <v>20</v>
          </cell>
        </row>
        <row r="17536">
          <cell r="C17536" t="str">
            <v>50006</v>
          </cell>
          <cell r="D17536" t="str">
            <v>END</v>
          </cell>
          <cell r="E17536">
            <v>4</v>
          </cell>
        </row>
        <row r="17537">
          <cell r="C17537" t="str">
            <v>50006</v>
          </cell>
          <cell r="D17537" t="str">
            <v>K1</v>
          </cell>
          <cell r="E17537">
            <v>169</v>
          </cell>
        </row>
        <row r="17538">
          <cell r="C17538" t="str">
            <v>50006</v>
          </cell>
          <cell r="D17538" t="str">
            <v>KT</v>
          </cell>
          <cell r="E17538">
            <v>15</v>
          </cell>
        </row>
        <row r="17539">
          <cell r="C17539" t="str">
            <v>50006</v>
          </cell>
          <cell r="D17539" t="str">
            <v>KT1</v>
          </cell>
          <cell r="E17539">
            <v>15</v>
          </cell>
        </row>
        <row r="17540">
          <cell r="C17540" t="str">
            <v>50006</v>
          </cell>
          <cell r="D17540" t="str">
            <v>NP</v>
          </cell>
          <cell r="E17540">
            <v>186</v>
          </cell>
        </row>
        <row r="17541">
          <cell r="C17541" t="str">
            <v>50006</v>
          </cell>
          <cell r="D17541" t="str">
            <v>OA</v>
          </cell>
          <cell r="E17541">
            <v>613</v>
          </cell>
        </row>
        <row r="17542">
          <cell r="C17542" t="str">
            <v>50006</v>
          </cell>
          <cell r="D17542" t="str">
            <v>PP</v>
          </cell>
          <cell r="E17542">
            <v>144</v>
          </cell>
        </row>
        <row r="17543">
          <cell r="C17543" t="str">
            <v>50006</v>
          </cell>
          <cell r="D17543" t="str">
            <v>PS</v>
          </cell>
          <cell r="E17543">
            <v>14</v>
          </cell>
        </row>
        <row r="17544">
          <cell r="C17544" t="str">
            <v>50006</v>
          </cell>
          <cell r="D17544" t="str">
            <v>RP</v>
          </cell>
          <cell r="E17544">
            <v>560</v>
          </cell>
        </row>
        <row r="17545">
          <cell r="C17545" t="str">
            <v>50006</v>
          </cell>
          <cell r="D17545" t="str">
            <v>RPM</v>
          </cell>
          <cell r="E17545">
            <v>10</v>
          </cell>
        </row>
        <row r="17546">
          <cell r="C17546" t="str">
            <v>50006</v>
          </cell>
          <cell r="D17546" t="str">
            <v>UE</v>
          </cell>
          <cell r="E17546">
            <v>261</v>
          </cell>
        </row>
        <row r="17547">
          <cell r="C17547" t="str">
            <v>50006</v>
          </cell>
          <cell r="D17547" t="str">
            <v>UZI</v>
          </cell>
          <cell r="E17547">
            <v>9</v>
          </cell>
        </row>
        <row r="17548">
          <cell r="C17548" t="str">
            <v>50006</v>
          </cell>
          <cell r="D17548" t="str">
            <v>VAC</v>
          </cell>
          <cell r="E17548">
            <v>8</v>
          </cell>
        </row>
        <row r="17549">
          <cell r="C17549" t="str">
            <v>50012</v>
          </cell>
          <cell r="D17549" t="str">
            <v>DP</v>
          </cell>
          <cell r="E17549">
            <v>14</v>
          </cell>
        </row>
        <row r="17550">
          <cell r="C17550" t="str">
            <v>50012</v>
          </cell>
          <cell r="D17550" t="str">
            <v>DPU</v>
          </cell>
          <cell r="E17550">
            <v>3</v>
          </cell>
        </row>
        <row r="17551">
          <cell r="C17551" t="str">
            <v>50012</v>
          </cell>
          <cell r="D17551" t="str">
            <v>K1</v>
          </cell>
          <cell r="E17551">
            <v>3</v>
          </cell>
        </row>
        <row r="17552">
          <cell r="C17552" t="str">
            <v>50012</v>
          </cell>
          <cell r="D17552" t="str">
            <v>KT</v>
          </cell>
          <cell r="E17552">
            <v>1</v>
          </cell>
        </row>
        <row r="17553">
          <cell r="C17553" t="str">
            <v>50012</v>
          </cell>
          <cell r="D17553" t="str">
            <v>KT1</v>
          </cell>
          <cell r="E17553">
            <v>1</v>
          </cell>
        </row>
        <row r="17554">
          <cell r="C17554" t="str">
            <v>50012</v>
          </cell>
          <cell r="D17554" t="str">
            <v>NP</v>
          </cell>
          <cell r="E17554">
            <v>14</v>
          </cell>
        </row>
        <row r="17555">
          <cell r="C17555" t="str">
            <v>50012</v>
          </cell>
          <cell r="D17555" t="str">
            <v>OA</v>
          </cell>
          <cell r="E17555">
            <v>24</v>
          </cell>
        </row>
        <row r="17556">
          <cell r="C17556" t="str">
            <v>50012</v>
          </cell>
          <cell r="D17556" t="str">
            <v>PP</v>
          </cell>
          <cell r="E17556">
            <v>2</v>
          </cell>
        </row>
        <row r="17557">
          <cell r="C17557" t="str">
            <v>50012</v>
          </cell>
          <cell r="D17557" t="str">
            <v>RP</v>
          </cell>
          <cell r="E17557">
            <v>16</v>
          </cell>
        </row>
        <row r="17558">
          <cell r="C17558" t="str">
            <v>50012</v>
          </cell>
          <cell r="D17558" t="str">
            <v>UE</v>
          </cell>
          <cell r="E17558">
            <v>17</v>
          </cell>
        </row>
        <row r="17559">
          <cell r="C17559" t="str">
            <v>50012</v>
          </cell>
          <cell r="D17559" t="str">
            <v>UZI</v>
          </cell>
          <cell r="E17559">
            <v>2</v>
          </cell>
        </row>
        <row r="17560">
          <cell r="C17560" t="str">
            <v>50046</v>
          </cell>
          <cell r="D17560" t="str">
            <v>CD2</v>
          </cell>
          <cell r="E17560">
            <v>8</v>
          </cell>
        </row>
        <row r="17561">
          <cell r="C17561" t="str">
            <v>50046</v>
          </cell>
          <cell r="D17561" t="str">
            <v>D2</v>
          </cell>
          <cell r="E17561">
            <v>27</v>
          </cell>
        </row>
        <row r="17562">
          <cell r="C17562" t="str">
            <v>50046</v>
          </cell>
          <cell r="D17562" t="str">
            <v>DP</v>
          </cell>
          <cell r="E17562">
            <v>1547</v>
          </cell>
        </row>
        <row r="17563">
          <cell r="C17563" t="str">
            <v>50046</v>
          </cell>
          <cell r="D17563" t="str">
            <v>DPU</v>
          </cell>
          <cell r="E17563">
            <v>55</v>
          </cell>
        </row>
        <row r="17564">
          <cell r="C17564" t="str">
            <v>50046</v>
          </cell>
          <cell r="D17564" t="str">
            <v>END</v>
          </cell>
          <cell r="E17564">
            <v>27</v>
          </cell>
        </row>
        <row r="17565">
          <cell r="C17565" t="str">
            <v>50046</v>
          </cell>
          <cell r="D17565" t="str">
            <v>GIS</v>
          </cell>
          <cell r="E17565">
            <v>4</v>
          </cell>
        </row>
        <row r="17566">
          <cell r="C17566" t="str">
            <v>50046</v>
          </cell>
          <cell r="D17566" t="str">
            <v>K1</v>
          </cell>
          <cell r="E17566">
            <v>267</v>
          </cell>
        </row>
        <row r="17567">
          <cell r="C17567" t="str">
            <v>50046</v>
          </cell>
          <cell r="D17567" t="str">
            <v>KT</v>
          </cell>
          <cell r="E17567">
            <v>64</v>
          </cell>
        </row>
        <row r="17568">
          <cell r="C17568" t="str">
            <v>50046</v>
          </cell>
          <cell r="D17568" t="str">
            <v>KT1</v>
          </cell>
          <cell r="E17568">
            <v>64</v>
          </cell>
        </row>
        <row r="17569">
          <cell r="C17569" t="str">
            <v>50046</v>
          </cell>
          <cell r="D17569" t="str">
            <v>NP</v>
          </cell>
          <cell r="E17569">
            <v>1115</v>
          </cell>
        </row>
        <row r="17570">
          <cell r="C17570" t="str">
            <v>50046</v>
          </cell>
          <cell r="D17570" t="str">
            <v>OA</v>
          </cell>
          <cell r="E17570">
            <v>2838</v>
          </cell>
        </row>
        <row r="17571">
          <cell r="C17571" t="str">
            <v>50046</v>
          </cell>
          <cell r="D17571" t="str">
            <v>PP</v>
          </cell>
          <cell r="E17571">
            <v>511</v>
          </cell>
        </row>
        <row r="17572">
          <cell r="C17572" t="str">
            <v>50046</v>
          </cell>
          <cell r="D17572" t="str">
            <v>PS</v>
          </cell>
          <cell r="E17572">
            <v>44</v>
          </cell>
        </row>
        <row r="17573">
          <cell r="C17573" t="str">
            <v>50046</v>
          </cell>
          <cell r="D17573" t="str">
            <v>RP</v>
          </cell>
          <cell r="E17573">
            <v>2927</v>
          </cell>
        </row>
        <row r="17574">
          <cell r="C17574" t="str">
            <v>50046</v>
          </cell>
          <cell r="D17574" t="str">
            <v>RPM</v>
          </cell>
          <cell r="E17574">
            <v>34</v>
          </cell>
        </row>
        <row r="17575">
          <cell r="C17575" t="str">
            <v>50046</v>
          </cell>
          <cell r="D17575" t="str">
            <v>UE</v>
          </cell>
          <cell r="E17575">
            <v>1163</v>
          </cell>
        </row>
        <row r="17576">
          <cell r="C17576" t="str">
            <v>50046</v>
          </cell>
          <cell r="D17576" t="str">
            <v>UZI</v>
          </cell>
          <cell r="E17576">
            <v>55</v>
          </cell>
        </row>
        <row r="17577">
          <cell r="C17577" t="str">
            <v>50046</v>
          </cell>
          <cell r="D17577" t="str">
            <v>VAC</v>
          </cell>
          <cell r="E17577">
            <v>49</v>
          </cell>
        </row>
        <row r="17578">
          <cell r="C17578" t="str">
            <v>50051</v>
          </cell>
          <cell r="D17578" t="str">
            <v>DP</v>
          </cell>
          <cell r="E17578">
            <v>6</v>
          </cell>
        </row>
        <row r="17579">
          <cell r="C17579" t="str">
            <v>50051</v>
          </cell>
          <cell r="D17579" t="str">
            <v>K1</v>
          </cell>
          <cell r="E17579">
            <v>4</v>
          </cell>
        </row>
        <row r="17580">
          <cell r="C17580" t="str">
            <v>50051</v>
          </cell>
          <cell r="D17580" t="str">
            <v>NP</v>
          </cell>
          <cell r="E17580">
            <v>6</v>
          </cell>
        </row>
        <row r="17581">
          <cell r="C17581" t="str">
            <v>50051</v>
          </cell>
          <cell r="D17581" t="str">
            <v>OA</v>
          </cell>
          <cell r="E17581">
            <v>15</v>
          </cell>
        </row>
        <row r="17582">
          <cell r="C17582" t="str">
            <v>50051</v>
          </cell>
          <cell r="D17582" t="str">
            <v>PP</v>
          </cell>
          <cell r="E17582">
            <v>4</v>
          </cell>
        </row>
        <row r="17583">
          <cell r="C17583" t="str">
            <v>50051</v>
          </cell>
          <cell r="D17583" t="str">
            <v>RP</v>
          </cell>
          <cell r="E17583">
            <v>14</v>
          </cell>
        </row>
        <row r="17584">
          <cell r="C17584" t="str">
            <v>50005</v>
          </cell>
          <cell r="D17584" t="str">
            <v>UE</v>
          </cell>
          <cell r="E17584">
            <v>26718</v>
          </cell>
        </row>
        <row r="17585">
          <cell r="C17585" t="str">
            <v>50006</v>
          </cell>
          <cell r="D17585" t="str">
            <v>UE</v>
          </cell>
          <cell r="E17585">
            <v>531</v>
          </cell>
        </row>
        <row r="17586">
          <cell r="C17586" t="str">
            <v>50046</v>
          </cell>
          <cell r="D17586" t="str">
            <v>UE</v>
          </cell>
          <cell r="E17586">
            <v>6667</v>
          </cell>
        </row>
        <row r="17587">
          <cell r="C17587" t="str">
            <v>50005</v>
          </cell>
          <cell r="D17587" t="str">
            <v>KT</v>
          </cell>
          <cell r="E17587">
            <v>6</v>
          </cell>
        </row>
        <row r="17588">
          <cell r="C17588" t="str">
            <v>50005</v>
          </cell>
          <cell r="D17588" t="str">
            <v>KT1</v>
          </cell>
          <cell r="E17588">
            <v>6</v>
          </cell>
        </row>
        <row r="17589">
          <cell r="C17589" t="str">
            <v>50005</v>
          </cell>
          <cell r="D17589" t="str">
            <v>MT</v>
          </cell>
          <cell r="E17589">
            <v>175</v>
          </cell>
        </row>
        <row r="17590">
          <cell r="C17590" t="str">
            <v>50005</v>
          </cell>
          <cell r="D17590" t="str">
            <v>MT1</v>
          </cell>
          <cell r="E17590">
            <v>175</v>
          </cell>
        </row>
        <row r="17591">
          <cell r="C17591" t="str">
            <v>50006</v>
          </cell>
          <cell r="D17591" t="str">
            <v>MT</v>
          </cell>
          <cell r="E17591">
            <v>24</v>
          </cell>
        </row>
        <row r="17592">
          <cell r="C17592" t="str">
            <v>50006</v>
          </cell>
          <cell r="D17592" t="str">
            <v>MT1</v>
          </cell>
          <cell r="E17592">
            <v>24</v>
          </cell>
        </row>
        <row r="17593">
          <cell r="C17593" t="str">
            <v>50012</v>
          </cell>
          <cell r="D17593" t="str">
            <v>MT</v>
          </cell>
          <cell r="E17593">
            <v>1</v>
          </cell>
        </row>
        <row r="17594">
          <cell r="C17594" t="str">
            <v>50012</v>
          </cell>
          <cell r="D17594" t="str">
            <v>MT1</v>
          </cell>
          <cell r="E17594">
            <v>1</v>
          </cell>
        </row>
        <row r="17595">
          <cell r="C17595" t="str">
            <v>50046</v>
          </cell>
          <cell r="D17595" t="str">
            <v>KT</v>
          </cell>
          <cell r="E17595">
            <v>1</v>
          </cell>
        </row>
        <row r="17596">
          <cell r="C17596" t="str">
            <v>50046</v>
          </cell>
          <cell r="D17596" t="str">
            <v>KT1</v>
          </cell>
          <cell r="E17596">
            <v>1</v>
          </cell>
        </row>
        <row r="17597">
          <cell r="C17597" t="str">
            <v>50046</v>
          </cell>
          <cell r="D17597" t="str">
            <v>MT</v>
          </cell>
          <cell r="E17597">
            <v>33</v>
          </cell>
        </row>
        <row r="17598">
          <cell r="C17598" t="str">
            <v>50046</v>
          </cell>
          <cell r="D17598" t="str">
            <v>MT1</v>
          </cell>
          <cell r="E17598">
            <v>33</v>
          </cell>
        </row>
        <row r="17599">
          <cell r="C17599" t="str">
            <v>50051</v>
          </cell>
          <cell r="D17599" t="str">
            <v>MT</v>
          </cell>
          <cell r="E17599">
            <v>1</v>
          </cell>
        </row>
        <row r="17600">
          <cell r="C17600" t="str">
            <v>50051</v>
          </cell>
          <cell r="D17600" t="str">
            <v>MT1</v>
          </cell>
          <cell r="E17600">
            <v>1</v>
          </cell>
        </row>
        <row r="17601">
          <cell r="C17601" t="str">
            <v>50005</v>
          </cell>
          <cell r="D17601" t="str">
            <v>D2</v>
          </cell>
          <cell r="E17601">
            <v>28</v>
          </cell>
        </row>
        <row r="17602">
          <cell r="C17602" t="str">
            <v>50005</v>
          </cell>
          <cell r="D17602" t="str">
            <v>OA</v>
          </cell>
          <cell r="E17602">
            <v>61</v>
          </cell>
        </row>
        <row r="17603">
          <cell r="C17603" t="str">
            <v>50005</v>
          </cell>
          <cell r="D17603" t="str">
            <v>RP</v>
          </cell>
          <cell r="E17603">
            <v>182</v>
          </cell>
        </row>
        <row r="17604">
          <cell r="C17604" t="str">
            <v>50005</v>
          </cell>
          <cell r="D17604" t="str">
            <v>UZI</v>
          </cell>
          <cell r="E17604">
            <v>6</v>
          </cell>
        </row>
        <row r="17605">
          <cell r="C17605" t="str">
            <v>50006</v>
          </cell>
          <cell r="D17605" t="str">
            <v>D2</v>
          </cell>
          <cell r="E17605">
            <v>217</v>
          </cell>
        </row>
        <row r="17606">
          <cell r="C17606" t="str">
            <v>50006</v>
          </cell>
          <cell r="D17606" t="str">
            <v>OA</v>
          </cell>
          <cell r="E17606">
            <v>374</v>
          </cell>
        </row>
        <row r="17607">
          <cell r="C17607" t="str">
            <v>50006</v>
          </cell>
          <cell r="D17607" t="str">
            <v>RP</v>
          </cell>
          <cell r="E17607">
            <v>1094</v>
          </cell>
        </row>
        <row r="17608">
          <cell r="C17608" t="str">
            <v>50006</v>
          </cell>
          <cell r="D17608" t="str">
            <v>UZI</v>
          </cell>
          <cell r="E17608">
            <v>29</v>
          </cell>
        </row>
        <row r="17609">
          <cell r="C17609" t="str">
            <v>50012</v>
          </cell>
          <cell r="D17609" t="str">
            <v>OA</v>
          </cell>
          <cell r="E17609">
            <v>1</v>
          </cell>
        </row>
        <row r="17610">
          <cell r="C17610" t="str">
            <v>50012</v>
          </cell>
          <cell r="D17610" t="str">
            <v>RP</v>
          </cell>
          <cell r="E17610">
            <v>4</v>
          </cell>
        </row>
        <row r="17611">
          <cell r="C17611" t="str">
            <v>50046</v>
          </cell>
          <cell r="D17611" t="str">
            <v>D2</v>
          </cell>
          <cell r="E17611">
            <v>30</v>
          </cell>
        </row>
        <row r="17612">
          <cell r="C17612" t="str">
            <v>50046</v>
          </cell>
          <cell r="D17612" t="str">
            <v>OA</v>
          </cell>
          <cell r="E17612">
            <v>51</v>
          </cell>
        </row>
        <row r="17613">
          <cell r="C17613" t="str">
            <v>50046</v>
          </cell>
          <cell r="D17613" t="str">
            <v>RP</v>
          </cell>
          <cell r="E17613">
            <v>176</v>
          </cell>
        </row>
        <row r="17614">
          <cell r="C17614" t="str">
            <v>50046</v>
          </cell>
          <cell r="D17614" t="str">
            <v>UZI</v>
          </cell>
          <cell r="E17614">
            <v>5</v>
          </cell>
        </row>
        <row r="17615">
          <cell r="C17615" t="str">
            <v>50051</v>
          </cell>
          <cell r="D17615" t="str">
            <v>RP</v>
          </cell>
          <cell r="E17615">
            <v>2</v>
          </cell>
        </row>
        <row r="17616">
          <cell r="C17616" t="str">
            <v>50005</v>
          </cell>
          <cell r="D17616" t="str">
            <v>D2</v>
          </cell>
          <cell r="E17616">
            <v>3</v>
          </cell>
        </row>
        <row r="17617">
          <cell r="C17617" t="str">
            <v>50005</v>
          </cell>
          <cell r="D17617" t="str">
            <v>OA</v>
          </cell>
          <cell r="E17617">
            <v>65</v>
          </cell>
        </row>
        <row r="17618">
          <cell r="C17618" t="str">
            <v>50005</v>
          </cell>
          <cell r="D17618" t="str">
            <v>RP</v>
          </cell>
          <cell r="E17618">
            <v>122</v>
          </cell>
        </row>
        <row r="17619">
          <cell r="C17619" t="str">
            <v>50005</v>
          </cell>
          <cell r="D17619" t="str">
            <v>UE</v>
          </cell>
          <cell r="E17619">
            <v>9</v>
          </cell>
        </row>
        <row r="17620">
          <cell r="C17620" t="str">
            <v>50005</v>
          </cell>
          <cell r="D17620" t="str">
            <v>UZI</v>
          </cell>
          <cell r="E17620">
            <v>5</v>
          </cell>
        </row>
        <row r="17621">
          <cell r="C17621" t="str">
            <v>50006</v>
          </cell>
          <cell r="D17621" t="str">
            <v>D2</v>
          </cell>
          <cell r="E17621">
            <v>64</v>
          </cell>
        </row>
        <row r="17622">
          <cell r="C17622" t="str">
            <v>50006</v>
          </cell>
          <cell r="D17622" t="str">
            <v>OA</v>
          </cell>
          <cell r="E17622">
            <v>381</v>
          </cell>
        </row>
        <row r="17623">
          <cell r="C17623" t="str">
            <v>50006</v>
          </cell>
          <cell r="D17623" t="str">
            <v>RP</v>
          </cell>
          <cell r="E17623">
            <v>700</v>
          </cell>
        </row>
        <row r="17624">
          <cell r="C17624" t="str">
            <v>50006</v>
          </cell>
          <cell r="D17624" t="str">
            <v>UE</v>
          </cell>
          <cell r="E17624">
            <v>141</v>
          </cell>
        </row>
        <row r="17625">
          <cell r="C17625" t="str">
            <v>50006</v>
          </cell>
          <cell r="D17625" t="str">
            <v>UZI</v>
          </cell>
          <cell r="E17625">
            <v>32</v>
          </cell>
        </row>
        <row r="17626">
          <cell r="C17626" t="str">
            <v>50012</v>
          </cell>
          <cell r="D17626" t="str">
            <v>OA</v>
          </cell>
          <cell r="E17626">
            <v>1</v>
          </cell>
        </row>
        <row r="17627">
          <cell r="C17627" t="str">
            <v>50046</v>
          </cell>
          <cell r="D17627" t="str">
            <v>D2</v>
          </cell>
          <cell r="E17627">
            <v>6</v>
          </cell>
        </row>
        <row r="17628">
          <cell r="C17628" t="str">
            <v>50046</v>
          </cell>
          <cell r="D17628" t="str">
            <v>OA</v>
          </cell>
          <cell r="E17628">
            <v>78</v>
          </cell>
        </row>
        <row r="17629">
          <cell r="C17629" t="str">
            <v>50046</v>
          </cell>
          <cell r="D17629" t="str">
            <v>RP</v>
          </cell>
          <cell r="E17629">
            <v>127</v>
          </cell>
        </row>
        <row r="17630">
          <cell r="C17630" t="str">
            <v>50046</v>
          </cell>
          <cell r="D17630" t="str">
            <v>UE</v>
          </cell>
          <cell r="E17630">
            <v>22</v>
          </cell>
        </row>
        <row r="17631">
          <cell r="C17631" t="str">
            <v>50046</v>
          </cell>
          <cell r="D17631" t="str">
            <v>UZI</v>
          </cell>
          <cell r="E17631">
            <v>4</v>
          </cell>
        </row>
        <row r="17632">
          <cell r="C17632" t="str">
            <v>50005</v>
          </cell>
          <cell r="D17632" t="str">
            <v>D2</v>
          </cell>
          <cell r="E17632">
            <v>1</v>
          </cell>
        </row>
        <row r="17633">
          <cell r="C17633" t="str">
            <v>50005</v>
          </cell>
          <cell r="D17633" t="str">
            <v>OA</v>
          </cell>
          <cell r="E17633">
            <v>3</v>
          </cell>
        </row>
        <row r="17634">
          <cell r="C17634" t="str">
            <v>50005</v>
          </cell>
          <cell r="D17634" t="str">
            <v>RP</v>
          </cell>
          <cell r="E17634">
            <v>5</v>
          </cell>
        </row>
        <row r="17635">
          <cell r="C17635" t="str">
            <v>50006</v>
          </cell>
          <cell r="D17635" t="str">
            <v>D2</v>
          </cell>
          <cell r="E17635">
            <v>12</v>
          </cell>
        </row>
        <row r="17636">
          <cell r="C17636" t="str">
            <v>50006</v>
          </cell>
          <cell r="D17636" t="str">
            <v>OA</v>
          </cell>
          <cell r="E17636">
            <v>3</v>
          </cell>
        </row>
        <row r="17637">
          <cell r="C17637" t="str">
            <v>50006</v>
          </cell>
          <cell r="D17637" t="str">
            <v>RP</v>
          </cell>
          <cell r="E17637">
            <v>6</v>
          </cell>
        </row>
        <row r="17638">
          <cell r="C17638" t="str">
            <v>50046</v>
          </cell>
          <cell r="D17638" t="str">
            <v>D2</v>
          </cell>
          <cell r="E17638">
            <v>3</v>
          </cell>
        </row>
        <row r="17639">
          <cell r="C17639" t="str">
            <v>50046</v>
          </cell>
          <cell r="D17639" t="str">
            <v>OA</v>
          </cell>
          <cell r="E17639">
            <v>1</v>
          </cell>
        </row>
        <row r="17640">
          <cell r="C17640" t="str">
            <v>50005</v>
          </cell>
          <cell r="D17640" t="str">
            <v>D2</v>
          </cell>
          <cell r="E17640">
            <v>3</v>
          </cell>
        </row>
        <row r="17641">
          <cell r="C17641" t="str">
            <v>50006</v>
          </cell>
          <cell r="D17641" t="str">
            <v>D2</v>
          </cell>
          <cell r="E17641">
            <v>1</v>
          </cell>
        </row>
        <row r="17642">
          <cell r="C17642" t="str">
            <v>50046</v>
          </cell>
          <cell r="D17642" t="str">
            <v>D2</v>
          </cell>
          <cell r="E17642">
            <v>1</v>
          </cell>
        </row>
        <row r="17643">
          <cell r="C17643" t="str">
            <v>50005</v>
          </cell>
          <cell r="D17643" t="str">
            <v>OA</v>
          </cell>
          <cell r="E17643">
            <v>41</v>
          </cell>
        </row>
        <row r="17644">
          <cell r="C17644" t="str">
            <v>50005</v>
          </cell>
          <cell r="D17644" t="str">
            <v>RP</v>
          </cell>
          <cell r="E17644">
            <v>13</v>
          </cell>
        </row>
        <row r="17645">
          <cell r="C17645" t="str">
            <v>50006</v>
          </cell>
          <cell r="D17645" t="str">
            <v>D2</v>
          </cell>
          <cell r="E17645">
            <v>1</v>
          </cell>
        </row>
        <row r="17646">
          <cell r="C17646" t="str">
            <v>50006</v>
          </cell>
          <cell r="D17646" t="str">
            <v>OA</v>
          </cell>
          <cell r="E17646">
            <v>647</v>
          </cell>
        </row>
        <row r="17647">
          <cell r="C17647" t="str">
            <v>50006</v>
          </cell>
          <cell r="D17647" t="str">
            <v>RP</v>
          </cell>
          <cell r="E17647">
            <v>117</v>
          </cell>
        </row>
        <row r="17648">
          <cell r="C17648" t="str">
            <v>50046</v>
          </cell>
          <cell r="D17648" t="str">
            <v>OA</v>
          </cell>
          <cell r="E17648">
            <v>127</v>
          </cell>
        </row>
        <row r="17649">
          <cell r="C17649" t="str">
            <v>50046</v>
          </cell>
          <cell r="D17649" t="str">
            <v>RP</v>
          </cell>
          <cell r="E17649">
            <v>23</v>
          </cell>
        </row>
        <row r="17650">
          <cell r="C17650" t="str">
            <v>50005</v>
          </cell>
          <cell r="D17650" t="str">
            <v>OA</v>
          </cell>
          <cell r="E17650">
            <v>1</v>
          </cell>
        </row>
        <row r="17651">
          <cell r="C17651" t="str">
            <v>50006</v>
          </cell>
          <cell r="D17651" t="str">
            <v>OA</v>
          </cell>
          <cell r="E17651">
            <v>3</v>
          </cell>
        </row>
        <row r="17652">
          <cell r="C17652" t="str">
            <v>50006</v>
          </cell>
          <cell r="D17652" t="str">
            <v>RP</v>
          </cell>
          <cell r="E17652">
            <v>4</v>
          </cell>
        </row>
        <row r="17653">
          <cell r="C17653" t="str">
            <v>50046</v>
          </cell>
          <cell r="D17653" t="str">
            <v>OA</v>
          </cell>
          <cell r="E17653">
            <v>1</v>
          </cell>
        </row>
        <row r="17654">
          <cell r="C17654" t="str">
            <v>50046</v>
          </cell>
          <cell r="D17654" t="str">
            <v>RP</v>
          </cell>
          <cell r="E17654">
            <v>1</v>
          </cell>
        </row>
        <row r="17655">
          <cell r="C17655" t="str">
            <v>50005</v>
          </cell>
          <cell r="D17655" t="str">
            <v>BIO</v>
          </cell>
          <cell r="E17655">
            <v>4</v>
          </cell>
        </row>
        <row r="17656">
          <cell r="C17656" t="str">
            <v>50005</v>
          </cell>
          <cell r="D17656" t="str">
            <v>CD2</v>
          </cell>
          <cell r="E17656">
            <v>1</v>
          </cell>
        </row>
        <row r="17657">
          <cell r="C17657" t="str">
            <v>50005</v>
          </cell>
          <cell r="D17657" t="str">
            <v>CK1</v>
          </cell>
          <cell r="E17657">
            <v>25</v>
          </cell>
        </row>
        <row r="17658">
          <cell r="C17658" t="str">
            <v>50005</v>
          </cell>
          <cell r="D17658" t="str">
            <v>D2</v>
          </cell>
          <cell r="E17658">
            <v>74</v>
          </cell>
        </row>
        <row r="17659">
          <cell r="C17659" t="str">
            <v>50005</v>
          </cell>
          <cell r="D17659" t="str">
            <v>DP</v>
          </cell>
          <cell r="E17659">
            <v>1157</v>
          </cell>
        </row>
        <row r="17660">
          <cell r="C17660" t="str">
            <v>50005</v>
          </cell>
          <cell r="D17660" t="str">
            <v>DPU</v>
          </cell>
          <cell r="E17660">
            <v>13</v>
          </cell>
        </row>
        <row r="17661">
          <cell r="C17661" t="str">
            <v>50005</v>
          </cell>
          <cell r="D17661" t="str">
            <v>END</v>
          </cell>
          <cell r="E17661">
            <v>68</v>
          </cell>
        </row>
        <row r="17662">
          <cell r="C17662" t="str">
            <v>50005</v>
          </cell>
          <cell r="D17662" t="str">
            <v>GIS</v>
          </cell>
          <cell r="E17662">
            <v>41</v>
          </cell>
        </row>
        <row r="17663">
          <cell r="C17663" t="str">
            <v>50005</v>
          </cell>
          <cell r="D17663" t="str">
            <v>HT</v>
          </cell>
          <cell r="E17663">
            <v>3</v>
          </cell>
        </row>
        <row r="17664">
          <cell r="C17664" t="str">
            <v>50005</v>
          </cell>
          <cell r="D17664" t="str">
            <v>K1</v>
          </cell>
          <cell r="E17664">
            <v>840</v>
          </cell>
        </row>
        <row r="17665">
          <cell r="C17665" t="str">
            <v>50005</v>
          </cell>
          <cell r="D17665" t="str">
            <v>KT</v>
          </cell>
          <cell r="E17665">
            <v>139</v>
          </cell>
        </row>
        <row r="17666">
          <cell r="C17666" t="str">
            <v>50005</v>
          </cell>
          <cell r="D17666" t="str">
            <v>KT1</v>
          </cell>
          <cell r="E17666">
            <v>139</v>
          </cell>
        </row>
        <row r="17667">
          <cell r="C17667" t="str">
            <v>50005</v>
          </cell>
          <cell r="D17667" t="str">
            <v>MT</v>
          </cell>
          <cell r="E17667">
            <v>2</v>
          </cell>
        </row>
        <row r="17668">
          <cell r="C17668" t="str">
            <v>50005</v>
          </cell>
          <cell r="D17668" t="str">
            <v>MT1</v>
          </cell>
          <cell r="E17668">
            <v>2</v>
          </cell>
        </row>
        <row r="17669">
          <cell r="C17669" t="str">
            <v>50005</v>
          </cell>
          <cell r="D17669" t="str">
            <v>NP</v>
          </cell>
          <cell r="E17669">
            <v>1276</v>
          </cell>
        </row>
        <row r="17670">
          <cell r="C17670" t="str">
            <v>50005</v>
          </cell>
          <cell r="D17670" t="str">
            <v>OA</v>
          </cell>
          <cell r="E17670">
            <v>2463</v>
          </cell>
        </row>
        <row r="17671">
          <cell r="C17671" t="str">
            <v>50005</v>
          </cell>
          <cell r="D17671" t="str">
            <v>PP</v>
          </cell>
          <cell r="E17671">
            <v>4263</v>
          </cell>
        </row>
        <row r="17672">
          <cell r="C17672" t="str">
            <v>50005</v>
          </cell>
          <cell r="D17672" t="str">
            <v>PS</v>
          </cell>
          <cell r="E17672">
            <v>171</v>
          </cell>
        </row>
        <row r="17673">
          <cell r="C17673" t="str">
            <v>50005</v>
          </cell>
          <cell r="D17673" t="str">
            <v>RP</v>
          </cell>
          <cell r="E17673">
            <v>6621</v>
          </cell>
        </row>
        <row r="17674">
          <cell r="C17674" t="str">
            <v>50005</v>
          </cell>
          <cell r="D17674" t="str">
            <v>UE</v>
          </cell>
          <cell r="E17674">
            <v>12736</v>
          </cell>
        </row>
        <row r="17675">
          <cell r="C17675" t="str">
            <v>50005</v>
          </cell>
          <cell r="D17675" t="str">
            <v>UZC</v>
          </cell>
          <cell r="E17675">
            <v>18</v>
          </cell>
        </row>
        <row r="17676">
          <cell r="C17676" t="str">
            <v>50005</v>
          </cell>
          <cell r="D17676" t="str">
            <v>UZI</v>
          </cell>
          <cell r="E17676">
            <v>149</v>
          </cell>
        </row>
        <row r="17677">
          <cell r="C17677" t="str">
            <v>50005</v>
          </cell>
          <cell r="D17677" t="str">
            <v>VAC</v>
          </cell>
          <cell r="E17677">
            <v>385</v>
          </cell>
        </row>
        <row r="17678">
          <cell r="C17678" t="str">
            <v>50006</v>
          </cell>
          <cell r="D17678" t="str">
            <v>BIO</v>
          </cell>
          <cell r="E17678">
            <v>12</v>
          </cell>
        </row>
        <row r="17679">
          <cell r="C17679" t="str">
            <v>50006</v>
          </cell>
          <cell r="D17679" t="str">
            <v>CD2</v>
          </cell>
          <cell r="E17679">
            <v>5</v>
          </cell>
        </row>
        <row r="17680">
          <cell r="C17680" t="str">
            <v>50006</v>
          </cell>
          <cell r="D17680" t="str">
            <v>CK1</v>
          </cell>
          <cell r="E17680">
            <v>83</v>
          </cell>
        </row>
        <row r="17681">
          <cell r="C17681" t="str">
            <v>50006</v>
          </cell>
          <cell r="D17681" t="str">
            <v>D2</v>
          </cell>
          <cell r="E17681">
            <v>142</v>
          </cell>
        </row>
        <row r="17682">
          <cell r="C17682" t="str">
            <v>50006</v>
          </cell>
          <cell r="D17682" t="str">
            <v>DP</v>
          </cell>
          <cell r="E17682">
            <v>5890</v>
          </cell>
        </row>
        <row r="17683">
          <cell r="C17683" t="str">
            <v>50006</v>
          </cell>
          <cell r="D17683" t="str">
            <v>DPU</v>
          </cell>
          <cell r="E17683">
            <v>172</v>
          </cell>
        </row>
        <row r="17684">
          <cell r="C17684" t="str">
            <v>50006</v>
          </cell>
          <cell r="D17684" t="str">
            <v>END</v>
          </cell>
          <cell r="E17684">
            <v>279</v>
          </cell>
        </row>
        <row r="17685">
          <cell r="C17685" t="str">
            <v>50006</v>
          </cell>
          <cell r="D17685" t="str">
            <v>GIS</v>
          </cell>
          <cell r="E17685">
            <v>173</v>
          </cell>
        </row>
        <row r="17686">
          <cell r="C17686" t="str">
            <v>50006</v>
          </cell>
          <cell r="D17686" t="str">
            <v>HT</v>
          </cell>
          <cell r="E17686">
            <v>7</v>
          </cell>
        </row>
        <row r="17687">
          <cell r="C17687" t="str">
            <v>50006</v>
          </cell>
          <cell r="D17687" t="str">
            <v>K1</v>
          </cell>
          <cell r="E17687">
            <v>1913</v>
          </cell>
        </row>
        <row r="17688">
          <cell r="C17688" t="str">
            <v>50006</v>
          </cell>
          <cell r="D17688" t="str">
            <v>KT</v>
          </cell>
          <cell r="E17688">
            <v>461</v>
          </cell>
        </row>
        <row r="17689">
          <cell r="C17689" t="str">
            <v>50006</v>
          </cell>
          <cell r="D17689" t="str">
            <v>KT1</v>
          </cell>
          <cell r="E17689">
            <v>461</v>
          </cell>
        </row>
        <row r="17690">
          <cell r="C17690" t="str">
            <v>50006</v>
          </cell>
          <cell r="D17690" t="str">
            <v>MT</v>
          </cell>
          <cell r="E17690">
            <v>31</v>
          </cell>
        </row>
        <row r="17691">
          <cell r="C17691" t="str">
            <v>50006</v>
          </cell>
          <cell r="D17691" t="str">
            <v>MT1</v>
          </cell>
          <cell r="E17691">
            <v>31</v>
          </cell>
        </row>
        <row r="17692">
          <cell r="C17692" t="str">
            <v>50006</v>
          </cell>
          <cell r="D17692" t="str">
            <v>NP</v>
          </cell>
          <cell r="E17692">
            <v>6605</v>
          </cell>
        </row>
        <row r="17693">
          <cell r="C17693" t="str">
            <v>50006</v>
          </cell>
          <cell r="D17693" t="str">
            <v>OA</v>
          </cell>
          <cell r="E17693">
            <v>6908</v>
          </cell>
        </row>
        <row r="17694">
          <cell r="C17694" t="str">
            <v>50006</v>
          </cell>
          <cell r="D17694" t="str">
            <v>PP</v>
          </cell>
          <cell r="E17694">
            <v>17355</v>
          </cell>
        </row>
        <row r="17695">
          <cell r="C17695" t="str">
            <v>50006</v>
          </cell>
          <cell r="D17695" t="str">
            <v>PS</v>
          </cell>
          <cell r="E17695">
            <v>288</v>
          </cell>
        </row>
        <row r="17696">
          <cell r="C17696" t="str">
            <v>50006</v>
          </cell>
          <cell r="D17696" t="str">
            <v>RP</v>
          </cell>
          <cell r="E17696">
            <v>27136</v>
          </cell>
        </row>
        <row r="17697">
          <cell r="C17697" t="str">
            <v>50006</v>
          </cell>
          <cell r="D17697" t="str">
            <v>UE</v>
          </cell>
          <cell r="E17697">
            <v>36303</v>
          </cell>
        </row>
        <row r="17698">
          <cell r="C17698" t="str">
            <v>50006</v>
          </cell>
          <cell r="D17698" t="str">
            <v>UZC</v>
          </cell>
          <cell r="E17698">
            <v>186</v>
          </cell>
        </row>
        <row r="17699">
          <cell r="C17699" t="str">
            <v>50006</v>
          </cell>
          <cell r="D17699" t="str">
            <v>UZI</v>
          </cell>
          <cell r="E17699">
            <v>653</v>
          </cell>
        </row>
        <row r="17700">
          <cell r="C17700" t="str">
            <v>50006</v>
          </cell>
          <cell r="D17700" t="str">
            <v>VAC</v>
          </cell>
          <cell r="E17700">
            <v>1401</v>
          </cell>
        </row>
        <row r="17701">
          <cell r="C17701" t="str">
            <v>50012</v>
          </cell>
          <cell r="D17701" t="str">
            <v>CK1</v>
          </cell>
          <cell r="E17701">
            <v>1</v>
          </cell>
        </row>
        <row r="17702">
          <cell r="C17702" t="str">
            <v>50012</v>
          </cell>
          <cell r="D17702" t="str">
            <v>DP</v>
          </cell>
          <cell r="E17702">
            <v>5</v>
          </cell>
        </row>
        <row r="17703">
          <cell r="C17703" t="str">
            <v>50012</v>
          </cell>
          <cell r="D17703" t="str">
            <v>END</v>
          </cell>
          <cell r="E17703">
            <v>1</v>
          </cell>
        </row>
        <row r="17704">
          <cell r="C17704" t="str">
            <v>50012</v>
          </cell>
          <cell r="D17704" t="str">
            <v>K1</v>
          </cell>
          <cell r="E17704">
            <v>4</v>
          </cell>
        </row>
        <row r="17705">
          <cell r="C17705" t="str">
            <v>50012</v>
          </cell>
          <cell r="D17705" t="str">
            <v>KT</v>
          </cell>
          <cell r="E17705">
            <v>2</v>
          </cell>
        </row>
        <row r="17706">
          <cell r="C17706" t="str">
            <v>50012</v>
          </cell>
          <cell r="D17706" t="str">
            <v>KT1</v>
          </cell>
          <cell r="E17706">
            <v>2</v>
          </cell>
        </row>
        <row r="17707">
          <cell r="C17707" t="str">
            <v>50012</v>
          </cell>
          <cell r="D17707" t="str">
            <v>NP</v>
          </cell>
          <cell r="E17707">
            <v>4</v>
          </cell>
        </row>
        <row r="17708">
          <cell r="C17708" t="str">
            <v>50012</v>
          </cell>
          <cell r="D17708" t="str">
            <v>OA</v>
          </cell>
          <cell r="E17708">
            <v>11</v>
          </cell>
        </row>
        <row r="17709">
          <cell r="C17709" t="str">
            <v>50012</v>
          </cell>
          <cell r="D17709" t="str">
            <v>PP</v>
          </cell>
          <cell r="E17709">
            <v>19</v>
          </cell>
        </row>
        <row r="17710">
          <cell r="C17710" t="str">
            <v>50012</v>
          </cell>
          <cell r="D17710" t="str">
            <v>RP</v>
          </cell>
          <cell r="E17710">
            <v>29</v>
          </cell>
        </row>
        <row r="17711">
          <cell r="C17711" t="str">
            <v>50012</v>
          </cell>
          <cell r="D17711" t="str">
            <v>UE</v>
          </cell>
          <cell r="E17711">
            <v>33</v>
          </cell>
        </row>
        <row r="17712">
          <cell r="C17712" t="str">
            <v>50012</v>
          </cell>
          <cell r="D17712" t="str">
            <v>UZI</v>
          </cell>
          <cell r="E17712">
            <v>1</v>
          </cell>
        </row>
        <row r="17713">
          <cell r="C17713" t="str">
            <v>50012</v>
          </cell>
          <cell r="D17713" t="str">
            <v>VAC</v>
          </cell>
          <cell r="E17713">
            <v>5</v>
          </cell>
        </row>
        <row r="17714">
          <cell r="C17714" t="str">
            <v>50046</v>
          </cell>
          <cell r="D17714" t="str">
            <v>BIO</v>
          </cell>
          <cell r="E17714">
            <v>7</v>
          </cell>
        </row>
        <row r="17715">
          <cell r="C17715" t="str">
            <v>50046</v>
          </cell>
          <cell r="D17715" t="str">
            <v>CD2</v>
          </cell>
          <cell r="E17715">
            <v>2</v>
          </cell>
        </row>
        <row r="17716">
          <cell r="C17716" t="str">
            <v>50046</v>
          </cell>
          <cell r="D17716" t="str">
            <v>CK1</v>
          </cell>
          <cell r="E17716">
            <v>17</v>
          </cell>
        </row>
        <row r="17717">
          <cell r="C17717" t="str">
            <v>50046</v>
          </cell>
          <cell r="D17717" t="str">
            <v>D2</v>
          </cell>
          <cell r="E17717">
            <v>22</v>
          </cell>
        </row>
        <row r="17718">
          <cell r="C17718" t="str">
            <v>50046</v>
          </cell>
          <cell r="D17718" t="str">
            <v>DP</v>
          </cell>
          <cell r="E17718">
            <v>794</v>
          </cell>
        </row>
        <row r="17719">
          <cell r="C17719" t="str">
            <v>50046</v>
          </cell>
          <cell r="D17719" t="str">
            <v>DPU</v>
          </cell>
          <cell r="E17719">
            <v>20</v>
          </cell>
        </row>
        <row r="17720">
          <cell r="C17720" t="str">
            <v>50046</v>
          </cell>
          <cell r="D17720" t="str">
            <v>END</v>
          </cell>
          <cell r="E17720">
            <v>33</v>
          </cell>
        </row>
        <row r="17721">
          <cell r="C17721" t="str">
            <v>50046</v>
          </cell>
          <cell r="D17721" t="str">
            <v>GIS</v>
          </cell>
          <cell r="E17721">
            <v>34</v>
          </cell>
        </row>
        <row r="17722">
          <cell r="C17722" t="str">
            <v>50046</v>
          </cell>
          <cell r="D17722" t="str">
            <v>K1</v>
          </cell>
          <cell r="E17722">
            <v>367</v>
          </cell>
        </row>
        <row r="17723">
          <cell r="C17723" t="str">
            <v>50046</v>
          </cell>
          <cell r="D17723" t="str">
            <v>KT</v>
          </cell>
          <cell r="E17723">
            <v>81</v>
          </cell>
        </row>
        <row r="17724">
          <cell r="C17724" t="str">
            <v>50046</v>
          </cell>
          <cell r="D17724" t="str">
            <v>KT1</v>
          </cell>
          <cell r="E17724">
            <v>81</v>
          </cell>
        </row>
        <row r="17725">
          <cell r="C17725" t="str">
            <v>50046</v>
          </cell>
          <cell r="D17725" t="str">
            <v>MT</v>
          </cell>
          <cell r="E17725">
            <v>4</v>
          </cell>
        </row>
        <row r="17726">
          <cell r="C17726" t="str">
            <v>50046</v>
          </cell>
          <cell r="D17726" t="str">
            <v>MT1</v>
          </cell>
          <cell r="E17726">
            <v>4</v>
          </cell>
        </row>
        <row r="17727">
          <cell r="C17727" t="str">
            <v>50046</v>
          </cell>
          <cell r="D17727" t="str">
            <v>NP</v>
          </cell>
          <cell r="E17727">
            <v>1022</v>
          </cell>
        </row>
        <row r="17728">
          <cell r="C17728" t="str">
            <v>50046</v>
          </cell>
          <cell r="D17728" t="str">
            <v>OA</v>
          </cell>
          <cell r="E17728">
            <v>1070</v>
          </cell>
        </row>
        <row r="17729">
          <cell r="C17729" t="str">
            <v>50046</v>
          </cell>
          <cell r="D17729" t="str">
            <v>PP</v>
          </cell>
          <cell r="E17729">
            <v>3030</v>
          </cell>
        </row>
        <row r="17730">
          <cell r="C17730" t="str">
            <v>50046</v>
          </cell>
          <cell r="D17730" t="str">
            <v>PS</v>
          </cell>
          <cell r="E17730">
            <v>78</v>
          </cell>
        </row>
        <row r="17731">
          <cell r="C17731" t="str">
            <v>50046</v>
          </cell>
          <cell r="D17731" t="str">
            <v>RP</v>
          </cell>
          <cell r="E17731">
            <v>4014</v>
          </cell>
        </row>
        <row r="17732">
          <cell r="C17732" t="str">
            <v>50046</v>
          </cell>
          <cell r="D17732" t="str">
            <v>UE</v>
          </cell>
          <cell r="E17732">
            <v>5260</v>
          </cell>
        </row>
        <row r="17733">
          <cell r="C17733" t="str">
            <v>50046</v>
          </cell>
          <cell r="D17733" t="str">
            <v>UZC</v>
          </cell>
          <cell r="E17733">
            <v>37</v>
          </cell>
        </row>
        <row r="17734">
          <cell r="C17734" t="str">
            <v>50046</v>
          </cell>
          <cell r="D17734" t="str">
            <v>UZI</v>
          </cell>
          <cell r="E17734">
            <v>67</v>
          </cell>
        </row>
        <row r="17735">
          <cell r="C17735" t="str">
            <v>50046</v>
          </cell>
          <cell r="D17735" t="str">
            <v>VAC</v>
          </cell>
          <cell r="E17735">
            <v>247</v>
          </cell>
        </row>
        <row r="17736">
          <cell r="C17736" t="str">
            <v>50051</v>
          </cell>
          <cell r="D17736" t="str">
            <v>DP</v>
          </cell>
          <cell r="E17736">
            <v>10</v>
          </cell>
        </row>
        <row r="17737">
          <cell r="C17737" t="str">
            <v>50051</v>
          </cell>
          <cell r="D17737" t="str">
            <v>K1</v>
          </cell>
          <cell r="E17737">
            <v>5</v>
          </cell>
        </row>
        <row r="17738">
          <cell r="C17738" t="str">
            <v>50051</v>
          </cell>
          <cell r="D17738" t="str">
            <v>NP</v>
          </cell>
          <cell r="E17738">
            <v>6</v>
          </cell>
        </row>
        <row r="17739">
          <cell r="C17739" t="str">
            <v>50051</v>
          </cell>
          <cell r="D17739" t="str">
            <v>OA</v>
          </cell>
          <cell r="E17739">
            <v>5</v>
          </cell>
        </row>
        <row r="17740">
          <cell r="C17740" t="str">
            <v>50051</v>
          </cell>
          <cell r="D17740" t="str">
            <v>PP</v>
          </cell>
          <cell r="E17740">
            <v>31</v>
          </cell>
        </row>
        <row r="17741">
          <cell r="C17741" t="str">
            <v>50051</v>
          </cell>
          <cell r="D17741" t="str">
            <v>RP</v>
          </cell>
          <cell r="E17741">
            <v>22</v>
          </cell>
        </row>
        <row r="17742">
          <cell r="C17742" t="str">
            <v>50051</v>
          </cell>
          <cell r="D17742" t="str">
            <v>UE</v>
          </cell>
          <cell r="E17742">
            <v>28</v>
          </cell>
        </row>
        <row r="17743">
          <cell r="C17743" t="str">
            <v>50051</v>
          </cell>
          <cell r="D17743" t="str">
            <v>UZI</v>
          </cell>
          <cell r="E17743">
            <v>1</v>
          </cell>
        </row>
        <row r="17744">
          <cell r="C17744" t="str">
            <v>50051</v>
          </cell>
          <cell r="D17744" t="str">
            <v>VAC</v>
          </cell>
          <cell r="E17744">
            <v>3</v>
          </cell>
        </row>
        <row r="17745">
          <cell r="C17745" t="str">
            <v>50005</v>
          </cell>
          <cell r="D17745" t="str">
            <v>CD2</v>
          </cell>
          <cell r="E17745">
            <v>11</v>
          </cell>
        </row>
        <row r="17746">
          <cell r="C17746" t="str">
            <v>50005</v>
          </cell>
          <cell r="D17746" t="str">
            <v>D2</v>
          </cell>
          <cell r="E17746">
            <v>14</v>
          </cell>
        </row>
        <row r="17747">
          <cell r="C17747" t="str">
            <v>50005</v>
          </cell>
          <cell r="D17747" t="str">
            <v>DP</v>
          </cell>
          <cell r="E17747">
            <v>216</v>
          </cell>
        </row>
        <row r="17748">
          <cell r="C17748" t="str">
            <v>50005</v>
          </cell>
          <cell r="D17748" t="str">
            <v>DPU</v>
          </cell>
          <cell r="E17748">
            <v>13</v>
          </cell>
        </row>
        <row r="17749">
          <cell r="C17749" t="str">
            <v>50005</v>
          </cell>
          <cell r="D17749" t="str">
            <v>END</v>
          </cell>
          <cell r="E17749">
            <v>19</v>
          </cell>
        </row>
        <row r="17750">
          <cell r="C17750" t="str">
            <v>50005</v>
          </cell>
          <cell r="D17750" t="str">
            <v>GIS</v>
          </cell>
          <cell r="E17750">
            <v>1</v>
          </cell>
        </row>
        <row r="17751">
          <cell r="C17751" t="str">
            <v>50005</v>
          </cell>
          <cell r="D17751" t="str">
            <v>HT</v>
          </cell>
          <cell r="E17751">
            <v>2</v>
          </cell>
        </row>
        <row r="17752">
          <cell r="C17752" t="str">
            <v>50005</v>
          </cell>
          <cell r="D17752" t="str">
            <v>K1</v>
          </cell>
          <cell r="E17752">
            <v>129</v>
          </cell>
        </row>
        <row r="17753">
          <cell r="C17753" t="str">
            <v>50005</v>
          </cell>
          <cell r="D17753" t="str">
            <v>KT</v>
          </cell>
          <cell r="E17753">
            <v>44</v>
          </cell>
        </row>
        <row r="17754">
          <cell r="C17754" t="str">
            <v>50005</v>
          </cell>
          <cell r="D17754" t="str">
            <v>KT1</v>
          </cell>
          <cell r="E17754">
            <v>37</v>
          </cell>
        </row>
        <row r="17755">
          <cell r="C17755" t="str">
            <v>50005</v>
          </cell>
          <cell r="D17755" t="str">
            <v>LBC</v>
          </cell>
          <cell r="E17755">
            <v>230</v>
          </cell>
        </row>
        <row r="17756">
          <cell r="C17756" t="str">
            <v>50005</v>
          </cell>
          <cell r="D17756" t="str">
            <v>MT</v>
          </cell>
          <cell r="E17756">
            <v>21</v>
          </cell>
        </row>
        <row r="17757">
          <cell r="C17757" t="str">
            <v>50005</v>
          </cell>
          <cell r="D17757" t="str">
            <v>MT1</v>
          </cell>
          <cell r="E17757">
            <v>18</v>
          </cell>
        </row>
        <row r="17758">
          <cell r="C17758" t="str">
            <v>50005</v>
          </cell>
          <cell r="D17758" t="str">
            <v>NP</v>
          </cell>
          <cell r="E17758">
            <v>331</v>
          </cell>
        </row>
        <row r="17759">
          <cell r="C17759" t="str">
            <v>50005</v>
          </cell>
          <cell r="D17759" t="str">
            <v>OA</v>
          </cell>
          <cell r="E17759">
            <v>640</v>
          </cell>
        </row>
        <row r="17760">
          <cell r="C17760" t="str">
            <v>50005</v>
          </cell>
          <cell r="D17760" t="str">
            <v>PP</v>
          </cell>
          <cell r="E17760">
            <v>1249</v>
          </cell>
        </row>
        <row r="17761">
          <cell r="C17761" t="str">
            <v>50005</v>
          </cell>
          <cell r="D17761" t="str">
            <v>RGC</v>
          </cell>
          <cell r="E17761">
            <v>36</v>
          </cell>
        </row>
        <row r="17762">
          <cell r="C17762" t="str">
            <v>50005</v>
          </cell>
          <cell r="D17762" t="str">
            <v>RP</v>
          </cell>
          <cell r="E17762">
            <v>2136</v>
          </cell>
        </row>
        <row r="17763">
          <cell r="C17763" t="str">
            <v>50005</v>
          </cell>
          <cell r="D17763" t="str">
            <v>RPM</v>
          </cell>
          <cell r="E17763">
            <v>196</v>
          </cell>
        </row>
        <row r="17764">
          <cell r="C17764" t="str">
            <v>50005</v>
          </cell>
          <cell r="D17764" t="str">
            <v>UE</v>
          </cell>
          <cell r="E17764">
            <v>728</v>
          </cell>
        </row>
        <row r="17765">
          <cell r="C17765" t="str">
            <v>50005</v>
          </cell>
          <cell r="D17765" t="str">
            <v>UZC</v>
          </cell>
          <cell r="E17765">
            <v>37</v>
          </cell>
        </row>
        <row r="17766">
          <cell r="C17766" t="str">
            <v>50005</v>
          </cell>
          <cell r="D17766" t="str">
            <v>UZI</v>
          </cell>
          <cell r="E17766">
            <v>94</v>
          </cell>
        </row>
        <row r="17767">
          <cell r="C17767" t="str">
            <v>50005</v>
          </cell>
          <cell r="D17767" t="str">
            <v>VAC</v>
          </cell>
          <cell r="E17767">
            <v>72</v>
          </cell>
        </row>
        <row r="17768">
          <cell r="C17768" t="str">
            <v>50006</v>
          </cell>
          <cell r="D17768" t="str">
            <v>CD2</v>
          </cell>
          <cell r="E17768">
            <v>24</v>
          </cell>
        </row>
        <row r="17769">
          <cell r="C17769" t="str">
            <v>50006</v>
          </cell>
          <cell r="D17769" t="str">
            <v>D2</v>
          </cell>
          <cell r="E17769">
            <v>8</v>
          </cell>
        </row>
        <row r="17770">
          <cell r="C17770" t="str">
            <v>50006</v>
          </cell>
          <cell r="D17770" t="str">
            <v>DP</v>
          </cell>
          <cell r="E17770">
            <v>339</v>
          </cell>
        </row>
        <row r="17771">
          <cell r="C17771" t="str">
            <v>50006</v>
          </cell>
          <cell r="D17771" t="str">
            <v>DPU</v>
          </cell>
          <cell r="E17771">
            <v>27</v>
          </cell>
        </row>
        <row r="17772">
          <cell r="C17772" t="str">
            <v>50006</v>
          </cell>
          <cell r="D17772" t="str">
            <v>END</v>
          </cell>
          <cell r="E17772">
            <v>33</v>
          </cell>
        </row>
        <row r="17773">
          <cell r="C17773" t="str">
            <v>50006</v>
          </cell>
          <cell r="D17773" t="str">
            <v>GIS</v>
          </cell>
          <cell r="E17773">
            <v>6</v>
          </cell>
        </row>
        <row r="17774">
          <cell r="C17774" t="str">
            <v>50006</v>
          </cell>
          <cell r="D17774" t="str">
            <v>HT</v>
          </cell>
          <cell r="E17774">
            <v>6</v>
          </cell>
        </row>
        <row r="17775">
          <cell r="C17775" t="str">
            <v>50006</v>
          </cell>
          <cell r="D17775" t="str">
            <v>K1</v>
          </cell>
          <cell r="E17775">
            <v>241</v>
          </cell>
        </row>
        <row r="17776">
          <cell r="C17776" t="str">
            <v>50006</v>
          </cell>
          <cell r="D17776" t="str">
            <v>KT</v>
          </cell>
          <cell r="E17776">
            <v>120</v>
          </cell>
        </row>
        <row r="17777">
          <cell r="C17777" t="str">
            <v>50006</v>
          </cell>
          <cell r="D17777" t="str">
            <v>KT1</v>
          </cell>
          <cell r="E17777">
            <v>78</v>
          </cell>
        </row>
        <row r="17778">
          <cell r="C17778" t="str">
            <v>50006</v>
          </cell>
          <cell r="D17778" t="str">
            <v>LBC</v>
          </cell>
          <cell r="E17778">
            <v>718</v>
          </cell>
        </row>
        <row r="17779">
          <cell r="C17779" t="str">
            <v>50006</v>
          </cell>
          <cell r="D17779" t="str">
            <v>MT</v>
          </cell>
          <cell r="E17779">
            <v>62</v>
          </cell>
        </row>
        <row r="17780">
          <cell r="C17780" t="str">
            <v>50006</v>
          </cell>
          <cell r="D17780" t="str">
            <v>MT1</v>
          </cell>
          <cell r="E17780">
            <v>53</v>
          </cell>
        </row>
        <row r="17781">
          <cell r="C17781" t="str">
            <v>50006</v>
          </cell>
          <cell r="D17781" t="str">
            <v>NP</v>
          </cell>
          <cell r="E17781">
            <v>676</v>
          </cell>
        </row>
        <row r="17782">
          <cell r="C17782" t="str">
            <v>50006</v>
          </cell>
          <cell r="D17782" t="str">
            <v>OA</v>
          </cell>
          <cell r="E17782">
            <v>1612</v>
          </cell>
        </row>
        <row r="17783">
          <cell r="C17783" t="str">
            <v>50006</v>
          </cell>
          <cell r="D17783" t="str">
            <v>PP</v>
          </cell>
          <cell r="E17783">
            <v>1533</v>
          </cell>
        </row>
        <row r="17784">
          <cell r="C17784" t="str">
            <v>50006</v>
          </cell>
          <cell r="D17784" t="str">
            <v>RGC</v>
          </cell>
          <cell r="E17784">
            <v>113</v>
          </cell>
        </row>
        <row r="17785">
          <cell r="C17785" t="str">
            <v>50006</v>
          </cell>
          <cell r="D17785" t="str">
            <v>RP</v>
          </cell>
          <cell r="E17785">
            <v>4506</v>
          </cell>
        </row>
        <row r="17786">
          <cell r="C17786" t="str">
            <v>50006</v>
          </cell>
          <cell r="D17786" t="str">
            <v>RPM</v>
          </cell>
          <cell r="E17786">
            <v>428</v>
          </cell>
        </row>
        <row r="17787">
          <cell r="C17787" t="str">
            <v>50006</v>
          </cell>
          <cell r="D17787" t="str">
            <v>UE</v>
          </cell>
          <cell r="E17787">
            <v>2125</v>
          </cell>
        </row>
        <row r="17788">
          <cell r="C17788" t="str">
            <v>50006</v>
          </cell>
          <cell r="D17788" t="str">
            <v>UZC</v>
          </cell>
          <cell r="E17788">
            <v>99</v>
          </cell>
        </row>
        <row r="17789">
          <cell r="C17789" t="str">
            <v>50006</v>
          </cell>
          <cell r="D17789" t="str">
            <v>UZI</v>
          </cell>
          <cell r="E17789">
            <v>217</v>
          </cell>
        </row>
        <row r="17790">
          <cell r="C17790" t="str">
            <v>50006</v>
          </cell>
          <cell r="D17790" t="str">
            <v>VAC</v>
          </cell>
          <cell r="E17790">
            <v>182</v>
          </cell>
        </row>
        <row r="17791">
          <cell r="C17791" t="str">
            <v>50012</v>
          </cell>
          <cell r="D17791" t="str">
            <v>DP</v>
          </cell>
          <cell r="E17791">
            <v>5</v>
          </cell>
        </row>
        <row r="17792">
          <cell r="C17792" t="str">
            <v>50012</v>
          </cell>
          <cell r="D17792" t="str">
            <v>HT</v>
          </cell>
          <cell r="E17792">
            <v>1</v>
          </cell>
        </row>
        <row r="17793">
          <cell r="C17793" t="str">
            <v>50012</v>
          </cell>
          <cell r="D17793" t="str">
            <v>K1</v>
          </cell>
          <cell r="E17793">
            <v>4</v>
          </cell>
        </row>
        <row r="17794">
          <cell r="C17794" t="str">
            <v>50012</v>
          </cell>
          <cell r="D17794" t="str">
            <v>KT</v>
          </cell>
          <cell r="E17794">
            <v>3</v>
          </cell>
        </row>
        <row r="17795">
          <cell r="C17795" t="str">
            <v>50012</v>
          </cell>
          <cell r="D17795" t="str">
            <v>KT1</v>
          </cell>
          <cell r="E17795">
            <v>3</v>
          </cell>
        </row>
        <row r="17796">
          <cell r="C17796" t="str">
            <v>50012</v>
          </cell>
          <cell r="D17796" t="str">
            <v>LBC</v>
          </cell>
          <cell r="E17796">
            <v>2</v>
          </cell>
        </row>
        <row r="17797">
          <cell r="C17797" t="str">
            <v>50012</v>
          </cell>
          <cell r="D17797" t="str">
            <v>MT</v>
          </cell>
          <cell r="E17797">
            <v>1</v>
          </cell>
        </row>
        <row r="17798">
          <cell r="C17798" t="str">
            <v>50012</v>
          </cell>
          <cell r="D17798" t="str">
            <v>MT1</v>
          </cell>
          <cell r="E17798">
            <v>1</v>
          </cell>
        </row>
        <row r="17799">
          <cell r="C17799" t="str">
            <v>50012</v>
          </cell>
          <cell r="D17799" t="str">
            <v>NP</v>
          </cell>
          <cell r="E17799">
            <v>6</v>
          </cell>
        </row>
        <row r="17800">
          <cell r="C17800" t="str">
            <v>50012</v>
          </cell>
          <cell r="D17800" t="str">
            <v>OA</v>
          </cell>
          <cell r="E17800">
            <v>12</v>
          </cell>
        </row>
        <row r="17801">
          <cell r="C17801" t="str">
            <v>50012</v>
          </cell>
          <cell r="D17801" t="str">
            <v>PP</v>
          </cell>
          <cell r="E17801">
            <v>13</v>
          </cell>
        </row>
        <row r="17802">
          <cell r="C17802" t="str">
            <v>50012</v>
          </cell>
          <cell r="D17802" t="str">
            <v>RP</v>
          </cell>
          <cell r="E17802">
            <v>42</v>
          </cell>
        </row>
        <row r="17803">
          <cell r="C17803" t="str">
            <v>50012</v>
          </cell>
          <cell r="D17803" t="str">
            <v>RPM</v>
          </cell>
          <cell r="E17803">
            <v>6</v>
          </cell>
        </row>
        <row r="17804">
          <cell r="C17804" t="str">
            <v>50012</v>
          </cell>
          <cell r="D17804" t="str">
            <v>UE</v>
          </cell>
          <cell r="E17804">
            <v>12</v>
          </cell>
        </row>
        <row r="17805">
          <cell r="C17805" t="str">
            <v>50012</v>
          </cell>
          <cell r="D17805" t="str">
            <v>UZI</v>
          </cell>
          <cell r="E17805">
            <v>3</v>
          </cell>
        </row>
        <row r="17806">
          <cell r="C17806" t="str">
            <v>50012</v>
          </cell>
          <cell r="D17806" t="str">
            <v>VAC</v>
          </cell>
          <cell r="E17806">
            <v>2</v>
          </cell>
        </row>
        <row r="17807">
          <cell r="C17807" t="str">
            <v>50046</v>
          </cell>
          <cell r="D17807" t="str">
            <v>CD2</v>
          </cell>
          <cell r="E17807">
            <v>13</v>
          </cell>
        </row>
        <row r="17808">
          <cell r="C17808" t="str">
            <v>50046</v>
          </cell>
          <cell r="D17808" t="str">
            <v>D2</v>
          </cell>
          <cell r="E17808">
            <v>28</v>
          </cell>
        </row>
        <row r="17809">
          <cell r="C17809" t="str">
            <v>50046</v>
          </cell>
          <cell r="D17809" t="str">
            <v>DP</v>
          </cell>
          <cell r="E17809">
            <v>1141</v>
          </cell>
        </row>
        <row r="17810">
          <cell r="C17810" t="str">
            <v>50046</v>
          </cell>
          <cell r="D17810" t="str">
            <v>DPU</v>
          </cell>
          <cell r="E17810">
            <v>63</v>
          </cell>
        </row>
        <row r="17811">
          <cell r="C17811" t="str">
            <v>50046</v>
          </cell>
          <cell r="D17811" t="str">
            <v>END</v>
          </cell>
          <cell r="E17811">
            <v>60</v>
          </cell>
        </row>
        <row r="17812">
          <cell r="C17812" t="str">
            <v>50046</v>
          </cell>
          <cell r="D17812" t="str">
            <v>GIS</v>
          </cell>
          <cell r="E17812">
            <v>9</v>
          </cell>
        </row>
        <row r="17813">
          <cell r="C17813" t="str">
            <v>50046</v>
          </cell>
          <cell r="D17813" t="str">
            <v>HT</v>
          </cell>
          <cell r="E17813">
            <v>22</v>
          </cell>
        </row>
        <row r="17814">
          <cell r="C17814" t="str">
            <v>50046</v>
          </cell>
          <cell r="D17814" t="str">
            <v>K1</v>
          </cell>
          <cell r="E17814">
            <v>399</v>
          </cell>
        </row>
        <row r="17815">
          <cell r="C17815" t="str">
            <v>50046</v>
          </cell>
          <cell r="D17815" t="str">
            <v>KT</v>
          </cell>
          <cell r="E17815">
            <v>242</v>
          </cell>
        </row>
        <row r="17816">
          <cell r="C17816" t="str">
            <v>50046</v>
          </cell>
          <cell r="D17816" t="str">
            <v>KT1</v>
          </cell>
          <cell r="E17816">
            <v>201</v>
          </cell>
        </row>
        <row r="17817">
          <cell r="C17817" t="str">
            <v>50046</v>
          </cell>
          <cell r="D17817" t="str">
            <v>LBC</v>
          </cell>
          <cell r="E17817">
            <v>716</v>
          </cell>
        </row>
        <row r="17818">
          <cell r="C17818" t="str">
            <v>50046</v>
          </cell>
          <cell r="D17818" t="str">
            <v>MT</v>
          </cell>
          <cell r="E17818">
            <v>125</v>
          </cell>
        </row>
        <row r="17819">
          <cell r="C17819" t="str">
            <v>50046</v>
          </cell>
          <cell r="D17819" t="str">
            <v>MT1</v>
          </cell>
          <cell r="E17819">
            <v>109</v>
          </cell>
        </row>
        <row r="17820">
          <cell r="C17820" t="str">
            <v>50046</v>
          </cell>
          <cell r="D17820" t="str">
            <v>NP</v>
          </cell>
          <cell r="E17820">
            <v>1768</v>
          </cell>
        </row>
        <row r="17821">
          <cell r="C17821" t="str">
            <v>50046</v>
          </cell>
          <cell r="D17821" t="str">
            <v>OA</v>
          </cell>
          <cell r="E17821">
            <v>3245</v>
          </cell>
        </row>
        <row r="17822">
          <cell r="C17822" t="str">
            <v>50046</v>
          </cell>
          <cell r="D17822" t="str">
            <v>PP</v>
          </cell>
          <cell r="E17822">
            <v>5035</v>
          </cell>
        </row>
        <row r="17823">
          <cell r="C17823" t="str">
            <v>50046</v>
          </cell>
          <cell r="D17823" t="str">
            <v>RGC</v>
          </cell>
          <cell r="E17823">
            <v>174</v>
          </cell>
        </row>
        <row r="17824">
          <cell r="C17824" t="str">
            <v>50046</v>
          </cell>
          <cell r="D17824" t="str">
            <v>RP</v>
          </cell>
          <cell r="E17824">
            <v>10568</v>
          </cell>
        </row>
        <row r="17825">
          <cell r="C17825" t="str">
            <v>50046</v>
          </cell>
          <cell r="D17825" t="str">
            <v>RPM</v>
          </cell>
          <cell r="E17825">
            <v>1134</v>
          </cell>
        </row>
        <row r="17826">
          <cell r="C17826" t="str">
            <v>50046</v>
          </cell>
          <cell r="D17826" t="str">
            <v>UE</v>
          </cell>
          <cell r="E17826">
            <v>5461</v>
          </cell>
        </row>
        <row r="17827">
          <cell r="C17827" t="str">
            <v>50046</v>
          </cell>
          <cell r="D17827" t="str">
            <v>UZC</v>
          </cell>
          <cell r="E17827">
            <v>148</v>
          </cell>
        </row>
        <row r="17828">
          <cell r="C17828" t="str">
            <v>50046</v>
          </cell>
          <cell r="D17828" t="str">
            <v>UZI</v>
          </cell>
          <cell r="E17828">
            <v>492</v>
          </cell>
        </row>
        <row r="17829">
          <cell r="C17829" t="str">
            <v>50046</v>
          </cell>
          <cell r="D17829" t="str">
            <v>VAC</v>
          </cell>
          <cell r="E17829">
            <v>446</v>
          </cell>
        </row>
        <row r="17830">
          <cell r="C17830" t="str">
            <v>50051</v>
          </cell>
          <cell r="D17830" t="str">
            <v>DP</v>
          </cell>
          <cell r="E17830">
            <v>1</v>
          </cell>
        </row>
        <row r="17831">
          <cell r="C17831" t="str">
            <v>50051</v>
          </cell>
          <cell r="D17831" t="str">
            <v>DPU</v>
          </cell>
          <cell r="E17831">
            <v>1</v>
          </cell>
        </row>
        <row r="17832">
          <cell r="C17832" t="str">
            <v>50051</v>
          </cell>
          <cell r="D17832" t="str">
            <v>K1</v>
          </cell>
          <cell r="E17832">
            <v>3</v>
          </cell>
        </row>
        <row r="17833">
          <cell r="C17833" t="str">
            <v>50051</v>
          </cell>
          <cell r="D17833" t="str">
            <v>KT</v>
          </cell>
          <cell r="E17833">
            <v>1</v>
          </cell>
        </row>
        <row r="17834">
          <cell r="C17834" t="str">
            <v>50051</v>
          </cell>
          <cell r="D17834" t="str">
            <v>KT1</v>
          </cell>
          <cell r="E17834">
            <v>1</v>
          </cell>
        </row>
        <row r="17835">
          <cell r="C17835" t="str">
            <v>50051</v>
          </cell>
          <cell r="D17835" t="str">
            <v>LBC</v>
          </cell>
          <cell r="E17835">
            <v>5</v>
          </cell>
        </row>
        <row r="17836">
          <cell r="C17836" t="str">
            <v>50051</v>
          </cell>
          <cell r="D17836" t="str">
            <v>NP</v>
          </cell>
          <cell r="E17836">
            <v>3</v>
          </cell>
        </row>
        <row r="17837">
          <cell r="C17837" t="str">
            <v>50051</v>
          </cell>
          <cell r="D17837" t="str">
            <v>OA</v>
          </cell>
          <cell r="E17837">
            <v>13</v>
          </cell>
        </row>
        <row r="17838">
          <cell r="C17838" t="str">
            <v>50051</v>
          </cell>
          <cell r="D17838" t="str">
            <v>PP</v>
          </cell>
          <cell r="E17838">
            <v>25</v>
          </cell>
        </row>
        <row r="17839">
          <cell r="C17839" t="str">
            <v>50051</v>
          </cell>
          <cell r="D17839" t="str">
            <v>RP</v>
          </cell>
          <cell r="E17839">
            <v>26</v>
          </cell>
        </row>
        <row r="17840">
          <cell r="C17840" t="str">
            <v>50051</v>
          </cell>
          <cell r="D17840" t="str">
            <v>RPM</v>
          </cell>
          <cell r="E17840">
            <v>6</v>
          </cell>
        </row>
        <row r="17841">
          <cell r="C17841" t="str">
            <v>50051</v>
          </cell>
          <cell r="D17841" t="str">
            <v>UE</v>
          </cell>
          <cell r="E17841">
            <v>14</v>
          </cell>
        </row>
        <row r="17842">
          <cell r="C17842" t="str">
            <v>50051</v>
          </cell>
          <cell r="D17842" t="str">
            <v>UZI</v>
          </cell>
          <cell r="E17842">
            <v>2</v>
          </cell>
        </row>
        <row r="17843">
          <cell r="C17843" t="str">
            <v>50005</v>
          </cell>
          <cell r="D17843" t="str">
            <v>D2</v>
          </cell>
          <cell r="E17843">
            <v>4</v>
          </cell>
        </row>
        <row r="17844">
          <cell r="C17844" t="str">
            <v>50046</v>
          </cell>
          <cell r="D17844" t="str">
            <v>D2</v>
          </cell>
          <cell r="E17844">
            <v>3</v>
          </cell>
        </row>
        <row r="17845">
          <cell r="C17845" t="str">
            <v>50005</v>
          </cell>
          <cell r="D17845" t="str">
            <v>DP</v>
          </cell>
          <cell r="E17845">
            <v>18</v>
          </cell>
        </row>
        <row r="17846">
          <cell r="C17846" t="str">
            <v>50005</v>
          </cell>
          <cell r="D17846" t="str">
            <v>DPU</v>
          </cell>
          <cell r="E17846">
            <v>3</v>
          </cell>
        </row>
        <row r="17847">
          <cell r="C17847" t="str">
            <v>50005</v>
          </cell>
          <cell r="D17847" t="str">
            <v>END</v>
          </cell>
          <cell r="E17847">
            <v>2</v>
          </cell>
        </row>
        <row r="17848">
          <cell r="C17848" t="str">
            <v>50005</v>
          </cell>
          <cell r="D17848" t="str">
            <v>GIS</v>
          </cell>
          <cell r="E17848">
            <v>1</v>
          </cell>
        </row>
        <row r="17849">
          <cell r="C17849" t="str">
            <v>50005</v>
          </cell>
          <cell r="D17849" t="str">
            <v>K1</v>
          </cell>
          <cell r="E17849">
            <v>25</v>
          </cell>
        </row>
        <row r="17850">
          <cell r="C17850" t="str">
            <v>50005</v>
          </cell>
          <cell r="D17850" t="str">
            <v>KT</v>
          </cell>
          <cell r="E17850">
            <v>1</v>
          </cell>
        </row>
        <row r="17851">
          <cell r="C17851" t="str">
            <v>50005</v>
          </cell>
          <cell r="D17851" t="str">
            <v>KT1</v>
          </cell>
          <cell r="E17851">
            <v>1</v>
          </cell>
        </row>
        <row r="17852">
          <cell r="C17852" t="str">
            <v>50005</v>
          </cell>
          <cell r="D17852" t="str">
            <v>NP</v>
          </cell>
          <cell r="E17852">
            <v>17</v>
          </cell>
        </row>
        <row r="17853">
          <cell r="C17853" t="str">
            <v>50005</v>
          </cell>
          <cell r="D17853" t="str">
            <v>OA</v>
          </cell>
          <cell r="E17853">
            <v>44</v>
          </cell>
        </row>
        <row r="17854">
          <cell r="C17854" t="str">
            <v>50005</v>
          </cell>
          <cell r="D17854" t="str">
            <v>PP</v>
          </cell>
          <cell r="E17854">
            <v>35</v>
          </cell>
        </row>
        <row r="17855">
          <cell r="C17855" t="str">
            <v>50005</v>
          </cell>
          <cell r="D17855" t="str">
            <v>RP</v>
          </cell>
          <cell r="E17855">
            <v>59</v>
          </cell>
        </row>
        <row r="17856">
          <cell r="C17856" t="str">
            <v>50005</v>
          </cell>
          <cell r="D17856" t="str">
            <v>UE</v>
          </cell>
          <cell r="E17856">
            <v>129</v>
          </cell>
        </row>
        <row r="17857">
          <cell r="C17857" t="str">
            <v>50005</v>
          </cell>
          <cell r="D17857" t="str">
            <v>UZI</v>
          </cell>
          <cell r="E17857">
            <v>2</v>
          </cell>
        </row>
        <row r="17858">
          <cell r="C17858" t="str">
            <v>50005</v>
          </cell>
          <cell r="D17858" t="str">
            <v>VAC</v>
          </cell>
          <cell r="E17858">
            <v>10</v>
          </cell>
        </row>
        <row r="17859">
          <cell r="C17859" t="str">
            <v>50006</v>
          </cell>
          <cell r="D17859" t="str">
            <v>D2</v>
          </cell>
          <cell r="E17859">
            <v>1</v>
          </cell>
        </row>
        <row r="17860">
          <cell r="C17860" t="str">
            <v>50006</v>
          </cell>
          <cell r="D17860" t="str">
            <v>DP</v>
          </cell>
          <cell r="E17860">
            <v>4</v>
          </cell>
        </row>
        <row r="17861">
          <cell r="C17861" t="str">
            <v>50006</v>
          </cell>
          <cell r="D17861" t="str">
            <v>DPU</v>
          </cell>
          <cell r="E17861">
            <v>3</v>
          </cell>
        </row>
        <row r="17862">
          <cell r="C17862" t="str">
            <v>50006</v>
          </cell>
          <cell r="D17862" t="str">
            <v>K1</v>
          </cell>
          <cell r="E17862">
            <v>16</v>
          </cell>
        </row>
        <row r="17863">
          <cell r="C17863" t="str">
            <v>50006</v>
          </cell>
          <cell r="D17863" t="str">
            <v>KT</v>
          </cell>
          <cell r="E17863">
            <v>1</v>
          </cell>
        </row>
        <row r="17864">
          <cell r="C17864" t="str">
            <v>50006</v>
          </cell>
          <cell r="D17864" t="str">
            <v>KT1</v>
          </cell>
          <cell r="E17864">
            <v>1</v>
          </cell>
        </row>
        <row r="17865">
          <cell r="C17865" t="str">
            <v>50006</v>
          </cell>
          <cell r="D17865" t="str">
            <v>NP</v>
          </cell>
          <cell r="E17865">
            <v>12</v>
          </cell>
        </row>
        <row r="17866">
          <cell r="C17866" t="str">
            <v>50006</v>
          </cell>
          <cell r="D17866" t="str">
            <v>OA</v>
          </cell>
          <cell r="E17866">
            <v>29</v>
          </cell>
        </row>
        <row r="17867">
          <cell r="C17867" t="str">
            <v>50006</v>
          </cell>
          <cell r="D17867" t="str">
            <v>PP</v>
          </cell>
          <cell r="E17867">
            <v>27</v>
          </cell>
        </row>
        <row r="17868">
          <cell r="C17868" t="str">
            <v>50006</v>
          </cell>
          <cell r="D17868" t="str">
            <v>RP</v>
          </cell>
          <cell r="E17868">
            <v>26</v>
          </cell>
        </row>
        <row r="17869">
          <cell r="C17869" t="str">
            <v>50006</v>
          </cell>
          <cell r="D17869" t="str">
            <v>UE</v>
          </cell>
          <cell r="E17869">
            <v>126</v>
          </cell>
        </row>
        <row r="17870">
          <cell r="C17870" t="str">
            <v>50006</v>
          </cell>
          <cell r="D17870" t="str">
            <v>UZI</v>
          </cell>
          <cell r="E17870">
            <v>1</v>
          </cell>
        </row>
        <row r="17871">
          <cell r="C17871" t="str">
            <v>50006</v>
          </cell>
          <cell r="D17871" t="str">
            <v>VAC</v>
          </cell>
          <cell r="E17871">
            <v>8</v>
          </cell>
        </row>
        <row r="17872">
          <cell r="C17872" t="str">
            <v>50012</v>
          </cell>
          <cell r="D17872" t="str">
            <v>K1</v>
          </cell>
          <cell r="E17872">
            <v>2</v>
          </cell>
        </row>
        <row r="17873">
          <cell r="C17873" t="str">
            <v>50012</v>
          </cell>
          <cell r="D17873" t="str">
            <v>NP</v>
          </cell>
          <cell r="E17873">
            <v>1</v>
          </cell>
        </row>
        <row r="17874">
          <cell r="C17874" t="str">
            <v>50012</v>
          </cell>
          <cell r="D17874" t="str">
            <v>OA</v>
          </cell>
          <cell r="E17874">
            <v>1</v>
          </cell>
        </row>
        <row r="17875">
          <cell r="C17875" t="str">
            <v>50012</v>
          </cell>
          <cell r="D17875" t="str">
            <v>UE</v>
          </cell>
          <cell r="E17875">
            <v>6</v>
          </cell>
        </row>
        <row r="17876">
          <cell r="C17876" t="str">
            <v>50046</v>
          </cell>
          <cell r="D17876" t="str">
            <v>D2</v>
          </cell>
          <cell r="E17876">
            <v>9</v>
          </cell>
        </row>
        <row r="17877">
          <cell r="C17877" t="str">
            <v>50046</v>
          </cell>
          <cell r="D17877" t="str">
            <v>DP</v>
          </cell>
          <cell r="E17877">
            <v>1568</v>
          </cell>
        </row>
        <row r="17878">
          <cell r="C17878" t="str">
            <v>50046</v>
          </cell>
          <cell r="D17878" t="str">
            <v>DPU</v>
          </cell>
          <cell r="E17878">
            <v>337</v>
          </cell>
        </row>
        <row r="17879">
          <cell r="C17879" t="str">
            <v>50046</v>
          </cell>
          <cell r="D17879" t="str">
            <v>END</v>
          </cell>
          <cell r="E17879">
            <v>125</v>
          </cell>
        </row>
        <row r="17880">
          <cell r="C17880" t="str">
            <v>50046</v>
          </cell>
          <cell r="D17880" t="str">
            <v>GIS</v>
          </cell>
          <cell r="E17880">
            <v>24</v>
          </cell>
        </row>
        <row r="17881">
          <cell r="C17881" t="str">
            <v>50046</v>
          </cell>
          <cell r="D17881" t="str">
            <v>K1</v>
          </cell>
          <cell r="E17881">
            <v>736</v>
          </cell>
        </row>
        <row r="17882">
          <cell r="C17882" t="str">
            <v>50046</v>
          </cell>
          <cell r="D17882" t="str">
            <v>KT</v>
          </cell>
          <cell r="E17882">
            <v>185</v>
          </cell>
        </row>
        <row r="17883">
          <cell r="C17883" t="str">
            <v>50046</v>
          </cell>
          <cell r="D17883" t="str">
            <v>KT1</v>
          </cell>
          <cell r="E17883">
            <v>185</v>
          </cell>
        </row>
        <row r="17884">
          <cell r="C17884" t="str">
            <v>50046</v>
          </cell>
          <cell r="D17884" t="str">
            <v>NP</v>
          </cell>
          <cell r="E17884">
            <v>1322</v>
          </cell>
        </row>
        <row r="17885">
          <cell r="C17885" t="str">
            <v>50046</v>
          </cell>
          <cell r="D17885" t="str">
            <v>OA</v>
          </cell>
          <cell r="E17885">
            <v>5258</v>
          </cell>
        </row>
        <row r="17886">
          <cell r="C17886" t="str">
            <v>50046</v>
          </cell>
          <cell r="D17886" t="str">
            <v>PP</v>
          </cell>
          <cell r="E17886">
            <v>2791</v>
          </cell>
        </row>
        <row r="17887">
          <cell r="C17887" t="str">
            <v>50046</v>
          </cell>
          <cell r="D17887" t="str">
            <v>RP</v>
          </cell>
          <cell r="E17887">
            <v>6961</v>
          </cell>
        </row>
        <row r="17888">
          <cell r="C17888" t="str">
            <v>50046</v>
          </cell>
          <cell r="D17888" t="str">
            <v>UE</v>
          </cell>
          <cell r="E17888">
            <v>20312</v>
          </cell>
        </row>
        <row r="17889">
          <cell r="C17889" t="str">
            <v>50046</v>
          </cell>
          <cell r="D17889" t="str">
            <v>UZI</v>
          </cell>
          <cell r="E17889">
            <v>164</v>
          </cell>
        </row>
        <row r="17890">
          <cell r="C17890" t="str">
            <v>50046</v>
          </cell>
          <cell r="D17890" t="str">
            <v>VAC</v>
          </cell>
          <cell r="E17890">
            <v>310</v>
          </cell>
        </row>
        <row r="17891">
          <cell r="C17891" t="str">
            <v>50051</v>
          </cell>
          <cell r="D17891" t="str">
            <v>DP</v>
          </cell>
          <cell r="E17891">
            <v>3</v>
          </cell>
        </row>
        <row r="17892">
          <cell r="C17892" t="str">
            <v>50051</v>
          </cell>
          <cell r="D17892" t="str">
            <v>K1</v>
          </cell>
          <cell r="E17892">
            <v>16</v>
          </cell>
        </row>
        <row r="17893">
          <cell r="C17893" t="str">
            <v>50051</v>
          </cell>
          <cell r="D17893" t="str">
            <v>NP</v>
          </cell>
          <cell r="E17893">
            <v>2</v>
          </cell>
        </row>
        <row r="17894">
          <cell r="C17894" t="str">
            <v>50051</v>
          </cell>
          <cell r="D17894" t="str">
            <v>OA</v>
          </cell>
          <cell r="E17894">
            <v>19</v>
          </cell>
        </row>
        <row r="17895">
          <cell r="C17895" t="str">
            <v>50051</v>
          </cell>
          <cell r="D17895" t="str">
            <v>PP</v>
          </cell>
          <cell r="E17895">
            <v>11</v>
          </cell>
        </row>
        <row r="17896">
          <cell r="C17896" t="str">
            <v>50051</v>
          </cell>
          <cell r="D17896" t="str">
            <v>RP</v>
          </cell>
          <cell r="E17896">
            <v>24</v>
          </cell>
        </row>
        <row r="17897">
          <cell r="C17897" t="str">
            <v>50051</v>
          </cell>
          <cell r="D17897" t="str">
            <v>UE</v>
          </cell>
          <cell r="E17897">
            <v>35</v>
          </cell>
        </row>
        <row r="17898">
          <cell r="C17898" t="str">
            <v>50051</v>
          </cell>
          <cell r="D17898" t="str">
            <v>VAC</v>
          </cell>
          <cell r="E17898">
            <v>2</v>
          </cell>
        </row>
        <row r="17899">
          <cell r="C17899" t="str">
            <v>50005</v>
          </cell>
          <cell r="D17899" t="str">
            <v>BIO</v>
          </cell>
          <cell r="E17899">
            <v>8</v>
          </cell>
        </row>
        <row r="17900">
          <cell r="C17900" t="str">
            <v>50005</v>
          </cell>
          <cell r="D17900" t="str">
            <v>CD2</v>
          </cell>
          <cell r="E17900">
            <v>158</v>
          </cell>
        </row>
        <row r="17901">
          <cell r="C17901" t="str">
            <v>50005</v>
          </cell>
          <cell r="D17901" t="str">
            <v>CK1</v>
          </cell>
          <cell r="E17901">
            <v>183</v>
          </cell>
        </row>
        <row r="17902">
          <cell r="C17902" t="str">
            <v>50005</v>
          </cell>
          <cell r="D17902" t="str">
            <v>D2</v>
          </cell>
          <cell r="E17902">
            <v>549</v>
          </cell>
        </row>
        <row r="17903">
          <cell r="C17903" t="str">
            <v>50005</v>
          </cell>
          <cell r="D17903" t="str">
            <v>DP</v>
          </cell>
          <cell r="E17903">
            <v>8842</v>
          </cell>
        </row>
        <row r="17904">
          <cell r="C17904" t="str">
            <v>50005</v>
          </cell>
          <cell r="D17904" t="str">
            <v>DPU</v>
          </cell>
          <cell r="E17904">
            <v>991</v>
          </cell>
        </row>
        <row r="17905">
          <cell r="C17905" t="str">
            <v>50005</v>
          </cell>
          <cell r="D17905" t="str">
            <v>END</v>
          </cell>
          <cell r="E17905">
            <v>515</v>
          </cell>
        </row>
        <row r="17906">
          <cell r="C17906" t="str">
            <v>50005</v>
          </cell>
          <cell r="D17906" t="str">
            <v>GIS</v>
          </cell>
          <cell r="E17906">
            <v>32</v>
          </cell>
        </row>
        <row r="17907">
          <cell r="C17907" t="str">
            <v>50005</v>
          </cell>
          <cell r="D17907" t="str">
            <v>HT</v>
          </cell>
          <cell r="E17907">
            <v>1</v>
          </cell>
        </row>
        <row r="17908">
          <cell r="C17908" t="str">
            <v>50005</v>
          </cell>
          <cell r="D17908" t="str">
            <v>K1</v>
          </cell>
          <cell r="E17908">
            <v>387</v>
          </cell>
        </row>
        <row r="17909">
          <cell r="C17909" t="str">
            <v>50005</v>
          </cell>
          <cell r="D17909" t="str">
            <v>KT</v>
          </cell>
          <cell r="E17909">
            <v>534</v>
          </cell>
        </row>
        <row r="17910">
          <cell r="C17910" t="str">
            <v>50005</v>
          </cell>
          <cell r="D17910" t="str">
            <v>KT1</v>
          </cell>
          <cell r="E17910">
            <v>535</v>
          </cell>
        </row>
        <row r="17911">
          <cell r="C17911" t="str">
            <v>50005</v>
          </cell>
          <cell r="D17911" t="str">
            <v>LBC</v>
          </cell>
          <cell r="E17911">
            <v>1029</v>
          </cell>
        </row>
        <row r="17912">
          <cell r="C17912" t="str">
            <v>50005</v>
          </cell>
          <cell r="D17912" t="str">
            <v>MT</v>
          </cell>
          <cell r="E17912">
            <v>231</v>
          </cell>
        </row>
        <row r="17913">
          <cell r="C17913" t="str">
            <v>50005</v>
          </cell>
          <cell r="D17913" t="str">
            <v>MT1</v>
          </cell>
          <cell r="E17913">
            <v>231</v>
          </cell>
        </row>
        <row r="17914">
          <cell r="C17914" t="str">
            <v>50005</v>
          </cell>
          <cell r="D17914" t="str">
            <v>NP</v>
          </cell>
          <cell r="E17914">
            <v>6074</v>
          </cell>
        </row>
        <row r="17915">
          <cell r="C17915" t="str">
            <v>50005</v>
          </cell>
          <cell r="D17915" t="str">
            <v>OA</v>
          </cell>
          <cell r="E17915">
            <v>13178</v>
          </cell>
        </row>
        <row r="17916">
          <cell r="C17916" t="str">
            <v>50005</v>
          </cell>
          <cell r="D17916" t="str">
            <v>PP</v>
          </cell>
          <cell r="E17916">
            <v>8321</v>
          </cell>
        </row>
        <row r="17917">
          <cell r="C17917" t="str">
            <v>50005</v>
          </cell>
          <cell r="D17917" t="str">
            <v>PS</v>
          </cell>
          <cell r="E17917">
            <v>121</v>
          </cell>
        </row>
        <row r="17918">
          <cell r="C17918" t="str">
            <v>50005</v>
          </cell>
          <cell r="D17918" t="str">
            <v>RGC</v>
          </cell>
          <cell r="E17918">
            <v>165</v>
          </cell>
        </row>
        <row r="17919">
          <cell r="C17919" t="str">
            <v>50005</v>
          </cell>
          <cell r="D17919" t="str">
            <v>RP</v>
          </cell>
          <cell r="E17919">
            <v>16969</v>
          </cell>
        </row>
        <row r="17920">
          <cell r="C17920" t="str">
            <v>50005</v>
          </cell>
          <cell r="D17920" t="str">
            <v>RPM</v>
          </cell>
          <cell r="E17920">
            <v>14</v>
          </cell>
        </row>
        <row r="17921">
          <cell r="C17921" t="str">
            <v>50005</v>
          </cell>
          <cell r="D17921" t="str">
            <v>UE</v>
          </cell>
          <cell r="E17921">
            <v>26304</v>
          </cell>
        </row>
        <row r="17922">
          <cell r="C17922" t="str">
            <v>50005</v>
          </cell>
          <cell r="D17922" t="str">
            <v>UZC</v>
          </cell>
          <cell r="E17922">
            <v>338</v>
          </cell>
        </row>
        <row r="17923">
          <cell r="C17923" t="str">
            <v>50005</v>
          </cell>
          <cell r="D17923" t="str">
            <v>UZI</v>
          </cell>
          <cell r="E17923">
            <v>372</v>
          </cell>
        </row>
        <row r="17924">
          <cell r="C17924" t="str">
            <v>50005</v>
          </cell>
          <cell r="D17924" t="str">
            <v>VAC</v>
          </cell>
          <cell r="E17924">
            <v>1073</v>
          </cell>
        </row>
        <row r="17925">
          <cell r="C17925" t="str">
            <v>50006</v>
          </cell>
          <cell r="D17925" t="str">
            <v>CD2</v>
          </cell>
          <cell r="E17925">
            <v>8</v>
          </cell>
        </row>
        <row r="17926">
          <cell r="C17926" t="str">
            <v>50006</v>
          </cell>
          <cell r="D17926" t="str">
            <v>CK1</v>
          </cell>
          <cell r="E17926">
            <v>3</v>
          </cell>
        </row>
        <row r="17927">
          <cell r="C17927" t="str">
            <v>50006</v>
          </cell>
          <cell r="D17927" t="str">
            <v>DP</v>
          </cell>
          <cell r="E17927">
            <v>105</v>
          </cell>
        </row>
        <row r="17928">
          <cell r="C17928" t="str">
            <v>50006</v>
          </cell>
          <cell r="D17928" t="str">
            <v>DPU</v>
          </cell>
          <cell r="E17928">
            <v>17</v>
          </cell>
        </row>
        <row r="17929">
          <cell r="C17929" t="str">
            <v>50006</v>
          </cell>
          <cell r="D17929" t="str">
            <v>END</v>
          </cell>
          <cell r="E17929">
            <v>12</v>
          </cell>
        </row>
        <row r="17930">
          <cell r="C17930" t="str">
            <v>50006</v>
          </cell>
          <cell r="D17930" t="str">
            <v>K1</v>
          </cell>
          <cell r="E17930">
            <v>28</v>
          </cell>
        </row>
        <row r="17931">
          <cell r="C17931" t="str">
            <v>50006</v>
          </cell>
          <cell r="D17931" t="str">
            <v>KT</v>
          </cell>
          <cell r="E17931">
            <v>26</v>
          </cell>
        </row>
        <row r="17932">
          <cell r="C17932" t="str">
            <v>50006</v>
          </cell>
          <cell r="D17932" t="str">
            <v>KT1</v>
          </cell>
          <cell r="E17932">
            <v>26</v>
          </cell>
        </row>
        <row r="17933">
          <cell r="C17933" t="str">
            <v>50006</v>
          </cell>
          <cell r="D17933" t="str">
            <v>LBC</v>
          </cell>
          <cell r="E17933">
            <v>17</v>
          </cell>
        </row>
        <row r="17934">
          <cell r="C17934" t="str">
            <v>50006</v>
          </cell>
          <cell r="D17934" t="str">
            <v>MT</v>
          </cell>
          <cell r="E17934">
            <v>1</v>
          </cell>
        </row>
        <row r="17935">
          <cell r="C17935" t="str">
            <v>50006</v>
          </cell>
          <cell r="D17935" t="str">
            <v>MT1</v>
          </cell>
          <cell r="E17935">
            <v>1</v>
          </cell>
        </row>
        <row r="17936">
          <cell r="C17936" t="str">
            <v>50006</v>
          </cell>
          <cell r="D17936" t="str">
            <v>NP</v>
          </cell>
          <cell r="E17936">
            <v>106</v>
          </cell>
        </row>
        <row r="17937">
          <cell r="C17937" t="str">
            <v>50006</v>
          </cell>
          <cell r="D17937" t="str">
            <v>OA</v>
          </cell>
          <cell r="E17937">
            <v>134</v>
          </cell>
        </row>
        <row r="17938">
          <cell r="C17938" t="str">
            <v>50006</v>
          </cell>
          <cell r="D17938" t="str">
            <v>PP</v>
          </cell>
          <cell r="E17938">
            <v>226</v>
          </cell>
        </row>
        <row r="17939">
          <cell r="C17939" t="str">
            <v>50006</v>
          </cell>
          <cell r="D17939" t="str">
            <v>PS</v>
          </cell>
          <cell r="E17939">
            <v>2</v>
          </cell>
        </row>
        <row r="17940">
          <cell r="C17940" t="str">
            <v>50006</v>
          </cell>
          <cell r="D17940" t="str">
            <v>RGC</v>
          </cell>
          <cell r="E17940">
            <v>1</v>
          </cell>
        </row>
        <row r="17941">
          <cell r="C17941" t="str">
            <v>50006</v>
          </cell>
          <cell r="D17941" t="str">
            <v>RP</v>
          </cell>
          <cell r="E17941">
            <v>238</v>
          </cell>
        </row>
        <row r="17942">
          <cell r="C17942" t="str">
            <v>50006</v>
          </cell>
          <cell r="D17942" t="str">
            <v>RPM</v>
          </cell>
          <cell r="E17942">
            <v>21</v>
          </cell>
        </row>
        <row r="17943">
          <cell r="C17943" t="str">
            <v>50006</v>
          </cell>
          <cell r="D17943" t="str">
            <v>UE</v>
          </cell>
          <cell r="E17943">
            <v>335</v>
          </cell>
        </row>
        <row r="17944">
          <cell r="C17944" t="str">
            <v>50006</v>
          </cell>
          <cell r="D17944" t="str">
            <v>UZC</v>
          </cell>
          <cell r="E17944">
            <v>3</v>
          </cell>
        </row>
        <row r="17945">
          <cell r="C17945" t="str">
            <v>50006</v>
          </cell>
          <cell r="D17945" t="str">
            <v>UZI</v>
          </cell>
          <cell r="E17945">
            <v>3</v>
          </cell>
        </row>
        <row r="17946">
          <cell r="C17946" t="str">
            <v>50006</v>
          </cell>
          <cell r="D17946" t="str">
            <v>VAC</v>
          </cell>
          <cell r="E17946">
            <v>33</v>
          </cell>
        </row>
        <row r="17947">
          <cell r="C17947" t="str">
            <v>50012</v>
          </cell>
          <cell r="D17947" t="str">
            <v>DP</v>
          </cell>
          <cell r="E17947">
            <v>8</v>
          </cell>
        </row>
        <row r="17948">
          <cell r="C17948" t="str">
            <v>50012</v>
          </cell>
          <cell r="D17948" t="str">
            <v>K1</v>
          </cell>
          <cell r="E17948">
            <v>1</v>
          </cell>
        </row>
        <row r="17949">
          <cell r="C17949" t="str">
            <v>50012</v>
          </cell>
          <cell r="D17949" t="str">
            <v>NP</v>
          </cell>
          <cell r="E17949">
            <v>8</v>
          </cell>
        </row>
        <row r="17950">
          <cell r="C17950" t="str">
            <v>50012</v>
          </cell>
          <cell r="D17950" t="str">
            <v>OA</v>
          </cell>
          <cell r="E17950">
            <v>14</v>
          </cell>
        </row>
        <row r="17951">
          <cell r="C17951" t="str">
            <v>50012</v>
          </cell>
          <cell r="D17951" t="str">
            <v>PP</v>
          </cell>
          <cell r="E17951">
            <v>12</v>
          </cell>
        </row>
        <row r="17952">
          <cell r="C17952" t="str">
            <v>50012</v>
          </cell>
          <cell r="D17952" t="str">
            <v>RP</v>
          </cell>
          <cell r="E17952">
            <v>8</v>
          </cell>
        </row>
        <row r="17953">
          <cell r="C17953" t="str">
            <v>50012</v>
          </cell>
          <cell r="D17953" t="str">
            <v>UE</v>
          </cell>
          <cell r="E17953">
            <v>44</v>
          </cell>
        </row>
        <row r="17954">
          <cell r="C17954" t="str">
            <v>50012</v>
          </cell>
          <cell r="D17954" t="str">
            <v>VAC</v>
          </cell>
          <cell r="E17954">
            <v>3</v>
          </cell>
        </row>
        <row r="17955">
          <cell r="C17955" t="str">
            <v>50046</v>
          </cell>
          <cell r="D17955" t="str">
            <v>CD2</v>
          </cell>
          <cell r="E17955">
            <v>89</v>
          </cell>
        </row>
        <row r="17956">
          <cell r="C17956" t="str">
            <v>50046</v>
          </cell>
          <cell r="D17956" t="str">
            <v>CK1</v>
          </cell>
          <cell r="E17956">
            <v>65</v>
          </cell>
        </row>
        <row r="17957">
          <cell r="C17957" t="str">
            <v>50046</v>
          </cell>
          <cell r="D17957" t="str">
            <v>D2</v>
          </cell>
          <cell r="E17957">
            <v>245</v>
          </cell>
        </row>
        <row r="17958">
          <cell r="C17958" t="str">
            <v>50046</v>
          </cell>
          <cell r="D17958" t="str">
            <v>DP</v>
          </cell>
          <cell r="E17958">
            <v>2773</v>
          </cell>
        </row>
        <row r="17959">
          <cell r="C17959" t="str">
            <v>50046</v>
          </cell>
          <cell r="D17959" t="str">
            <v>DPU</v>
          </cell>
          <cell r="E17959">
            <v>561</v>
          </cell>
        </row>
        <row r="17960">
          <cell r="C17960" t="str">
            <v>50046</v>
          </cell>
          <cell r="D17960" t="str">
            <v>END</v>
          </cell>
          <cell r="E17960">
            <v>258</v>
          </cell>
        </row>
        <row r="17961">
          <cell r="C17961" t="str">
            <v>50046</v>
          </cell>
          <cell r="D17961" t="str">
            <v>GIS</v>
          </cell>
          <cell r="E17961">
            <v>11</v>
          </cell>
        </row>
        <row r="17962">
          <cell r="C17962" t="str">
            <v>50046</v>
          </cell>
          <cell r="D17962" t="str">
            <v>HT</v>
          </cell>
          <cell r="E17962">
            <v>1</v>
          </cell>
        </row>
        <row r="17963">
          <cell r="C17963" t="str">
            <v>50046</v>
          </cell>
          <cell r="D17963" t="str">
            <v>K1</v>
          </cell>
          <cell r="E17963">
            <v>180</v>
          </cell>
        </row>
        <row r="17964">
          <cell r="C17964" t="str">
            <v>50046</v>
          </cell>
          <cell r="D17964" t="str">
            <v>KT</v>
          </cell>
          <cell r="E17964">
            <v>219</v>
          </cell>
        </row>
        <row r="17965">
          <cell r="C17965" t="str">
            <v>50046</v>
          </cell>
          <cell r="D17965" t="str">
            <v>KT1</v>
          </cell>
          <cell r="E17965">
            <v>220</v>
          </cell>
        </row>
        <row r="17966">
          <cell r="C17966" t="str">
            <v>50046</v>
          </cell>
          <cell r="D17966" t="str">
            <v>LBC</v>
          </cell>
          <cell r="E17966">
            <v>452</v>
          </cell>
        </row>
        <row r="17967">
          <cell r="C17967" t="str">
            <v>50046</v>
          </cell>
          <cell r="D17967" t="str">
            <v>MT</v>
          </cell>
          <cell r="E17967">
            <v>97</v>
          </cell>
        </row>
        <row r="17968">
          <cell r="C17968" t="str">
            <v>50046</v>
          </cell>
          <cell r="D17968" t="str">
            <v>MT1</v>
          </cell>
          <cell r="E17968">
            <v>97</v>
          </cell>
        </row>
        <row r="17969">
          <cell r="C17969" t="str">
            <v>50046</v>
          </cell>
          <cell r="D17969" t="str">
            <v>NP</v>
          </cell>
          <cell r="E17969">
            <v>1875</v>
          </cell>
        </row>
        <row r="17970">
          <cell r="C17970" t="str">
            <v>50046</v>
          </cell>
          <cell r="D17970" t="str">
            <v>OA</v>
          </cell>
          <cell r="E17970">
            <v>4875</v>
          </cell>
        </row>
        <row r="17971">
          <cell r="C17971" t="str">
            <v>50046</v>
          </cell>
          <cell r="D17971" t="str">
            <v>PP</v>
          </cell>
          <cell r="E17971">
            <v>2094</v>
          </cell>
        </row>
        <row r="17972">
          <cell r="C17972" t="str">
            <v>50046</v>
          </cell>
          <cell r="D17972" t="str">
            <v>PS</v>
          </cell>
          <cell r="E17972">
            <v>22</v>
          </cell>
        </row>
        <row r="17973">
          <cell r="C17973" t="str">
            <v>50046</v>
          </cell>
          <cell r="D17973" t="str">
            <v>RGC</v>
          </cell>
          <cell r="E17973">
            <v>78</v>
          </cell>
        </row>
        <row r="17974">
          <cell r="C17974" t="str">
            <v>50046</v>
          </cell>
          <cell r="D17974" t="str">
            <v>RP</v>
          </cell>
          <cell r="E17974">
            <v>6117</v>
          </cell>
        </row>
        <row r="17975">
          <cell r="C17975" t="str">
            <v>50046</v>
          </cell>
          <cell r="D17975" t="str">
            <v>RPM</v>
          </cell>
          <cell r="E17975">
            <v>27</v>
          </cell>
        </row>
        <row r="17976">
          <cell r="C17976" t="str">
            <v>50046</v>
          </cell>
          <cell r="D17976" t="str">
            <v>UE</v>
          </cell>
          <cell r="E17976">
            <v>10464</v>
          </cell>
        </row>
        <row r="17977">
          <cell r="C17977" t="str">
            <v>50046</v>
          </cell>
          <cell r="D17977" t="str">
            <v>UZC</v>
          </cell>
          <cell r="E17977">
            <v>188</v>
          </cell>
        </row>
        <row r="17978">
          <cell r="C17978" t="str">
            <v>50046</v>
          </cell>
          <cell r="D17978" t="str">
            <v>UZI</v>
          </cell>
          <cell r="E17978">
            <v>167</v>
          </cell>
        </row>
        <row r="17979">
          <cell r="C17979" t="str">
            <v>50046</v>
          </cell>
          <cell r="D17979" t="str">
            <v>VAC</v>
          </cell>
          <cell r="E17979">
            <v>600</v>
          </cell>
        </row>
        <row r="17980">
          <cell r="C17980" t="str">
            <v>50051</v>
          </cell>
          <cell r="D17980" t="str">
            <v>DP</v>
          </cell>
          <cell r="E17980">
            <v>14</v>
          </cell>
        </row>
        <row r="17981">
          <cell r="C17981" t="str">
            <v>50051</v>
          </cell>
          <cell r="D17981" t="str">
            <v>K1</v>
          </cell>
          <cell r="E17981">
            <v>2</v>
          </cell>
        </row>
        <row r="17982">
          <cell r="C17982" t="str">
            <v>50051</v>
          </cell>
          <cell r="D17982" t="str">
            <v>KT</v>
          </cell>
          <cell r="E17982">
            <v>8</v>
          </cell>
        </row>
        <row r="17983">
          <cell r="C17983" t="str">
            <v>50051</v>
          </cell>
          <cell r="D17983" t="str">
            <v>KT1</v>
          </cell>
          <cell r="E17983">
            <v>8</v>
          </cell>
        </row>
        <row r="17984">
          <cell r="C17984" t="str">
            <v>50051</v>
          </cell>
          <cell r="D17984" t="str">
            <v>LBC</v>
          </cell>
          <cell r="E17984">
            <v>5</v>
          </cell>
        </row>
        <row r="17985">
          <cell r="C17985" t="str">
            <v>50051</v>
          </cell>
          <cell r="D17985" t="str">
            <v>NP</v>
          </cell>
          <cell r="E17985">
            <v>10</v>
          </cell>
        </row>
        <row r="17986">
          <cell r="C17986" t="str">
            <v>50051</v>
          </cell>
          <cell r="D17986" t="str">
            <v>OA</v>
          </cell>
          <cell r="E17986">
            <v>24</v>
          </cell>
        </row>
        <row r="17987">
          <cell r="C17987" t="str">
            <v>50051</v>
          </cell>
          <cell r="D17987" t="str">
            <v>PP</v>
          </cell>
          <cell r="E17987">
            <v>6</v>
          </cell>
        </row>
        <row r="17988">
          <cell r="C17988" t="str">
            <v>50051</v>
          </cell>
          <cell r="D17988" t="str">
            <v>RP</v>
          </cell>
          <cell r="E17988">
            <v>30</v>
          </cell>
        </row>
        <row r="17989">
          <cell r="C17989" t="str">
            <v>50051</v>
          </cell>
          <cell r="D17989" t="str">
            <v>UE</v>
          </cell>
          <cell r="E17989">
            <v>28</v>
          </cell>
        </row>
        <row r="17990">
          <cell r="C17990" t="str">
            <v>50051</v>
          </cell>
          <cell r="D17990" t="str">
            <v>VAC</v>
          </cell>
          <cell r="E17990">
            <v>1</v>
          </cell>
        </row>
        <row r="17991">
          <cell r="C17991" t="str">
            <v>50005</v>
          </cell>
          <cell r="D17991" t="str">
            <v>DP</v>
          </cell>
          <cell r="E17991">
            <v>601</v>
          </cell>
        </row>
        <row r="17992">
          <cell r="C17992" t="str">
            <v>50005</v>
          </cell>
          <cell r="D17992" t="str">
            <v>DPU</v>
          </cell>
          <cell r="E17992">
            <v>193</v>
          </cell>
        </row>
        <row r="17993">
          <cell r="C17993" t="str">
            <v>50005</v>
          </cell>
          <cell r="D17993" t="str">
            <v>END</v>
          </cell>
          <cell r="E17993">
            <v>15</v>
          </cell>
        </row>
        <row r="17994">
          <cell r="C17994" t="str">
            <v>50005</v>
          </cell>
          <cell r="D17994" t="str">
            <v>GIS</v>
          </cell>
          <cell r="E17994">
            <v>4</v>
          </cell>
        </row>
        <row r="17995">
          <cell r="C17995" t="str">
            <v>50005</v>
          </cell>
          <cell r="D17995" t="str">
            <v>K1</v>
          </cell>
          <cell r="E17995">
            <v>22</v>
          </cell>
        </row>
        <row r="17996">
          <cell r="C17996" t="str">
            <v>50005</v>
          </cell>
          <cell r="D17996" t="str">
            <v>OA</v>
          </cell>
          <cell r="E17996">
            <v>1583</v>
          </cell>
        </row>
        <row r="17997">
          <cell r="C17997" t="str">
            <v>50005</v>
          </cell>
          <cell r="D17997" t="str">
            <v>PP</v>
          </cell>
          <cell r="E17997">
            <v>1389</v>
          </cell>
        </row>
        <row r="17998">
          <cell r="C17998" t="str">
            <v>50005</v>
          </cell>
          <cell r="D17998" t="str">
            <v>RP</v>
          </cell>
          <cell r="E17998">
            <v>3131</v>
          </cell>
        </row>
        <row r="17999">
          <cell r="C17999" t="str">
            <v>50005</v>
          </cell>
          <cell r="D17999" t="str">
            <v>S7</v>
          </cell>
          <cell r="E17999">
            <v>302</v>
          </cell>
        </row>
        <row r="18000">
          <cell r="C18000" t="str">
            <v>50005</v>
          </cell>
          <cell r="D18000" t="str">
            <v>UE</v>
          </cell>
          <cell r="E18000">
            <v>4658</v>
          </cell>
        </row>
        <row r="18001">
          <cell r="C18001" t="str">
            <v>50005</v>
          </cell>
          <cell r="D18001" t="str">
            <v>UZI</v>
          </cell>
          <cell r="E18001">
            <v>16</v>
          </cell>
        </row>
        <row r="18002">
          <cell r="C18002" t="str">
            <v>50005</v>
          </cell>
          <cell r="D18002" t="str">
            <v>VAC</v>
          </cell>
          <cell r="E18002">
            <v>114</v>
          </cell>
        </row>
        <row r="18003">
          <cell r="C18003" t="str">
            <v>50006</v>
          </cell>
          <cell r="D18003" t="str">
            <v>DP</v>
          </cell>
          <cell r="E18003">
            <v>16</v>
          </cell>
        </row>
        <row r="18004">
          <cell r="C18004" t="str">
            <v>50006</v>
          </cell>
          <cell r="D18004" t="str">
            <v>OA</v>
          </cell>
          <cell r="E18004">
            <v>7</v>
          </cell>
        </row>
        <row r="18005">
          <cell r="C18005" t="str">
            <v>50006</v>
          </cell>
          <cell r="D18005" t="str">
            <v>PP</v>
          </cell>
          <cell r="E18005">
            <v>31</v>
          </cell>
        </row>
        <row r="18006">
          <cell r="C18006" t="str">
            <v>50006</v>
          </cell>
          <cell r="D18006" t="str">
            <v>RP</v>
          </cell>
          <cell r="E18006">
            <v>22</v>
          </cell>
        </row>
        <row r="18007">
          <cell r="C18007" t="str">
            <v>50006</v>
          </cell>
          <cell r="D18007" t="str">
            <v>S7</v>
          </cell>
          <cell r="E18007">
            <v>6</v>
          </cell>
        </row>
        <row r="18008">
          <cell r="C18008" t="str">
            <v>50006</v>
          </cell>
          <cell r="D18008" t="str">
            <v>UE</v>
          </cell>
          <cell r="E18008">
            <v>31</v>
          </cell>
        </row>
        <row r="18009">
          <cell r="C18009" t="str">
            <v>50006</v>
          </cell>
          <cell r="D18009" t="str">
            <v>VAC</v>
          </cell>
          <cell r="E18009">
            <v>3</v>
          </cell>
        </row>
        <row r="18010">
          <cell r="C18010" t="str">
            <v>50012</v>
          </cell>
          <cell r="D18010" t="str">
            <v>OA</v>
          </cell>
          <cell r="E18010">
            <v>1</v>
          </cell>
        </row>
        <row r="18011">
          <cell r="C18011" t="str">
            <v>50046</v>
          </cell>
          <cell r="D18011" t="str">
            <v>DP</v>
          </cell>
          <cell r="E18011">
            <v>118</v>
          </cell>
        </row>
        <row r="18012">
          <cell r="C18012" t="str">
            <v>50046</v>
          </cell>
          <cell r="D18012" t="str">
            <v>DPU</v>
          </cell>
          <cell r="E18012">
            <v>71</v>
          </cell>
        </row>
        <row r="18013">
          <cell r="C18013" t="str">
            <v>50046</v>
          </cell>
          <cell r="D18013" t="str">
            <v>END</v>
          </cell>
          <cell r="E18013">
            <v>5</v>
          </cell>
        </row>
        <row r="18014">
          <cell r="C18014" t="str">
            <v>50046</v>
          </cell>
          <cell r="D18014" t="str">
            <v>GIS</v>
          </cell>
          <cell r="E18014">
            <v>1</v>
          </cell>
        </row>
        <row r="18015">
          <cell r="C18015" t="str">
            <v>50046</v>
          </cell>
          <cell r="D18015" t="str">
            <v>K1</v>
          </cell>
          <cell r="E18015">
            <v>12</v>
          </cell>
        </row>
        <row r="18016">
          <cell r="C18016" t="str">
            <v>50046</v>
          </cell>
          <cell r="D18016" t="str">
            <v>OA</v>
          </cell>
          <cell r="E18016">
            <v>369</v>
          </cell>
        </row>
        <row r="18017">
          <cell r="C18017" t="str">
            <v>50046</v>
          </cell>
          <cell r="D18017" t="str">
            <v>PP</v>
          </cell>
          <cell r="E18017">
            <v>397</v>
          </cell>
        </row>
        <row r="18018">
          <cell r="C18018" t="str">
            <v>50046</v>
          </cell>
          <cell r="D18018" t="str">
            <v>RP</v>
          </cell>
          <cell r="E18018">
            <v>849</v>
          </cell>
        </row>
        <row r="18019">
          <cell r="C18019" t="str">
            <v>50046</v>
          </cell>
          <cell r="D18019" t="str">
            <v>S7</v>
          </cell>
          <cell r="E18019">
            <v>83</v>
          </cell>
        </row>
        <row r="18020">
          <cell r="C18020" t="str">
            <v>50046</v>
          </cell>
          <cell r="D18020" t="str">
            <v>UE</v>
          </cell>
          <cell r="E18020">
            <v>1301</v>
          </cell>
        </row>
        <row r="18021">
          <cell r="C18021" t="str">
            <v>50046</v>
          </cell>
          <cell r="D18021" t="str">
            <v>UZI</v>
          </cell>
          <cell r="E18021">
            <v>5</v>
          </cell>
        </row>
        <row r="18022">
          <cell r="C18022" t="str">
            <v>50046</v>
          </cell>
          <cell r="D18022" t="str">
            <v>VAC</v>
          </cell>
          <cell r="E18022">
            <v>65</v>
          </cell>
        </row>
        <row r="18023">
          <cell r="C18023" t="str">
            <v>50051</v>
          </cell>
          <cell r="D18023" t="str">
            <v>PP</v>
          </cell>
          <cell r="E18023">
            <v>1</v>
          </cell>
        </row>
        <row r="18024">
          <cell r="C18024" t="str">
            <v>50051</v>
          </cell>
          <cell r="D18024" t="str">
            <v>RP</v>
          </cell>
          <cell r="E18024">
            <v>3</v>
          </cell>
        </row>
        <row r="18025">
          <cell r="C18025" t="str">
            <v>50051</v>
          </cell>
          <cell r="D18025" t="str">
            <v>UE</v>
          </cell>
          <cell r="E18025">
            <v>14</v>
          </cell>
        </row>
        <row r="18026">
          <cell r="C18026" t="str">
            <v>50005</v>
          </cell>
          <cell r="D18026" t="str">
            <v>UE</v>
          </cell>
          <cell r="E18026">
            <v>27165</v>
          </cell>
        </row>
        <row r="18027">
          <cell r="C18027" t="str">
            <v>50006</v>
          </cell>
          <cell r="D18027" t="str">
            <v>UE</v>
          </cell>
          <cell r="E18027">
            <v>392</v>
          </cell>
        </row>
        <row r="18028">
          <cell r="C18028" t="str">
            <v>50012</v>
          </cell>
          <cell r="D18028" t="str">
            <v>UE</v>
          </cell>
          <cell r="E18028">
            <v>8</v>
          </cell>
        </row>
        <row r="18029">
          <cell r="C18029" t="str">
            <v>50046</v>
          </cell>
          <cell r="D18029" t="str">
            <v>UE</v>
          </cell>
          <cell r="E18029">
            <v>12692</v>
          </cell>
        </row>
        <row r="18030">
          <cell r="C18030" t="str">
            <v>50051</v>
          </cell>
          <cell r="D18030" t="str">
            <v>UE</v>
          </cell>
          <cell r="E18030">
            <v>84</v>
          </cell>
        </row>
        <row r="18031">
          <cell r="C18031" t="str">
            <v>50005</v>
          </cell>
          <cell r="D18031" t="str">
            <v>D2</v>
          </cell>
          <cell r="E18031">
            <v>48</v>
          </cell>
        </row>
        <row r="18032">
          <cell r="C18032" t="str">
            <v>50005</v>
          </cell>
          <cell r="D18032" t="str">
            <v>K1</v>
          </cell>
          <cell r="E18032">
            <v>60</v>
          </cell>
        </row>
        <row r="18033">
          <cell r="C18033" t="str">
            <v>50005</v>
          </cell>
          <cell r="D18033" t="str">
            <v>OA</v>
          </cell>
          <cell r="E18033">
            <v>679</v>
          </cell>
        </row>
        <row r="18034">
          <cell r="C18034" t="str">
            <v>50005</v>
          </cell>
          <cell r="D18034" t="str">
            <v>PP</v>
          </cell>
          <cell r="E18034">
            <v>558</v>
          </cell>
        </row>
        <row r="18035">
          <cell r="C18035" t="str">
            <v>50005</v>
          </cell>
          <cell r="D18035" t="str">
            <v>RP</v>
          </cell>
          <cell r="E18035">
            <v>849</v>
          </cell>
        </row>
        <row r="18036">
          <cell r="C18036" t="str">
            <v>50005</v>
          </cell>
          <cell r="D18036" t="str">
            <v>RPM</v>
          </cell>
          <cell r="E18036">
            <v>1199</v>
          </cell>
        </row>
        <row r="18037">
          <cell r="C18037" t="str">
            <v>50006</v>
          </cell>
          <cell r="D18037" t="str">
            <v>K1</v>
          </cell>
          <cell r="E18037">
            <v>10</v>
          </cell>
        </row>
        <row r="18038">
          <cell r="C18038" t="str">
            <v>50006</v>
          </cell>
          <cell r="D18038" t="str">
            <v>OA</v>
          </cell>
          <cell r="E18038">
            <v>5</v>
          </cell>
        </row>
        <row r="18039">
          <cell r="C18039" t="str">
            <v>50006</v>
          </cell>
          <cell r="D18039" t="str">
            <v>PP</v>
          </cell>
          <cell r="E18039">
            <v>8</v>
          </cell>
        </row>
        <row r="18040">
          <cell r="C18040" t="str">
            <v>50006</v>
          </cell>
          <cell r="D18040" t="str">
            <v>RP</v>
          </cell>
          <cell r="E18040">
            <v>9</v>
          </cell>
        </row>
        <row r="18041">
          <cell r="C18041" t="str">
            <v>50006</v>
          </cell>
          <cell r="D18041" t="str">
            <v>RPM</v>
          </cell>
          <cell r="E18041">
            <v>27</v>
          </cell>
        </row>
        <row r="18042">
          <cell r="C18042" t="str">
            <v>50012</v>
          </cell>
          <cell r="D18042" t="str">
            <v>OA</v>
          </cell>
          <cell r="E18042">
            <v>2</v>
          </cell>
        </row>
        <row r="18043">
          <cell r="C18043" t="str">
            <v>50012</v>
          </cell>
          <cell r="D18043" t="str">
            <v>PP</v>
          </cell>
          <cell r="E18043">
            <v>1</v>
          </cell>
        </row>
        <row r="18044">
          <cell r="C18044" t="str">
            <v>50046</v>
          </cell>
          <cell r="D18044" t="str">
            <v>D2</v>
          </cell>
          <cell r="E18044">
            <v>30</v>
          </cell>
        </row>
        <row r="18045">
          <cell r="C18045" t="str">
            <v>50046</v>
          </cell>
          <cell r="D18045" t="str">
            <v>K1</v>
          </cell>
          <cell r="E18045">
            <v>20</v>
          </cell>
        </row>
        <row r="18046">
          <cell r="C18046" t="str">
            <v>50046</v>
          </cell>
          <cell r="D18046" t="str">
            <v>OA</v>
          </cell>
          <cell r="E18046">
            <v>274</v>
          </cell>
        </row>
        <row r="18047">
          <cell r="C18047" t="str">
            <v>50046</v>
          </cell>
          <cell r="D18047" t="str">
            <v>PP</v>
          </cell>
          <cell r="E18047">
            <v>185</v>
          </cell>
        </row>
        <row r="18048">
          <cell r="C18048" t="str">
            <v>50046</v>
          </cell>
          <cell r="D18048" t="str">
            <v>RP</v>
          </cell>
          <cell r="E18048">
            <v>295</v>
          </cell>
        </row>
        <row r="18049">
          <cell r="C18049" t="str">
            <v>50046</v>
          </cell>
          <cell r="D18049" t="str">
            <v>RPM</v>
          </cell>
          <cell r="E18049">
            <v>368</v>
          </cell>
        </row>
        <row r="18050">
          <cell r="C18050" t="str">
            <v>50051</v>
          </cell>
          <cell r="D18050" t="str">
            <v>OA</v>
          </cell>
          <cell r="E18050">
            <v>1</v>
          </cell>
        </row>
        <row r="18051">
          <cell r="C18051" t="str">
            <v>50051</v>
          </cell>
          <cell r="D18051" t="str">
            <v>PP</v>
          </cell>
          <cell r="E18051">
            <v>1</v>
          </cell>
        </row>
        <row r="18052">
          <cell r="C18052" t="str">
            <v>50051</v>
          </cell>
          <cell r="D18052" t="str">
            <v>RPM</v>
          </cell>
          <cell r="E18052">
            <v>15</v>
          </cell>
        </row>
        <row r="18053">
          <cell r="C18053" t="str">
            <v>50005</v>
          </cell>
          <cell r="D18053" t="str">
            <v>HT</v>
          </cell>
          <cell r="E18053">
            <v>5</v>
          </cell>
        </row>
        <row r="18054">
          <cell r="C18054" t="str">
            <v>50005</v>
          </cell>
          <cell r="D18054" t="str">
            <v>K1</v>
          </cell>
          <cell r="E18054">
            <v>13</v>
          </cell>
        </row>
        <row r="18055">
          <cell r="C18055" t="str">
            <v>50005</v>
          </cell>
          <cell r="D18055" t="str">
            <v>OA</v>
          </cell>
          <cell r="E18055">
            <v>27</v>
          </cell>
        </row>
        <row r="18056">
          <cell r="C18056" t="str">
            <v>50005</v>
          </cell>
          <cell r="D18056" t="str">
            <v>RP</v>
          </cell>
          <cell r="E18056">
            <v>44</v>
          </cell>
        </row>
        <row r="18057">
          <cell r="C18057" t="str">
            <v>50006</v>
          </cell>
          <cell r="D18057" t="str">
            <v>HT</v>
          </cell>
          <cell r="E18057">
            <v>1</v>
          </cell>
        </row>
        <row r="18058">
          <cell r="C18058" t="str">
            <v>50006</v>
          </cell>
          <cell r="D18058" t="str">
            <v>K1</v>
          </cell>
          <cell r="E18058">
            <v>8</v>
          </cell>
        </row>
        <row r="18059">
          <cell r="C18059" t="str">
            <v>50006</v>
          </cell>
          <cell r="D18059" t="str">
            <v>OA</v>
          </cell>
          <cell r="E18059">
            <v>2</v>
          </cell>
        </row>
        <row r="18060">
          <cell r="C18060" t="str">
            <v>50006</v>
          </cell>
          <cell r="D18060" t="str">
            <v>RP</v>
          </cell>
          <cell r="E18060">
            <v>2</v>
          </cell>
        </row>
        <row r="18061">
          <cell r="C18061" t="str">
            <v>50046</v>
          </cell>
          <cell r="D18061" t="str">
            <v>HT</v>
          </cell>
          <cell r="E18061">
            <v>2</v>
          </cell>
        </row>
        <row r="18062">
          <cell r="C18062" t="str">
            <v>50046</v>
          </cell>
          <cell r="D18062" t="str">
            <v>K1</v>
          </cell>
          <cell r="E18062">
            <v>18</v>
          </cell>
        </row>
        <row r="18063">
          <cell r="C18063" t="str">
            <v>50046</v>
          </cell>
          <cell r="D18063" t="str">
            <v>OA</v>
          </cell>
          <cell r="E18063">
            <v>24</v>
          </cell>
        </row>
        <row r="18064">
          <cell r="C18064" t="str">
            <v>50046</v>
          </cell>
          <cell r="D18064" t="str">
            <v>RP</v>
          </cell>
          <cell r="E18064">
            <v>42</v>
          </cell>
        </row>
        <row r="18065">
          <cell r="C18065" t="str">
            <v>50005</v>
          </cell>
          <cell r="D18065" t="str">
            <v>MT</v>
          </cell>
          <cell r="E18065">
            <v>25</v>
          </cell>
        </row>
        <row r="18066">
          <cell r="C18066" t="str">
            <v>50005</v>
          </cell>
          <cell r="D18066" t="str">
            <v>MT1</v>
          </cell>
          <cell r="E18066">
            <v>25</v>
          </cell>
        </row>
        <row r="18067">
          <cell r="C18067" t="str">
            <v>50006</v>
          </cell>
          <cell r="D18067" t="str">
            <v>MT</v>
          </cell>
          <cell r="E18067">
            <v>1</v>
          </cell>
        </row>
        <row r="18068">
          <cell r="C18068" t="str">
            <v>50006</v>
          </cell>
          <cell r="D18068" t="str">
            <v>MT1</v>
          </cell>
          <cell r="E18068">
            <v>1</v>
          </cell>
        </row>
        <row r="18069">
          <cell r="C18069" t="str">
            <v>50046</v>
          </cell>
          <cell r="D18069" t="str">
            <v>MT</v>
          </cell>
          <cell r="E18069">
            <v>10</v>
          </cell>
        </row>
        <row r="18070">
          <cell r="C18070" t="str">
            <v>50046</v>
          </cell>
          <cell r="D18070" t="str">
            <v>MT1</v>
          </cell>
          <cell r="E18070">
            <v>10</v>
          </cell>
        </row>
        <row r="18071">
          <cell r="C18071" t="str">
            <v>50005</v>
          </cell>
          <cell r="D18071" t="str">
            <v>DP</v>
          </cell>
          <cell r="E18071">
            <v>352</v>
          </cell>
        </row>
        <row r="18072">
          <cell r="C18072" t="str">
            <v>50005</v>
          </cell>
          <cell r="D18072" t="str">
            <v>DPU</v>
          </cell>
          <cell r="E18072">
            <v>103</v>
          </cell>
        </row>
        <row r="18073">
          <cell r="C18073" t="str">
            <v>50005</v>
          </cell>
          <cell r="D18073" t="str">
            <v>END</v>
          </cell>
          <cell r="E18073">
            <v>35</v>
          </cell>
        </row>
        <row r="18074">
          <cell r="C18074" t="str">
            <v>50005</v>
          </cell>
          <cell r="D18074" t="str">
            <v>GIS</v>
          </cell>
          <cell r="E18074">
            <v>2</v>
          </cell>
        </row>
        <row r="18075">
          <cell r="C18075" t="str">
            <v>50005</v>
          </cell>
          <cell r="D18075" t="str">
            <v>K1</v>
          </cell>
          <cell r="E18075">
            <v>140</v>
          </cell>
        </row>
        <row r="18076">
          <cell r="C18076" t="str">
            <v>50005</v>
          </cell>
          <cell r="D18076" t="str">
            <v>NP</v>
          </cell>
          <cell r="E18076">
            <v>87</v>
          </cell>
        </row>
        <row r="18077">
          <cell r="C18077" t="str">
            <v>50005</v>
          </cell>
          <cell r="D18077" t="str">
            <v>OA</v>
          </cell>
          <cell r="E18077">
            <v>938</v>
          </cell>
        </row>
        <row r="18078">
          <cell r="C18078" t="str">
            <v>50005</v>
          </cell>
          <cell r="D18078" t="str">
            <v>PP</v>
          </cell>
          <cell r="E18078">
            <v>772</v>
          </cell>
        </row>
        <row r="18079">
          <cell r="C18079" t="str">
            <v>50005</v>
          </cell>
          <cell r="D18079" t="str">
            <v>RP</v>
          </cell>
          <cell r="E18079">
            <v>956</v>
          </cell>
        </row>
        <row r="18080">
          <cell r="C18080" t="str">
            <v>50005</v>
          </cell>
          <cell r="D18080" t="str">
            <v>UE</v>
          </cell>
          <cell r="E18080">
            <v>2375</v>
          </cell>
        </row>
        <row r="18081">
          <cell r="C18081" t="str">
            <v>50005</v>
          </cell>
          <cell r="D18081" t="str">
            <v>VAC</v>
          </cell>
          <cell r="E18081">
            <v>172</v>
          </cell>
        </row>
        <row r="18082">
          <cell r="C18082" t="str">
            <v>50006</v>
          </cell>
          <cell r="D18082" t="str">
            <v>DP</v>
          </cell>
          <cell r="E18082">
            <v>2</v>
          </cell>
        </row>
        <row r="18083">
          <cell r="C18083" t="str">
            <v>50006</v>
          </cell>
          <cell r="D18083" t="str">
            <v>END</v>
          </cell>
          <cell r="E18083">
            <v>1</v>
          </cell>
        </row>
        <row r="18084">
          <cell r="C18084" t="str">
            <v>50006</v>
          </cell>
          <cell r="D18084" t="str">
            <v>NP</v>
          </cell>
          <cell r="E18084">
            <v>4</v>
          </cell>
        </row>
        <row r="18085">
          <cell r="C18085" t="str">
            <v>50006</v>
          </cell>
          <cell r="D18085" t="str">
            <v>OA</v>
          </cell>
          <cell r="E18085">
            <v>10</v>
          </cell>
        </row>
        <row r="18086">
          <cell r="C18086" t="str">
            <v>50006</v>
          </cell>
          <cell r="D18086" t="str">
            <v>PP</v>
          </cell>
          <cell r="E18086">
            <v>5</v>
          </cell>
        </row>
        <row r="18087">
          <cell r="C18087" t="str">
            <v>50006</v>
          </cell>
          <cell r="D18087" t="str">
            <v>RP</v>
          </cell>
          <cell r="E18087">
            <v>14</v>
          </cell>
        </row>
        <row r="18088">
          <cell r="C18088" t="str">
            <v>50012</v>
          </cell>
          <cell r="D18088" t="str">
            <v>RP</v>
          </cell>
          <cell r="E18088">
            <v>1</v>
          </cell>
        </row>
        <row r="18089">
          <cell r="C18089" t="str">
            <v>50046</v>
          </cell>
          <cell r="D18089" t="str">
            <v>DP</v>
          </cell>
          <cell r="E18089">
            <v>332</v>
          </cell>
        </row>
        <row r="18090">
          <cell r="C18090" t="str">
            <v>50046</v>
          </cell>
          <cell r="D18090" t="str">
            <v>DPU</v>
          </cell>
          <cell r="E18090">
            <v>94</v>
          </cell>
        </row>
        <row r="18091">
          <cell r="C18091" t="str">
            <v>50046</v>
          </cell>
          <cell r="D18091" t="str">
            <v>END</v>
          </cell>
          <cell r="E18091">
            <v>52</v>
          </cell>
        </row>
        <row r="18092">
          <cell r="C18092" t="str">
            <v>50046</v>
          </cell>
          <cell r="D18092" t="str">
            <v>GIS</v>
          </cell>
          <cell r="E18092">
            <v>6</v>
          </cell>
        </row>
        <row r="18093">
          <cell r="C18093" t="str">
            <v>50046</v>
          </cell>
          <cell r="D18093" t="str">
            <v>K1</v>
          </cell>
          <cell r="E18093">
            <v>174</v>
          </cell>
        </row>
        <row r="18094">
          <cell r="C18094" t="str">
            <v>50046</v>
          </cell>
          <cell r="D18094" t="str">
            <v>NP</v>
          </cell>
          <cell r="E18094">
            <v>98</v>
          </cell>
        </row>
        <row r="18095">
          <cell r="C18095" t="str">
            <v>50046</v>
          </cell>
          <cell r="D18095" t="str">
            <v>OA</v>
          </cell>
          <cell r="E18095">
            <v>1294</v>
          </cell>
        </row>
        <row r="18096">
          <cell r="C18096" t="str">
            <v>50046</v>
          </cell>
          <cell r="D18096" t="str">
            <v>PP</v>
          </cell>
          <cell r="E18096">
            <v>820</v>
          </cell>
        </row>
        <row r="18097">
          <cell r="C18097" t="str">
            <v>50046</v>
          </cell>
          <cell r="D18097" t="str">
            <v>RP</v>
          </cell>
          <cell r="E18097">
            <v>1174</v>
          </cell>
        </row>
        <row r="18098">
          <cell r="C18098" t="str">
            <v>50046</v>
          </cell>
          <cell r="D18098" t="str">
            <v>UE</v>
          </cell>
          <cell r="E18098">
            <v>3415</v>
          </cell>
        </row>
        <row r="18099">
          <cell r="C18099" t="str">
            <v>50046</v>
          </cell>
          <cell r="D18099" t="str">
            <v>VAC</v>
          </cell>
          <cell r="E18099">
            <v>204</v>
          </cell>
        </row>
        <row r="18100">
          <cell r="C18100" t="str">
            <v>50051</v>
          </cell>
          <cell r="D18100" t="str">
            <v>OA</v>
          </cell>
          <cell r="E18100">
            <v>1</v>
          </cell>
        </row>
        <row r="18101">
          <cell r="C18101" t="str">
            <v>50051</v>
          </cell>
          <cell r="D18101" t="str">
            <v>RP</v>
          </cell>
          <cell r="E18101">
            <v>1</v>
          </cell>
        </row>
        <row r="18102">
          <cell r="C18102" t="str">
            <v>50005</v>
          </cell>
          <cell r="D18102" t="str">
            <v>D2</v>
          </cell>
          <cell r="E18102">
            <v>59</v>
          </cell>
        </row>
        <row r="18103">
          <cell r="C18103" t="str">
            <v>50005</v>
          </cell>
          <cell r="D18103" t="str">
            <v>OA</v>
          </cell>
          <cell r="E18103">
            <v>79</v>
          </cell>
        </row>
        <row r="18104">
          <cell r="C18104" t="str">
            <v>50005</v>
          </cell>
          <cell r="D18104" t="str">
            <v>RP</v>
          </cell>
          <cell r="E18104">
            <v>81</v>
          </cell>
        </row>
        <row r="18105">
          <cell r="C18105" t="str">
            <v>50006</v>
          </cell>
          <cell r="D18105" t="str">
            <v>D2</v>
          </cell>
          <cell r="E18105">
            <v>3</v>
          </cell>
        </row>
        <row r="18106">
          <cell r="C18106" t="str">
            <v>50006</v>
          </cell>
          <cell r="D18106" t="str">
            <v>OA</v>
          </cell>
          <cell r="E18106">
            <v>1</v>
          </cell>
        </row>
        <row r="18107">
          <cell r="C18107" t="str">
            <v>50006</v>
          </cell>
          <cell r="D18107" t="str">
            <v>RP</v>
          </cell>
          <cell r="E18107">
            <v>2</v>
          </cell>
        </row>
        <row r="18108">
          <cell r="C18108" t="str">
            <v>50046</v>
          </cell>
          <cell r="D18108" t="str">
            <v>D2</v>
          </cell>
          <cell r="E18108">
            <v>100</v>
          </cell>
        </row>
        <row r="18109">
          <cell r="C18109" t="str">
            <v>50046</v>
          </cell>
          <cell r="D18109" t="str">
            <v>OA</v>
          </cell>
          <cell r="E18109">
            <v>130</v>
          </cell>
        </row>
        <row r="18110">
          <cell r="C18110" t="str">
            <v>50046</v>
          </cell>
          <cell r="D18110" t="str">
            <v>RP</v>
          </cell>
          <cell r="E18110">
            <v>120</v>
          </cell>
        </row>
        <row r="18111">
          <cell r="C18111" t="str">
            <v>50005</v>
          </cell>
          <cell r="D18111" t="str">
            <v>D2</v>
          </cell>
          <cell r="E18111">
            <v>20</v>
          </cell>
        </row>
        <row r="18112">
          <cell r="C18112" t="str">
            <v>50005</v>
          </cell>
          <cell r="D18112" t="str">
            <v>DP</v>
          </cell>
          <cell r="E18112">
            <v>43</v>
          </cell>
        </row>
        <row r="18113">
          <cell r="C18113" t="str">
            <v>50005</v>
          </cell>
          <cell r="D18113" t="str">
            <v>DPU</v>
          </cell>
          <cell r="E18113">
            <v>67</v>
          </cell>
        </row>
        <row r="18114">
          <cell r="C18114" t="str">
            <v>50005</v>
          </cell>
          <cell r="D18114" t="str">
            <v>END</v>
          </cell>
          <cell r="E18114">
            <v>11</v>
          </cell>
        </row>
        <row r="18115">
          <cell r="C18115" t="str">
            <v>50005</v>
          </cell>
          <cell r="D18115" t="str">
            <v>NP</v>
          </cell>
          <cell r="E18115">
            <v>82</v>
          </cell>
        </row>
        <row r="18116">
          <cell r="C18116" t="str">
            <v>50005</v>
          </cell>
          <cell r="D18116" t="str">
            <v>OA</v>
          </cell>
          <cell r="E18116">
            <v>227</v>
          </cell>
        </row>
        <row r="18117">
          <cell r="C18117" t="str">
            <v>50005</v>
          </cell>
          <cell r="D18117" t="str">
            <v>PP</v>
          </cell>
          <cell r="E18117">
            <v>164</v>
          </cell>
        </row>
        <row r="18118">
          <cell r="C18118" t="str">
            <v>50005</v>
          </cell>
          <cell r="D18118" t="str">
            <v>RP</v>
          </cell>
          <cell r="E18118">
            <v>188</v>
          </cell>
        </row>
        <row r="18119">
          <cell r="C18119" t="str">
            <v>50005</v>
          </cell>
          <cell r="D18119" t="str">
            <v>UE</v>
          </cell>
          <cell r="E18119">
            <v>655</v>
          </cell>
        </row>
        <row r="18120">
          <cell r="C18120" t="str">
            <v>50005</v>
          </cell>
          <cell r="D18120" t="str">
            <v>UZI</v>
          </cell>
          <cell r="E18120">
            <v>10</v>
          </cell>
        </row>
        <row r="18121">
          <cell r="C18121" t="str">
            <v>50005</v>
          </cell>
          <cell r="D18121" t="str">
            <v>VAC</v>
          </cell>
          <cell r="E18121">
            <v>23</v>
          </cell>
        </row>
        <row r="18122">
          <cell r="C18122" t="str">
            <v>50006</v>
          </cell>
          <cell r="D18122" t="str">
            <v>D2</v>
          </cell>
          <cell r="E18122">
            <v>14</v>
          </cell>
        </row>
        <row r="18123">
          <cell r="C18123" t="str">
            <v>50006</v>
          </cell>
          <cell r="D18123" t="str">
            <v>DP</v>
          </cell>
          <cell r="E18123">
            <v>9</v>
          </cell>
        </row>
        <row r="18124">
          <cell r="C18124" t="str">
            <v>50006</v>
          </cell>
          <cell r="D18124" t="str">
            <v>DPU</v>
          </cell>
          <cell r="E18124">
            <v>13</v>
          </cell>
        </row>
        <row r="18125">
          <cell r="C18125" t="str">
            <v>50006</v>
          </cell>
          <cell r="D18125" t="str">
            <v>END</v>
          </cell>
          <cell r="E18125">
            <v>2</v>
          </cell>
        </row>
        <row r="18126">
          <cell r="C18126" t="str">
            <v>50006</v>
          </cell>
          <cell r="D18126" t="str">
            <v>NP</v>
          </cell>
          <cell r="E18126">
            <v>29</v>
          </cell>
        </row>
        <row r="18127">
          <cell r="C18127" t="str">
            <v>50006</v>
          </cell>
          <cell r="D18127" t="str">
            <v>OA</v>
          </cell>
          <cell r="E18127">
            <v>58</v>
          </cell>
        </row>
        <row r="18128">
          <cell r="C18128" t="str">
            <v>50006</v>
          </cell>
          <cell r="D18128" t="str">
            <v>PP</v>
          </cell>
          <cell r="E18128">
            <v>42</v>
          </cell>
        </row>
        <row r="18129">
          <cell r="C18129" t="str">
            <v>50006</v>
          </cell>
          <cell r="D18129" t="str">
            <v>RP</v>
          </cell>
          <cell r="E18129">
            <v>80</v>
          </cell>
        </row>
        <row r="18130">
          <cell r="C18130" t="str">
            <v>50006</v>
          </cell>
          <cell r="D18130" t="str">
            <v>UE</v>
          </cell>
          <cell r="E18130">
            <v>109</v>
          </cell>
        </row>
        <row r="18131">
          <cell r="C18131" t="str">
            <v>50006</v>
          </cell>
          <cell r="D18131" t="str">
            <v>UZI</v>
          </cell>
          <cell r="E18131">
            <v>1</v>
          </cell>
        </row>
        <row r="18132">
          <cell r="C18132" t="str">
            <v>50006</v>
          </cell>
          <cell r="D18132" t="str">
            <v>VAC</v>
          </cell>
          <cell r="E18132">
            <v>9</v>
          </cell>
        </row>
        <row r="18133">
          <cell r="C18133" t="str">
            <v>50012</v>
          </cell>
          <cell r="D18133" t="str">
            <v>D2</v>
          </cell>
          <cell r="E18133">
            <v>1</v>
          </cell>
        </row>
        <row r="18134">
          <cell r="C18134" t="str">
            <v>50012</v>
          </cell>
          <cell r="D18134" t="str">
            <v>OA</v>
          </cell>
          <cell r="E18134">
            <v>1</v>
          </cell>
        </row>
        <row r="18135">
          <cell r="C18135" t="str">
            <v>50012</v>
          </cell>
          <cell r="D18135" t="str">
            <v>RP</v>
          </cell>
          <cell r="E18135">
            <v>2</v>
          </cell>
        </row>
        <row r="18136">
          <cell r="C18136" t="str">
            <v>50046</v>
          </cell>
          <cell r="D18136" t="str">
            <v>D2</v>
          </cell>
          <cell r="E18136">
            <v>20</v>
          </cell>
        </row>
        <row r="18137">
          <cell r="C18137" t="str">
            <v>50046</v>
          </cell>
          <cell r="D18137" t="str">
            <v>DP</v>
          </cell>
          <cell r="E18137">
            <v>32</v>
          </cell>
        </row>
        <row r="18138">
          <cell r="C18138" t="str">
            <v>50046</v>
          </cell>
          <cell r="D18138" t="str">
            <v>DPU</v>
          </cell>
          <cell r="E18138">
            <v>33</v>
          </cell>
        </row>
        <row r="18139">
          <cell r="C18139" t="str">
            <v>50046</v>
          </cell>
          <cell r="D18139" t="str">
            <v>END</v>
          </cell>
          <cell r="E18139">
            <v>9</v>
          </cell>
        </row>
        <row r="18140">
          <cell r="C18140" t="str">
            <v>50046</v>
          </cell>
          <cell r="D18140" t="str">
            <v>NP</v>
          </cell>
          <cell r="E18140">
            <v>51</v>
          </cell>
        </row>
        <row r="18141">
          <cell r="C18141" t="str">
            <v>50046</v>
          </cell>
          <cell r="D18141" t="str">
            <v>OA</v>
          </cell>
          <cell r="E18141">
            <v>150</v>
          </cell>
        </row>
        <row r="18142">
          <cell r="C18142" t="str">
            <v>50046</v>
          </cell>
          <cell r="D18142" t="str">
            <v>PP</v>
          </cell>
          <cell r="E18142">
            <v>109</v>
          </cell>
        </row>
        <row r="18143">
          <cell r="C18143" t="str">
            <v>50046</v>
          </cell>
          <cell r="D18143" t="str">
            <v>RP</v>
          </cell>
          <cell r="E18143">
            <v>159</v>
          </cell>
        </row>
        <row r="18144">
          <cell r="C18144" t="str">
            <v>50046</v>
          </cell>
          <cell r="D18144" t="str">
            <v>UE</v>
          </cell>
          <cell r="E18144">
            <v>493</v>
          </cell>
        </row>
        <row r="18145">
          <cell r="C18145" t="str">
            <v>50046</v>
          </cell>
          <cell r="D18145" t="str">
            <v>UZI</v>
          </cell>
          <cell r="E18145">
            <v>4</v>
          </cell>
        </row>
        <row r="18146">
          <cell r="C18146" t="str">
            <v>50046</v>
          </cell>
          <cell r="D18146" t="str">
            <v>VAC</v>
          </cell>
          <cell r="E18146">
            <v>13</v>
          </cell>
        </row>
        <row r="18147">
          <cell r="C18147" t="str">
            <v>50051</v>
          </cell>
          <cell r="D18147" t="str">
            <v>D2</v>
          </cell>
          <cell r="E18147">
            <v>7</v>
          </cell>
        </row>
        <row r="18148">
          <cell r="C18148" t="str">
            <v>50051</v>
          </cell>
          <cell r="D18148" t="str">
            <v>DP</v>
          </cell>
          <cell r="E18148">
            <v>7</v>
          </cell>
        </row>
        <row r="18149">
          <cell r="C18149" t="str">
            <v>50051</v>
          </cell>
          <cell r="D18149" t="str">
            <v>DPU</v>
          </cell>
          <cell r="E18149">
            <v>9</v>
          </cell>
        </row>
        <row r="18150">
          <cell r="C18150" t="str">
            <v>50051</v>
          </cell>
          <cell r="D18150" t="str">
            <v>END</v>
          </cell>
          <cell r="E18150">
            <v>2</v>
          </cell>
        </row>
        <row r="18151">
          <cell r="C18151" t="str">
            <v>50051</v>
          </cell>
          <cell r="D18151" t="str">
            <v>NP</v>
          </cell>
          <cell r="E18151">
            <v>16</v>
          </cell>
        </row>
        <row r="18152">
          <cell r="C18152" t="str">
            <v>50051</v>
          </cell>
          <cell r="D18152" t="str">
            <v>OA</v>
          </cell>
          <cell r="E18152">
            <v>60</v>
          </cell>
        </row>
        <row r="18153">
          <cell r="C18153" t="str">
            <v>50051</v>
          </cell>
          <cell r="D18153" t="str">
            <v>PP</v>
          </cell>
          <cell r="E18153">
            <v>58</v>
          </cell>
        </row>
        <row r="18154">
          <cell r="C18154" t="str">
            <v>50051</v>
          </cell>
          <cell r="D18154" t="str">
            <v>RP</v>
          </cell>
          <cell r="E18154">
            <v>40</v>
          </cell>
        </row>
        <row r="18155">
          <cell r="C18155" t="str">
            <v>50051</v>
          </cell>
          <cell r="D18155" t="str">
            <v>UE</v>
          </cell>
          <cell r="E18155">
            <v>182</v>
          </cell>
        </row>
        <row r="18156">
          <cell r="C18156" t="str">
            <v>50051</v>
          </cell>
          <cell r="D18156" t="str">
            <v>UZI</v>
          </cell>
          <cell r="E18156">
            <v>1</v>
          </cell>
        </row>
        <row r="18157">
          <cell r="C18157" t="str">
            <v>50051</v>
          </cell>
          <cell r="D18157" t="str">
            <v>VAC</v>
          </cell>
          <cell r="E18157">
            <v>1</v>
          </cell>
        </row>
        <row r="18158">
          <cell r="C18158" t="str">
            <v>50005</v>
          </cell>
          <cell r="D18158" t="str">
            <v>UE</v>
          </cell>
          <cell r="E18158">
            <v>6456</v>
          </cell>
        </row>
        <row r="18159">
          <cell r="C18159" t="str">
            <v>50006</v>
          </cell>
          <cell r="D18159" t="str">
            <v>UE</v>
          </cell>
          <cell r="E18159">
            <v>974</v>
          </cell>
        </row>
        <row r="18160">
          <cell r="C18160" t="str">
            <v>50046</v>
          </cell>
          <cell r="D18160" t="str">
            <v>UE</v>
          </cell>
          <cell r="E18160">
            <v>5312</v>
          </cell>
        </row>
        <row r="18161">
          <cell r="C18161" t="str">
            <v>50051</v>
          </cell>
          <cell r="D18161" t="str">
            <v>UE</v>
          </cell>
          <cell r="E18161">
            <v>1905</v>
          </cell>
        </row>
        <row r="18162">
          <cell r="C18162" t="str">
            <v>50005</v>
          </cell>
          <cell r="D18162" t="str">
            <v>D2</v>
          </cell>
          <cell r="E18162">
            <v>40</v>
          </cell>
        </row>
        <row r="18163">
          <cell r="C18163" t="str">
            <v>50005</v>
          </cell>
          <cell r="D18163" t="str">
            <v>DP</v>
          </cell>
          <cell r="E18163">
            <v>1488</v>
          </cell>
        </row>
        <row r="18164">
          <cell r="C18164" t="str">
            <v>50005</v>
          </cell>
          <cell r="D18164" t="str">
            <v>DPU</v>
          </cell>
          <cell r="E18164">
            <v>133</v>
          </cell>
        </row>
        <row r="18165">
          <cell r="C18165" t="str">
            <v>50005</v>
          </cell>
          <cell r="D18165" t="str">
            <v>END</v>
          </cell>
          <cell r="E18165">
            <v>8</v>
          </cell>
        </row>
        <row r="18166">
          <cell r="C18166" t="str">
            <v>50005</v>
          </cell>
          <cell r="D18166" t="str">
            <v>K1</v>
          </cell>
          <cell r="E18166">
            <v>366</v>
          </cell>
        </row>
        <row r="18167">
          <cell r="C18167" t="str">
            <v>50005</v>
          </cell>
          <cell r="D18167" t="str">
            <v>KT</v>
          </cell>
          <cell r="E18167">
            <v>92</v>
          </cell>
        </row>
        <row r="18168">
          <cell r="C18168" t="str">
            <v>50005</v>
          </cell>
          <cell r="D18168" t="str">
            <v>KT1</v>
          </cell>
          <cell r="E18168">
            <v>90</v>
          </cell>
        </row>
        <row r="18169">
          <cell r="C18169" t="str">
            <v>50005</v>
          </cell>
          <cell r="D18169" t="str">
            <v>MT</v>
          </cell>
          <cell r="E18169">
            <v>51</v>
          </cell>
        </row>
        <row r="18170">
          <cell r="C18170" t="str">
            <v>50005</v>
          </cell>
          <cell r="D18170" t="str">
            <v>MT1</v>
          </cell>
          <cell r="E18170">
            <v>53</v>
          </cell>
        </row>
        <row r="18171">
          <cell r="C18171" t="str">
            <v>50005</v>
          </cell>
          <cell r="D18171" t="str">
            <v>NP</v>
          </cell>
          <cell r="E18171">
            <v>1583</v>
          </cell>
        </row>
        <row r="18172">
          <cell r="C18172" t="str">
            <v>50005</v>
          </cell>
          <cell r="D18172" t="str">
            <v>OA</v>
          </cell>
          <cell r="E18172">
            <v>3445</v>
          </cell>
        </row>
        <row r="18173">
          <cell r="C18173" t="str">
            <v>50005</v>
          </cell>
          <cell r="D18173" t="str">
            <v>PP</v>
          </cell>
          <cell r="E18173">
            <v>4149</v>
          </cell>
        </row>
        <row r="18174">
          <cell r="C18174" t="str">
            <v>50005</v>
          </cell>
          <cell r="D18174" t="str">
            <v>RP</v>
          </cell>
          <cell r="E18174">
            <v>5475</v>
          </cell>
        </row>
        <row r="18175">
          <cell r="C18175" t="str">
            <v>50005</v>
          </cell>
          <cell r="D18175" t="str">
            <v>UE</v>
          </cell>
          <cell r="E18175">
            <v>1545</v>
          </cell>
        </row>
        <row r="18176">
          <cell r="C18176" t="str">
            <v>50005</v>
          </cell>
          <cell r="D18176" t="str">
            <v>UZI</v>
          </cell>
          <cell r="E18176">
            <v>27</v>
          </cell>
        </row>
        <row r="18177">
          <cell r="C18177" t="str">
            <v>50005</v>
          </cell>
          <cell r="D18177" t="str">
            <v>VAC</v>
          </cell>
          <cell r="E18177">
            <v>253</v>
          </cell>
        </row>
        <row r="18178">
          <cell r="C18178" t="str">
            <v>50006</v>
          </cell>
          <cell r="D18178" t="str">
            <v>D2</v>
          </cell>
          <cell r="E18178">
            <v>3</v>
          </cell>
        </row>
        <row r="18179">
          <cell r="C18179" t="str">
            <v>50006</v>
          </cell>
          <cell r="D18179" t="str">
            <v>DP</v>
          </cell>
          <cell r="E18179">
            <v>187</v>
          </cell>
        </row>
        <row r="18180">
          <cell r="C18180" t="str">
            <v>50006</v>
          </cell>
          <cell r="D18180" t="str">
            <v>DPU</v>
          </cell>
          <cell r="E18180">
            <v>17</v>
          </cell>
        </row>
        <row r="18181">
          <cell r="C18181" t="str">
            <v>50006</v>
          </cell>
          <cell r="D18181" t="str">
            <v>K1</v>
          </cell>
          <cell r="E18181">
            <v>73</v>
          </cell>
        </row>
        <row r="18182">
          <cell r="C18182" t="str">
            <v>50006</v>
          </cell>
          <cell r="D18182" t="str">
            <v>KT</v>
          </cell>
          <cell r="E18182">
            <v>10</v>
          </cell>
        </row>
        <row r="18183">
          <cell r="C18183" t="str">
            <v>50006</v>
          </cell>
          <cell r="D18183" t="str">
            <v>KT1</v>
          </cell>
          <cell r="E18183">
            <v>9</v>
          </cell>
        </row>
        <row r="18184">
          <cell r="C18184" t="str">
            <v>50006</v>
          </cell>
          <cell r="D18184" t="str">
            <v>MT</v>
          </cell>
          <cell r="E18184">
            <v>17</v>
          </cell>
        </row>
        <row r="18185">
          <cell r="C18185" t="str">
            <v>50006</v>
          </cell>
          <cell r="D18185" t="str">
            <v>MT1</v>
          </cell>
          <cell r="E18185">
            <v>18</v>
          </cell>
        </row>
        <row r="18186">
          <cell r="C18186" t="str">
            <v>50006</v>
          </cell>
          <cell r="D18186" t="str">
            <v>NP</v>
          </cell>
          <cell r="E18186">
            <v>201</v>
          </cell>
        </row>
        <row r="18187">
          <cell r="C18187" t="str">
            <v>50006</v>
          </cell>
          <cell r="D18187" t="str">
            <v>OA</v>
          </cell>
          <cell r="E18187">
            <v>399</v>
          </cell>
        </row>
        <row r="18188">
          <cell r="C18188" t="str">
            <v>50006</v>
          </cell>
          <cell r="D18188" t="str">
            <v>PP</v>
          </cell>
          <cell r="E18188">
            <v>527</v>
          </cell>
        </row>
        <row r="18189">
          <cell r="C18189" t="str">
            <v>50006</v>
          </cell>
          <cell r="D18189" t="str">
            <v>RP</v>
          </cell>
          <cell r="E18189">
            <v>575</v>
          </cell>
        </row>
        <row r="18190">
          <cell r="C18190" t="str">
            <v>50006</v>
          </cell>
          <cell r="D18190" t="str">
            <v>UE</v>
          </cell>
          <cell r="E18190">
            <v>58</v>
          </cell>
        </row>
        <row r="18191">
          <cell r="C18191" t="str">
            <v>50006</v>
          </cell>
          <cell r="D18191" t="str">
            <v>UZI</v>
          </cell>
          <cell r="E18191">
            <v>5</v>
          </cell>
        </row>
        <row r="18192">
          <cell r="C18192" t="str">
            <v>50006</v>
          </cell>
          <cell r="D18192" t="str">
            <v>VAC</v>
          </cell>
          <cell r="E18192">
            <v>36</v>
          </cell>
        </row>
        <row r="18193">
          <cell r="C18193" t="str">
            <v>50012</v>
          </cell>
          <cell r="D18193" t="str">
            <v>DP</v>
          </cell>
          <cell r="E18193">
            <v>2</v>
          </cell>
        </row>
        <row r="18194">
          <cell r="C18194" t="str">
            <v>50012</v>
          </cell>
          <cell r="D18194" t="str">
            <v>K1</v>
          </cell>
          <cell r="E18194">
            <v>1</v>
          </cell>
        </row>
        <row r="18195">
          <cell r="C18195" t="str">
            <v>50012</v>
          </cell>
          <cell r="D18195" t="str">
            <v>NP</v>
          </cell>
          <cell r="E18195">
            <v>1</v>
          </cell>
        </row>
        <row r="18196">
          <cell r="C18196" t="str">
            <v>50012</v>
          </cell>
          <cell r="D18196" t="str">
            <v>OA</v>
          </cell>
          <cell r="E18196">
            <v>3</v>
          </cell>
        </row>
        <row r="18197">
          <cell r="C18197" t="str">
            <v>50012</v>
          </cell>
          <cell r="D18197" t="str">
            <v>PP</v>
          </cell>
          <cell r="E18197">
            <v>3</v>
          </cell>
        </row>
        <row r="18198">
          <cell r="C18198" t="str">
            <v>50012</v>
          </cell>
          <cell r="D18198" t="str">
            <v>RP</v>
          </cell>
          <cell r="E18198">
            <v>6</v>
          </cell>
        </row>
        <row r="18199">
          <cell r="C18199" t="str">
            <v>50012</v>
          </cell>
          <cell r="D18199" t="str">
            <v>UE</v>
          </cell>
          <cell r="E18199">
            <v>12</v>
          </cell>
        </row>
        <row r="18200">
          <cell r="C18200" t="str">
            <v>50046</v>
          </cell>
          <cell r="D18200" t="str">
            <v>D2</v>
          </cell>
          <cell r="E18200">
            <v>39</v>
          </cell>
        </row>
        <row r="18201">
          <cell r="C18201" t="str">
            <v>50046</v>
          </cell>
          <cell r="D18201" t="str">
            <v>DP</v>
          </cell>
          <cell r="E18201">
            <v>1487</v>
          </cell>
        </row>
        <row r="18202">
          <cell r="C18202" t="str">
            <v>50046</v>
          </cell>
          <cell r="D18202" t="str">
            <v>DPU</v>
          </cell>
          <cell r="E18202">
            <v>120</v>
          </cell>
        </row>
        <row r="18203">
          <cell r="C18203" t="str">
            <v>50046</v>
          </cell>
          <cell r="D18203" t="str">
            <v>END</v>
          </cell>
          <cell r="E18203">
            <v>7</v>
          </cell>
        </row>
        <row r="18204">
          <cell r="C18204" t="str">
            <v>50046</v>
          </cell>
          <cell r="D18204" t="str">
            <v>K1</v>
          </cell>
          <cell r="E18204">
            <v>370</v>
          </cell>
        </row>
        <row r="18205">
          <cell r="C18205" t="str">
            <v>50046</v>
          </cell>
          <cell r="D18205" t="str">
            <v>KT</v>
          </cell>
          <cell r="E18205">
            <v>68</v>
          </cell>
        </row>
        <row r="18206">
          <cell r="C18206" t="str">
            <v>50046</v>
          </cell>
          <cell r="D18206" t="str">
            <v>KT1</v>
          </cell>
          <cell r="E18206">
            <v>67</v>
          </cell>
        </row>
        <row r="18207">
          <cell r="C18207" t="str">
            <v>50046</v>
          </cell>
          <cell r="D18207" t="str">
            <v>MT</v>
          </cell>
          <cell r="E18207">
            <v>51</v>
          </cell>
        </row>
        <row r="18208">
          <cell r="C18208" t="str">
            <v>50046</v>
          </cell>
          <cell r="D18208" t="str">
            <v>MT1</v>
          </cell>
          <cell r="E18208">
            <v>52</v>
          </cell>
        </row>
        <row r="18209">
          <cell r="C18209" t="str">
            <v>50046</v>
          </cell>
          <cell r="D18209" t="str">
            <v>NP</v>
          </cell>
          <cell r="E18209">
            <v>1293</v>
          </cell>
        </row>
        <row r="18210">
          <cell r="C18210" t="str">
            <v>50046</v>
          </cell>
          <cell r="D18210" t="str">
            <v>OA</v>
          </cell>
          <cell r="E18210">
            <v>2846</v>
          </cell>
        </row>
        <row r="18211">
          <cell r="C18211" t="str">
            <v>50046</v>
          </cell>
          <cell r="D18211" t="str">
            <v>PP</v>
          </cell>
          <cell r="E18211">
            <v>3944</v>
          </cell>
        </row>
        <row r="18212">
          <cell r="C18212" t="str">
            <v>50046</v>
          </cell>
          <cell r="D18212" t="str">
            <v>RP</v>
          </cell>
          <cell r="E18212">
            <v>4355</v>
          </cell>
        </row>
        <row r="18213">
          <cell r="C18213" t="str">
            <v>50046</v>
          </cell>
          <cell r="D18213" t="str">
            <v>UE</v>
          </cell>
          <cell r="E18213">
            <v>1599</v>
          </cell>
        </row>
        <row r="18214">
          <cell r="C18214" t="str">
            <v>50046</v>
          </cell>
          <cell r="D18214" t="str">
            <v>UZI</v>
          </cell>
          <cell r="E18214">
            <v>23</v>
          </cell>
        </row>
        <row r="18215">
          <cell r="C18215" t="str">
            <v>50046</v>
          </cell>
          <cell r="D18215" t="str">
            <v>VAC</v>
          </cell>
          <cell r="E18215">
            <v>157</v>
          </cell>
        </row>
        <row r="18216">
          <cell r="C18216" t="str">
            <v>50051</v>
          </cell>
          <cell r="D18216" t="str">
            <v>D2</v>
          </cell>
          <cell r="E18216">
            <v>22</v>
          </cell>
        </row>
        <row r="18217">
          <cell r="C18217" t="str">
            <v>50051</v>
          </cell>
          <cell r="D18217" t="str">
            <v>DP</v>
          </cell>
          <cell r="E18217">
            <v>809</v>
          </cell>
        </row>
        <row r="18218">
          <cell r="C18218" t="str">
            <v>50051</v>
          </cell>
          <cell r="D18218" t="str">
            <v>DPU</v>
          </cell>
          <cell r="E18218">
            <v>53</v>
          </cell>
        </row>
        <row r="18219">
          <cell r="C18219" t="str">
            <v>50051</v>
          </cell>
          <cell r="D18219" t="str">
            <v>END</v>
          </cell>
          <cell r="E18219">
            <v>1</v>
          </cell>
        </row>
        <row r="18220">
          <cell r="C18220" t="str">
            <v>50051</v>
          </cell>
          <cell r="D18220" t="str">
            <v>K1</v>
          </cell>
          <cell r="E18220">
            <v>86</v>
          </cell>
        </row>
        <row r="18221">
          <cell r="C18221" t="str">
            <v>50051</v>
          </cell>
          <cell r="D18221" t="str">
            <v>KT</v>
          </cell>
          <cell r="E18221">
            <v>21</v>
          </cell>
        </row>
        <row r="18222">
          <cell r="C18222" t="str">
            <v>50051</v>
          </cell>
          <cell r="D18222" t="str">
            <v>KT1</v>
          </cell>
          <cell r="E18222">
            <v>21</v>
          </cell>
        </row>
        <row r="18223">
          <cell r="C18223" t="str">
            <v>50051</v>
          </cell>
          <cell r="D18223" t="str">
            <v>MT</v>
          </cell>
          <cell r="E18223">
            <v>17</v>
          </cell>
        </row>
        <row r="18224">
          <cell r="C18224" t="str">
            <v>50051</v>
          </cell>
          <cell r="D18224" t="str">
            <v>MT1</v>
          </cell>
          <cell r="E18224">
            <v>17</v>
          </cell>
        </row>
        <row r="18225">
          <cell r="C18225" t="str">
            <v>50051</v>
          </cell>
          <cell r="D18225" t="str">
            <v>NP</v>
          </cell>
          <cell r="E18225">
            <v>593</v>
          </cell>
        </row>
        <row r="18226">
          <cell r="C18226" t="str">
            <v>50051</v>
          </cell>
          <cell r="D18226" t="str">
            <v>OA</v>
          </cell>
          <cell r="E18226">
            <v>1150</v>
          </cell>
        </row>
        <row r="18227">
          <cell r="C18227" t="str">
            <v>50051</v>
          </cell>
          <cell r="D18227" t="str">
            <v>PP</v>
          </cell>
          <cell r="E18227">
            <v>2350</v>
          </cell>
        </row>
        <row r="18228">
          <cell r="C18228" t="str">
            <v>50051</v>
          </cell>
          <cell r="D18228" t="str">
            <v>RP</v>
          </cell>
          <cell r="E18228">
            <v>1890</v>
          </cell>
        </row>
        <row r="18229">
          <cell r="C18229" t="str">
            <v>50051</v>
          </cell>
          <cell r="D18229" t="str">
            <v>UE</v>
          </cell>
          <cell r="E18229">
            <v>378</v>
          </cell>
        </row>
        <row r="18230">
          <cell r="C18230" t="str">
            <v>50051</v>
          </cell>
          <cell r="D18230" t="str">
            <v>UZI</v>
          </cell>
          <cell r="E18230">
            <v>13</v>
          </cell>
        </row>
        <row r="18231">
          <cell r="C18231" t="str">
            <v>50051</v>
          </cell>
          <cell r="D18231" t="str">
            <v>VAC</v>
          </cell>
          <cell r="E18231">
            <v>89</v>
          </cell>
        </row>
        <row r="18232">
          <cell r="C18232" t="str">
            <v>50005</v>
          </cell>
          <cell r="D18232" t="str">
            <v>D2</v>
          </cell>
          <cell r="E18232">
            <v>15</v>
          </cell>
        </row>
        <row r="18233">
          <cell r="C18233" t="str">
            <v>50005</v>
          </cell>
          <cell r="D18233" t="str">
            <v>K1</v>
          </cell>
          <cell r="E18233">
            <v>137</v>
          </cell>
        </row>
        <row r="18234">
          <cell r="C18234" t="str">
            <v>50005</v>
          </cell>
          <cell r="D18234" t="str">
            <v>OA</v>
          </cell>
          <cell r="E18234">
            <v>287</v>
          </cell>
        </row>
        <row r="18235">
          <cell r="C18235" t="str">
            <v>50005</v>
          </cell>
          <cell r="D18235" t="str">
            <v>PP</v>
          </cell>
          <cell r="E18235">
            <v>85</v>
          </cell>
        </row>
        <row r="18236">
          <cell r="C18236" t="str">
            <v>50005</v>
          </cell>
          <cell r="D18236" t="str">
            <v>PS</v>
          </cell>
          <cell r="E18236">
            <v>35</v>
          </cell>
        </row>
        <row r="18237">
          <cell r="C18237" t="str">
            <v>50005</v>
          </cell>
          <cell r="D18237" t="str">
            <v>RP</v>
          </cell>
          <cell r="E18237">
            <v>380</v>
          </cell>
        </row>
        <row r="18238">
          <cell r="C18238" t="str">
            <v>50006</v>
          </cell>
          <cell r="D18238" t="str">
            <v>D2</v>
          </cell>
          <cell r="E18238">
            <v>2</v>
          </cell>
        </row>
        <row r="18239">
          <cell r="C18239" t="str">
            <v>50006</v>
          </cell>
          <cell r="D18239" t="str">
            <v>K1</v>
          </cell>
          <cell r="E18239">
            <v>31</v>
          </cell>
        </row>
        <row r="18240">
          <cell r="C18240" t="str">
            <v>50006</v>
          </cell>
          <cell r="D18240" t="str">
            <v>OA</v>
          </cell>
          <cell r="E18240">
            <v>25</v>
          </cell>
        </row>
        <row r="18241">
          <cell r="C18241" t="str">
            <v>50006</v>
          </cell>
          <cell r="D18241" t="str">
            <v>PP</v>
          </cell>
          <cell r="E18241">
            <v>6</v>
          </cell>
        </row>
        <row r="18242">
          <cell r="C18242" t="str">
            <v>50006</v>
          </cell>
          <cell r="D18242" t="str">
            <v>PS</v>
          </cell>
          <cell r="E18242">
            <v>5</v>
          </cell>
        </row>
        <row r="18243">
          <cell r="C18243" t="str">
            <v>50006</v>
          </cell>
          <cell r="D18243" t="str">
            <v>RP</v>
          </cell>
          <cell r="E18243">
            <v>36</v>
          </cell>
        </row>
        <row r="18244">
          <cell r="C18244" t="str">
            <v>50012</v>
          </cell>
          <cell r="D18244" t="str">
            <v>OA</v>
          </cell>
          <cell r="E18244">
            <v>1</v>
          </cell>
        </row>
        <row r="18245">
          <cell r="C18245" t="str">
            <v>50012</v>
          </cell>
          <cell r="D18245" t="str">
            <v>RP</v>
          </cell>
          <cell r="E18245">
            <v>2</v>
          </cell>
        </row>
        <row r="18246">
          <cell r="C18246" t="str">
            <v>50046</v>
          </cell>
          <cell r="D18246" t="str">
            <v>D2</v>
          </cell>
          <cell r="E18246">
            <v>12</v>
          </cell>
        </row>
        <row r="18247">
          <cell r="C18247" t="str">
            <v>50046</v>
          </cell>
          <cell r="D18247" t="str">
            <v>K1</v>
          </cell>
          <cell r="E18247">
            <v>120</v>
          </cell>
        </row>
        <row r="18248">
          <cell r="C18248" t="str">
            <v>50046</v>
          </cell>
          <cell r="D18248" t="str">
            <v>OA</v>
          </cell>
          <cell r="E18248">
            <v>210</v>
          </cell>
        </row>
        <row r="18249">
          <cell r="C18249" t="str">
            <v>50046</v>
          </cell>
          <cell r="D18249" t="str">
            <v>PP</v>
          </cell>
          <cell r="E18249">
            <v>64</v>
          </cell>
        </row>
        <row r="18250">
          <cell r="C18250" t="str">
            <v>50046</v>
          </cell>
          <cell r="D18250" t="str">
            <v>PS</v>
          </cell>
          <cell r="E18250">
            <v>25</v>
          </cell>
        </row>
        <row r="18251">
          <cell r="C18251" t="str">
            <v>50046</v>
          </cell>
          <cell r="D18251" t="str">
            <v>RP</v>
          </cell>
          <cell r="E18251">
            <v>320</v>
          </cell>
        </row>
        <row r="18252">
          <cell r="C18252" t="str">
            <v>50051</v>
          </cell>
          <cell r="D18252" t="str">
            <v>D2</v>
          </cell>
          <cell r="E18252">
            <v>3</v>
          </cell>
        </row>
        <row r="18253">
          <cell r="C18253" t="str">
            <v>50051</v>
          </cell>
          <cell r="D18253" t="str">
            <v>K1</v>
          </cell>
          <cell r="E18253">
            <v>29</v>
          </cell>
        </row>
        <row r="18254">
          <cell r="C18254" t="str">
            <v>50051</v>
          </cell>
          <cell r="D18254" t="str">
            <v>OA</v>
          </cell>
          <cell r="E18254">
            <v>44</v>
          </cell>
        </row>
        <row r="18255">
          <cell r="C18255" t="str">
            <v>50051</v>
          </cell>
          <cell r="D18255" t="str">
            <v>PP</v>
          </cell>
          <cell r="E18255">
            <v>24</v>
          </cell>
        </row>
        <row r="18256">
          <cell r="C18256" t="str">
            <v>50051</v>
          </cell>
          <cell r="D18256" t="str">
            <v>PS</v>
          </cell>
          <cell r="E18256">
            <v>5</v>
          </cell>
        </row>
        <row r="18257">
          <cell r="C18257" t="str">
            <v>50051</v>
          </cell>
          <cell r="D18257" t="str">
            <v>RP</v>
          </cell>
          <cell r="E18257">
            <v>76</v>
          </cell>
        </row>
        <row r="18258">
          <cell r="C18258" t="str">
            <v>50005</v>
          </cell>
          <cell r="D18258" t="str">
            <v>UE</v>
          </cell>
          <cell r="E18258">
            <v>16697</v>
          </cell>
        </row>
        <row r="18259">
          <cell r="C18259" t="str">
            <v>50006</v>
          </cell>
          <cell r="D18259" t="str">
            <v>UE</v>
          </cell>
          <cell r="E18259">
            <v>1806</v>
          </cell>
        </row>
        <row r="18260">
          <cell r="C18260" t="str">
            <v>50012</v>
          </cell>
          <cell r="D18260" t="str">
            <v>UE</v>
          </cell>
          <cell r="E18260">
            <v>22</v>
          </cell>
        </row>
        <row r="18261">
          <cell r="C18261" t="str">
            <v>50046</v>
          </cell>
          <cell r="D18261" t="str">
            <v>UE</v>
          </cell>
          <cell r="E18261">
            <v>13860</v>
          </cell>
        </row>
        <row r="18262">
          <cell r="C18262" t="str">
            <v>50051</v>
          </cell>
          <cell r="D18262" t="str">
            <v>UE</v>
          </cell>
          <cell r="E18262">
            <v>4187</v>
          </cell>
        </row>
        <row r="18263">
          <cell r="C18263" t="str">
            <v>50005</v>
          </cell>
          <cell r="D18263" t="str">
            <v>D2</v>
          </cell>
          <cell r="E18263">
            <v>33</v>
          </cell>
        </row>
        <row r="18264">
          <cell r="C18264" t="str">
            <v>50005</v>
          </cell>
          <cell r="D18264" t="str">
            <v>OA</v>
          </cell>
          <cell r="E18264">
            <v>850</v>
          </cell>
        </row>
        <row r="18265">
          <cell r="C18265" t="str">
            <v>50005</v>
          </cell>
          <cell r="D18265" t="str">
            <v>PP</v>
          </cell>
          <cell r="E18265">
            <v>1003</v>
          </cell>
        </row>
        <row r="18266">
          <cell r="C18266" t="str">
            <v>50005</v>
          </cell>
          <cell r="D18266" t="str">
            <v>RP</v>
          </cell>
          <cell r="E18266">
            <v>807</v>
          </cell>
        </row>
        <row r="18267">
          <cell r="C18267" t="str">
            <v>50005</v>
          </cell>
          <cell r="D18267" t="str">
            <v>RPM</v>
          </cell>
          <cell r="E18267">
            <v>1019</v>
          </cell>
        </row>
        <row r="18268">
          <cell r="C18268" t="str">
            <v>50006</v>
          </cell>
          <cell r="D18268" t="str">
            <v>D2</v>
          </cell>
          <cell r="E18268">
            <v>8</v>
          </cell>
        </row>
        <row r="18269">
          <cell r="C18269" t="str">
            <v>50006</v>
          </cell>
          <cell r="D18269" t="str">
            <v>OA</v>
          </cell>
          <cell r="E18269">
            <v>159</v>
          </cell>
        </row>
        <row r="18270">
          <cell r="C18270" t="str">
            <v>50006</v>
          </cell>
          <cell r="D18270" t="str">
            <v>PP</v>
          </cell>
          <cell r="E18270">
            <v>102</v>
          </cell>
        </row>
        <row r="18271">
          <cell r="C18271" t="str">
            <v>50006</v>
          </cell>
          <cell r="D18271" t="str">
            <v>RP</v>
          </cell>
          <cell r="E18271">
            <v>147</v>
          </cell>
        </row>
        <row r="18272">
          <cell r="C18272" t="str">
            <v>50006</v>
          </cell>
          <cell r="D18272" t="str">
            <v>RPM</v>
          </cell>
          <cell r="E18272">
            <v>24</v>
          </cell>
        </row>
        <row r="18273">
          <cell r="C18273" t="str">
            <v>50012</v>
          </cell>
          <cell r="D18273" t="str">
            <v>PP</v>
          </cell>
          <cell r="E18273">
            <v>1</v>
          </cell>
        </row>
        <row r="18274">
          <cell r="C18274" t="str">
            <v>50012</v>
          </cell>
          <cell r="D18274" t="str">
            <v>RPM</v>
          </cell>
          <cell r="E18274">
            <v>29</v>
          </cell>
        </row>
        <row r="18275">
          <cell r="C18275" t="str">
            <v>50046</v>
          </cell>
          <cell r="D18275" t="str">
            <v>D2</v>
          </cell>
          <cell r="E18275">
            <v>33</v>
          </cell>
        </row>
        <row r="18276">
          <cell r="C18276" t="str">
            <v>50046</v>
          </cell>
          <cell r="D18276" t="str">
            <v>OA</v>
          </cell>
          <cell r="E18276">
            <v>682</v>
          </cell>
        </row>
        <row r="18277">
          <cell r="C18277" t="str">
            <v>50046</v>
          </cell>
          <cell r="D18277" t="str">
            <v>PP</v>
          </cell>
          <cell r="E18277">
            <v>992</v>
          </cell>
        </row>
        <row r="18278">
          <cell r="C18278" t="str">
            <v>50046</v>
          </cell>
          <cell r="D18278" t="str">
            <v>RP</v>
          </cell>
          <cell r="E18278">
            <v>650</v>
          </cell>
        </row>
        <row r="18279">
          <cell r="C18279" t="str">
            <v>50046</v>
          </cell>
          <cell r="D18279" t="str">
            <v>RPM</v>
          </cell>
          <cell r="E18279">
            <v>1441</v>
          </cell>
        </row>
        <row r="18280">
          <cell r="C18280" t="str">
            <v>50051</v>
          </cell>
          <cell r="D18280" t="str">
            <v>D2</v>
          </cell>
          <cell r="E18280">
            <v>10</v>
          </cell>
        </row>
        <row r="18281">
          <cell r="C18281" t="str">
            <v>50051</v>
          </cell>
          <cell r="D18281" t="str">
            <v>OA</v>
          </cell>
          <cell r="E18281">
            <v>253</v>
          </cell>
        </row>
        <row r="18282">
          <cell r="C18282" t="str">
            <v>50051</v>
          </cell>
          <cell r="D18282" t="str">
            <v>PP</v>
          </cell>
          <cell r="E18282">
            <v>331</v>
          </cell>
        </row>
        <row r="18283">
          <cell r="C18283" t="str">
            <v>50051</v>
          </cell>
          <cell r="D18283" t="str">
            <v>RP</v>
          </cell>
          <cell r="E18283">
            <v>237</v>
          </cell>
        </row>
        <row r="18284">
          <cell r="C18284" t="str">
            <v>50051</v>
          </cell>
          <cell r="D18284" t="str">
            <v>RPM</v>
          </cell>
          <cell r="E18284">
            <v>14</v>
          </cell>
        </row>
        <row r="18285">
          <cell r="C18285" t="str">
            <v>50005</v>
          </cell>
          <cell r="D18285" t="str">
            <v>D2</v>
          </cell>
          <cell r="E18285">
            <v>21</v>
          </cell>
        </row>
        <row r="18286">
          <cell r="C18286" t="str">
            <v>50005</v>
          </cell>
          <cell r="D18286" t="str">
            <v>DP</v>
          </cell>
          <cell r="E18286">
            <v>146</v>
          </cell>
        </row>
        <row r="18287">
          <cell r="C18287" t="str">
            <v>50005</v>
          </cell>
          <cell r="D18287" t="str">
            <v>DPU</v>
          </cell>
          <cell r="E18287">
            <v>6</v>
          </cell>
        </row>
        <row r="18288">
          <cell r="C18288" t="str">
            <v>50005</v>
          </cell>
          <cell r="D18288" t="str">
            <v>END</v>
          </cell>
          <cell r="E18288">
            <v>6</v>
          </cell>
        </row>
        <row r="18289">
          <cell r="C18289" t="str">
            <v>50005</v>
          </cell>
          <cell r="D18289" t="str">
            <v>NP</v>
          </cell>
          <cell r="E18289">
            <v>6</v>
          </cell>
        </row>
        <row r="18290">
          <cell r="C18290" t="str">
            <v>50005</v>
          </cell>
          <cell r="D18290" t="str">
            <v>OA</v>
          </cell>
          <cell r="E18290">
            <v>383</v>
          </cell>
        </row>
        <row r="18291">
          <cell r="C18291" t="str">
            <v>50005</v>
          </cell>
          <cell r="D18291" t="str">
            <v>PP</v>
          </cell>
          <cell r="E18291">
            <v>28</v>
          </cell>
        </row>
        <row r="18292">
          <cell r="C18292" t="str">
            <v>50005</v>
          </cell>
          <cell r="D18292" t="str">
            <v>RP</v>
          </cell>
          <cell r="E18292">
            <v>81</v>
          </cell>
        </row>
        <row r="18293">
          <cell r="C18293" t="str">
            <v>50005</v>
          </cell>
          <cell r="D18293" t="str">
            <v>UZI</v>
          </cell>
          <cell r="E18293">
            <v>18</v>
          </cell>
        </row>
        <row r="18294">
          <cell r="C18294" t="str">
            <v>50005</v>
          </cell>
          <cell r="D18294" t="str">
            <v>VAC</v>
          </cell>
          <cell r="E18294">
            <v>8</v>
          </cell>
        </row>
        <row r="18295">
          <cell r="C18295" t="str">
            <v>50006</v>
          </cell>
          <cell r="D18295" t="str">
            <v>D2</v>
          </cell>
          <cell r="E18295">
            <v>2</v>
          </cell>
        </row>
        <row r="18296">
          <cell r="C18296" t="str">
            <v>50006</v>
          </cell>
          <cell r="D18296" t="str">
            <v>DP</v>
          </cell>
          <cell r="E18296">
            <v>18</v>
          </cell>
        </row>
        <row r="18297">
          <cell r="C18297" t="str">
            <v>50006</v>
          </cell>
          <cell r="D18297" t="str">
            <v>END</v>
          </cell>
          <cell r="E18297">
            <v>2</v>
          </cell>
        </row>
        <row r="18298">
          <cell r="C18298" t="str">
            <v>50006</v>
          </cell>
          <cell r="D18298" t="str">
            <v>OA</v>
          </cell>
          <cell r="E18298">
            <v>60</v>
          </cell>
        </row>
        <row r="18299">
          <cell r="C18299" t="str">
            <v>50006</v>
          </cell>
          <cell r="D18299" t="str">
            <v>PP</v>
          </cell>
          <cell r="E18299">
            <v>5</v>
          </cell>
        </row>
        <row r="18300">
          <cell r="C18300" t="str">
            <v>50006</v>
          </cell>
          <cell r="D18300" t="str">
            <v>RP</v>
          </cell>
          <cell r="E18300">
            <v>11</v>
          </cell>
        </row>
        <row r="18301">
          <cell r="C18301" t="str">
            <v>50006</v>
          </cell>
          <cell r="D18301" t="str">
            <v>UZI</v>
          </cell>
          <cell r="E18301">
            <v>1</v>
          </cell>
        </row>
        <row r="18302">
          <cell r="C18302" t="str">
            <v>50006</v>
          </cell>
          <cell r="D18302" t="str">
            <v>VAC</v>
          </cell>
          <cell r="E18302">
            <v>2</v>
          </cell>
        </row>
        <row r="18303">
          <cell r="C18303" t="str">
            <v>50012</v>
          </cell>
          <cell r="D18303" t="str">
            <v>OA</v>
          </cell>
          <cell r="E18303">
            <v>1</v>
          </cell>
        </row>
        <row r="18304">
          <cell r="C18304" t="str">
            <v>50046</v>
          </cell>
          <cell r="D18304" t="str">
            <v>D2</v>
          </cell>
          <cell r="E18304">
            <v>38</v>
          </cell>
        </row>
        <row r="18305">
          <cell r="C18305" t="str">
            <v>50046</v>
          </cell>
          <cell r="D18305" t="str">
            <v>DP</v>
          </cell>
          <cell r="E18305">
            <v>208</v>
          </cell>
        </row>
        <row r="18306">
          <cell r="C18306" t="str">
            <v>50046</v>
          </cell>
          <cell r="D18306" t="str">
            <v>DPU</v>
          </cell>
          <cell r="E18306">
            <v>4</v>
          </cell>
        </row>
        <row r="18307">
          <cell r="C18307" t="str">
            <v>50046</v>
          </cell>
          <cell r="D18307" t="str">
            <v>END</v>
          </cell>
          <cell r="E18307">
            <v>16</v>
          </cell>
        </row>
        <row r="18308">
          <cell r="C18308" t="str">
            <v>50046</v>
          </cell>
          <cell r="D18308" t="str">
            <v>NP</v>
          </cell>
          <cell r="E18308">
            <v>8</v>
          </cell>
        </row>
        <row r="18309">
          <cell r="C18309" t="str">
            <v>50046</v>
          </cell>
          <cell r="D18309" t="str">
            <v>OA</v>
          </cell>
          <cell r="E18309">
            <v>523</v>
          </cell>
        </row>
        <row r="18310">
          <cell r="C18310" t="str">
            <v>50046</v>
          </cell>
          <cell r="D18310" t="str">
            <v>PP</v>
          </cell>
          <cell r="E18310">
            <v>45</v>
          </cell>
        </row>
        <row r="18311">
          <cell r="C18311" t="str">
            <v>50046</v>
          </cell>
          <cell r="D18311" t="str">
            <v>RP</v>
          </cell>
          <cell r="E18311">
            <v>121</v>
          </cell>
        </row>
        <row r="18312">
          <cell r="C18312" t="str">
            <v>50046</v>
          </cell>
          <cell r="D18312" t="str">
            <v>UZI</v>
          </cell>
          <cell r="E18312">
            <v>26</v>
          </cell>
        </row>
        <row r="18313">
          <cell r="C18313" t="str">
            <v>50046</v>
          </cell>
          <cell r="D18313" t="str">
            <v>VAC</v>
          </cell>
          <cell r="E18313">
            <v>17</v>
          </cell>
        </row>
        <row r="18314">
          <cell r="C18314" t="str">
            <v>50051</v>
          </cell>
          <cell r="D18314" t="str">
            <v>D2</v>
          </cell>
          <cell r="E18314">
            <v>9</v>
          </cell>
        </row>
        <row r="18315">
          <cell r="C18315" t="str">
            <v>50051</v>
          </cell>
          <cell r="D18315" t="str">
            <v>DP</v>
          </cell>
          <cell r="E18315">
            <v>38</v>
          </cell>
        </row>
        <row r="18316">
          <cell r="C18316" t="str">
            <v>50051</v>
          </cell>
          <cell r="D18316" t="str">
            <v>DPU</v>
          </cell>
          <cell r="E18316">
            <v>2</v>
          </cell>
        </row>
        <row r="18317">
          <cell r="C18317" t="str">
            <v>50051</v>
          </cell>
          <cell r="D18317" t="str">
            <v>END</v>
          </cell>
          <cell r="E18317">
            <v>6</v>
          </cell>
        </row>
        <row r="18318">
          <cell r="C18318" t="str">
            <v>50051</v>
          </cell>
          <cell r="D18318" t="str">
            <v>NP</v>
          </cell>
          <cell r="E18318">
            <v>2</v>
          </cell>
        </row>
        <row r="18319">
          <cell r="C18319" t="str">
            <v>50051</v>
          </cell>
          <cell r="D18319" t="str">
            <v>OA</v>
          </cell>
          <cell r="E18319">
            <v>111</v>
          </cell>
        </row>
        <row r="18320">
          <cell r="C18320" t="str">
            <v>50051</v>
          </cell>
          <cell r="D18320" t="str">
            <v>PP</v>
          </cell>
          <cell r="E18320">
            <v>15</v>
          </cell>
        </row>
        <row r="18321">
          <cell r="C18321" t="str">
            <v>50051</v>
          </cell>
          <cell r="D18321" t="str">
            <v>RP</v>
          </cell>
          <cell r="E18321">
            <v>15</v>
          </cell>
        </row>
        <row r="18322">
          <cell r="C18322" t="str">
            <v>50051</v>
          </cell>
          <cell r="D18322" t="str">
            <v>UZI</v>
          </cell>
          <cell r="E18322">
            <v>3</v>
          </cell>
        </row>
        <row r="18323">
          <cell r="C18323" t="str">
            <v>50051</v>
          </cell>
          <cell r="D18323" t="str">
            <v>VAC</v>
          </cell>
          <cell r="E18323">
            <v>1</v>
          </cell>
        </row>
        <row r="18324">
          <cell r="C18324" t="str">
            <v>50005</v>
          </cell>
          <cell r="D18324" t="str">
            <v>CK1</v>
          </cell>
          <cell r="E18324">
            <v>79</v>
          </cell>
        </row>
        <row r="18325">
          <cell r="C18325" t="str">
            <v>50005</v>
          </cell>
          <cell r="D18325" t="str">
            <v>D2</v>
          </cell>
          <cell r="E18325">
            <v>35</v>
          </cell>
        </row>
        <row r="18326">
          <cell r="C18326" t="str">
            <v>50005</v>
          </cell>
          <cell r="D18326" t="str">
            <v>DP</v>
          </cell>
          <cell r="E18326">
            <v>221</v>
          </cell>
        </row>
        <row r="18327">
          <cell r="C18327" t="str">
            <v>50005</v>
          </cell>
          <cell r="D18327" t="str">
            <v>DPU</v>
          </cell>
          <cell r="E18327">
            <v>257</v>
          </cell>
        </row>
        <row r="18328">
          <cell r="C18328" t="str">
            <v>50005</v>
          </cell>
          <cell r="D18328" t="str">
            <v>END</v>
          </cell>
          <cell r="E18328">
            <v>13</v>
          </cell>
        </row>
        <row r="18329">
          <cell r="C18329" t="str">
            <v>50005</v>
          </cell>
          <cell r="D18329" t="str">
            <v>GIS</v>
          </cell>
          <cell r="E18329">
            <v>2</v>
          </cell>
        </row>
        <row r="18330">
          <cell r="C18330" t="str">
            <v>50005</v>
          </cell>
          <cell r="D18330" t="str">
            <v>K1</v>
          </cell>
          <cell r="E18330">
            <v>193</v>
          </cell>
        </row>
        <row r="18331">
          <cell r="C18331" t="str">
            <v>50005</v>
          </cell>
          <cell r="D18331" t="str">
            <v>KT</v>
          </cell>
          <cell r="E18331">
            <v>161</v>
          </cell>
        </row>
        <row r="18332">
          <cell r="C18332" t="str">
            <v>50005</v>
          </cell>
          <cell r="D18332" t="str">
            <v>KT1</v>
          </cell>
          <cell r="E18332">
            <v>63</v>
          </cell>
        </row>
        <row r="18333">
          <cell r="C18333" t="str">
            <v>50005</v>
          </cell>
          <cell r="D18333" t="str">
            <v>NP</v>
          </cell>
          <cell r="E18333">
            <v>735</v>
          </cell>
        </row>
        <row r="18334">
          <cell r="C18334" t="str">
            <v>50005</v>
          </cell>
          <cell r="D18334" t="str">
            <v>OA</v>
          </cell>
          <cell r="E18334">
            <v>416</v>
          </cell>
        </row>
        <row r="18335">
          <cell r="C18335" t="str">
            <v>50005</v>
          </cell>
          <cell r="D18335" t="str">
            <v>PP</v>
          </cell>
          <cell r="E18335">
            <v>249</v>
          </cell>
        </row>
        <row r="18336">
          <cell r="C18336" t="str">
            <v>50005</v>
          </cell>
          <cell r="D18336" t="str">
            <v>RP</v>
          </cell>
          <cell r="E18336">
            <v>1274</v>
          </cell>
        </row>
        <row r="18337">
          <cell r="C18337" t="str">
            <v>50005</v>
          </cell>
          <cell r="D18337" t="str">
            <v>RPM</v>
          </cell>
          <cell r="E18337">
            <v>34</v>
          </cell>
        </row>
        <row r="18338">
          <cell r="C18338" t="str">
            <v>50005</v>
          </cell>
          <cell r="D18338" t="str">
            <v>UE</v>
          </cell>
          <cell r="E18338">
            <v>282</v>
          </cell>
        </row>
        <row r="18339">
          <cell r="C18339" t="str">
            <v>50005</v>
          </cell>
          <cell r="D18339" t="str">
            <v>VAC</v>
          </cell>
          <cell r="E18339">
            <v>188</v>
          </cell>
        </row>
        <row r="18340">
          <cell r="C18340" t="str">
            <v>50006</v>
          </cell>
          <cell r="D18340" t="str">
            <v>CK1</v>
          </cell>
          <cell r="E18340">
            <v>21</v>
          </cell>
        </row>
        <row r="18341">
          <cell r="C18341" t="str">
            <v>50006</v>
          </cell>
          <cell r="D18341" t="str">
            <v>D2</v>
          </cell>
          <cell r="E18341">
            <v>2</v>
          </cell>
        </row>
        <row r="18342">
          <cell r="C18342" t="str">
            <v>50006</v>
          </cell>
          <cell r="D18342" t="str">
            <v>DP</v>
          </cell>
          <cell r="E18342">
            <v>18</v>
          </cell>
        </row>
        <row r="18343">
          <cell r="C18343" t="str">
            <v>50006</v>
          </cell>
          <cell r="D18343" t="str">
            <v>DPU</v>
          </cell>
          <cell r="E18343">
            <v>25</v>
          </cell>
        </row>
        <row r="18344">
          <cell r="C18344" t="str">
            <v>50006</v>
          </cell>
          <cell r="D18344" t="str">
            <v>END</v>
          </cell>
          <cell r="E18344">
            <v>1</v>
          </cell>
        </row>
        <row r="18345">
          <cell r="C18345" t="str">
            <v>50006</v>
          </cell>
          <cell r="D18345" t="str">
            <v>K1</v>
          </cell>
          <cell r="E18345">
            <v>27</v>
          </cell>
        </row>
        <row r="18346">
          <cell r="C18346" t="str">
            <v>50006</v>
          </cell>
          <cell r="D18346" t="str">
            <v>KT</v>
          </cell>
          <cell r="E18346">
            <v>27</v>
          </cell>
        </row>
        <row r="18347">
          <cell r="C18347" t="str">
            <v>50006</v>
          </cell>
          <cell r="D18347" t="str">
            <v>KT1</v>
          </cell>
          <cell r="E18347">
            <v>9</v>
          </cell>
        </row>
        <row r="18348">
          <cell r="C18348" t="str">
            <v>50006</v>
          </cell>
          <cell r="D18348" t="str">
            <v>NP</v>
          </cell>
          <cell r="E18348">
            <v>95</v>
          </cell>
        </row>
        <row r="18349">
          <cell r="C18349" t="str">
            <v>50006</v>
          </cell>
          <cell r="D18349" t="str">
            <v>OA</v>
          </cell>
          <cell r="E18349">
            <v>42</v>
          </cell>
        </row>
        <row r="18350">
          <cell r="C18350" t="str">
            <v>50006</v>
          </cell>
          <cell r="D18350" t="str">
            <v>PP</v>
          </cell>
          <cell r="E18350">
            <v>27</v>
          </cell>
        </row>
        <row r="18351">
          <cell r="C18351" t="str">
            <v>50006</v>
          </cell>
          <cell r="D18351" t="str">
            <v>RP</v>
          </cell>
          <cell r="E18351">
            <v>129</v>
          </cell>
        </row>
        <row r="18352">
          <cell r="C18352" t="str">
            <v>50006</v>
          </cell>
          <cell r="D18352" t="str">
            <v>RPM</v>
          </cell>
          <cell r="E18352">
            <v>2</v>
          </cell>
        </row>
        <row r="18353">
          <cell r="C18353" t="str">
            <v>50006</v>
          </cell>
          <cell r="D18353" t="str">
            <v>UE</v>
          </cell>
          <cell r="E18353">
            <v>9</v>
          </cell>
        </row>
        <row r="18354">
          <cell r="C18354" t="str">
            <v>50006</v>
          </cell>
          <cell r="D18354" t="str">
            <v>VAC</v>
          </cell>
          <cell r="E18354">
            <v>26</v>
          </cell>
        </row>
        <row r="18355">
          <cell r="C18355" t="str">
            <v>50012</v>
          </cell>
          <cell r="D18355" t="str">
            <v>CK1</v>
          </cell>
          <cell r="E18355">
            <v>1</v>
          </cell>
        </row>
        <row r="18356">
          <cell r="C18356" t="str">
            <v>50012</v>
          </cell>
          <cell r="D18356" t="str">
            <v>D2</v>
          </cell>
          <cell r="E18356">
            <v>1</v>
          </cell>
        </row>
        <row r="18357">
          <cell r="C18357" t="str">
            <v>50012</v>
          </cell>
          <cell r="D18357" t="str">
            <v>DP</v>
          </cell>
          <cell r="E18357">
            <v>2</v>
          </cell>
        </row>
        <row r="18358">
          <cell r="C18358" t="str">
            <v>50012</v>
          </cell>
          <cell r="D18358" t="str">
            <v>K1</v>
          </cell>
          <cell r="E18358">
            <v>1</v>
          </cell>
        </row>
        <row r="18359">
          <cell r="C18359" t="str">
            <v>50012</v>
          </cell>
          <cell r="D18359" t="str">
            <v>OA</v>
          </cell>
          <cell r="E18359">
            <v>1</v>
          </cell>
        </row>
        <row r="18360">
          <cell r="C18360" t="str">
            <v>50012</v>
          </cell>
          <cell r="D18360" t="str">
            <v>PP</v>
          </cell>
          <cell r="E18360">
            <v>1</v>
          </cell>
        </row>
        <row r="18361">
          <cell r="C18361" t="str">
            <v>50012</v>
          </cell>
          <cell r="D18361" t="str">
            <v>RP</v>
          </cell>
          <cell r="E18361">
            <v>2</v>
          </cell>
        </row>
        <row r="18362">
          <cell r="C18362" t="str">
            <v>50046</v>
          </cell>
          <cell r="D18362" t="str">
            <v>CK1</v>
          </cell>
          <cell r="E18362">
            <v>78</v>
          </cell>
        </row>
        <row r="18363">
          <cell r="C18363" t="str">
            <v>50046</v>
          </cell>
          <cell r="D18363" t="str">
            <v>D2</v>
          </cell>
          <cell r="E18363">
            <v>28</v>
          </cell>
        </row>
        <row r="18364">
          <cell r="C18364" t="str">
            <v>50046</v>
          </cell>
          <cell r="D18364" t="str">
            <v>DP</v>
          </cell>
          <cell r="E18364">
            <v>189</v>
          </cell>
        </row>
        <row r="18365">
          <cell r="C18365" t="str">
            <v>50046</v>
          </cell>
          <cell r="D18365" t="str">
            <v>DPU</v>
          </cell>
          <cell r="E18365">
            <v>224</v>
          </cell>
        </row>
        <row r="18366">
          <cell r="C18366" t="str">
            <v>50046</v>
          </cell>
          <cell r="D18366" t="str">
            <v>END</v>
          </cell>
          <cell r="E18366">
            <v>11</v>
          </cell>
        </row>
        <row r="18367">
          <cell r="C18367" t="str">
            <v>50046</v>
          </cell>
          <cell r="D18367" t="str">
            <v>GIS</v>
          </cell>
          <cell r="E18367">
            <v>1</v>
          </cell>
        </row>
        <row r="18368">
          <cell r="C18368" t="str">
            <v>50046</v>
          </cell>
          <cell r="D18368" t="str">
            <v>K1</v>
          </cell>
          <cell r="E18368">
            <v>166</v>
          </cell>
        </row>
        <row r="18369">
          <cell r="C18369" t="str">
            <v>50046</v>
          </cell>
          <cell r="D18369" t="str">
            <v>KT</v>
          </cell>
          <cell r="E18369">
            <v>149</v>
          </cell>
        </row>
        <row r="18370">
          <cell r="C18370" t="str">
            <v>50046</v>
          </cell>
          <cell r="D18370" t="str">
            <v>KT1</v>
          </cell>
          <cell r="E18370">
            <v>70</v>
          </cell>
        </row>
        <row r="18371">
          <cell r="C18371" t="str">
            <v>50046</v>
          </cell>
          <cell r="D18371" t="str">
            <v>NP</v>
          </cell>
          <cell r="E18371">
            <v>652</v>
          </cell>
        </row>
        <row r="18372">
          <cell r="C18372" t="str">
            <v>50046</v>
          </cell>
          <cell r="D18372" t="str">
            <v>OA</v>
          </cell>
          <cell r="E18372">
            <v>396</v>
          </cell>
        </row>
        <row r="18373">
          <cell r="C18373" t="str">
            <v>50046</v>
          </cell>
          <cell r="D18373" t="str">
            <v>PP</v>
          </cell>
          <cell r="E18373">
            <v>219</v>
          </cell>
        </row>
        <row r="18374">
          <cell r="C18374" t="str">
            <v>50046</v>
          </cell>
          <cell r="D18374" t="str">
            <v>RP</v>
          </cell>
          <cell r="E18374">
            <v>1036</v>
          </cell>
        </row>
        <row r="18375">
          <cell r="C18375" t="str">
            <v>50046</v>
          </cell>
          <cell r="D18375" t="str">
            <v>RPM</v>
          </cell>
          <cell r="E18375">
            <v>19</v>
          </cell>
        </row>
        <row r="18376">
          <cell r="C18376" t="str">
            <v>50046</v>
          </cell>
          <cell r="D18376" t="str">
            <v>UE</v>
          </cell>
          <cell r="E18376">
            <v>123</v>
          </cell>
        </row>
        <row r="18377">
          <cell r="C18377" t="str">
            <v>50046</v>
          </cell>
          <cell r="D18377" t="str">
            <v>VAC</v>
          </cell>
          <cell r="E18377">
            <v>143</v>
          </cell>
        </row>
        <row r="18378">
          <cell r="C18378" t="str">
            <v>50051</v>
          </cell>
          <cell r="D18378" t="str">
            <v>CK1</v>
          </cell>
          <cell r="E18378">
            <v>27</v>
          </cell>
        </row>
        <row r="18379">
          <cell r="C18379" t="str">
            <v>50051</v>
          </cell>
          <cell r="D18379" t="str">
            <v>D2</v>
          </cell>
          <cell r="E18379">
            <v>5</v>
          </cell>
        </row>
        <row r="18380">
          <cell r="C18380" t="str">
            <v>50051</v>
          </cell>
          <cell r="D18380" t="str">
            <v>DP</v>
          </cell>
          <cell r="E18380">
            <v>33</v>
          </cell>
        </row>
        <row r="18381">
          <cell r="C18381" t="str">
            <v>50051</v>
          </cell>
          <cell r="D18381" t="str">
            <v>DPU</v>
          </cell>
          <cell r="E18381">
            <v>38</v>
          </cell>
        </row>
        <row r="18382">
          <cell r="C18382" t="str">
            <v>50051</v>
          </cell>
          <cell r="D18382" t="str">
            <v>END</v>
          </cell>
          <cell r="E18382">
            <v>2</v>
          </cell>
        </row>
        <row r="18383">
          <cell r="C18383" t="str">
            <v>50051</v>
          </cell>
          <cell r="D18383" t="str">
            <v>K1</v>
          </cell>
          <cell r="E18383">
            <v>51</v>
          </cell>
        </row>
        <row r="18384">
          <cell r="C18384" t="str">
            <v>50051</v>
          </cell>
          <cell r="D18384" t="str">
            <v>KT</v>
          </cell>
          <cell r="E18384">
            <v>34</v>
          </cell>
        </row>
        <row r="18385">
          <cell r="C18385" t="str">
            <v>50051</v>
          </cell>
          <cell r="D18385" t="str">
            <v>KT1</v>
          </cell>
          <cell r="E18385">
            <v>9</v>
          </cell>
        </row>
        <row r="18386">
          <cell r="C18386" t="str">
            <v>50051</v>
          </cell>
          <cell r="D18386" t="str">
            <v>NP</v>
          </cell>
          <cell r="E18386">
            <v>193</v>
          </cell>
        </row>
        <row r="18387">
          <cell r="C18387" t="str">
            <v>50051</v>
          </cell>
          <cell r="D18387" t="str">
            <v>OA</v>
          </cell>
          <cell r="E18387">
            <v>85</v>
          </cell>
        </row>
        <row r="18388">
          <cell r="C18388" t="str">
            <v>50051</v>
          </cell>
          <cell r="D18388" t="str">
            <v>PP</v>
          </cell>
          <cell r="E18388">
            <v>60</v>
          </cell>
        </row>
        <row r="18389">
          <cell r="C18389" t="str">
            <v>50051</v>
          </cell>
          <cell r="D18389" t="str">
            <v>RP</v>
          </cell>
          <cell r="E18389">
            <v>241</v>
          </cell>
        </row>
        <row r="18390">
          <cell r="C18390" t="str">
            <v>50051</v>
          </cell>
          <cell r="D18390" t="str">
            <v>RPM</v>
          </cell>
          <cell r="E18390">
            <v>8</v>
          </cell>
        </row>
        <row r="18391">
          <cell r="C18391" t="str">
            <v>50051</v>
          </cell>
          <cell r="D18391" t="str">
            <v>UE</v>
          </cell>
          <cell r="E18391">
            <v>57</v>
          </cell>
        </row>
        <row r="18392">
          <cell r="C18392" t="str">
            <v>50051</v>
          </cell>
          <cell r="D18392" t="str">
            <v>VAC</v>
          </cell>
          <cell r="E18392">
            <v>44</v>
          </cell>
        </row>
        <row r="18393">
          <cell r="C18393" t="str">
            <v>50005</v>
          </cell>
          <cell r="D18393" t="str">
            <v>D2</v>
          </cell>
          <cell r="E18393">
            <v>5</v>
          </cell>
        </row>
        <row r="18394">
          <cell r="C18394" t="str">
            <v>50005</v>
          </cell>
          <cell r="D18394" t="str">
            <v>DP</v>
          </cell>
          <cell r="E18394">
            <v>256</v>
          </cell>
        </row>
        <row r="18395">
          <cell r="C18395" t="str">
            <v>50005</v>
          </cell>
          <cell r="D18395" t="str">
            <v>DPU</v>
          </cell>
          <cell r="E18395">
            <v>9</v>
          </cell>
        </row>
        <row r="18396">
          <cell r="C18396" t="str">
            <v>50005</v>
          </cell>
          <cell r="D18396" t="str">
            <v>NP</v>
          </cell>
          <cell r="E18396">
            <v>57</v>
          </cell>
        </row>
        <row r="18397">
          <cell r="C18397" t="str">
            <v>50005</v>
          </cell>
          <cell r="D18397" t="str">
            <v>OA</v>
          </cell>
          <cell r="E18397">
            <v>105</v>
          </cell>
        </row>
        <row r="18398">
          <cell r="C18398" t="str">
            <v>50005</v>
          </cell>
          <cell r="D18398" t="str">
            <v>PP</v>
          </cell>
          <cell r="E18398">
            <v>117</v>
          </cell>
        </row>
        <row r="18399">
          <cell r="C18399" t="str">
            <v>50005</v>
          </cell>
          <cell r="D18399" t="str">
            <v>RP</v>
          </cell>
          <cell r="E18399">
            <v>228</v>
          </cell>
        </row>
        <row r="18400">
          <cell r="C18400" t="str">
            <v>50006</v>
          </cell>
          <cell r="D18400" t="str">
            <v>DP</v>
          </cell>
          <cell r="E18400">
            <v>6</v>
          </cell>
        </row>
        <row r="18401">
          <cell r="C18401" t="str">
            <v>50006</v>
          </cell>
          <cell r="D18401" t="str">
            <v>NP</v>
          </cell>
          <cell r="E18401">
            <v>4</v>
          </cell>
        </row>
        <row r="18402">
          <cell r="C18402" t="str">
            <v>50006</v>
          </cell>
          <cell r="D18402" t="str">
            <v>OA</v>
          </cell>
          <cell r="E18402">
            <v>7</v>
          </cell>
        </row>
        <row r="18403">
          <cell r="C18403" t="str">
            <v>50006</v>
          </cell>
          <cell r="D18403" t="str">
            <v>PP</v>
          </cell>
          <cell r="E18403">
            <v>10</v>
          </cell>
        </row>
        <row r="18404">
          <cell r="C18404" t="str">
            <v>50006</v>
          </cell>
          <cell r="D18404" t="str">
            <v>RP</v>
          </cell>
          <cell r="E18404">
            <v>19</v>
          </cell>
        </row>
        <row r="18405">
          <cell r="C18405" t="str">
            <v>50012</v>
          </cell>
          <cell r="D18405" t="str">
            <v>DP</v>
          </cell>
          <cell r="E18405">
            <v>2</v>
          </cell>
        </row>
        <row r="18406">
          <cell r="C18406" t="str">
            <v>50046</v>
          </cell>
          <cell r="D18406" t="str">
            <v>D2</v>
          </cell>
          <cell r="E18406">
            <v>9</v>
          </cell>
        </row>
        <row r="18407">
          <cell r="C18407" t="str">
            <v>50046</v>
          </cell>
          <cell r="D18407" t="str">
            <v>DP</v>
          </cell>
          <cell r="E18407">
            <v>46</v>
          </cell>
        </row>
        <row r="18408">
          <cell r="C18408" t="str">
            <v>50046</v>
          </cell>
          <cell r="D18408" t="str">
            <v>DPU</v>
          </cell>
          <cell r="E18408">
            <v>14</v>
          </cell>
        </row>
        <row r="18409">
          <cell r="C18409" t="str">
            <v>50046</v>
          </cell>
          <cell r="D18409" t="str">
            <v>NP</v>
          </cell>
          <cell r="E18409">
            <v>30</v>
          </cell>
        </row>
        <row r="18410">
          <cell r="C18410" t="str">
            <v>50046</v>
          </cell>
          <cell r="D18410" t="str">
            <v>OA</v>
          </cell>
          <cell r="E18410">
            <v>98</v>
          </cell>
        </row>
        <row r="18411">
          <cell r="C18411" t="str">
            <v>50046</v>
          </cell>
          <cell r="D18411" t="str">
            <v>PP</v>
          </cell>
          <cell r="E18411">
            <v>94</v>
          </cell>
        </row>
        <row r="18412">
          <cell r="C18412" t="str">
            <v>50046</v>
          </cell>
          <cell r="D18412" t="str">
            <v>RP</v>
          </cell>
          <cell r="E18412">
            <v>172</v>
          </cell>
        </row>
        <row r="18413">
          <cell r="C18413" t="str">
            <v>50051</v>
          </cell>
          <cell r="D18413" t="str">
            <v>D2</v>
          </cell>
          <cell r="E18413">
            <v>1</v>
          </cell>
        </row>
        <row r="18414">
          <cell r="C18414" t="str">
            <v>50051</v>
          </cell>
          <cell r="D18414" t="str">
            <v>DP</v>
          </cell>
          <cell r="E18414">
            <v>20</v>
          </cell>
        </row>
        <row r="18415">
          <cell r="C18415" t="str">
            <v>50051</v>
          </cell>
          <cell r="D18415" t="str">
            <v>DPU</v>
          </cell>
          <cell r="E18415">
            <v>4</v>
          </cell>
        </row>
        <row r="18416">
          <cell r="C18416" t="str">
            <v>50051</v>
          </cell>
          <cell r="D18416" t="str">
            <v>NP</v>
          </cell>
          <cell r="E18416">
            <v>8</v>
          </cell>
        </row>
        <row r="18417">
          <cell r="C18417" t="str">
            <v>50051</v>
          </cell>
          <cell r="D18417" t="str">
            <v>OA</v>
          </cell>
          <cell r="E18417">
            <v>18</v>
          </cell>
        </row>
        <row r="18418">
          <cell r="C18418" t="str">
            <v>50051</v>
          </cell>
          <cell r="D18418" t="str">
            <v>PP</v>
          </cell>
          <cell r="E18418">
            <v>30</v>
          </cell>
        </row>
        <row r="18419">
          <cell r="C18419" t="str">
            <v>50051</v>
          </cell>
          <cell r="D18419" t="str">
            <v>RP</v>
          </cell>
          <cell r="E18419">
            <v>35</v>
          </cell>
        </row>
        <row r="18420">
          <cell r="C18420" t="str">
            <v>50005</v>
          </cell>
          <cell r="D18420" t="str">
            <v>DP</v>
          </cell>
          <cell r="E18420">
            <v>216</v>
          </cell>
        </row>
        <row r="18421">
          <cell r="C18421" t="str">
            <v>50005</v>
          </cell>
          <cell r="D18421" t="str">
            <v>DPU</v>
          </cell>
          <cell r="E18421">
            <v>39</v>
          </cell>
        </row>
        <row r="18422">
          <cell r="C18422" t="str">
            <v>50005</v>
          </cell>
          <cell r="D18422" t="str">
            <v>END</v>
          </cell>
          <cell r="E18422">
            <v>32</v>
          </cell>
        </row>
        <row r="18423">
          <cell r="C18423" t="str">
            <v>50005</v>
          </cell>
          <cell r="D18423" t="str">
            <v>NP</v>
          </cell>
          <cell r="E18423">
            <v>393</v>
          </cell>
        </row>
        <row r="18424">
          <cell r="C18424" t="str">
            <v>50005</v>
          </cell>
          <cell r="D18424" t="str">
            <v>OA</v>
          </cell>
          <cell r="E18424">
            <v>1758</v>
          </cell>
        </row>
        <row r="18425">
          <cell r="C18425" t="str">
            <v>50005</v>
          </cell>
          <cell r="D18425" t="str">
            <v>PP</v>
          </cell>
          <cell r="E18425">
            <v>12</v>
          </cell>
        </row>
        <row r="18426">
          <cell r="C18426" t="str">
            <v>50005</v>
          </cell>
          <cell r="D18426" t="str">
            <v>RP</v>
          </cell>
          <cell r="E18426">
            <v>907</v>
          </cell>
        </row>
        <row r="18427">
          <cell r="C18427" t="str">
            <v>50005</v>
          </cell>
          <cell r="D18427" t="str">
            <v>UE</v>
          </cell>
          <cell r="E18427">
            <v>440</v>
          </cell>
        </row>
        <row r="18428">
          <cell r="C18428" t="str">
            <v>50005</v>
          </cell>
          <cell r="D18428" t="str">
            <v>UZI</v>
          </cell>
          <cell r="E18428">
            <v>48</v>
          </cell>
        </row>
        <row r="18429">
          <cell r="C18429" t="str">
            <v>50006</v>
          </cell>
          <cell r="D18429" t="str">
            <v>DP</v>
          </cell>
          <cell r="E18429">
            <v>16</v>
          </cell>
        </row>
        <row r="18430">
          <cell r="C18430" t="str">
            <v>50006</v>
          </cell>
          <cell r="D18430" t="str">
            <v>DPU</v>
          </cell>
          <cell r="E18430">
            <v>2</v>
          </cell>
        </row>
        <row r="18431">
          <cell r="C18431" t="str">
            <v>50006</v>
          </cell>
          <cell r="D18431" t="str">
            <v>END</v>
          </cell>
          <cell r="E18431">
            <v>4</v>
          </cell>
        </row>
        <row r="18432">
          <cell r="C18432" t="str">
            <v>50006</v>
          </cell>
          <cell r="D18432" t="str">
            <v>NP</v>
          </cell>
          <cell r="E18432">
            <v>42</v>
          </cell>
        </row>
        <row r="18433">
          <cell r="C18433" t="str">
            <v>50006</v>
          </cell>
          <cell r="D18433" t="str">
            <v>OA</v>
          </cell>
          <cell r="E18433">
            <v>152</v>
          </cell>
        </row>
        <row r="18434">
          <cell r="C18434" t="str">
            <v>50006</v>
          </cell>
          <cell r="D18434" t="str">
            <v>RP</v>
          </cell>
          <cell r="E18434">
            <v>83</v>
          </cell>
        </row>
        <row r="18435">
          <cell r="C18435" t="str">
            <v>50006</v>
          </cell>
          <cell r="D18435" t="str">
            <v>UE</v>
          </cell>
          <cell r="E18435">
            <v>47</v>
          </cell>
        </row>
        <row r="18436">
          <cell r="C18436" t="str">
            <v>50006</v>
          </cell>
          <cell r="D18436" t="str">
            <v>UZI</v>
          </cell>
          <cell r="E18436">
            <v>3</v>
          </cell>
        </row>
        <row r="18437">
          <cell r="C18437" t="str">
            <v>50012</v>
          </cell>
          <cell r="D18437" t="str">
            <v>END</v>
          </cell>
          <cell r="E18437">
            <v>1</v>
          </cell>
        </row>
        <row r="18438">
          <cell r="C18438" t="str">
            <v>50012</v>
          </cell>
          <cell r="D18438" t="str">
            <v>OA</v>
          </cell>
          <cell r="E18438">
            <v>2</v>
          </cell>
        </row>
        <row r="18439">
          <cell r="C18439" t="str">
            <v>50046</v>
          </cell>
          <cell r="D18439" t="str">
            <v>DP</v>
          </cell>
          <cell r="E18439">
            <v>140</v>
          </cell>
        </row>
        <row r="18440">
          <cell r="C18440" t="str">
            <v>50046</v>
          </cell>
          <cell r="D18440" t="str">
            <v>DPU</v>
          </cell>
          <cell r="E18440">
            <v>19</v>
          </cell>
        </row>
        <row r="18441">
          <cell r="C18441" t="str">
            <v>50046</v>
          </cell>
          <cell r="D18441" t="str">
            <v>END</v>
          </cell>
          <cell r="E18441">
            <v>22</v>
          </cell>
        </row>
        <row r="18442">
          <cell r="C18442" t="str">
            <v>50046</v>
          </cell>
          <cell r="D18442" t="str">
            <v>NP</v>
          </cell>
          <cell r="E18442">
            <v>278</v>
          </cell>
        </row>
        <row r="18443">
          <cell r="C18443" t="str">
            <v>50046</v>
          </cell>
          <cell r="D18443" t="str">
            <v>OA</v>
          </cell>
          <cell r="E18443">
            <v>1351</v>
          </cell>
        </row>
        <row r="18444">
          <cell r="C18444" t="str">
            <v>50046</v>
          </cell>
          <cell r="D18444" t="str">
            <v>PP</v>
          </cell>
          <cell r="E18444">
            <v>10</v>
          </cell>
        </row>
        <row r="18445">
          <cell r="C18445" t="str">
            <v>50046</v>
          </cell>
          <cell r="D18445" t="str">
            <v>RP</v>
          </cell>
          <cell r="E18445">
            <v>705</v>
          </cell>
        </row>
        <row r="18446">
          <cell r="C18446" t="str">
            <v>50046</v>
          </cell>
          <cell r="D18446" t="str">
            <v>UE</v>
          </cell>
          <cell r="E18446">
            <v>418</v>
          </cell>
        </row>
        <row r="18447">
          <cell r="C18447" t="str">
            <v>50046</v>
          </cell>
          <cell r="D18447" t="str">
            <v>UZI</v>
          </cell>
          <cell r="E18447">
            <v>61</v>
          </cell>
        </row>
        <row r="18448">
          <cell r="C18448" t="str">
            <v>50051</v>
          </cell>
          <cell r="D18448" t="str">
            <v>DP</v>
          </cell>
          <cell r="E18448">
            <v>50</v>
          </cell>
        </row>
        <row r="18449">
          <cell r="C18449" t="str">
            <v>50051</v>
          </cell>
          <cell r="D18449" t="str">
            <v>DPU</v>
          </cell>
          <cell r="E18449">
            <v>6</v>
          </cell>
        </row>
        <row r="18450">
          <cell r="C18450" t="str">
            <v>50051</v>
          </cell>
          <cell r="D18450" t="str">
            <v>END</v>
          </cell>
          <cell r="E18450">
            <v>13</v>
          </cell>
        </row>
        <row r="18451">
          <cell r="C18451" t="str">
            <v>50051</v>
          </cell>
          <cell r="D18451" t="str">
            <v>NP</v>
          </cell>
          <cell r="E18451">
            <v>84</v>
          </cell>
        </row>
        <row r="18452">
          <cell r="C18452" t="str">
            <v>50051</v>
          </cell>
          <cell r="D18452" t="str">
            <v>OA</v>
          </cell>
          <cell r="E18452">
            <v>400</v>
          </cell>
        </row>
        <row r="18453">
          <cell r="C18453" t="str">
            <v>50051</v>
          </cell>
          <cell r="D18453" t="str">
            <v>PP</v>
          </cell>
          <cell r="E18453">
            <v>2</v>
          </cell>
        </row>
        <row r="18454">
          <cell r="C18454" t="str">
            <v>50051</v>
          </cell>
          <cell r="D18454" t="str">
            <v>RP</v>
          </cell>
          <cell r="E18454">
            <v>220</v>
          </cell>
        </row>
        <row r="18455">
          <cell r="C18455" t="str">
            <v>50051</v>
          </cell>
          <cell r="D18455" t="str">
            <v>UE</v>
          </cell>
          <cell r="E18455">
            <v>152</v>
          </cell>
        </row>
        <row r="18456">
          <cell r="C18456" t="str">
            <v>50051</v>
          </cell>
          <cell r="D18456" t="str">
            <v>UZI</v>
          </cell>
          <cell r="E18456">
            <v>12</v>
          </cell>
        </row>
        <row r="18457">
          <cell r="C18457" t="str">
            <v>50005</v>
          </cell>
          <cell r="D18457" t="str">
            <v>GD</v>
          </cell>
          <cell r="E18457">
            <v>1198</v>
          </cell>
        </row>
        <row r="18458">
          <cell r="C18458" t="str">
            <v>50006</v>
          </cell>
          <cell r="D18458" t="str">
            <v>GD</v>
          </cell>
          <cell r="E18458">
            <v>144</v>
          </cell>
        </row>
        <row r="18459">
          <cell r="C18459" t="str">
            <v>50012</v>
          </cell>
          <cell r="D18459" t="str">
            <v>GD</v>
          </cell>
          <cell r="E18459">
            <v>37</v>
          </cell>
        </row>
        <row r="18460">
          <cell r="C18460" t="str">
            <v>50046</v>
          </cell>
          <cell r="D18460" t="str">
            <v>GD</v>
          </cell>
          <cell r="E18460">
            <v>686</v>
          </cell>
        </row>
        <row r="18461">
          <cell r="C18461" t="str">
            <v>50051</v>
          </cell>
          <cell r="D18461" t="str">
            <v>GD</v>
          </cell>
          <cell r="E18461">
            <v>54</v>
          </cell>
        </row>
        <row r="18462">
          <cell r="C18462" t="str">
            <v>50005</v>
          </cell>
          <cell r="D18462" t="str">
            <v>UE</v>
          </cell>
          <cell r="E18462">
            <v>4650</v>
          </cell>
        </row>
        <row r="18463">
          <cell r="C18463" t="str">
            <v>50006</v>
          </cell>
          <cell r="D18463" t="str">
            <v>UE</v>
          </cell>
          <cell r="E18463">
            <v>484</v>
          </cell>
        </row>
        <row r="18464">
          <cell r="C18464" t="str">
            <v>50046</v>
          </cell>
          <cell r="D18464" t="str">
            <v>UE</v>
          </cell>
          <cell r="E18464">
            <v>36637</v>
          </cell>
        </row>
        <row r="18465">
          <cell r="C18465" t="str">
            <v>50051</v>
          </cell>
          <cell r="D18465" t="str">
            <v>UE</v>
          </cell>
          <cell r="E18465">
            <v>73</v>
          </cell>
        </row>
        <row r="18466">
          <cell r="C18466" t="str">
            <v>50046</v>
          </cell>
          <cell r="D18466" t="str">
            <v>UE</v>
          </cell>
          <cell r="E18466">
            <v>294</v>
          </cell>
        </row>
        <row r="18467">
          <cell r="C18467" t="str">
            <v>50005</v>
          </cell>
          <cell r="D18467" t="str">
            <v>UE</v>
          </cell>
          <cell r="E18467">
            <v>26</v>
          </cell>
        </row>
        <row r="18468">
          <cell r="C18468" t="str">
            <v>50046</v>
          </cell>
          <cell r="D18468" t="str">
            <v>UE</v>
          </cell>
          <cell r="E18468">
            <v>288</v>
          </cell>
        </row>
        <row r="18469">
          <cell r="C18469" t="str">
            <v>50005</v>
          </cell>
          <cell r="D18469" t="str">
            <v>CD2</v>
          </cell>
          <cell r="E18469">
            <v>6</v>
          </cell>
        </row>
        <row r="18470">
          <cell r="C18470" t="str">
            <v>50005</v>
          </cell>
          <cell r="D18470" t="str">
            <v>CK1</v>
          </cell>
          <cell r="E18470">
            <v>20</v>
          </cell>
        </row>
        <row r="18471">
          <cell r="C18471" t="str">
            <v>50005</v>
          </cell>
          <cell r="D18471" t="str">
            <v>D2</v>
          </cell>
          <cell r="E18471">
            <v>72</v>
          </cell>
        </row>
        <row r="18472">
          <cell r="C18472" t="str">
            <v>50005</v>
          </cell>
          <cell r="D18472" t="str">
            <v>DP</v>
          </cell>
          <cell r="E18472">
            <v>1209</v>
          </cell>
        </row>
        <row r="18473">
          <cell r="C18473" t="str">
            <v>50005</v>
          </cell>
          <cell r="D18473" t="str">
            <v>DPU</v>
          </cell>
          <cell r="E18473">
            <v>70</v>
          </cell>
        </row>
        <row r="18474">
          <cell r="C18474" t="str">
            <v>50005</v>
          </cell>
          <cell r="D18474" t="str">
            <v>END</v>
          </cell>
          <cell r="E18474">
            <v>14</v>
          </cell>
        </row>
        <row r="18475">
          <cell r="C18475" t="str">
            <v>50005</v>
          </cell>
          <cell r="D18475" t="str">
            <v>GIS</v>
          </cell>
          <cell r="E18475">
            <v>1</v>
          </cell>
        </row>
        <row r="18476">
          <cell r="C18476" t="str">
            <v>50005</v>
          </cell>
          <cell r="D18476" t="str">
            <v>K1</v>
          </cell>
          <cell r="E18476">
            <v>212</v>
          </cell>
        </row>
        <row r="18477">
          <cell r="C18477" t="str">
            <v>50005</v>
          </cell>
          <cell r="D18477" t="str">
            <v>KT</v>
          </cell>
          <cell r="E18477">
            <v>19</v>
          </cell>
        </row>
        <row r="18478">
          <cell r="C18478" t="str">
            <v>50005</v>
          </cell>
          <cell r="D18478" t="str">
            <v>KT1</v>
          </cell>
          <cell r="E18478">
            <v>18</v>
          </cell>
        </row>
        <row r="18479">
          <cell r="C18479" t="str">
            <v>50005</v>
          </cell>
          <cell r="D18479" t="str">
            <v>MT</v>
          </cell>
          <cell r="E18479">
            <v>17</v>
          </cell>
        </row>
        <row r="18480">
          <cell r="C18480" t="str">
            <v>50005</v>
          </cell>
          <cell r="D18480" t="str">
            <v>MT1</v>
          </cell>
          <cell r="E18480">
            <v>18</v>
          </cell>
        </row>
        <row r="18481">
          <cell r="C18481" t="str">
            <v>50005</v>
          </cell>
          <cell r="D18481" t="str">
            <v>NP</v>
          </cell>
          <cell r="E18481">
            <v>1441</v>
          </cell>
        </row>
        <row r="18482">
          <cell r="C18482" t="str">
            <v>50005</v>
          </cell>
          <cell r="D18482" t="str">
            <v>OA</v>
          </cell>
          <cell r="E18482">
            <v>1784</v>
          </cell>
        </row>
        <row r="18483">
          <cell r="C18483" t="str">
            <v>50005</v>
          </cell>
          <cell r="D18483" t="str">
            <v>PP</v>
          </cell>
          <cell r="E18483">
            <v>1825</v>
          </cell>
        </row>
        <row r="18484">
          <cell r="C18484" t="str">
            <v>50005</v>
          </cell>
          <cell r="D18484" t="str">
            <v>PS</v>
          </cell>
          <cell r="E18484">
            <v>81</v>
          </cell>
        </row>
        <row r="18485">
          <cell r="C18485" t="str">
            <v>50005</v>
          </cell>
          <cell r="D18485" t="str">
            <v>RP</v>
          </cell>
          <cell r="E18485">
            <v>3279</v>
          </cell>
        </row>
        <row r="18486">
          <cell r="C18486" t="str">
            <v>50005</v>
          </cell>
          <cell r="D18486" t="str">
            <v>UE</v>
          </cell>
          <cell r="E18486">
            <v>2346</v>
          </cell>
        </row>
        <row r="18487">
          <cell r="C18487" t="str">
            <v>50005</v>
          </cell>
          <cell r="D18487" t="str">
            <v>UZI</v>
          </cell>
          <cell r="E18487">
            <v>10</v>
          </cell>
        </row>
        <row r="18488">
          <cell r="C18488" t="str">
            <v>50005</v>
          </cell>
          <cell r="D18488" t="str">
            <v>VAC</v>
          </cell>
          <cell r="E18488">
            <v>170</v>
          </cell>
        </row>
        <row r="18489">
          <cell r="C18489" t="str">
            <v>50006</v>
          </cell>
          <cell r="D18489" t="str">
            <v>CK1</v>
          </cell>
          <cell r="E18489">
            <v>4</v>
          </cell>
        </row>
        <row r="18490">
          <cell r="C18490" t="str">
            <v>50006</v>
          </cell>
          <cell r="D18490" t="str">
            <v>D2</v>
          </cell>
          <cell r="E18490">
            <v>11</v>
          </cell>
        </row>
        <row r="18491">
          <cell r="C18491" t="str">
            <v>50006</v>
          </cell>
          <cell r="D18491" t="str">
            <v>DP</v>
          </cell>
          <cell r="E18491">
            <v>137</v>
          </cell>
        </row>
        <row r="18492">
          <cell r="C18492" t="str">
            <v>50006</v>
          </cell>
          <cell r="D18492" t="str">
            <v>DPU</v>
          </cell>
          <cell r="E18492">
            <v>8</v>
          </cell>
        </row>
        <row r="18493">
          <cell r="C18493" t="str">
            <v>50006</v>
          </cell>
          <cell r="D18493" t="str">
            <v>END</v>
          </cell>
          <cell r="E18493">
            <v>1</v>
          </cell>
        </row>
        <row r="18494">
          <cell r="C18494" t="str">
            <v>50006</v>
          </cell>
          <cell r="D18494" t="str">
            <v>K1</v>
          </cell>
          <cell r="E18494">
            <v>67</v>
          </cell>
        </row>
        <row r="18495">
          <cell r="C18495" t="str">
            <v>50006</v>
          </cell>
          <cell r="D18495" t="str">
            <v>KT</v>
          </cell>
          <cell r="E18495">
            <v>2</v>
          </cell>
        </row>
        <row r="18496">
          <cell r="C18496" t="str">
            <v>50006</v>
          </cell>
          <cell r="D18496" t="str">
            <v>KT1</v>
          </cell>
          <cell r="E18496">
            <v>2</v>
          </cell>
        </row>
        <row r="18497">
          <cell r="C18497" t="str">
            <v>50006</v>
          </cell>
          <cell r="D18497" t="str">
            <v>NP</v>
          </cell>
          <cell r="E18497">
            <v>161</v>
          </cell>
        </row>
        <row r="18498">
          <cell r="C18498" t="str">
            <v>50006</v>
          </cell>
          <cell r="D18498" t="str">
            <v>OA</v>
          </cell>
          <cell r="E18498">
            <v>173</v>
          </cell>
        </row>
        <row r="18499">
          <cell r="C18499" t="str">
            <v>50006</v>
          </cell>
          <cell r="D18499" t="str">
            <v>PP</v>
          </cell>
          <cell r="E18499">
            <v>172</v>
          </cell>
        </row>
        <row r="18500">
          <cell r="C18500" t="str">
            <v>50006</v>
          </cell>
          <cell r="D18500" t="str">
            <v>PS</v>
          </cell>
          <cell r="E18500">
            <v>18</v>
          </cell>
        </row>
        <row r="18501">
          <cell r="C18501" t="str">
            <v>50006</v>
          </cell>
          <cell r="D18501" t="str">
            <v>RP</v>
          </cell>
          <cell r="E18501">
            <v>330</v>
          </cell>
        </row>
        <row r="18502">
          <cell r="C18502" t="str">
            <v>50006</v>
          </cell>
          <cell r="D18502" t="str">
            <v>UE</v>
          </cell>
          <cell r="E18502">
            <v>288</v>
          </cell>
        </row>
        <row r="18503">
          <cell r="C18503" t="str">
            <v>50006</v>
          </cell>
          <cell r="D18503" t="str">
            <v>UZI</v>
          </cell>
          <cell r="E18503">
            <v>1</v>
          </cell>
        </row>
        <row r="18504">
          <cell r="C18504" t="str">
            <v>50006</v>
          </cell>
          <cell r="D18504" t="str">
            <v>VAC</v>
          </cell>
          <cell r="E18504">
            <v>52</v>
          </cell>
        </row>
        <row r="18505">
          <cell r="C18505" t="str">
            <v>50012</v>
          </cell>
          <cell r="D18505" t="str">
            <v>NP</v>
          </cell>
          <cell r="E18505">
            <v>1</v>
          </cell>
        </row>
        <row r="18506">
          <cell r="C18506" t="str">
            <v>50012</v>
          </cell>
          <cell r="D18506" t="str">
            <v>OA</v>
          </cell>
          <cell r="E18506">
            <v>3</v>
          </cell>
        </row>
        <row r="18507">
          <cell r="C18507" t="str">
            <v>50012</v>
          </cell>
          <cell r="D18507" t="str">
            <v>PP</v>
          </cell>
          <cell r="E18507">
            <v>2</v>
          </cell>
        </row>
        <row r="18508">
          <cell r="C18508" t="str">
            <v>50012</v>
          </cell>
          <cell r="D18508" t="str">
            <v>RP</v>
          </cell>
          <cell r="E18508">
            <v>6</v>
          </cell>
        </row>
        <row r="18509">
          <cell r="C18509" t="str">
            <v>50012</v>
          </cell>
          <cell r="D18509" t="str">
            <v>VAC</v>
          </cell>
          <cell r="E18509">
            <v>2</v>
          </cell>
        </row>
        <row r="18510">
          <cell r="C18510" t="str">
            <v>50046</v>
          </cell>
          <cell r="D18510" t="str">
            <v>CD2</v>
          </cell>
          <cell r="E18510">
            <v>56</v>
          </cell>
        </row>
        <row r="18511">
          <cell r="C18511" t="str">
            <v>50046</v>
          </cell>
          <cell r="D18511" t="str">
            <v>CK1</v>
          </cell>
          <cell r="E18511">
            <v>76</v>
          </cell>
        </row>
        <row r="18512">
          <cell r="C18512" t="str">
            <v>50046</v>
          </cell>
          <cell r="D18512" t="str">
            <v>D2</v>
          </cell>
          <cell r="E18512">
            <v>623</v>
          </cell>
        </row>
        <row r="18513">
          <cell r="C18513" t="str">
            <v>50046</v>
          </cell>
          <cell r="D18513" t="str">
            <v>DP</v>
          </cell>
          <cell r="E18513">
            <v>7441</v>
          </cell>
        </row>
        <row r="18514">
          <cell r="C18514" t="str">
            <v>50046</v>
          </cell>
          <cell r="D18514" t="str">
            <v>DPU</v>
          </cell>
          <cell r="E18514">
            <v>633</v>
          </cell>
        </row>
        <row r="18515">
          <cell r="C18515" t="str">
            <v>50046</v>
          </cell>
          <cell r="D18515" t="str">
            <v>END</v>
          </cell>
          <cell r="E18515">
            <v>206</v>
          </cell>
        </row>
        <row r="18516">
          <cell r="C18516" t="str">
            <v>50046</v>
          </cell>
          <cell r="D18516" t="str">
            <v>GIS</v>
          </cell>
          <cell r="E18516">
            <v>36</v>
          </cell>
        </row>
        <row r="18517">
          <cell r="C18517" t="str">
            <v>50046</v>
          </cell>
          <cell r="D18517" t="str">
            <v>K1</v>
          </cell>
          <cell r="E18517">
            <v>1320</v>
          </cell>
        </row>
        <row r="18518">
          <cell r="C18518" t="str">
            <v>50046</v>
          </cell>
          <cell r="D18518" t="str">
            <v>KT</v>
          </cell>
          <cell r="E18518">
            <v>204</v>
          </cell>
        </row>
        <row r="18519">
          <cell r="C18519" t="str">
            <v>50046</v>
          </cell>
          <cell r="D18519" t="str">
            <v>KT1</v>
          </cell>
          <cell r="E18519">
            <v>194</v>
          </cell>
        </row>
        <row r="18520">
          <cell r="C18520" t="str">
            <v>50046</v>
          </cell>
          <cell r="D18520" t="str">
            <v>MT</v>
          </cell>
          <cell r="E18520">
            <v>174</v>
          </cell>
        </row>
        <row r="18521">
          <cell r="C18521" t="str">
            <v>50046</v>
          </cell>
          <cell r="D18521" t="str">
            <v>MT1</v>
          </cell>
          <cell r="E18521">
            <v>184</v>
          </cell>
        </row>
        <row r="18522">
          <cell r="C18522" t="str">
            <v>50046</v>
          </cell>
          <cell r="D18522" t="str">
            <v>NP</v>
          </cell>
          <cell r="E18522">
            <v>7084</v>
          </cell>
        </row>
        <row r="18523">
          <cell r="C18523" t="str">
            <v>50046</v>
          </cell>
          <cell r="D18523" t="str">
            <v>OA</v>
          </cell>
          <cell r="E18523">
            <v>8688</v>
          </cell>
        </row>
        <row r="18524">
          <cell r="C18524" t="str">
            <v>50046</v>
          </cell>
          <cell r="D18524" t="str">
            <v>PP</v>
          </cell>
          <cell r="E18524">
            <v>7218</v>
          </cell>
        </row>
        <row r="18525">
          <cell r="C18525" t="str">
            <v>50046</v>
          </cell>
          <cell r="D18525" t="str">
            <v>PS</v>
          </cell>
          <cell r="E18525">
            <v>310</v>
          </cell>
        </row>
        <row r="18526">
          <cell r="C18526" t="str">
            <v>50046</v>
          </cell>
          <cell r="D18526" t="str">
            <v>RP</v>
          </cell>
          <cell r="E18526">
            <v>18983</v>
          </cell>
        </row>
        <row r="18527">
          <cell r="C18527" t="str">
            <v>50046</v>
          </cell>
          <cell r="D18527" t="str">
            <v>UE</v>
          </cell>
          <cell r="E18527">
            <v>9618</v>
          </cell>
        </row>
        <row r="18528">
          <cell r="C18528" t="str">
            <v>50046</v>
          </cell>
          <cell r="D18528" t="str">
            <v>UZI</v>
          </cell>
          <cell r="E18528">
            <v>121</v>
          </cell>
        </row>
        <row r="18529">
          <cell r="C18529" t="str">
            <v>50046</v>
          </cell>
          <cell r="D18529" t="str">
            <v>VAC</v>
          </cell>
          <cell r="E18529">
            <v>1246</v>
          </cell>
        </row>
        <row r="18530">
          <cell r="C18530" t="str">
            <v>50051</v>
          </cell>
          <cell r="D18530" t="str">
            <v>D2</v>
          </cell>
          <cell r="E18530">
            <v>1</v>
          </cell>
        </row>
        <row r="18531">
          <cell r="C18531" t="str">
            <v>50051</v>
          </cell>
          <cell r="D18531" t="str">
            <v>DP</v>
          </cell>
          <cell r="E18531">
            <v>7</v>
          </cell>
        </row>
        <row r="18532">
          <cell r="C18532" t="str">
            <v>50051</v>
          </cell>
          <cell r="D18532" t="str">
            <v>K1</v>
          </cell>
          <cell r="E18532">
            <v>4</v>
          </cell>
        </row>
        <row r="18533">
          <cell r="C18533" t="str">
            <v>50051</v>
          </cell>
          <cell r="D18533" t="str">
            <v>NP</v>
          </cell>
          <cell r="E18533">
            <v>15</v>
          </cell>
        </row>
        <row r="18534">
          <cell r="C18534" t="str">
            <v>50051</v>
          </cell>
          <cell r="D18534" t="str">
            <v>OA</v>
          </cell>
          <cell r="E18534">
            <v>29</v>
          </cell>
        </row>
        <row r="18535">
          <cell r="C18535" t="str">
            <v>50051</v>
          </cell>
          <cell r="D18535" t="str">
            <v>PP</v>
          </cell>
          <cell r="E18535">
            <v>20</v>
          </cell>
        </row>
        <row r="18536">
          <cell r="C18536" t="str">
            <v>50051</v>
          </cell>
          <cell r="D18536" t="str">
            <v>RP</v>
          </cell>
          <cell r="E18536">
            <v>37</v>
          </cell>
        </row>
        <row r="18537">
          <cell r="C18537" t="str">
            <v>50051</v>
          </cell>
          <cell r="D18537" t="str">
            <v>UE</v>
          </cell>
          <cell r="E18537">
            <v>16</v>
          </cell>
        </row>
        <row r="18538">
          <cell r="C18538" t="str">
            <v>50051</v>
          </cell>
          <cell r="D18538" t="str">
            <v>UZI</v>
          </cell>
          <cell r="E18538">
            <v>1</v>
          </cell>
        </row>
        <row r="18539">
          <cell r="C18539" t="str">
            <v>50051</v>
          </cell>
          <cell r="D18539" t="str">
            <v>VAC</v>
          </cell>
          <cell r="E18539">
            <v>1</v>
          </cell>
        </row>
        <row r="18540">
          <cell r="C18540" t="str">
            <v>50005</v>
          </cell>
          <cell r="D18540" t="str">
            <v>UE</v>
          </cell>
          <cell r="E18540">
            <v>12446</v>
          </cell>
        </row>
        <row r="18541">
          <cell r="C18541" t="str">
            <v>50006</v>
          </cell>
          <cell r="D18541" t="str">
            <v>UE</v>
          </cell>
          <cell r="E18541">
            <v>54</v>
          </cell>
        </row>
        <row r="18542">
          <cell r="C18542" t="str">
            <v>50046</v>
          </cell>
          <cell r="D18542" t="str">
            <v>UE</v>
          </cell>
          <cell r="E18542">
            <v>15965</v>
          </cell>
        </row>
        <row r="18543">
          <cell r="C18543" t="str">
            <v>50051</v>
          </cell>
          <cell r="D18543" t="str">
            <v>UE</v>
          </cell>
          <cell r="E18543">
            <v>9</v>
          </cell>
        </row>
        <row r="18544">
          <cell r="C18544" t="str">
            <v>50005</v>
          </cell>
          <cell r="D18544" t="str">
            <v>CD2</v>
          </cell>
          <cell r="E18544">
            <v>28</v>
          </cell>
        </row>
        <row r="18545">
          <cell r="C18545" t="str">
            <v>50005</v>
          </cell>
          <cell r="D18545" t="str">
            <v>D2</v>
          </cell>
          <cell r="E18545">
            <v>148</v>
          </cell>
        </row>
        <row r="18546">
          <cell r="C18546" t="str">
            <v>50005</v>
          </cell>
          <cell r="D18546" t="str">
            <v>DP</v>
          </cell>
          <cell r="E18546">
            <v>1551</v>
          </cell>
        </row>
        <row r="18547">
          <cell r="C18547" t="str">
            <v>50005</v>
          </cell>
          <cell r="D18547" t="str">
            <v>DPU</v>
          </cell>
          <cell r="E18547">
            <v>62</v>
          </cell>
        </row>
        <row r="18548">
          <cell r="C18548" t="str">
            <v>50005</v>
          </cell>
          <cell r="D18548" t="str">
            <v>END</v>
          </cell>
          <cell r="E18548">
            <v>13</v>
          </cell>
        </row>
        <row r="18549">
          <cell r="C18549" t="str">
            <v>50005</v>
          </cell>
          <cell r="D18549" t="str">
            <v>GIS</v>
          </cell>
          <cell r="E18549">
            <v>5</v>
          </cell>
        </row>
        <row r="18550">
          <cell r="C18550" t="str">
            <v>50005</v>
          </cell>
          <cell r="D18550" t="str">
            <v>K1</v>
          </cell>
          <cell r="E18550">
            <v>489</v>
          </cell>
        </row>
        <row r="18551">
          <cell r="C18551" t="str">
            <v>50005</v>
          </cell>
          <cell r="D18551" t="str">
            <v>KT</v>
          </cell>
          <cell r="E18551">
            <v>198</v>
          </cell>
        </row>
        <row r="18552">
          <cell r="C18552" t="str">
            <v>50005</v>
          </cell>
          <cell r="D18552" t="str">
            <v>KT1</v>
          </cell>
          <cell r="E18552">
            <v>198</v>
          </cell>
        </row>
        <row r="18553">
          <cell r="C18553" t="str">
            <v>50005</v>
          </cell>
          <cell r="D18553" t="str">
            <v>MT</v>
          </cell>
          <cell r="E18553">
            <v>78</v>
          </cell>
        </row>
        <row r="18554">
          <cell r="C18554" t="str">
            <v>50005</v>
          </cell>
          <cell r="D18554" t="str">
            <v>MT1</v>
          </cell>
          <cell r="E18554">
            <v>78</v>
          </cell>
        </row>
        <row r="18555">
          <cell r="C18555" t="str">
            <v>50005</v>
          </cell>
          <cell r="D18555" t="str">
            <v>NP</v>
          </cell>
          <cell r="E18555">
            <v>1154</v>
          </cell>
        </row>
        <row r="18556">
          <cell r="C18556" t="str">
            <v>50005</v>
          </cell>
          <cell r="D18556" t="str">
            <v>OA</v>
          </cell>
          <cell r="E18556">
            <v>1675</v>
          </cell>
        </row>
        <row r="18557">
          <cell r="C18557" t="str">
            <v>50005</v>
          </cell>
          <cell r="D18557" t="str">
            <v>PP</v>
          </cell>
          <cell r="E18557">
            <v>3071</v>
          </cell>
        </row>
        <row r="18558">
          <cell r="C18558" t="str">
            <v>50005</v>
          </cell>
          <cell r="D18558" t="str">
            <v>RP</v>
          </cell>
          <cell r="E18558">
            <v>4998</v>
          </cell>
        </row>
        <row r="18559">
          <cell r="C18559" t="str">
            <v>50005</v>
          </cell>
          <cell r="D18559" t="str">
            <v>UE</v>
          </cell>
          <cell r="E18559">
            <v>913</v>
          </cell>
        </row>
        <row r="18560">
          <cell r="C18560" t="str">
            <v>50005</v>
          </cell>
          <cell r="D18560" t="str">
            <v>UZI</v>
          </cell>
          <cell r="E18560">
            <v>147</v>
          </cell>
        </row>
        <row r="18561">
          <cell r="C18561" t="str">
            <v>50005</v>
          </cell>
          <cell r="D18561" t="str">
            <v>VAC</v>
          </cell>
          <cell r="E18561">
            <v>116</v>
          </cell>
        </row>
        <row r="18562">
          <cell r="C18562" t="str">
            <v>50006</v>
          </cell>
          <cell r="D18562" t="str">
            <v>DP</v>
          </cell>
          <cell r="E18562">
            <v>6</v>
          </cell>
        </row>
        <row r="18563">
          <cell r="C18563" t="str">
            <v>50006</v>
          </cell>
          <cell r="D18563" t="str">
            <v>DPU</v>
          </cell>
          <cell r="E18563">
            <v>2</v>
          </cell>
        </row>
        <row r="18564">
          <cell r="C18564" t="str">
            <v>50006</v>
          </cell>
          <cell r="D18564" t="str">
            <v>K1</v>
          </cell>
          <cell r="E18564">
            <v>16</v>
          </cell>
        </row>
        <row r="18565">
          <cell r="C18565" t="str">
            <v>50006</v>
          </cell>
          <cell r="D18565" t="str">
            <v>KT</v>
          </cell>
          <cell r="E18565">
            <v>6</v>
          </cell>
        </row>
        <row r="18566">
          <cell r="C18566" t="str">
            <v>50006</v>
          </cell>
          <cell r="D18566" t="str">
            <v>KT1</v>
          </cell>
          <cell r="E18566">
            <v>6</v>
          </cell>
        </row>
        <row r="18567">
          <cell r="C18567" t="str">
            <v>50006</v>
          </cell>
          <cell r="D18567" t="str">
            <v>MT</v>
          </cell>
          <cell r="E18567">
            <v>2</v>
          </cell>
        </row>
        <row r="18568">
          <cell r="C18568" t="str">
            <v>50006</v>
          </cell>
          <cell r="D18568" t="str">
            <v>MT1</v>
          </cell>
          <cell r="E18568">
            <v>2</v>
          </cell>
        </row>
        <row r="18569">
          <cell r="C18569" t="str">
            <v>50006</v>
          </cell>
          <cell r="D18569" t="str">
            <v>NP</v>
          </cell>
          <cell r="E18569">
            <v>16</v>
          </cell>
        </row>
        <row r="18570">
          <cell r="C18570" t="str">
            <v>50006</v>
          </cell>
          <cell r="D18570" t="str">
            <v>OA</v>
          </cell>
          <cell r="E18570">
            <v>14</v>
          </cell>
        </row>
        <row r="18571">
          <cell r="C18571" t="str">
            <v>50006</v>
          </cell>
          <cell r="D18571" t="str">
            <v>PP</v>
          </cell>
          <cell r="E18571">
            <v>19</v>
          </cell>
        </row>
        <row r="18572">
          <cell r="C18572" t="str">
            <v>50006</v>
          </cell>
          <cell r="D18572" t="str">
            <v>RP</v>
          </cell>
          <cell r="E18572">
            <v>34</v>
          </cell>
        </row>
        <row r="18573">
          <cell r="C18573" t="str">
            <v>50006</v>
          </cell>
          <cell r="D18573" t="str">
            <v>UE</v>
          </cell>
          <cell r="E18573">
            <v>10</v>
          </cell>
        </row>
        <row r="18574">
          <cell r="C18574" t="str">
            <v>50006</v>
          </cell>
          <cell r="D18574" t="str">
            <v>UZI</v>
          </cell>
          <cell r="E18574">
            <v>1</v>
          </cell>
        </row>
        <row r="18575">
          <cell r="C18575" t="str">
            <v>50006</v>
          </cell>
          <cell r="D18575" t="str">
            <v>VAC</v>
          </cell>
          <cell r="E18575">
            <v>16</v>
          </cell>
        </row>
        <row r="18576">
          <cell r="C18576" t="str">
            <v>50012</v>
          </cell>
          <cell r="D18576" t="str">
            <v>K1</v>
          </cell>
          <cell r="E18576">
            <v>1</v>
          </cell>
        </row>
        <row r="18577">
          <cell r="C18577" t="str">
            <v>50046</v>
          </cell>
          <cell r="D18577" t="str">
            <v>CD2</v>
          </cell>
          <cell r="E18577">
            <v>27</v>
          </cell>
        </row>
        <row r="18578">
          <cell r="C18578" t="str">
            <v>50046</v>
          </cell>
          <cell r="D18578" t="str">
            <v>D2</v>
          </cell>
          <cell r="E18578">
            <v>211</v>
          </cell>
        </row>
        <row r="18579">
          <cell r="C18579" t="str">
            <v>50046</v>
          </cell>
          <cell r="D18579" t="str">
            <v>DP</v>
          </cell>
          <cell r="E18579">
            <v>2844</v>
          </cell>
        </row>
        <row r="18580">
          <cell r="C18580" t="str">
            <v>50046</v>
          </cell>
          <cell r="D18580" t="str">
            <v>DPU</v>
          </cell>
          <cell r="E18580">
            <v>116</v>
          </cell>
        </row>
        <row r="18581">
          <cell r="C18581" t="str">
            <v>50046</v>
          </cell>
          <cell r="D18581" t="str">
            <v>END</v>
          </cell>
          <cell r="E18581">
            <v>22</v>
          </cell>
        </row>
        <row r="18582">
          <cell r="C18582" t="str">
            <v>50046</v>
          </cell>
          <cell r="D18582" t="str">
            <v>GIS</v>
          </cell>
          <cell r="E18582">
            <v>4</v>
          </cell>
        </row>
        <row r="18583">
          <cell r="C18583" t="str">
            <v>50046</v>
          </cell>
          <cell r="D18583" t="str">
            <v>K1</v>
          </cell>
          <cell r="E18583">
            <v>922</v>
          </cell>
        </row>
        <row r="18584">
          <cell r="C18584" t="str">
            <v>50046</v>
          </cell>
          <cell r="D18584" t="str">
            <v>KT</v>
          </cell>
          <cell r="E18584">
            <v>355</v>
          </cell>
        </row>
        <row r="18585">
          <cell r="C18585" t="str">
            <v>50046</v>
          </cell>
          <cell r="D18585" t="str">
            <v>KT1</v>
          </cell>
          <cell r="E18585">
            <v>355</v>
          </cell>
        </row>
        <row r="18586">
          <cell r="C18586" t="str">
            <v>50046</v>
          </cell>
          <cell r="D18586" t="str">
            <v>MT</v>
          </cell>
          <cell r="E18586">
            <v>124</v>
          </cell>
        </row>
        <row r="18587">
          <cell r="C18587" t="str">
            <v>50046</v>
          </cell>
          <cell r="D18587" t="str">
            <v>MT1</v>
          </cell>
          <cell r="E18587">
            <v>124</v>
          </cell>
        </row>
        <row r="18588">
          <cell r="C18588" t="str">
            <v>50046</v>
          </cell>
          <cell r="D18588" t="str">
            <v>NP</v>
          </cell>
          <cell r="E18588">
            <v>2034</v>
          </cell>
        </row>
        <row r="18589">
          <cell r="C18589" t="str">
            <v>50046</v>
          </cell>
          <cell r="D18589" t="str">
            <v>OA</v>
          </cell>
          <cell r="E18589">
            <v>3641</v>
          </cell>
        </row>
        <row r="18590">
          <cell r="C18590" t="str">
            <v>50046</v>
          </cell>
          <cell r="D18590" t="str">
            <v>PP</v>
          </cell>
          <cell r="E18590">
            <v>5639</v>
          </cell>
        </row>
        <row r="18591">
          <cell r="C18591" t="str">
            <v>50046</v>
          </cell>
          <cell r="D18591" t="str">
            <v>RP</v>
          </cell>
          <cell r="E18591">
            <v>7855</v>
          </cell>
        </row>
        <row r="18592">
          <cell r="C18592" t="str">
            <v>50046</v>
          </cell>
          <cell r="D18592" t="str">
            <v>UE</v>
          </cell>
          <cell r="E18592">
            <v>4361</v>
          </cell>
        </row>
        <row r="18593">
          <cell r="C18593" t="str">
            <v>50046</v>
          </cell>
          <cell r="D18593" t="str">
            <v>UZI</v>
          </cell>
          <cell r="E18593">
            <v>182</v>
          </cell>
        </row>
        <row r="18594">
          <cell r="C18594" t="str">
            <v>50046</v>
          </cell>
          <cell r="D18594" t="str">
            <v>VAC</v>
          </cell>
          <cell r="E18594">
            <v>330</v>
          </cell>
        </row>
        <row r="18595">
          <cell r="C18595" t="str">
            <v>50051</v>
          </cell>
          <cell r="D18595" t="str">
            <v>DP</v>
          </cell>
          <cell r="E18595">
            <v>2</v>
          </cell>
        </row>
        <row r="18596">
          <cell r="C18596" t="str">
            <v>50051</v>
          </cell>
          <cell r="D18596" t="str">
            <v>K1</v>
          </cell>
          <cell r="E18596">
            <v>2</v>
          </cell>
        </row>
        <row r="18597">
          <cell r="C18597" t="str">
            <v>50051</v>
          </cell>
          <cell r="D18597" t="str">
            <v>KT</v>
          </cell>
          <cell r="E18597">
            <v>1</v>
          </cell>
        </row>
        <row r="18598">
          <cell r="C18598" t="str">
            <v>50051</v>
          </cell>
          <cell r="D18598" t="str">
            <v>KT1</v>
          </cell>
          <cell r="E18598">
            <v>1</v>
          </cell>
        </row>
        <row r="18599">
          <cell r="C18599" t="str">
            <v>50051</v>
          </cell>
          <cell r="D18599" t="str">
            <v>OA</v>
          </cell>
          <cell r="E18599">
            <v>1</v>
          </cell>
        </row>
        <row r="18600">
          <cell r="C18600" t="str">
            <v>50051</v>
          </cell>
          <cell r="D18600" t="str">
            <v>PP</v>
          </cell>
          <cell r="E18600">
            <v>2</v>
          </cell>
        </row>
        <row r="18601">
          <cell r="C18601" t="str">
            <v>50051</v>
          </cell>
          <cell r="D18601" t="str">
            <v>VAC</v>
          </cell>
          <cell r="E18601">
            <v>1</v>
          </cell>
        </row>
        <row r="18602">
          <cell r="C18602" t="str">
            <v>50005</v>
          </cell>
          <cell r="D18602" t="str">
            <v>D2</v>
          </cell>
          <cell r="E18602">
            <v>16</v>
          </cell>
        </row>
        <row r="18603">
          <cell r="C18603" t="str">
            <v>50005</v>
          </cell>
          <cell r="D18603" t="str">
            <v>DP</v>
          </cell>
          <cell r="E18603">
            <v>22</v>
          </cell>
        </row>
        <row r="18604">
          <cell r="C18604" t="str">
            <v>50005</v>
          </cell>
          <cell r="D18604" t="str">
            <v>DPU</v>
          </cell>
          <cell r="E18604">
            <v>2</v>
          </cell>
        </row>
        <row r="18605">
          <cell r="C18605" t="str">
            <v>50005</v>
          </cell>
          <cell r="D18605" t="str">
            <v>K1</v>
          </cell>
          <cell r="E18605">
            <v>19</v>
          </cell>
        </row>
        <row r="18606">
          <cell r="C18606" t="str">
            <v>50005</v>
          </cell>
          <cell r="D18606" t="str">
            <v>KT</v>
          </cell>
          <cell r="E18606">
            <v>8</v>
          </cell>
        </row>
        <row r="18607">
          <cell r="C18607" t="str">
            <v>50005</v>
          </cell>
          <cell r="D18607" t="str">
            <v>KT1</v>
          </cell>
          <cell r="E18607">
            <v>8</v>
          </cell>
        </row>
        <row r="18608">
          <cell r="C18608" t="str">
            <v>50005</v>
          </cell>
          <cell r="D18608" t="str">
            <v>NP</v>
          </cell>
          <cell r="E18608">
            <v>50</v>
          </cell>
        </row>
        <row r="18609">
          <cell r="C18609" t="str">
            <v>50005</v>
          </cell>
          <cell r="D18609" t="str">
            <v>OA</v>
          </cell>
          <cell r="E18609">
            <v>46</v>
          </cell>
        </row>
        <row r="18610">
          <cell r="C18610" t="str">
            <v>50005</v>
          </cell>
          <cell r="D18610" t="str">
            <v>PP</v>
          </cell>
          <cell r="E18610">
            <v>64</v>
          </cell>
        </row>
        <row r="18611">
          <cell r="C18611" t="str">
            <v>50005</v>
          </cell>
          <cell r="D18611" t="str">
            <v>RP</v>
          </cell>
          <cell r="E18611">
            <v>88</v>
          </cell>
        </row>
        <row r="18612">
          <cell r="C18612" t="str">
            <v>50005</v>
          </cell>
          <cell r="D18612" t="str">
            <v>UE</v>
          </cell>
          <cell r="E18612">
            <v>119</v>
          </cell>
        </row>
        <row r="18613">
          <cell r="C18613" t="str">
            <v>50005</v>
          </cell>
          <cell r="D18613" t="str">
            <v>UZI</v>
          </cell>
          <cell r="E18613">
            <v>5</v>
          </cell>
        </row>
        <row r="18614">
          <cell r="C18614" t="str">
            <v>50005</v>
          </cell>
          <cell r="D18614" t="str">
            <v>VAC</v>
          </cell>
          <cell r="E18614">
            <v>31</v>
          </cell>
        </row>
        <row r="18615">
          <cell r="C18615" t="str">
            <v>50006</v>
          </cell>
          <cell r="D18615" t="str">
            <v>CD2</v>
          </cell>
          <cell r="E18615">
            <v>63</v>
          </cell>
        </row>
        <row r="18616">
          <cell r="C18616" t="str">
            <v>50006</v>
          </cell>
          <cell r="D18616" t="str">
            <v>D2</v>
          </cell>
          <cell r="E18616">
            <v>1331</v>
          </cell>
        </row>
        <row r="18617">
          <cell r="C18617" t="str">
            <v>50006</v>
          </cell>
          <cell r="D18617" t="str">
            <v>DP</v>
          </cell>
          <cell r="E18617">
            <v>2309</v>
          </cell>
        </row>
        <row r="18618">
          <cell r="C18618" t="str">
            <v>50006</v>
          </cell>
          <cell r="D18618" t="str">
            <v>DPU</v>
          </cell>
          <cell r="E18618">
            <v>315</v>
          </cell>
        </row>
        <row r="18619">
          <cell r="C18619" t="str">
            <v>50006</v>
          </cell>
          <cell r="D18619" t="str">
            <v>END</v>
          </cell>
          <cell r="E18619">
            <v>92</v>
          </cell>
        </row>
        <row r="18620">
          <cell r="C18620" t="str">
            <v>50006</v>
          </cell>
          <cell r="D18620" t="str">
            <v>K1</v>
          </cell>
          <cell r="E18620">
            <v>655</v>
          </cell>
        </row>
        <row r="18621">
          <cell r="C18621" t="str">
            <v>50006</v>
          </cell>
          <cell r="D18621" t="str">
            <v>KT</v>
          </cell>
          <cell r="E18621">
            <v>570</v>
          </cell>
        </row>
        <row r="18622">
          <cell r="C18622" t="str">
            <v>50006</v>
          </cell>
          <cell r="D18622" t="str">
            <v>KT1</v>
          </cell>
          <cell r="E18622">
            <v>573</v>
          </cell>
        </row>
        <row r="18623">
          <cell r="C18623" t="str">
            <v>50006</v>
          </cell>
          <cell r="D18623" t="str">
            <v>NP</v>
          </cell>
          <cell r="E18623">
            <v>3112</v>
          </cell>
        </row>
        <row r="18624">
          <cell r="C18624" t="str">
            <v>50006</v>
          </cell>
          <cell r="D18624" t="str">
            <v>OA</v>
          </cell>
          <cell r="E18624">
            <v>3877</v>
          </cell>
        </row>
        <row r="18625">
          <cell r="C18625" t="str">
            <v>50006</v>
          </cell>
          <cell r="D18625" t="str">
            <v>PP</v>
          </cell>
          <cell r="E18625">
            <v>2651</v>
          </cell>
        </row>
        <row r="18626">
          <cell r="C18626" t="str">
            <v>50006</v>
          </cell>
          <cell r="D18626" t="str">
            <v>RP</v>
          </cell>
          <cell r="E18626">
            <v>6367</v>
          </cell>
        </row>
        <row r="18627">
          <cell r="C18627" t="str">
            <v>50006</v>
          </cell>
          <cell r="D18627" t="str">
            <v>UE</v>
          </cell>
          <cell r="E18627">
            <v>15876</v>
          </cell>
        </row>
        <row r="18628">
          <cell r="C18628" t="str">
            <v>50006</v>
          </cell>
          <cell r="D18628" t="str">
            <v>UZI</v>
          </cell>
          <cell r="E18628">
            <v>304</v>
          </cell>
        </row>
        <row r="18629">
          <cell r="C18629" t="str">
            <v>50006</v>
          </cell>
          <cell r="D18629" t="str">
            <v>VAC</v>
          </cell>
          <cell r="E18629">
            <v>498</v>
          </cell>
        </row>
        <row r="18630">
          <cell r="C18630" t="str">
            <v>50012</v>
          </cell>
          <cell r="D18630" t="str">
            <v>NP</v>
          </cell>
          <cell r="E18630">
            <v>1</v>
          </cell>
        </row>
        <row r="18631">
          <cell r="C18631" t="str">
            <v>50012</v>
          </cell>
          <cell r="D18631" t="str">
            <v>PP</v>
          </cell>
          <cell r="E18631">
            <v>2</v>
          </cell>
        </row>
        <row r="18632">
          <cell r="C18632" t="str">
            <v>50012</v>
          </cell>
          <cell r="D18632" t="str">
            <v>RP</v>
          </cell>
          <cell r="E18632">
            <v>1</v>
          </cell>
        </row>
        <row r="18633">
          <cell r="C18633" t="str">
            <v>50046</v>
          </cell>
          <cell r="D18633" t="str">
            <v>CD2</v>
          </cell>
          <cell r="E18633">
            <v>4</v>
          </cell>
        </row>
        <row r="18634">
          <cell r="C18634" t="str">
            <v>50046</v>
          </cell>
          <cell r="D18634" t="str">
            <v>D2</v>
          </cell>
          <cell r="E18634">
            <v>61</v>
          </cell>
        </row>
        <row r="18635">
          <cell r="C18635" t="str">
            <v>50046</v>
          </cell>
          <cell r="D18635" t="str">
            <v>DP</v>
          </cell>
          <cell r="E18635">
            <v>79</v>
          </cell>
        </row>
        <row r="18636">
          <cell r="C18636" t="str">
            <v>50046</v>
          </cell>
          <cell r="D18636" t="str">
            <v>DPU</v>
          </cell>
          <cell r="E18636">
            <v>12</v>
          </cell>
        </row>
        <row r="18637">
          <cell r="C18637" t="str">
            <v>50046</v>
          </cell>
          <cell r="D18637" t="str">
            <v>END</v>
          </cell>
          <cell r="E18637">
            <v>3</v>
          </cell>
        </row>
        <row r="18638">
          <cell r="C18638" t="str">
            <v>50046</v>
          </cell>
          <cell r="D18638" t="str">
            <v>K1</v>
          </cell>
          <cell r="E18638">
            <v>45</v>
          </cell>
        </row>
        <row r="18639">
          <cell r="C18639" t="str">
            <v>50046</v>
          </cell>
          <cell r="D18639" t="str">
            <v>KT</v>
          </cell>
          <cell r="E18639">
            <v>26</v>
          </cell>
        </row>
        <row r="18640">
          <cell r="C18640" t="str">
            <v>50046</v>
          </cell>
          <cell r="D18640" t="str">
            <v>KT1</v>
          </cell>
          <cell r="E18640">
            <v>26</v>
          </cell>
        </row>
        <row r="18641">
          <cell r="C18641" t="str">
            <v>50046</v>
          </cell>
          <cell r="D18641" t="str">
            <v>NP</v>
          </cell>
          <cell r="E18641">
            <v>146</v>
          </cell>
        </row>
        <row r="18642">
          <cell r="C18642" t="str">
            <v>50046</v>
          </cell>
          <cell r="D18642" t="str">
            <v>OA</v>
          </cell>
          <cell r="E18642">
            <v>194</v>
          </cell>
        </row>
        <row r="18643">
          <cell r="C18643" t="str">
            <v>50046</v>
          </cell>
          <cell r="D18643" t="str">
            <v>PP</v>
          </cell>
          <cell r="E18643">
            <v>113</v>
          </cell>
        </row>
        <row r="18644">
          <cell r="C18644" t="str">
            <v>50046</v>
          </cell>
          <cell r="D18644" t="str">
            <v>RP</v>
          </cell>
          <cell r="E18644">
            <v>249</v>
          </cell>
        </row>
        <row r="18645">
          <cell r="C18645" t="str">
            <v>50046</v>
          </cell>
          <cell r="D18645" t="str">
            <v>UE</v>
          </cell>
          <cell r="E18645">
            <v>769</v>
          </cell>
        </row>
        <row r="18646">
          <cell r="C18646" t="str">
            <v>50046</v>
          </cell>
          <cell r="D18646" t="str">
            <v>UZI</v>
          </cell>
          <cell r="E18646">
            <v>12</v>
          </cell>
        </row>
        <row r="18647">
          <cell r="C18647" t="str">
            <v>50046</v>
          </cell>
          <cell r="D18647" t="str">
            <v>VAC</v>
          </cell>
          <cell r="E18647">
            <v>35</v>
          </cell>
        </row>
        <row r="18648">
          <cell r="C18648" t="str">
            <v>50051</v>
          </cell>
          <cell r="D18648" t="str">
            <v>DP</v>
          </cell>
          <cell r="E18648">
            <v>2</v>
          </cell>
        </row>
        <row r="18649">
          <cell r="C18649" t="str">
            <v>50051</v>
          </cell>
          <cell r="D18649" t="str">
            <v>K1</v>
          </cell>
          <cell r="E18649">
            <v>1</v>
          </cell>
        </row>
        <row r="18650">
          <cell r="C18650" t="str">
            <v>50051</v>
          </cell>
          <cell r="D18650" t="str">
            <v>NP</v>
          </cell>
          <cell r="E18650">
            <v>1</v>
          </cell>
        </row>
        <row r="18651">
          <cell r="C18651" t="str">
            <v>50051</v>
          </cell>
          <cell r="D18651" t="str">
            <v>RP</v>
          </cell>
          <cell r="E18651">
            <v>2</v>
          </cell>
        </row>
        <row r="18652">
          <cell r="C18652" t="str">
            <v>50005</v>
          </cell>
          <cell r="D18652" t="str">
            <v>OA</v>
          </cell>
          <cell r="E18652">
            <v>3</v>
          </cell>
        </row>
        <row r="18653">
          <cell r="C18653" t="str">
            <v>50006</v>
          </cell>
          <cell r="D18653" t="str">
            <v>MG</v>
          </cell>
          <cell r="E18653">
            <v>19</v>
          </cell>
        </row>
        <row r="18654">
          <cell r="C18654" t="str">
            <v>50006</v>
          </cell>
          <cell r="D18654" t="str">
            <v>OA</v>
          </cell>
          <cell r="E18654">
            <v>651</v>
          </cell>
        </row>
        <row r="18655">
          <cell r="C18655" t="str">
            <v>50006</v>
          </cell>
          <cell r="D18655" t="str">
            <v>UZI</v>
          </cell>
          <cell r="E18655">
            <v>13</v>
          </cell>
        </row>
        <row r="18656">
          <cell r="C18656" t="str">
            <v>50046</v>
          </cell>
          <cell r="D18656" t="str">
            <v>MG</v>
          </cell>
          <cell r="E18656">
            <v>1</v>
          </cell>
        </row>
        <row r="18657">
          <cell r="C18657" t="str">
            <v>50046</v>
          </cell>
          <cell r="D18657" t="str">
            <v>OA</v>
          </cell>
          <cell r="E18657">
            <v>29</v>
          </cell>
        </row>
        <row r="18658">
          <cell r="C18658" t="str">
            <v>50046</v>
          </cell>
          <cell r="D18658" t="str">
            <v>UZI</v>
          </cell>
          <cell r="E18658">
            <v>2</v>
          </cell>
        </row>
        <row r="18659">
          <cell r="C18659" t="str">
            <v>50005</v>
          </cell>
          <cell r="D18659" t="str">
            <v>D2</v>
          </cell>
          <cell r="E18659">
            <v>3</v>
          </cell>
        </row>
        <row r="18660">
          <cell r="C18660" t="str">
            <v>50005</v>
          </cell>
          <cell r="D18660" t="str">
            <v>DP</v>
          </cell>
          <cell r="E18660">
            <v>170</v>
          </cell>
        </row>
        <row r="18661">
          <cell r="C18661" t="str">
            <v>50005</v>
          </cell>
          <cell r="D18661" t="str">
            <v>DPU</v>
          </cell>
          <cell r="E18661">
            <v>8</v>
          </cell>
        </row>
        <row r="18662">
          <cell r="C18662" t="str">
            <v>50005</v>
          </cell>
          <cell r="D18662" t="str">
            <v>END</v>
          </cell>
          <cell r="E18662">
            <v>4</v>
          </cell>
        </row>
        <row r="18663">
          <cell r="C18663" t="str">
            <v>50005</v>
          </cell>
          <cell r="D18663" t="str">
            <v>K1</v>
          </cell>
          <cell r="E18663">
            <v>232</v>
          </cell>
        </row>
        <row r="18664">
          <cell r="C18664" t="str">
            <v>50005</v>
          </cell>
          <cell r="D18664" t="str">
            <v>NP</v>
          </cell>
          <cell r="E18664">
            <v>316</v>
          </cell>
        </row>
        <row r="18665">
          <cell r="C18665" t="str">
            <v>50005</v>
          </cell>
          <cell r="D18665" t="str">
            <v>OA</v>
          </cell>
          <cell r="E18665">
            <v>201</v>
          </cell>
        </row>
        <row r="18666">
          <cell r="C18666" t="str">
            <v>50005</v>
          </cell>
          <cell r="D18666" t="str">
            <v>PP</v>
          </cell>
          <cell r="E18666">
            <v>709</v>
          </cell>
        </row>
        <row r="18667">
          <cell r="C18667" t="str">
            <v>50005</v>
          </cell>
          <cell r="D18667" t="str">
            <v>RP</v>
          </cell>
          <cell r="E18667">
            <v>539</v>
          </cell>
        </row>
        <row r="18668">
          <cell r="C18668" t="str">
            <v>50005</v>
          </cell>
          <cell r="D18668" t="str">
            <v>UZI</v>
          </cell>
          <cell r="E18668">
            <v>17</v>
          </cell>
        </row>
        <row r="18669">
          <cell r="C18669" t="str">
            <v>50005</v>
          </cell>
          <cell r="D18669" t="str">
            <v>VAC</v>
          </cell>
          <cell r="E18669">
            <v>83</v>
          </cell>
        </row>
        <row r="18670">
          <cell r="C18670" t="str">
            <v>50006</v>
          </cell>
          <cell r="D18670" t="str">
            <v>D2</v>
          </cell>
          <cell r="E18670">
            <v>81</v>
          </cell>
        </row>
        <row r="18671">
          <cell r="C18671" t="str">
            <v>50006</v>
          </cell>
          <cell r="D18671" t="str">
            <v>DP</v>
          </cell>
          <cell r="E18671">
            <v>2051</v>
          </cell>
        </row>
        <row r="18672">
          <cell r="C18672" t="str">
            <v>50006</v>
          </cell>
          <cell r="D18672" t="str">
            <v>DPU</v>
          </cell>
          <cell r="E18672">
            <v>119</v>
          </cell>
        </row>
        <row r="18673">
          <cell r="C18673" t="str">
            <v>50006</v>
          </cell>
          <cell r="D18673" t="str">
            <v>END</v>
          </cell>
          <cell r="E18673">
            <v>89</v>
          </cell>
        </row>
        <row r="18674">
          <cell r="C18674" t="str">
            <v>50006</v>
          </cell>
          <cell r="D18674" t="str">
            <v>GIS</v>
          </cell>
          <cell r="E18674">
            <v>63</v>
          </cell>
        </row>
        <row r="18675">
          <cell r="C18675" t="str">
            <v>50006</v>
          </cell>
          <cell r="D18675" t="str">
            <v>K1</v>
          </cell>
          <cell r="E18675">
            <v>564</v>
          </cell>
        </row>
        <row r="18676">
          <cell r="C18676" t="str">
            <v>50006</v>
          </cell>
          <cell r="D18676" t="str">
            <v>NP</v>
          </cell>
          <cell r="E18676">
            <v>2389</v>
          </cell>
        </row>
        <row r="18677">
          <cell r="C18677" t="str">
            <v>50006</v>
          </cell>
          <cell r="D18677" t="str">
            <v>OA</v>
          </cell>
          <cell r="E18677">
            <v>2573</v>
          </cell>
        </row>
        <row r="18678">
          <cell r="C18678" t="str">
            <v>50006</v>
          </cell>
          <cell r="D18678" t="str">
            <v>PP</v>
          </cell>
          <cell r="E18678">
            <v>4866</v>
          </cell>
        </row>
        <row r="18679">
          <cell r="C18679" t="str">
            <v>50006</v>
          </cell>
          <cell r="D18679" t="str">
            <v>RP</v>
          </cell>
          <cell r="E18679">
            <v>6383</v>
          </cell>
        </row>
        <row r="18680">
          <cell r="C18680" t="str">
            <v>50006</v>
          </cell>
          <cell r="D18680" t="str">
            <v>UZI</v>
          </cell>
          <cell r="E18680">
            <v>212</v>
          </cell>
        </row>
        <row r="18681">
          <cell r="C18681" t="str">
            <v>50006</v>
          </cell>
          <cell r="D18681" t="str">
            <v>VAC</v>
          </cell>
          <cell r="E18681">
            <v>577</v>
          </cell>
        </row>
        <row r="18682">
          <cell r="C18682" t="str">
            <v>50012</v>
          </cell>
          <cell r="D18682" t="str">
            <v>DP</v>
          </cell>
          <cell r="E18682">
            <v>1</v>
          </cell>
        </row>
        <row r="18683">
          <cell r="C18683" t="str">
            <v>50012</v>
          </cell>
          <cell r="D18683" t="str">
            <v>K1</v>
          </cell>
          <cell r="E18683">
            <v>2</v>
          </cell>
        </row>
        <row r="18684">
          <cell r="C18684" t="str">
            <v>50012</v>
          </cell>
          <cell r="D18684" t="str">
            <v>NP</v>
          </cell>
          <cell r="E18684">
            <v>2</v>
          </cell>
        </row>
        <row r="18685">
          <cell r="C18685" t="str">
            <v>50012</v>
          </cell>
          <cell r="D18685" t="str">
            <v>OA</v>
          </cell>
          <cell r="E18685">
            <v>2</v>
          </cell>
        </row>
        <row r="18686">
          <cell r="C18686" t="str">
            <v>50012</v>
          </cell>
          <cell r="D18686" t="str">
            <v>PP</v>
          </cell>
          <cell r="E18686">
            <v>3</v>
          </cell>
        </row>
        <row r="18687">
          <cell r="C18687" t="str">
            <v>50012</v>
          </cell>
          <cell r="D18687" t="str">
            <v>RP</v>
          </cell>
          <cell r="E18687">
            <v>9</v>
          </cell>
        </row>
        <row r="18688">
          <cell r="C18688" t="str">
            <v>50046</v>
          </cell>
          <cell r="D18688" t="str">
            <v>D2</v>
          </cell>
          <cell r="E18688">
            <v>1</v>
          </cell>
        </row>
        <row r="18689">
          <cell r="C18689" t="str">
            <v>50046</v>
          </cell>
          <cell r="D18689" t="str">
            <v>DP</v>
          </cell>
          <cell r="E18689">
            <v>20</v>
          </cell>
        </row>
        <row r="18690">
          <cell r="C18690" t="str">
            <v>50046</v>
          </cell>
          <cell r="D18690" t="str">
            <v>DPU</v>
          </cell>
          <cell r="E18690">
            <v>1</v>
          </cell>
        </row>
        <row r="18691">
          <cell r="C18691" t="str">
            <v>50046</v>
          </cell>
          <cell r="D18691" t="str">
            <v>K1</v>
          </cell>
          <cell r="E18691">
            <v>35</v>
          </cell>
        </row>
        <row r="18692">
          <cell r="C18692" t="str">
            <v>50046</v>
          </cell>
          <cell r="D18692" t="str">
            <v>NP</v>
          </cell>
          <cell r="E18692">
            <v>27</v>
          </cell>
        </row>
        <row r="18693">
          <cell r="C18693" t="str">
            <v>50046</v>
          </cell>
          <cell r="D18693" t="str">
            <v>OA</v>
          </cell>
          <cell r="E18693">
            <v>22</v>
          </cell>
        </row>
        <row r="18694">
          <cell r="C18694" t="str">
            <v>50046</v>
          </cell>
          <cell r="D18694" t="str">
            <v>PP</v>
          </cell>
          <cell r="E18694">
            <v>64</v>
          </cell>
        </row>
        <row r="18695">
          <cell r="C18695" t="str">
            <v>50046</v>
          </cell>
          <cell r="D18695" t="str">
            <v>RP</v>
          </cell>
          <cell r="E18695">
            <v>60</v>
          </cell>
        </row>
        <row r="18696">
          <cell r="C18696" t="str">
            <v>50046</v>
          </cell>
          <cell r="D18696" t="str">
            <v>UZI</v>
          </cell>
          <cell r="E18696">
            <v>2</v>
          </cell>
        </row>
        <row r="18697">
          <cell r="C18697" t="str">
            <v>50046</v>
          </cell>
          <cell r="D18697" t="str">
            <v>VAC</v>
          </cell>
          <cell r="E18697">
            <v>11</v>
          </cell>
        </row>
        <row r="18698">
          <cell r="C18698" t="str">
            <v>50051</v>
          </cell>
          <cell r="D18698" t="str">
            <v>DP</v>
          </cell>
          <cell r="E18698">
            <v>1</v>
          </cell>
        </row>
        <row r="18699">
          <cell r="C18699" t="str">
            <v>50051</v>
          </cell>
          <cell r="D18699" t="str">
            <v>NP</v>
          </cell>
          <cell r="E18699">
            <v>5</v>
          </cell>
        </row>
        <row r="18700">
          <cell r="C18700" t="str">
            <v>50051</v>
          </cell>
          <cell r="D18700" t="str">
            <v>PP</v>
          </cell>
          <cell r="E18700">
            <v>5</v>
          </cell>
        </row>
        <row r="18701">
          <cell r="C18701" t="str">
            <v>50051</v>
          </cell>
          <cell r="D18701" t="str">
            <v>RP</v>
          </cell>
          <cell r="E18701">
            <v>4</v>
          </cell>
        </row>
        <row r="18702">
          <cell r="C18702" t="str">
            <v>50051</v>
          </cell>
          <cell r="D18702" t="str">
            <v>VAC</v>
          </cell>
          <cell r="E18702">
            <v>1</v>
          </cell>
        </row>
        <row r="18703">
          <cell r="C18703" t="str">
            <v>50005</v>
          </cell>
          <cell r="D18703" t="str">
            <v>UE</v>
          </cell>
          <cell r="E18703">
            <v>7153</v>
          </cell>
        </row>
        <row r="18704">
          <cell r="C18704" t="str">
            <v>50006</v>
          </cell>
          <cell r="D18704" t="str">
            <v>UE</v>
          </cell>
          <cell r="E18704">
            <v>20726</v>
          </cell>
        </row>
        <row r="18705">
          <cell r="C18705" t="str">
            <v>50046</v>
          </cell>
          <cell r="D18705" t="str">
            <v>UE</v>
          </cell>
          <cell r="E18705">
            <v>222</v>
          </cell>
        </row>
        <row r="18706">
          <cell r="C18706" t="str">
            <v>50051</v>
          </cell>
          <cell r="D18706" t="str">
            <v>UE</v>
          </cell>
          <cell r="E18706">
            <v>30</v>
          </cell>
        </row>
        <row r="18707">
          <cell r="C18707" t="str">
            <v>50005</v>
          </cell>
          <cell r="D18707" t="str">
            <v>CD2</v>
          </cell>
          <cell r="E18707">
            <v>119</v>
          </cell>
        </row>
        <row r="18708">
          <cell r="C18708" t="str">
            <v>50005</v>
          </cell>
          <cell r="D18708" t="str">
            <v>D2</v>
          </cell>
          <cell r="E18708">
            <v>303</v>
          </cell>
        </row>
        <row r="18709">
          <cell r="C18709" t="str">
            <v>50005</v>
          </cell>
          <cell r="D18709" t="str">
            <v>DP</v>
          </cell>
          <cell r="E18709">
            <v>4011</v>
          </cell>
        </row>
        <row r="18710">
          <cell r="C18710" t="str">
            <v>50005</v>
          </cell>
          <cell r="D18710" t="str">
            <v>DPU</v>
          </cell>
          <cell r="E18710">
            <v>868</v>
          </cell>
        </row>
        <row r="18711">
          <cell r="C18711" t="str">
            <v>50005</v>
          </cell>
          <cell r="D18711" t="str">
            <v>END</v>
          </cell>
          <cell r="E18711">
            <v>127</v>
          </cell>
        </row>
        <row r="18712">
          <cell r="C18712" t="str">
            <v>50005</v>
          </cell>
          <cell r="D18712" t="str">
            <v>K1</v>
          </cell>
          <cell r="E18712">
            <v>495</v>
          </cell>
        </row>
        <row r="18713">
          <cell r="C18713" t="str">
            <v>50005</v>
          </cell>
          <cell r="D18713" t="str">
            <v>KT</v>
          </cell>
          <cell r="E18713">
            <v>257</v>
          </cell>
        </row>
        <row r="18714">
          <cell r="C18714" t="str">
            <v>50005</v>
          </cell>
          <cell r="D18714" t="str">
            <v>KT1</v>
          </cell>
          <cell r="E18714">
            <v>257</v>
          </cell>
        </row>
        <row r="18715">
          <cell r="C18715" t="str">
            <v>50005</v>
          </cell>
          <cell r="D18715" t="str">
            <v>MT</v>
          </cell>
          <cell r="E18715">
            <v>99</v>
          </cell>
        </row>
        <row r="18716">
          <cell r="C18716" t="str">
            <v>50005</v>
          </cell>
          <cell r="D18716" t="str">
            <v>MT1</v>
          </cell>
          <cell r="E18716">
            <v>95</v>
          </cell>
        </row>
        <row r="18717">
          <cell r="C18717" t="str">
            <v>50005</v>
          </cell>
          <cell r="D18717" t="str">
            <v>NP</v>
          </cell>
          <cell r="E18717">
            <v>6175</v>
          </cell>
        </row>
        <row r="18718">
          <cell r="C18718" t="str">
            <v>50005</v>
          </cell>
          <cell r="D18718" t="str">
            <v>OA</v>
          </cell>
          <cell r="E18718">
            <v>3900</v>
          </cell>
        </row>
        <row r="18719">
          <cell r="C18719" t="str">
            <v>50005</v>
          </cell>
          <cell r="D18719" t="str">
            <v>PP</v>
          </cell>
          <cell r="E18719">
            <v>7938</v>
          </cell>
        </row>
        <row r="18720">
          <cell r="C18720" t="str">
            <v>50005</v>
          </cell>
          <cell r="D18720" t="str">
            <v>PS</v>
          </cell>
          <cell r="E18720">
            <v>156</v>
          </cell>
        </row>
        <row r="18721">
          <cell r="C18721" t="str">
            <v>50005</v>
          </cell>
          <cell r="D18721" t="str">
            <v>RP</v>
          </cell>
          <cell r="E18721">
            <v>14274</v>
          </cell>
        </row>
        <row r="18722">
          <cell r="C18722" t="str">
            <v>50005</v>
          </cell>
          <cell r="D18722" t="str">
            <v>UE</v>
          </cell>
          <cell r="E18722">
            <v>8485</v>
          </cell>
        </row>
        <row r="18723">
          <cell r="C18723" t="str">
            <v>50005</v>
          </cell>
          <cell r="D18723" t="str">
            <v>UZI</v>
          </cell>
          <cell r="E18723">
            <v>684</v>
          </cell>
        </row>
        <row r="18724">
          <cell r="C18724" t="str">
            <v>50005</v>
          </cell>
          <cell r="D18724" t="str">
            <v>VAC</v>
          </cell>
          <cell r="E18724">
            <v>992</v>
          </cell>
        </row>
        <row r="18725">
          <cell r="C18725" t="str">
            <v>50006</v>
          </cell>
          <cell r="D18725" t="str">
            <v>CD2</v>
          </cell>
          <cell r="E18725">
            <v>106</v>
          </cell>
        </row>
        <row r="18726">
          <cell r="C18726" t="str">
            <v>50006</v>
          </cell>
          <cell r="D18726" t="str">
            <v>D2</v>
          </cell>
          <cell r="E18726">
            <v>227</v>
          </cell>
        </row>
        <row r="18727">
          <cell r="C18727" t="str">
            <v>50006</v>
          </cell>
          <cell r="D18727" t="str">
            <v>DP</v>
          </cell>
          <cell r="E18727">
            <v>4972</v>
          </cell>
        </row>
        <row r="18728">
          <cell r="C18728" t="str">
            <v>50006</v>
          </cell>
          <cell r="D18728" t="str">
            <v>DPU</v>
          </cell>
          <cell r="E18728">
            <v>692</v>
          </cell>
        </row>
        <row r="18729">
          <cell r="C18729" t="str">
            <v>50006</v>
          </cell>
          <cell r="D18729" t="str">
            <v>END</v>
          </cell>
          <cell r="E18729">
            <v>145</v>
          </cell>
        </row>
        <row r="18730">
          <cell r="C18730" t="str">
            <v>50006</v>
          </cell>
          <cell r="D18730" t="str">
            <v>K1</v>
          </cell>
          <cell r="E18730">
            <v>451</v>
          </cell>
        </row>
        <row r="18731">
          <cell r="C18731" t="str">
            <v>50006</v>
          </cell>
          <cell r="D18731" t="str">
            <v>KT</v>
          </cell>
          <cell r="E18731">
            <v>264</v>
          </cell>
        </row>
        <row r="18732">
          <cell r="C18732" t="str">
            <v>50006</v>
          </cell>
          <cell r="D18732" t="str">
            <v>KT1</v>
          </cell>
          <cell r="E18732">
            <v>264</v>
          </cell>
        </row>
        <row r="18733">
          <cell r="C18733" t="str">
            <v>50006</v>
          </cell>
          <cell r="D18733" t="str">
            <v>MT</v>
          </cell>
          <cell r="E18733">
            <v>84</v>
          </cell>
        </row>
        <row r="18734">
          <cell r="C18734" t="str">
            <v>50006</v>
          </cell>
          <cell r="D18734" t="str">
            <v>MT1</v>
          </cell>
          <cell r="E18734">
            <v>82</v>
          </cell>
        </row>
        <row r="18735">
          <cell r="C18735" t="str">
            <v>50006</v>
          </cell>
          <cell r="D18735" t="str">
            <v>NP</v>
          </cell>
          <cell r="E18735">
            <v>5156</v>
          </cell>
        </row>
        <row r="18736">
          <cell r="C18736" t="str">
            <v>50006</v>
          </cell>
          <cell r="D18736" t="str">
            <v>OA</v>
          </cell>
          <cell r="E18736">
            <v>3724</v>
          </cell>
        </row>
        <row r="18737">
          <cell r="C18737" t="str">
            <v>50006</v>
          </cell>
          <cell r="D18737" t="str">
            <v>PP</v>
          </cell>
          <cell r="E18737">
            <v>7441</v>
          </cell>
        </row>
        <row r="18738">
          <cell r="C18738" t="str">
            <v>50006</v>
          </cell>
          <cell r="D18738" t="str">
            <v>PS</v>
          </cell>
          <cell r="E18738">
            <v>100</v>
          </cell>
        </row>
        <row r="18739">
          <cell r="C18739" t="str">
            <v>50006</v>
          </cell>
          <cell r="D18739" t="str">
            <v>RP</v>
          </cell>
          <cell r="E18739">
            <v>12868</v>
          </cell>
        </row>
        <row r="18740">
          <cell r="C18740" t="str">
            <v>50006</v>
          </cell>
          <cell r="D18740" t="str">
            <v>UE</v>
          </cell>
          <cell r="E18740">
            <v>7461</v>
          </cell>
        </row>
        <row r="18741">
          <cell r="C18741" t="str">
            <v>50006</v>
          </cell>
          <cell r="D18741" t="str">
            <v>UZI</v>
          </cell>
          <cell r="E18741">
            <v>669</v>
          </cell>
        </row>
        <row r="18742">
          <cell r="C18742" t="str">
            <v>50006</v>
          </cell>
          <cell r="D18742" t="str">
            <v>VAC</v>
          </cell>
          <cell r="E18742">
            <v>771</v>
          </cell>
        </row>
        <row r="18743">
          <cell r="C18743" t="str">
            <v>50012</v>
          </cell>
          <cell r="D18743" t="str">
            <v>D2</v>
          </cell>
          <cell r="E18743">
            <v>2</v>
          </cell>
        </row>
        <row r="18744">
          <cell r="C18744" t="str">
            <v>50012</v>
          </cell>
          <cell r="D18744" t="str">
            <v>DP</v>
          </cell>
          <cell r="E18744">
            <v>16</v>
          </cell>
        </row>
        <row r="18745">
          <cell r="C18745" t="str">
            <v>50012</v>
          </cell>
          <cell r="D18745" t="str">
            <v>DPU</v>
          </cell>
          <cell r="E18745">
            <v>6</v>
          </cell>
        </row>
        <row r="18746">
          <cell r="C18746" t="str">
            <v>50012</v>
          </cell>
          <cell r="D18746" t="str">
            <v>MT</v>
          </cell>
          <cell r="E18746">
            <v>1</v>
          </cell>
        </row>
        <row r="18747">
          <cell r="C18747" t="str">
            <v>50012</v>
          </cell>
          <cell r="D18747" t="str">
            <v>MT1</v>
          </cell>
          <cell r="E18747">
            <v>1</v>
          </cell>
        </row>
        <row r="18748">
          <cell r="C18748" t="str">
            <v>50012</v>
          </cell>
          <cell r="D18748" t="str">
            <v>NP</v>
          </cell>
          <cell r="E18748">
            <v>23</v>
          </cell>
        </row>
        <row r="18749">
          <cell r="C18749" t="str">
            <v>50012</v>
          </cell>
          <cell r="D18749" t="str">
            <v>OA</v>
          </cell>
          <cell r="E18749">
            <v>12</v>
          </cell>
        </row>
        <row r="18750">
          <cell r="C18750" t="str">
            <v>50012</v>
          </cell>
          <cell r="D18750" t="str">
            <v>PP</v>
          </cell>
          <cell r="E18750">
            <v>15</v>
          </cell>
        </row>
        <row r="18751">
          <cell r="C18751" t="str">
            <v>50012</v>
          </cell>
          <cell r="D18751" t="str">
            <v>RP</v>
          </cell>
          <cell r="E18751">
            <v>44</v>
          </cell>
        </row>
        <row r="18752">
          <cell r="C18752" t="str">
            <v>50012</v>
          </cell>
          <cell r="D18752" t="str">
            <v>UE</v>
          </cell>
          <cell r="E18752">
            <v>12</v>
          </cell>
        </row>
        <row r="18753">
          <cell r="C18753" t="str">
            <v>50012</v>
          </cell>
          <cell r="D18753" t="str">
            <v>VAC</v>
          </cell>
          <cell r="E18753">
            <v>3</v>
          </cell>
        </row>
        <row r="18754">
          <cell r="C18754" t="str">
            <v>50046</v>
          </cell>
          <cell r="D18754" t="str">
            <v>CD2</v>
          </cell>
          <cell r="E18754">
            <v>9</v>
          </cell>
        </row>
        <row r="18755">
          <cell r="C18755" t="str">
            <v>50046</v>
          </cell>
          <cell r="D18755" t="str">
            <v>D2</v>
          </cell>
          <cell r="E18755">
            <v>31</v>
          </cell>
        </row>
        <row r="18756">
          <cell r="C18756" t="str">
            <v>50046</v>
          </cell>
          <cell r="D18756" t="str">
            <v>DP</v>
          </cell>
          <cell r="E18756">
            <v>628</v>
          </cell>
        </row>
        <row r="18757">
          <cell r="C18757" t="str">
            <v>50046</v>
          </cell>
          <cell r="D18757" t="str">
            <v>DPU</v>
          </cell>
          <cell r="E18757">
            <v>120</v>
          </cell>
        </row>
        <row r="18758">
          <cell r="C18758" t="str">
            <v>50046</v>
          </cell>
          <cell r="D18758" t="str">
            <v>END</v>
          </cell>
          <cell r="E18758">
            <v>20</v>
          </cell>
        </row>
        <row r="18759">
          <cell r="C18759" t="str">
            <v>50046</v>
          </cell>
          <cell r="D18759" t="str">
            <v>K1</v>
          </cell>
          <cell r="E18759">
            <v>197</v>
          </cell>
        </row>
        <row r="18760">
          <cell r="C18760" t="str">
            <v>50046</v>
          </cell>
          <cell r="D18760" t="str">
            <v>KT</v>
          </cell>
          <cell r="E18760">
            <v>32</v>
          </cell>
        </row>
        <row r="18761">
          <cell r="C18761" t="str">
            <v>50046</v>
          </cell>
          <cell r="D18761" t="str">
            <v>KT1</v>
          </cell>
          <cell r="E18761">
            <v>32</v>
          </cell>
        </row>
        <row r="18762">
          <cell r="C18762" t="str">
            <v>50046</v>
          </cell>
          <cell r="D18762" t="str">
            <v>MT</v>
          </cell>
          <cell r="E18762">
            <v>6</v>
          </cell>
        </row>
        <row r="18763">
          <cell r="C18763" t="str">
            <v>50046</v>
          </cell>
          <cell r="D18763" t="str">
            <v>MT1</v>
          </cell>
          <cell r="E18763">
            <v>6</v>
          </cell>
        </row>
        <row r="18764">
          <cell r="C18764" t="str">
            <v>50046</v>
          </cell>
          <cell r="D18764" t="str">
            <v>NP</v>
          </cell>
          <cell r="E18764">
            <v>1206</v>
          </cell>
        </row>
        <row r="18765">
          <cell r="C18765" t="str">
            <v>50046</v>
          </cell>
          <cell r="D18765" t="str">
            <v>OA</v>
          </cell>
          <cell r="E18765">
            <v>650</v>
          </cell>
        </row>
        <row r="18766">
          <cell r="C18766" t="str">
            <v>50046</v>
          </cell>
          <cell r="D18766" t="str">
            <v>PP</v>
          </cell>
          <cell r="E18766">
            <v>1468</v>
          </cell>
        </row>
        <row r="18767">
          <cell r="C18767" t="str">
            <v>50046</v>
          </cell>
          <cell r="D18767" t="str">
            <v>PS</v>
          </cell>
          <cell r="E18767">
            <v>24</v>
          </cell>
        </row>
        <row r="18768">
          <cell r="C18768" t="str">
            <v>50046</v>
          </cell>
          <cell r="D18768" t="str">
            <v>RP</v>
          </cell>
          <cell r="E18768">
            <v>2292</v>
          </cell>
        </row>
        <row r="18769">
          <cell r="C18769" t="str">
            <v>50046</v>
          </cell>
          <cell r="D18769" t="str">
            <v>UE</v>
          </cell>
          <cell r="E18769">
            <v>1756</v>
          </cell>
        </row>
        <row r="18770">
          <cell r="C18770" t="str">
            <v>50046</v>
          </cell>
          <cell r="D18770" t="str">
            <v>UZI</v>
          </cell>
          <cell r="E18770">
            <v>98</v>
          </cell>
        </row>
        <row r="18771">
          <cell r="C18771" t="str">
            <v>50046</v>
          </cell>
          <cell r="D18771" t="str">
            <v>VAC</v>
          </cell>
          <cell r="E18771">
            <v>154</v>
          </cell>
        </row>
        <row r="18772">
          <cell r="C18772" t="str">
            <v>50051</v>
          </cell>
          <cell r="D18772" t="str">
            <v>CD2</v>
          </cell>
          <cell r="E18772">
            <v>8</v>
          </cell>
        </row>
        <row r="18773">
          <cell r="C18773" t="str">
            <v>50051</v>
          </cell>
          <cell r="D18773" t="str">
            <v>D2</v>
          </cell>
          <cell r="E18773">
            <v>24</v>
          </cell>
        </row>
        <row r="18774">
          <cell r="C18774" t="str">
            <v>50051</v>
          </cell>
          <cell r="D18774" t="str">
            <v>DP</v>
          </cell>
          <cell r="E18774">
            <v>256</v>
          </cell>
        </row>
        <row r="18775">
          <cell r="C18775" t="str">
            <v>50051</v>
          </cell>
          <cell r="D18775" t="str">
            <v>DPU</v>
          </cell>
          <cell r="E18775">
            <v>40</v>
          </cell>
        </row>
        <row r="18776">
          <cell r="C18776" t="str">
            <v>50051</v>
          </cell>
          <cell r="D18776" t="str">
            <v>END</v>
          </cell>
          <cell r="E18776">
            <v>7</v>
          </cell>
        </row>
        <row r="18777">
          <cell r="C18777" t="str">
            <v>50051</v>
          </cell>
          <cell r="D18777" t="str">
            <v>K1</v>
          </cell>
          <cell r="E18777">
            <v>41</v>
          </cell>
        </row>
        <row r="18778">
          <cell r="C18778" t="str">
            <v>50051</v>
          </cell>
          <cell r="D18778" t="str">
            <v>KT</v>
          </cell>
          <cell r="E18778">
            <v>12</v>
          </cell>
        </row>
        <row r="18779">
          <cell r="C18779" t="str">
            <v>50051</v>
          </cell>
          <cell r="D18779" t="str">
            <v>KT1</v>
          </cell>
          <cell r="E18779">
            <v>12</v>
          </cell>
        </row>
        <row r="18780">
          <cell r="C18780" t="str">
            <v>50051</v>
          </cell>
          <cell r="D18780" t="str">
            <v>MT</v>
          </cell>
          <cell r="E18780">
            <v>2</v>
          </cell>
        </row>
        <row r="18781">
          <cell r="C18781" t="str">
            <v>50051</v>
          </cell>
          <cell r="D18781" t="str">
            <v>MT1</v>
          </cell>
          <cell r="E18781">
            <v>2</v>
          </cell>
        </row>
        <row r="18782">
          <cell r="C18782" t="str">
            <v>50051</v>
          </cell>
          <cell r="D18782" t="str">
            <v>NP</v>
          </cell>
          <cell r="E18782">
            <v>533</v>
          </cell>
        </row>
        <row r="18783">
          <cell r="C18783" t="str">
            <v>50051</v>
          </cell>
          <cell r="D18783" t="str">
            <v>OA</v>
          </cell>
          <cell r="E18783">
            <v>250</v>
          </cell>
        </row>
        <row r="18784">
          <cell r="C18784" t="str">
            <v>50051</v>
          </cell>
          <cell r="D18784" t="str">
            <v>PP</v>
          </cell>
          <cell r="E18784">
            <v>570</v>
          </cell>
        </row>
        <row r="18785">
          <cell r="C18785" t="str">
            <v>50051</v>
          </cell>
          <cell r="D18785" t="str">
            <v>PS</v>
          </cell>
          <cell r="E18785">
            <v>19</v>
          </cell>
        </row>
        <row r="18786">
          <cell r="C18786" t="str">
            <v>50051</v>
          </cell>
          <cell r="D18786" t="str">
            <v>RP</v>
          </cell>
          <cell r="E18786">
            <v>926</v>
          </cell>
        </row>
        <row r="18787">
          <cell r="C18787" t="str">
            <v>50051</v>
          </cell>
          <cell r="D18787" t="str">
            <v>UE</v>
          </cell>
          <cell r="E18787">
            <v>233</v>
          </cell>
        </row>
        <row r="18788">
          <cell r="C18788" t="str">
            <v>50051</v>
          </cell>
          <cell r="D18788" t="str">
            <v>UZI</v>
          </cell>
          <cell r="E18788">
            <v>32</v>
          </cell>
        </row>
        <row r="18789">
          <cell r="C18789" t="str">
            <v>50051</v>
          </cell>
          <cell r="D18789" t="str">
            <v>VAC</v>
          </cell>
          <cell r="E18789">
            <v>47</v>
          </cell>
        </row>
        <row r="18790">
          <cell r="C18790" t="str">
            <v>50005</v>
          </cell>
          <cell r="D18790" t="str">
            <v>UE</v>
          </cell>
          <cell r="E18790">
            <v>25769</v>
          </cell>
        </row>
        <row r="18791">
          <cell r="C18791" t="str">
            <v>50006</v>
          </cell>
          <cell r="D18791" t="str">
            <v>UE</v>
          </cell>
          <cell r="E18791">
            <v>25282</v>
          </cell>
        </row>
        <row r="18792">
          <cell r="C18792" t="str">
            <v>50012</v>
          </cell>
          <cell r="D18792" t="str">
            <v>UE</v>
          </cell>
          <cell r="E18792">
            <v>82</v>
          </cell>
        </row>
        <row r="18793">
          <cell r="C18793" t="str">
            <v>50046</v>
          </cell>
          <cell r="D18793" t="str">
            <v>UE</v>
          </cell>
          <cell r="E18793">
            <v>3839</v>
          </cell>
        </row>
        <row r="18794">
          <cell r="C18794" t="str">
            <v>50051</v>
          </cell>
          <cell r="D18794" t="str">
            <v>UE</v>
          </cell>
          <cell r="E18794">
            <v>2768</v>
          </cell>
        </row>
        <row r="18795">
          <cell r="C18795" t="str">
            <v>50005</v>
          </cell>
          <cell r="D18795" t="str">
            <v>D2</v>
          </cell>
          <cell r="E18795">
            <v>23</v>
          </cell>
        </row>
        <row r="18796">
          <cell r="C18796" t="str">
            <v>50005</v>
          </cell>
          <cell r="D18796" t="str">
            <v>OA</v>
          </cell>
          <cell r="E18796">
            <v>264</v>
          </cell>
        </row>
        <row r="18797">
          <cell r="C18797" t="str">
            <v>50005</v>
          </cell>
          <cell r="D18797" t="str">
            <v>PP</v>
          </cell>
          <cell r="E18797">
            <v>529</v>
          </cell>
        </row>
        <row r="18798">
          <cell r="C18798" t="str">
            <v>50005</v>
          </cell>
          <cell r="D18798" t="str">
            <v>RP</v>
          </cell>
          <cell r="E18798">
            <v>315</v>
          </cell>
        </row>
        <row r="18799">
          <cell r="C18799" t="str">
            <v>50006</v>
          </cell>
          <cell r="D18799" t="str">
            <v>D2</v>
          </cell>
          <cell r="E18799">
            <v>23</v>
          </cell>
        </row>
        <row r="18800">
          <cell r="C18800" t="str">
            <v>50006</v>
          </cell>
          <cell r="D18800" t="str">
            <v>OA</v>
          </cell>
          <cell r="E18800">
            <v>258</v>
          </cell>
        </row>
        <row r="18801">
          <cell r="C18801" t="str">
            <v>50006</v>
          </cell>
          <cell r="D18801" t="str">
            <v>PP</v>
          </cell>
          <cell r="E18801">
            <v>791</v>
          </cell>
        </row>
        <row r="18802">
          <cell r="C18802" t="str">
            <v>50006</v>
          </cell>
          <cell r="D18802" t="str">
            <v>RP</v>
          </cell>
          <cell r="E18802">
            <v>291</v>
          </cell>
        </row>
        <row r="18803">
          <cell r="C18803" t="str">
            <v>50012</v>
          </cell>
          <cell r="D18803" t="str">
            <v>OA</v>
          </cell>
          <cell r="E18803">
            <v>1</v>
          </cell>
        </row>
        <row r="18804">
          <cell r="C18804" t="str">
            <v>50012</v>
          </cell>
          <cell r="D18804" t="str">
            <v>PP</v>
          </cell>
          <cell r="E18804">
            <v>5</v>
          </cell>
        </row>
        <row r="18805">
          <cell r="C18805" t="str">
            <v>50012</v>
          </cell>
          <cell r="D18805" t="str">
            <v>RP</v>
          </cell>
          <cell r="E18805">
            <v>3</v>
          </cell>
        </row>
        <row r="18806">
          <cell r="C18806" t="str">
            <v>50046</v>
          </cell>
          <cell r="D18806" t="str">
            <v>D2</v>
          </cell>
          <cell r="E18806">
            <v>2</v>
          </cell>
        </row>
        <row r="18807">
          <cell r="C18807" t="str">
            <v>50046</v>
          </cell>
          <cell r="D18807" t="str">
            <v>OA</v>
          </cell>
          <cell r="E18807">
            <v>20</v>
          </cell>
        </row>
        <row r="18808">
          <cell r="C18808" t="str">
            <v>50046</v>
          </cell>
          <cell r="D18808" t="str">
            <v>PP</v>
          </cell>
          <cell r="E18808">
            <v>82</v>
          </cell>
        </row>
        <row r="18809">
          <cell r="C18809" t="str">
            <v>50046</v>
          </cell>
          <cell r="D18809" t="str">
            <v>RP</v>
          </cell>
          <cell r="E18809">
            <v>43</v>
          </cell>
        </row>
        <row r="18810">
          <cell r="C18810" t="str">
            <v>50051</v>
          </cell>
          <cell r="D18810" t="str">
            <v>OA</v>
          </cell>
          <cell r="E18810">
            <v>24</v>
          </cell>
        </row>
        <row r="18811">
          <cell r="C18811" t="str">
            <v>50051</v>
          </cell>
          <cell r="D18811" t="str">
            <v>PP</v>
          </cell>
          <cell r="E18811">
            <v>32</v>
          </cell>
        </row>
        <row r="18812">
          <cell r="C18812" t="str">
            <v>50051</v>
          </cell>
          <cell r="D18812" t="str">
            <v>RP</v>
          </cell>
          <cell r="E18812">
            <v>39</v>
          </cell>
        </row>
        <row r="18813">
          <cell r="C18813" t="str">
            <v>50005</v>
          </cell>
          <cell r="D18813" t="str">
            <v>PP</v>
          </cell>
          <cell r="E18813">
            <v>460</v>
          </cell>
        </row>
        <row r="18814">
          <cell r="C18814" t="str">
            <v>50005</v>
          </cell>
          <cell r="D18814" t="str">
            <v>RP</v>
          </cell>
          <cell r="E18814">
            <v>7</v>
          </cell>
        </row>
        <row r="18815">
          <cell r="C18815" t="str">
            <v>50006</v>
          </cell>
          <cell r="D18815" t="str">
            <v>OA</v>
          </cell>
          <cell r="E18815">
            <v>1</v>
          </cell>
        </row>
        <row r="18816">
          <cell r="C18816" t="str">
            <v>50006</v>
          </cell>
          <cell r="D18816" t="str">
            <v>PP</v>
          </cell>
          <cell r="E18816">
            <v>470</v>
          </cell>
        </row>
        <row r="18817">
          <cell r="C18817" t="str">
            <v>50006</v>
          </cell>
          <cell r="D18817" t="str">
            <v>RP</v>
          </cell>
          <cell r="E18817">
            <v>4</v>
          </cell>
        </row>
        <row r="18818">
          <cell r="C18818" t="str">
            <v>50046</v>
          </cell>
          <cell r="D18818" t="str">
            <v>PP</v>
          </cell>
          <cell r="E18818">
            <v>40</v>
          </cell>
        </row>
        <row r="18819">
          <cell r="C18819" t="str">
            <v>50046</v>
          </cell>
          <cell r="D18819" t="str">
            <v>RP</v>
          </cell>
          <cell r="E18819">
            <v>1</v>
          </cell>
        </row>
        <row r="18820">
          <cell r="C18820" t="str">
            <v>50051</v>
          </cell>
          <cell r="D18820" t="str">
            <v>PP</v>
          </cell>
          <cell r="E18820">
            <v>35</v>
          </cell>
        </row>
        <row r="18821">
          <cell r="C18821" t="str">
            <v>50051</v>
          </cell>
          <cell r="D18821" t="str">
            <v>RP</v>
          </cell>
          <cell r="E18821">
            <v>2</v>
          </cell>
        </row>
        <row r="18822">
          <cell r="C18822" t="str">
            <v>50005</v>
          </cell>
          <cell r="D18822" t="str">
            <v>D2</v>
          </cell>
          <cell r="E18822">
            <v>2</v>
          </cell>
        </row>
        <row r="18823">
          <cell r="C18823" t="str">
            <v>50005</v>
          </cell>
          <cell r="D18823" t="str">
            <v>RP</v>
          </cell>
          <cell r="E18823">
            <v>1</v>
          </cell>
        </row>
        <row r="18824">
          <cell r="C18824" t="str">
            <v>50006</v>
          </cell>
          <cell r="D18824" t="str">
            <v>D2</v>
          </cell>
          <cell r="E18824">
            <v>4</v>
          </cell>
        </row>
        <row r="18825">
          <cell r="C18825" t="str">
            <v>50046</v>
          </cell>
          <cell r="D18825" t="str">
            <v>D2</v>
          </cell>
          <cell r="E18825">
            <v>2</v>
          </cell>
        </row>
        <row r="18826">
          <cell r="C18826" t="str">
            <v>50005</v>
          </cell>
          <cell r="D18826" t="str">
            <v>CD2</v>
          </cell>
          <cell r="E18826">
            <v>46</v>
          </cell>
        </row>
        <row r="18827">
          <cell r="C18827" t="str">
            <v>50005</v>
          </cell>
          <cell r="D18827" t="str">
            <v>D2</v>
          </cell>
          <cell r="E18827">
            <v>84</v>
          </cell>
        </row>
        <row r="18828">
          <cell r="C18828" t="str">
            <v>50005</v>
          </cell>
          <cell r="D18828" t="str">
            <v>DP</v>
          </cell>
          <cell r="E18828">
            <v>3681</v>
          </cell>
        </row>
        <row r="18829">
          <cell r="C18829" t="str">
            <v>50005</v>
          </cell>
          <cell r="D18829" t="str">
            <v>DPU</v>
          </cell>
          <cell r="E18829">
            <v>50</v>
          </cell>
        </row>
        <row r="18830">
          <cell r="C18830" t="str">
            <v>50005</v>
          </cell>
          <cell r="D18830" t="str">
            <v>END</v>
          </cell>
          <cell r="E18830">
            <v>174</v>
          </cell>
        </row>
        <row r="18831">
          <cell r="C18831" t="str">
            <v>50005</v>
          </cell>
          <cell r="D18831" t="str">
            <v>GIS</v>
          </cell>
          <cell r="E18831">
            <v>14</v>
          </cell>
        </row>
        <row r="18832">
          <cell r="C18832" t="str">
            <v>50005</v>
          </cell>
          <cell r="D18832" t="str">
            <v>K1</v>
          </cell>
          <cell r="E18832">
            <v>527</v>
          </cell>
        </row>
        <row r="18833">
          <cell r="C18833" t="str">
            <v>50005</v>
          </cell>
          <cell r="D18833" t="str">
            <v>KT</v>
          </cell>
          <cell r="E18833">
            <v>92</v>
          </cell>
        </row>
        <row r="18834">
          <cell r="C18834" t="str">
            <v>50005</v>
          </cell>
          <cell r="D18834" t="str">
            <v>KT1</v>
          </cell>
          <cell r="E18834">
            <v>81</v>
          </cell>
        </row>
        <row r="18835">
          <cell r="C18835" t="str">
            <v>50005</v>
          </cell>
          <cell r="D18835" t="str">
            <v>MT</v>
          </cell>
          <cell r="E18835">
            <v>7</v>
          </cell>
        </row>
        <row r="18836">
          <cell r="C18836" t="str">
            <v>50005</v>
          </cell>
          <cell r="D18836" t="str">
            <v>MT1</v>
          </cell>
          <cell r="E18836">
            <v>7</v>
          </cell>
        </row>
        <row r="18837">
          <cell r="C18837" t="str">
            <v>50005</v>
          </cell>
          <cell r="D18837" t="str">
            <v>NP</v>
          </cell>
          <cell r="E18837">
            <v>1464</v>
          </cell>
        </row>
        <row r="18838">
          <cell r="C18838" t="str">
            <v>50005</v>
          </cell>
          <cell r="D18838" t="str">
            <v>OA</v>
          </cell>
          <cell r="E18838">
            <v>2071</v>
          </cell>
        </row>
        <row r="18839">
          <cell r="C18839" t="str">
            <v>50005</v>
          </cell>
          <cell r="D18839" t="str">
            <v>PP</v>
          </cell>
          <cell r="E18839">
            <v>5819</v>
          </cell>
        </row>
        <row r="18840">
          <cell r="C18840" t="str">
            <v>50005</v>
          </cell>
          <cell r="D18840" t="str">
            <v>PS</v>
          </cell>
          <cell r="E18840">
            <v>134</v>
          </cell>
        </row>
        <row r="18841">
          <cell r="C18841" t="str">
            <v>50005</v>
          </cell>
          <cell r="D18841" t="str">
            <v>RP</v>
          </cell>
          <cell r="E18841">
            <v>11601</v>
          </cell>
        </row>
        <row r="18842">
          <cell r="C18842" t="str">
            <v>50005</v>
          </cell>
          <cell r="D18842" t="str">
            <v>UE</v>
          </cell>
          <cell r="E18842">
            <v>7893</v>
          </cell>
        </row>
        <row r="18843">
          <cell r="C18843" t="str">
            <v>50005</v>
          </cell>
          <cell r="D18843" t="str">
            <v>UZI</v>
          </cell>
          <cell r="E18843">
            <v>206</v>
          </cell>
        </row>
        <row r="18844">
          <cell r="C18844" t="str">
            <v>50005</v>
          </cell>
          <cell r="D18844" t="str">
            <v>VAC</v>
          </cell>
          <cell r="E18844">
            <v>803</v>
          </cell>
        </row>
        <row r="18845">
          <cell r="C18845" t="str">
            <v>50006</v>
          </cell>
          <cell r="D18845" t="str">
            <v>D2</v>
          </cell>
          <cell r="E18845">
            <v>1</v>
          </cell>
        </row>
        <row r="18846">
          <cell r="C18846" t="str">
            <v>50006</v>
          </cell>
          <cell r="D18846" t="str">
            <v>DP</v>
          </cell>
          <cell r="E18846">
            <v>31</v>
          </cell>
        </row>
        <row r="18847">
          <cell r="C18847" t="str">
            <v>50006</v>
          </cell>
          <cell r="D18847" t="str">
            <v>DPU</v>
          </cell>
          <cell r="E18847">
            <v>2</v>
          </cell>
        </row>
        <row r="18848">
          <cell r="C18848" t="str">
            <v>50006</v>
          </cell>
          <cell r="D18848" t="str">
            <v>K1</v>
          </cell>
          <cell r="E18848">
            <v>11</v>
          </cell>
        </row>
        <row r="18849">
          <cell r="C18849" t="str">
            <v>50006</v>
          </cell>
          <cell r="D18849" t="str">
            <v>KT</v>
          </cell>
          <cell r="E18849">
            <v>2</v>
          </cell>
        </row>
        <row r="18850">
          <cell r="C18850" t="str">
            <v>50006</v>
          </cell>
          <cell r="D18850" t="str">
            <v>KT1</v>
          </cell>
          <cell r="E18850">
            <v>1</v>
          </cell>
        </row>
        <row r="18851">
          <cell r="C18851" t="str">
            <v>50006</v>
          </cell>
          <cell r="D18851" t="str">
            <v>NP</v>
          </cell>
          <cell r="E18851">
            <v>18</v>
          </cell>
        </row>
        <row r="18852">
          <cell r="C18852" t="str">
            <v>50006</v>
          </cell>
          <cell r="D18852" t="str">
            <v>OA</v>
          </cell>
          <cell r="E18852">
            <v>17</v>
          </cell>
        </row>
        <row r="18853">
          <cell r="C18853" t="str">
            <v>50006</v>
          </cell>
          <cell r="D18853" t="str">
            <v>PP</v>
          </cell>
          <cell r="E18853">
            <v>73</v>
          </cell>
        </row>
        <row r="18854">
          <cell r="C18854" t="str">
            <v>50006</v>
          </cell>
          <cell r="D18854" t="str">
            <v>PS</v>
          </cell>
          <cell r="E18854">
            <v>24</v>
          </cell>
        </row>
        <row r="18855">
          <cell r="C18855" t="str">
            <v>50006</v>
          </cell>
          <cell r="D18855" t="str">
            <v>RP</v>
          </cell>
          <cell r="E18855">
            <v>137</v>
          </cell>
        </row>
        <row r="18856">
          <cell r="C18856" t="str">
            <v>50006</v>
          </cell>
          <cell r="D18856" t="str">
            <v>UE</v>
          </cell>
          <cell r="E18856">
            <v>29</v>
          </cell>
        </row>
        <row r="18857">
          <cell r="C18857" t="str">
            <v>50006</v>
          </cell>
          <cell r="D18857" t="str">
            <v>UZI</v>
          </cell>
          <cell r="E18857">
            <v>2</v>
          </cell>
        </row>
        <row r="18858">
          <cell r="C18858" t="str">
            <v>50006</v>
          </cell>
          <cell r="D18858" t="str">
            <v>VAC</v>
          </cell>
          <cell r="E18858">
            <v>18</v>
          </cell>
        </row>
        <row r="18859">
          <cell r="C18859" t="str">
            <v>50012</v>
          </cell>
          <cell r="D18859" t="str">
            <v>DP</v>
          </cell>
          <cell r="E18859">
            <v>6</v>
          </cell>
        </row>
        <row r="18860">
          <cell r="C18860" t="str">
            <v>50012</v>
          </cell>
          <cell r="D18860" t="str">
            <v>DPU</v>
          </cell>
          <cell r="E18860">
            <v>1</v>
          </cell>
        </row>
        <row r="18861">
          <cell r="C18861" t="str">
            <v>50012</v>
          </cell>
          <cell r="D18861" t="str">
            <v>K1</v>
          </cell>
          <cell r="E18861">
            <v>2</v>
          </cell>
        </row>
        <row r="18862">
          <cell r="C18862" t="str">
            <v>50012</v>
          </cell>
          <cell r="D18862" t="str">
            <v>NP</v>
          </cell>
          <cell r="E18862">
            <v>2</v>
          </cell>
        </row>
        <row r="18863">
          <cell r="C18863" t="str">
            <v>50012</v>
          </cell>
          <cell r="D18863" t="str">
            <v>OA</v>
          </cell>
          <cell r="E18863">
            <v>2</v>
          </cell>
        </row>
        <row r="18864">
          <cell r="C18864" t="str">
            <v>50012</v>
          </cell>
          <cell r="D18864" t="str">
            <v>PP</v>
          </cell>
          <cell r="E18864">
            <v>2</v>
          </cell>
        </row>
        <row r="18865">
          <cell r="C18865" t="str">
            <v>50012</v>
          </cell>
          <cell r="D18865" t="str">
            <v>RP</v>
          </cell>
          <cell r="E18865">
            <v>7</v>
          </cell>
        </row>
        <row r="18866">
          <cell r="C18866" t="str">
            <v>50012</v>
          </cell>
          <cell r="D18866" t="str">
            <v>VAC</v>
          </cell>
          <cell r="E18866">
            <v>1</v>
          </cell>
        </row>
        <row r="18867">
          <cell r="C18867" t="str">
            <v>50046</v>
          </cell>
          <cell r="D18867" t="str">
            <v>CD2</v>
          </cell>
          <cell r="E18867">
            <v>35</v>
          </cell>
        </row>
        <row r="18868">
          <cell r="C18868" t="str">
            <v>50046</v>
          </cell>
          <cell r="D18868" t="str">
            <v>D2</v>
          </cell>
          <cell r="E18868">
            <v>61</v>
          </cell>
        </row>
        <row r="18869">
          <cell r="C18869" t="str">
            <v>50046</v>
          </cell>
          <cell r="D18869" t="str">
            <v>DP</v>
          </cell>
          <cell r="E18869">
            <v>3230</v>
          </cell>
        </row>
        <row r="18870">
          <cell r="C18870" t="str">
            <v>50046</v>
          </cell>
          <cell r="D18870" t="str">
            <v>DPU</v>
          </cell>
          <cell r="E18870">
            <v>227</v>
          </cell>
        </row>
        <row r="18871">
          <cell r="C18871" t="str">
            <v>50046</v>
          </cell>
          <cell r="D18871" t="str">
            <v>END</v>
          </cell>
          <cell r="E18871">
            <v>146</v>
          </cell>
        </row>
        <row r="18872">
          <cell r="C18872" t="str">
            <v>50046</v>
          </cell>
          <cell r="D18872" t="str">
            <v>GIS</v>
          </cell>
          <cell r="E18872">
            <v>9</v>
          </cell>
        </row>
        <row r="18873">
          <cell r="C18873" t="str">
            <v>50046</v>
          </cell>
          <cell r="D18873" t="str">
            <v>K1</v>
          </cell>
          <cell r="E18873">
            <v>475</v>
          </cell>
        </row>
        <row r="18874">
          <cell r="C18874" t="str">
            <v>50046</v>
          </cell>
          <cell r="D18874" t="str">
            <v>KT</v>
          </cell>
          <cell r="E18874">
            <v>90</v>
          </cell>
        </row>
        <row r="18875">
          <cell r="C18875" t="str">
            <v>50046</v>
          </cell>
          <cell r="D18875" t="str">
            <v>KT1</v>
          </cell>
          <cell r="E18875">
            <v>81</v>
          </cell>
        </row>
        <row r="18876">
          <cell r="C18876" t="str">
            <v>50046</v>
          </cell>
          <cell r="D18876" t="str">
            <v>MT</v>
          </cell>
          <cell r="E18876">
            <v>4</v>
          </cell>
        </row>
        <row r="18877">
          <cell r="C18877" t="str">
            <v>50046</v>
          </cell>
          <cell r="D18877" t="str">
            <v>MT1</v>
          </cell>
          <cell r="E18877">
            <v>4</v>
          </cell>
        </row>
        <row r="18878">
          <cell r="C18878" t="str">
            <v>50046</v>
          </cell>
          <cell r="D18878" t="str">
            <v>NP</v>
          </cell>
          <cell r="E18878">
            <v>1285</v>
          </cell>
        </row>
        <row r="18879">
          <cell r="C18879" t="str">
            <v>50046</v>
          </cell>
          <cell r="D18879" t="str">
            <v>OA</v>
          </cell>
          <cell r="E18879">
            <v>1811</v>
          </cell>
        </row>
        <row r="18880">
          <cell r="C18880" t="str">
            <v>50046</v>
          </cell>
          <cell r="D18880" t="str">
            <v>PP</v>
          </cell>
          <cell r="E18880">
            <v>5744</v>
          </cell>
        </row>
        <row r="18881">
          <cell r="C18881" t="str">
            <v>50046</v>
          </cell>
          <cell r="D18881" t="str">
            <v>PS</v>
          </cell>
          <cell r="E18881">
            <v>142</v>
          </cell>
        </row>
        <row r="18882">
          <cell r="C18882" t="str">
            <v>50046</v>
          </cell>
          <cell r="D18882" t="str">
            <v>RP</v>
          </cell>
          <cell r="E18882">
            <v>11649</v>
          </cell>
        </row>
        <row r="18883">
          <cell r="C18883" t="str">
            <v>50046</v>
          </cell>
          <cell r="D18883" t="str">
            <v>UE</v>
          </cell>
          <cell r="E18883">
            <v>8074</v>
          </cell>
        </row>
        <row r="18884">
          <cell r="C18884" t="str">
            <v>50046</v>
          </cell>
          <cell r="D18884" t="str">
            <v>UZI</v>
          </cell>
          <cell r="E18884">
            <v>189</v>
          </cell>
        </row>
        <row r="18885">
          <cell r="C18885" t="str">
            <v>50046</v>
          </cell>
          <cell r="D18885" t="str">
            <v>VAC</v>
          </cell>
          <cell r="E18885">
            <v>1040</v>
          </cell>
        </row>
        <row r="18886">
          <cell r="C18886" t="str">
            <v>50051</v>
          </cell>
          <cell r="D18886" t="str">
            <v>DP</v>
          </cell>
          <cell r="E18886">
            <v>33</v>
          </cell>
        </row>
        <row r="18887">
          <cell r="C18887" t="str">
            <v>50051</v>
          </cell>
          <cell r="D18887" t="str">
            <v>DPU</v>
          </cell>
          <cell r="E18887">
            <v>2</v>
          </cell>
        </row>
        <row r="18888">
          <cell r="C18888" t="str">
            <v>50051</v>
          </cell>
          <cell r="D18888" t="str">
            <v>END</v>
          </cell>
          <cell r="E18888">
            <v>1</v>
          </cell>
        </row>
        <row r="18889">
          <cell r="C18889" t="str">
            <v>50051</v>
          </cell>
          <cell r="D18889" t="str">
            <v>K1</v>
          </cell>
          <cell r="E18889">
            <v>16</v>
          </cell>
        </row>
        <row r="18890">
          <cell r="C18890" t="str">
            <v>50051</v>
          </cell>
          <cell r="D18890" t="str">
            <v>NP</v>
          </cell>
          <cell r="E18890">
            <v>27</v>
          </cell>
        </row>
        <row r="18891">
          <cell r="C18891" t="str">
            <v>50051</v>
          </cell>
          <cell r="D18891" t="str">
            <v>OA</v>
          </cell>
          <cell r="E18891">
            <v>31</v>
          </cell>
        </row>
        <row r="18892">
          <cell r="C18892" t="str">
            <v>50051</v>
          </cell>
          <cell r="D18892" t="str">
            <v>PP</v>
          </cell>
          <cell r="E18892">
            <v>68</v>
          </cell>
        </row>
        <row r="18893">
          <cell r="C18893" t="str">
            <v>50051</v>
          </cell>
          <cell r="D18893" t="str">
            <v>PS</v>
          </cell>
          <cell r="E18893">
            <v>13</v>
          </cell>
        </row>
        <row r="18894">
          <cell r="C18894" t="str">
            <v>50051</v>
          </cell>
          <cell r="D18894" t="str">
            <v>RP</v>
          </cell>
          <cell r="E18894">
            <v>134</v>
          </cell>
        </row>
        <row r="18895">
          <cell r="C18895" t="str">
            <v>50051</v>
          </cell>
          <cell r="D18895" t="str">
            <v>UE</v>
          </cell>
          <cell r="E18895">
            <v>152</v>
          </cell>
        </row>
        <row r="18896">
          <cell r="C18896" t="str">
            <v>50051</v>
          </cell>
          <cell r="D18896" t="str">
            <v>UZI</v>
          </cell>
          <cell r="E18896">
            <v>2</v>
          </cell>
        </row>
        <row r="18897">
          <cell r="C18897" t="str">
            <v>50051</v>
          </cell>
          <cell r="D18897" t="str">
            <v>VAC</v>
          </cell>
          <cell r="E18897">
            <v>10</v>
          </cell>
        </row>
        <row r="18898">
          <cell r="C18898" t="str">
            <v>50005</v>
          </cell>
          <cell r="D18898" t="str">
            <v>OA</v>
          </cell>
          <cell r="E18898">
            <v>5</v>
          </cell>
        </row>
        <row r="18899">
          <cell r="C18899" t="str">
            <v>50005</v>
          </cell>
          <cell r="D18899" t="str">
            <v>PP</v>
          </cell>
          <cell r="E18899">
            <v>3</v>
          </cell>
        </row>
        <row r="18900">
          <cell r="C18900" t="str">
            <v>50005</v>
          </cell>
          <cell r="D18900" t="str">
            <v>RP</v>
          </cell>
          <cell r="E18900">
            <v>55</v>
          </cell>
        </row>
        <row r="18901">
          <cell r="C18901" t="str">
            <v>50005</v>
          </cell>
          <cell r="D18901" t="str">
            <v>UE</v>
          </cell>
          <cell r="E18901">
            <v>2</v>
          </cell>
        </row>
        <row r="18902">
          <cell r="C18902" t="str">
            <v>50006</v>
          </cell>
          <cell r="D18902" t="str">
            <v>RP</v>
          </cell>
          <cell r="E18902">
            <v>1</v>
          </cell>
        </row>
        <row r="18903">
          <cell r="C18903" t="str">
            <v>50046</v>
          </cell>
          <cell r="D18903" t="str">
            <v>OA</v>
          </cell>
          <cell r="E18903">
            <v>29</v>
          </cell>
        </row>
        <row r="18904">
          <cell r="C18904" t="str">
            <v>50046</v>
          </cell>
          <cell r="D18904" t="str">
            <v>PP</v>
          </cell>
          <cell r="E18904">
            <v>1</v>
          </cell>
        </row>
        <row r="18905">
          <cell r="C18905" t="str">
            <v>50046</v>
          </cell>
          <cell r="D18905" t="str">
            <v>RP</v>
          </cell>
          <cell r="E18905">
            <v>134</v>
          </cell>
        </row>
        <row r="18906">
          <cell r="C18906" t="str">
            <v>50046</v>
          </cell>
          <cell r="D18906" t="str">
            <v>UE</v>
          </cell>
          <cell r="E18906">
            <v>9</v>
          </cell>
        </row>
        <row r="18907">
          <cell r="C18907" t="str">
            <v>50051</v>
          </cell>
          <cell r="D18907" t="str">
            <v>PP</v>
          </cell>
          <cell r="E18907">
            <v>1</v>
          </cell>
        </row>
        <row r="18908">
          <cell r="C18908" t="str">
            <v>50005</v>
          </cell>
          <cell r="D18908" t="str">
            <v>GD</v>
          </cell>
          <cell r="E18908">
            <v>350</v>
          </cell>
        </row>
        <row r="18909">
          <cell r="C18909" t="str">
            <v>50046</v>
          </cell>
          <cell r="D18909" t="str">
            <v>GD</v>
          </cell>
          <cell r="E18909">
            <v>172</v>
          </cell>
        </row>
        <row r="18910">
          <cell r="C18910" t="str">
            <v>50005</v>
          </cell>
          <cell r="D18910" t="str">
            <v>HT</v>
          </cell>
          <cell r="E18910">
            <v>19</v>
          </cell>
        </row>
        <row r="18911">
          <cell r="C18911" t="str">
            <v>50005</v>
          </cell>
          <cell r="D18911" t="str">
            <v>K1</v>
          </cell>
          <cell r="E18911">
            <v>8</v>
          </cell>
        </row>
        <row r="18912">
          <cell r="C18912" t="str">
            <v>50005</v>
          </cell>
          <cell r="D18912" t="str">
            <v>KT</v>
          </cell>
          <cell r="E18912">
            <v>83</v>
          </cell>
        </row>
        <row r="18913">
          <cell r="C18913" t="str">
            <v>50005</v>
          </cell>
          <cell r="D18913" t="str">
            <v>KT1</v>
          </cell>
          <cell r="E18913">
            <v>82</v>
          </cell>
        </row>
        <row r="18914">
          <cell r="C18914" t="str">
            <v>50006</v>
          </cell>
          <cell r="D18914" t="str">
            <v>HT</v>
          </cell>
          <cell r="E18914">
            <v>4</v>
          </cell>
        </row>
        <row r="18915">
          <cell r="C18915" t="str">
            <v>50006</v>
          </cell>
          <cell r="D18915" t="str">
            <v>K1</v>
          </cell>
          <cell r="E18915">
            <v>3</v>
          </cell>
        </row>
        <row r="18916">
          <cell r="C18916" t="str">
            <v>50006</v>
          </cell>
          <cell r="D18916" t="str">
            <v>KT</v>
          </cell>
          <cell r="E18916">
            <v>10</v>
          </cell>
        </row>
        <row r="18917">
          <cell r="C18917" t="str">
            <v>50006</v>
          </cell>
          <cell r="D18917" t="str">
            <v>KT1</v>
          </cell>
          <cell r="E18917">
            <v>10</v>
          </cell>
        </row>
        <row r="18918">
          <cell r="C18918" t="str">
            <v>50012</v>
          </cell>
          <cell r="D18918" t="str">
            <v>HT</v>
          </cell>
          <cell r="E18918">
            <v>1</v>
          </cell>
        </row>
        <row r="18919">
          <cell r="C18919" t="str">
            <v>50012</v>
          </cell>
          <cell r="D18919" t="str">
            <v>KT</v>
          </cell>
          <cell r="E18919">
            <v>1</v>
          </cell>
        </row>
        <row r="18920">
          <cell r="C18920" t="str">
            <v>50012</v>
          </cell>
          <cell r="D18920" t="str">
            <v>KT1</v>
          </cell>
          <cell r="E18920">
            <v>1</v>
          </cell>
        </row>
        <row r="18921">
          <cell r="C18921" t="str">
            <v>50046</v>
          </cell>
          <cell r="D18921" t="str">
            <v>HT</v>
          </cell>
          <cell r="E18921">
            <v>20</v>
          </cell>
        </row>
        <row r="18922">
          <cell r="C18922" t="str">
            <v>50046</v>
          </cell>
          <cell r="D18922" t="str">
            <v>K1</v>
          </cell>
          <cell r="E18922">
            <v>8</v>
          </cell>
        </row>
        <row r="18923">
          <cell r="C18923" t="str">
            <v>50046</v>
          </cell>
          <cell r="D18923" t="str">
            <v>KT</v>
          </cell>
          <cell r="E18923">
            <v>81</v>
          </cell>
        </row>
        <row r="18924">
          <cell r="C18924" t="str">
            <v>50046</v>
          </cell>
          <cell r="D18924" t="str">
            <v>KT1</v>
          </cell>
          <cell r="E18924">
            <v>81</v>
          </cell>
        </row>
        <row r="18925">
          <cell r="C18925" t="str">
            <v>50051</v>
          </cell>
          <cell r="D18925" t="str">
            <v>HT</v>
          </cell>
          <cell r="E18925">
            <v>4</v>
          </cell>
        </row>
        <row r="18926">
          <cell r="C18926" t="str">
            <v>50051</v>
          </cell>
          <cell r="D18926" t="str">
            <v>K1</v>
          </cell>
          <cell r="E18926">
            <v>3</v>
          </cell>
        </row>
        <row r="18927">
          <cell r="C18927" t="str">
            <v>50051</v>
          </cell>
          <cell r="D18927" t="str">
            <v>KT</v>
          </cell>
          <cell r="E18927">
            <v>3</v>
          </cell>
        </row>
        <row r="18928">
          <cell r="C18928" t="str">
            <v>50051</v>
          </cell>
          <cell r="D18928" t="str">
            <v>KT1</v>
          </cell>
          <cell r="E18928">
            <v>3</v>
          </cell>
        </row>
        <row r="18929">
          <cell r="C18929" t="str">
            <v>50005</v>
          </cell>
          <cell r="D18929" t="str">
            <v>CD2</v>
          </cell>
          <cell r="E18929">
            <v>40</v>
          </cell>
        </row>
        <row r="18930">
          <cell r="C18930" t="str">
            <v>50005</v>
          </cell>
          <cell r="D18930" t="str">
            <v>CK1</v>
          </cell>
          <cell r="E18930">
            <v>69</v>
          </cell>
        </row>
        <row r="18931">
          <cell r="C18931" t="str">
            <v>50005</v>
          </cell>
          <cell r="D18931" t="str">
            <v>D2</v>
          </cell>
          <cell r="E18931">
            <v>459</v>
          </cell>
        </row>
        <row r="18932">
          <cell r="C18932" t="str">
            <v>50005</v>
          </cell>
          <cell r="D18932" t="str">
            <v>DP</v>
          </cell>
          <cell r="E18932">
            <v>3484</v>
          </cell>
        </row>
        <row r="18933">
          <cell r="C18933" t="str">
            <v>50005</v>
          </cell>
          <cell r="D18933" t="str">
            <v>DPU</v>
          </cell>
          <cell r="E18933">
            <v>289</v>
          </cell>
        </row>
        <row r="18934">
          <cell r="C18934" t="str">
            <v>50005</v>
          </cell>
          <cell r="D18934" t="str">
            <v>END</v>
          </cell>
          <cell r="E18934">
            <v>239</v>
          </cell>
        </row>
        <row r="18935">
          <cell r="C18935" t="str">
            <v>50005</v>
          </cell>
          <cell r="D18935" t="str">
            <v>GIS</v>
          </cell>
          <cell r="E18935">
            <v>31</v>
          </cell>
        </row>
        <row r="18936">
          <cell r="C18936" t="str">
            <v>50005</v>
          </cell>
          <cell r="D18936" t="str">
            <v>K1</v>
          </cell>
          <cell r="E18936">
            <v>900</v>
          </cell>
        </row>
        <row r="18937">
          <cell r="C18937" t="str">
            <v>50005</v>
          </cell>
          <cell r="D18937" t="str">
            <v>KT</v>
          </cell>
          <cell r="E18937">
            <v>301</v>
          </cell>
        </row>
        <row r="18938">
          <cell r="C18938" t="str">
            <v>50005</v>
          </cell>
          <cell r="D18938" t="str">
            <v>KT1</v>
          </cell>
          <cell r="E18938">
            <v>115</v>
          </cell>
        </row>
        <row r="18939">
          <cell r="C18939" t="str">
            <v>50005</v>
          </cell>
          <cell r="D18939" t="str">
            <v>NP</v>
          </cell>
          <cell r="E18939">
            <v>3773</v>
          </cell>
        </row>
        <row r="18940">
          <cell r="C18940" t="str">
            <v>50005</v>
          </cell>
          <cell r="D18940" t="str">
            <v>OA</v>
          </cell>
          <cell r="E18940">
            <v>3654</v>
          </cell>
        </row>
        <row r="18941">
          <cell r="C18941" t="str">
            <v>50005</v>
          </cell>
          <cell r="D18941" t="str">
            <v>PP</v>
          </cell>
          <cell r="E18941">
            <v>6942</v>
          </cell>
        </row>
        <row r="18942">
          <cell r="C18942" t="str">
            <v>50005</v>
          </cell>
          <cell r="D18942" t="str">
            <v>RP</v>
          </cell>
          <cell r="E18942">
            <v>11247</v>
          </cell>
        </row>
        <row r="18943">
          <cell r="C18943" t="str">
            <v>50005</v>
          </cell>
          <cell r="D18943" t="str">
            <v>UE</v>
          </cell>
          <cell r="E18943">
            <v>15069</v>
          </cell>
        </row>
        <row r="18944">
          <cell r="C18944" t="str">
            <v>50005</v>
          </cell>
          <cell r="D18944" t="str">
            <v>UZI</v>
          </cell>
          <cell r="E18944">
            <v>25</v>
          </cell>
        </row>
        <row r="18945">
          <cell r="C18945" t="str">
            <v>50005</v>
          </cell>
          <cell r="D18945" t="str">
            <v>VAC</v>
          </cell>
          <cell r="E18945">
            <v>642</v>
          </cell>
        </row>
        <row r="18946">
          <cell r="C18946" t="str">
            <v>50006</v>
          </cell>
          <cell r="D18946" t="str">
            <v>D2</v>
          </cell>
          <cell r="E18946">
            <v>3</v>
          </cell>
        </row>
        <row r="18947">
          <cell r="C18947" t="str">
            <v>50006</v>
          </cell>
          <cell r="D18947" t="str">
            <v>DP</v>
          </cell>
          <cell r="E18947">
            <v>24</v>
          </cell>
        </row>
        <row r="18948">
          <cell r="C18948" t="str">
            <v>50006</v>
          </cell>
          <cell r="D18948" t="str">
            <v>END</v>
          </cell>
          <cell r="E18948">
            <v>1</v>
          </cell>
        </row>
        <row r="18949">
          <cell r="C18949" t="str">
            <v>50006</v>
          </cell>
          <cell r="D18949" t="str">
            <v>GIS</v>
          </cell>
          <cell r="E18949">
            <v>2</v>
          </cell>
        </row>
        <row r="18950">
          <cell r="C18950" t="str">
            <v>50006</v>
          </cell>
          <cell r="D18950" t="str">
            <v>K1</v>
          </cell>
          <cell r="E18950">
            <v>13</v>
          </cell>
        </row>
        <row r="18951">
          <cell r="C18951" t="str">
            <v>50006</v>
          </cell>
          <cell r="D18951" t="str">
            <v>KT</v>
          </cell>
          <cell r="E18951">
            <v>3</v>
          </cell>
        </row>
        <row r="18952">
          <cell r="C18952" t="str">
            <v>50006</v>
          </cell>
          <cell r="D18952" t="str">
            <v>KT1</v>
          </cell>
          <cell r="E18952">
            <v>1</v>
          </cell>
        </row>
        <row r="18953">
          <cell r="C18953" t="str">
            <v>50006</v>
          </cell>
          <cell r="D18953" t="str">
            <v>NP</v>
          </cell>
          <cell r="E18953">
            <v>30</v>
          </cell>
        </row>
        <row r="18954">
          <cell r="C18954" t="str">
            <v>50006</v>
          </cell>
          <cell r="D18954" t="str">
            <v>OA</v>
          </cell>
          <cell r="E18954">
            <v>35</v>
          </cell>
        </row>
        <row r="18955">
          <cell r="C18955" t="str">
            <v>50006</v>
          </cell>
          <cell r="D18955" t="str">
            <v>PP</v>
          </cell>
          <cell r="E18955">
            <v>59</v>
          </cell>
        </row>
        <row r="18956">
          <cell r="C18956" t="str">
            <v>50006</v>
          </cell>
          <cell r="D18956" t="str">
            <v>RP</v>
          </cell>
          <cell r="E18956">
            <v>91</v>
          </cell>
        </row>
        <row r="18957">
          <cell r="C18957" t="str">
            <v>50006</v>
          </cell>
          <cell r="D18957" t="str">
            <v>UE</v>
          </cell>
          <cell r="E18957">
            <v>174</v>
          </cell>
        </row>
        <row r="18958">
          <cell r="C18958" t="str">
            <v>50006</v>
          </cell>
          <cell r="D18958" t="str">
            <v>VAC</v>
          </cell>
          <cell r="E18958">
            <v>17</v>
          </cell>
        </row>
        <row r="18959">
          <cell r="C18959" t="str">
            <v>50012</v>
          </cell>
          <cell r="D18959" t="str">
            <v>DP</v>
          </cell>
          <cell r="E18959">
            <v>3</v>
          </cell>
        </row>
        <row r="18960">
          <cell r="C18960" t="str">
            <v>50012</v>
          </cell>
          <cell r="D18960" t="str">
            <v>K1</v>
          </cell>
          <cell r="E18960">
            <v>2</v>
          </cell>
        </row>
        <row r="18961">
          <cell r="C18961" t="str">
            <v>50012</v>
          </cell>
          <cell r="D18961" t="str">
            <v>NP</v>
          </cell>
          <cell r="E18961">
            <v>4</v>
          </cell>
        </row>
        <row r="18962">
          <cell r="C18962" t="str">
            <v>50012</v>
          </cell>
          <cell r="D18962" t="str">
            <v>OA</v>
          </cell>
          <cell r="E18962">
            <v>2</v>
          </cell>
        </row>
        <row r="18963">
          <cell r="C18963" t="str">
            <v>50012</v>
          </cell>
          <cell r="D18963" t="str">
            <v>PP</v>
          </cell>
          <cell r="E18963">
            <v>6</v>
          </cell>
        </row>
        <row r="18964">
          <cell r="C18964" t="str">
            <v>50012</v>
          </cell>
          <cell r="D18964" t="str">
            <v>RP</v>
          </cell>
          <cell r="E18964">
            <v>3</v>
          </cell>
        </row>
        <row r="18965">
          <cell r="C18965" t="str">
            <v>50012</v>
          </cell>
          <cell r="D18965" t="str">
            <v>VAC</v>
          </cell>
          <cell r="E18965">
            <v>1</v>
          </cell>
        </row>
        <row r="18966">
          <cell r="C18966" t="str">
            <v>50046</v>
          </cell>
          <cell r="D18966" t="str">
            <v>CD2</v>
          </cell>
          <cell r="E18966">
            <v>13</v>
          </cell>
        </row>
        <row r="18967">
          <cell r="C18967" t="str">
            <v>50046</v>
          </cell>
          <cell r="D18967" t="str">
            <v>CK1</v>
          </cell>
          <cell r="E18967">
            <v>15</v>
          </cell>
        </row>
        <row r="18968">
          <cell r="C18968" t="str">
            <v>50046</v>
          </cell>
          <cell r="D18968" t="str">
            <v>D2</v>
          </cell>
          <cell r="E18968">
            <v>93</v>
          </cell>
        </row>
        <row r="18969">
          <cell r="C18969" t="str">
            <v>50046</v>
          </cell>
          <cell r="D18969" t="str">
            <v>DP</v>
          </cell>
          <cell r="E18969">
            <v>965</v>
          </cell>
        </row>
        <row r="18970">
          <cell r="C18970" t="str">
            <v>50046</v>
          </cell>
          <cell r="D18970" t="str">
            <v>DPU</v>
          </cell>
          <cell r="E18970">
            <v>11</v>
          </cell>
        </row>
        <row r="18971">
          <cell r="C18971" t="str">
            <v>50046</v>
          </cell>
          <cell r="D18971" t="str">
            <v>END</v>
          </cell>
          <cell r="E18971">
            <v>36</v>
          </cell>
        </row>
        <row r="18972">
          <cell r="C18972" t="str">
            <v>50046</v>
          </cell>
          <cell r="D18972" t="str">
            <v>GIS</v>
          </cell>
          <cell r="E18972">
            <v>9</v>
          </cell>
        </row>
        <row r="18973">
          <cell r="C18973" t="str">
            <v>50046</v>
          </cell>
          <cell r="D18973" t="str">
            <v>K1</v>
          </cell>
          <cell r="E18973">
            <v>162</v>
          </cell>
        </row>
        <row r="18974">
          <cell r="C18974" t="str">
            <v>50046</v>
          </cell>
          <cell r="D18974" t="str">
            <v>KT</v>
          </cell>
          <cell r="E18974">
            <v>86</v>
          </cell>
        </row>
        <row r="18975">
          <cell r="C18975" t="str">
            <v>50046</v>
          </cell>
          <cell r="D18975" t="str">
            <v>KT1</v>
          </cell>
          <cell r="E18975">
            <v>37</v>
          </cell>
        </row>
        <row r="18976">
          <cell r="C18976" t="str">
            <v>50046</v>
          </cell>
          <cell r="D18976" t="str">
            <v>NP</v>
          </cell>
          <cell r="E18976">
            <v>745</v>
          </cell>
        </row>
        <row r="18977">
          <cell r="C18977" t="str">
            <v>50046</v>
          </cell>
          <cell r="D18977" t="str">
            <v>OA</v>
          </cell>
          <cell r="E18977">
            <v>1102</v>
          </cell>
        </row>
        <row r="18978">
          <cell r="C18978" t="str">
            <v>50046</v>
          </cell>
          <cell r="D18978" t="str">
            <v>PP</v>
          </cell>
          <cell r="E18978">
            <v>1659</v>
          </cell>
        </row>
        <row r="18979">
          <cell r="C18979" t="str">
            <v>50046</v>
          </cell>
          <cell r="D18979" t="str">
            <v>RP</v>
          </cell>
          <cell r="E18979">
            <v>2398</v>
          </cell>
        </row>
        <row r="18980">
          <cell r="C18980" t="str">
            <v>50046</v>
          </cell>
          <cell r="D18980" t="str">
            <v>UE</v>
          </cell>
          <cell r="E18980">
            <v>3959</v>
          </cell>
        </row>
        <row r="18981">
          <cell r="C18981" t="str">
            <v>50046</v>
          </cell>
          <cell r="D18981" t="str">
            <v>UZI</v>
          </cell>
          <cell r="E18981">
            <v>8</v>
          </cell>
        </row>
        <row r="18982">
          <cell r="C18982" t="str">
            <v>50046</v>
          </cell>
          <cell r="D18982" t="str">
            <v>VAC</v>
          </cell>
          <cell r="E18982">
            <v>151</v>
          </cell>
        </row>
        <row r="18983">
          <cell r="C18983" t="str">
            <v>50051</v>
          </cell>
          <cell r="D18983" t="str">
            <v>CK1</v>
          </cell>
          <cell r="E18983">
            <v>1</v>
          </cell>
        </row>
        <row r="18984">
          <cell r="C18984" t="str">
            <v>50051</v>
          </cell>
          <cell r="D18984" t="str">
            <v>D2</v>
          </cell>
          <cell r="E18984">
            <v>10</v>
          </cell>
        </row>
        <row r="18985">
          <cell r="C18985" t="str">
            <v>50051</v>
          </cell>
          <cell r="D18985" t="str">
            <v>DP</v>
          </cell>
          <cell r="E18985">
            <v>111</v>
          </cell>
        </row>
        <row r="18986">
          <cell r="C18986" t="str">
            <v>50051</v>
          </cell>
          <cell r="D18986" t="str">
            <v>END</v>
          </cell>
          <cell r="E18986">
            <v>2</v>
          </cell>
        </row>
        <row r="18987">
          <cell r="C18987" t="str">
            <v>50051</v>
          </cell>
          <cell r="D18987" t="str">
            <v>GIS</v>
          </cell>
          <cell r="E18987">
            <v>2</v>
          </cell>
        </row>
        <row r="18988">
          <cell r="C18988" t="str">
            <v>50051</v>
          </cell>
          <cell r="D18988" t="str">
            <v>K1</v>
          </cell>
          <cell r="E18988">
            <v>26</v>
          </cell>
        </row>
        <row r="18989">
          <cell r="C18989" t="str">
            <v>50051</v>
          </cell>
          <cell r="D18989" t="str">
            <v>KT</v>
          </cell>
          <cell r="E18989">
            <v>5</v>
          </cell>
        </row>
        <row r="18990">
          <cell r="C18990" t="str">
            <v>50051</v>
          </cell>
          <cell r="D18990" t="str">
            <v>KT1</v>
          </cell>
          <cell r="E18990">
            <v>2</v>
          </cell>
        </row>
        <row r="18991">
          <cell r="C18991" t="str">
            <v>50051</v>
          </cell>
          <cell r="D18991" t="str">
            <v>NP</v>
          </cell>
          <cell r="E18991">
            <v>79</v>
          </cell>
        </row>
        <row r="18992">
          <cell r="C18992" t="str">
            <v>50051</v>
          </cell>
          <cell r="D18992" t="str">
            <v>OA</v>
          </cell>
          <cell r="E18992">
            <v>109</v>
          </cell>
        </row>
        <row r="18993">
          <cell r="C18993" t="str">
            <v>50051</v>
          </cell>
          <cell r="D18993" t="str">
            <v>PP</v>
          </cell>
          <cell r="E18993">
            <v>412</v>
          </cell>
        </row>
        <row r="18994">
          <cell r="C18994" t="str">
            <v>50051</v>
          </cell>
          <cell r="D18994" t="str">
            <v>RP</v>
          </cell>
          <cell r="E18994">
            <v>257</v>
          </cell>
        </row>
        <row r="18995">
          <cell r="C18995" t="str">
            <v>50051</v>
          </cell>
          <cell r="D18995" t="str">
            <v>UE</v>
          </cell>
          <cell r="E18995">
            <v>527</v>
          </cell>
        </row>
        <row r="18996">
          <cell r="C18996" t="str">
            <v>50051</v>
          </cell>
          <cell r="D18996" t="str">
            <v>UZI</v>
          </cell>
          <cell r="E18996">
            <v>2</v>
          </cell>
        </row>
        <row r="18997">
          <cell r="C18997" t="str">
            <v>50051</v>
          </cell>
          <cell r="D18997" t="str">
            <v>VAC</v>
          </cell>
          <cell r="E18997">
            <v>5</v>
          </cell>
        </row>
        <row r="18998">
          <cell r="C18998" t="str">
            <v>50005</v>
          </cell>
          <cell r="D18998" t="str">
            <v>DP</v>
          </cell>
          <cell r="E18998">
            <v>18</v>
          </cell>
        </row>
        <row r="18999">
          <cell r="C18999" t="str">
            <v>50005</v>
          </cell>
          <cell r="D18999" t="str">
            <v>END</v>
          </cell>
          <cell r="E18999">
            <v>1</v>
          </cell>
        </row>
        <row r="19000">
          <cell r="C19000" t="str">
            <v>50005</v>
          </cell>
          <cell r="D19000" t="str">
            <v>GIS</v>
          </cell>
          <cell r="E19000">
            <v>3</v>
          </cell>
        </row>
        <row r="19001">
          <cell r="C19001" t="str">
            <v>50005</v>
          </cell>
          <cell r="D19001" t="str">
            <v>K1</v>
          </cell>
          <cell r="E19001">
            <v>10</v>
          </cell>
        </row>
        <row r="19002">
          <cell r="C19002" t="str">
            <v>50005</v>
          </cell>
          <cell r="D19002" t="str">
            <v>NP</v>
          </cell>
          <cell r="E19002">
            <v>19</v>
          </cell>
        </row>
        <row r="19003">
          <cell r="C19003" t="str">
            <v>50005</v>
          </cell>
          <cell r="D19003" t="str">
            <v>OA</v>
          </cell>
          <cell r="E19003">
            <v>20</v>
          </cell>
        </row>
        <row r="19004">
          <cell r="C19004" t="str">
            <v>50005</v>
          </cell>
          <cell r="D19004" t="str">
            <v>PP</v>
          </cell>
          <cell r="E19004">
            <v>81</v>
          </cell>
        </row>
        <row r="19005">
          <cell r="C19005" t="str">
            <v>50005</v>
          </cell>
          <cell r="D19005" t="str">
            <v>RP</v>
          </cell>
          <cell r="E19005">
            <v>49</v>
          </cell>
        </row>
        <row r="19006">
          <cell r="C19006" t="str">
            <v>50005</v>
          </cell>
          <cell r="D19006" t="str">
            <v>UE</v>
          </cell>
          <cell r="E19006">
            <v>66</v>
          </cell>
        </row>
        <row r="19007">
          <cell r="C19007" t="str">
            <v>50005</v>
          </cell>
          <cell r="D19007" t="str">
            <v>VAC</v>
          </cell>
          <cell r="E19007">
            <v>4</v>
          </cell>
        </row>
        <row r="19008">
          <cell r="C19008" t="str">
            <v>50006</v>
          </cell>
          <cell r="D19008" t="str">
            <v>DP</v>
          </cell>
          <cell r="E19008">
            <v>3</v>
          </cell>
        </row>
        <row r="19009">
          <cell r="C19009" t="str">
            <v>50006</v>
          </cell>
          <cell r="D19009" t="str">
            <v>K1</v>
          </cell>
          <cell r="E19009">
            <v>2</v>
          </cell>
        </row>
        <row r="19010">
          <cell r="C19010" t="str">
            <v>50006</v>
          </cell>
          <cell r="D19010" t="str">
            <v>NP</v>
          </cell>
          <cell r="E19010">
            <v>9</v>
          </cell>
        </row>
        <row r="19011">
          <cell r="C19011" t="str">
            <v>50006</v>
          </cell>
          <cell r="D19011" t="str">
            <v>OA</v>
          </cell>
          <cell r="E19011">
            <v>6</v>
          </cell>
        </row>
        <row r="19012">
          <cell r="C19012" t="str">
            <v>50006</v>
          </cell>
          <cell r="D19012" t="str">
            <v>PP</v>
          </cell>
          <cell r="E19012">
            <v>8</v>
          </cell>
        </row>
        <row r="19013">
          <cell r="C19013" t="str">
            <v>50006</v>
          </cell>
          <cell r="D19013" t="str">
            <v>RP</v>
          </cell>
          <cell r="E19013">
            <v>12</v>
          </cell>
        </row>
        <row r="19014">
          <cell r="C19014" t="str">
            <v>50006</v>
          </cell>
          <cell r="D19014" t="str">
            <v>UE</v>
          </cell>
          <cell r="E19014">
            <v>31</v>
          </cell>
        </row>
        <row r="19015">
          <cell r="C19015" t="str">
            <v>50006</v>
          </cell>
          <cell r="D19015" t="str">
            <v>VAC</v>
          </cell>
          <cell r="E19015">
            <v>1</v>
          </cell>
        </row>
        <row r="19016">
          <cell r="C19016" t="str">
            <v>50046</v>
          </cell>
          <cell r="D19016" t="str">
            <v>DP</v>
          </cell>
          <cell r="E19016">
            <v>623</v>
          </cell>
        </row>
        <row r="19017">
          <cell r="C19017" t="str">
            <v>50046</v>
          </cell>
          <cell r="D19017" t="str">
            <v>DPU</v>
          </cell>
          <cell r="E19017">
            <v>8</v>
          </cell>
        </row>
        <row r="19018">
          <cell r="C19018" t="str">
            <v>50046</v>
          </cell>
          <cell r="D19018" t="str">
            <v>END</v>
          </cell>
          <cell r="E19018">
            <v>12</v>
          </cell>
        </row>
        <row r="19019">
          <cell r="C19019" t="str">
            <v>50046</v>
          </cell>
          <cell r="D19019" t="str">
            <v>GIS</v>
          </cell>
          <cell r="E19019">
            <v>46</v>
          </cell>
        </row>
        <row r="19020">
          <cell r="C19020" t="str">
            <v>50046</v>
          </cell>
          <cell r="D19020" t="str">
            <v>K1</v>
          </cell>
          <cell r="E19020">
            <v>244</v>
          </cell>
        </row>
        <row r="19021">
          <cell r="C19021" t="str">
            <v>50046</v>
          </cell>
          <cell r="D19021" t="str">
            <v>NP</v>
          </cell>
          <cell r="E19021">
            <v>705</v>
          </cell>
        </row>
        <row r="19022">
          <cell r="C19022" t="str">
            <v>50046</v>
          </cell>
          <cell r="D19022" t="str">
            <v>OA</v>
          </cell>
          <cell r="E19022">
            <v>1546</v>
          </cell>
        </row>
        <row r="19023">
          <cell r="C19023" t="str">
            <v>50046</v>
          </cell>
          <cell r="D19023" t="str">
            <v>PP</v>
          </cell>
          <cell r="E19023">
            <v>1931</v>
          </cell>
        </row>
        <row r="19024">
          <cell r="C19024" t="str">
            <v>50046</v>
          </cell>
          <cell r="D19024" t="str">
            <v>RP</v>
          </cell>
          <cell r="E19024">
            <v>2877</v>
          </cell>
        </row>
        <row r="19025">
          <cell r="C19025" t="str">
            <v>50046</v>
          </cell>
          <cell r="D19025" t="str">
            <v>UE</v>
          </cell>
          <cell r="E19025">
            <v>4709</v>
          </cell>
        </row>
        <row r="19026">
          <cell r="C19026" t="str">
            <v>50046</v>
          </cell>
          <cell r="D19026" t="str">
            <v>VAC</v>
          </cell>
          <cell r="E19026">
            <v>274</v>
          </cell>
        </row>
        <row r="19027">
          <cell r="C19027" t="str">
            <v>50051</v>
          </cell>
          <cell r="D19027" t="str">
            <v>DP</v>
          </cell>
          <cell r="E19027">
            <v>1</v>
          </cell>
        </row>
        <row r="19028">
          <cell r="C19028" t="str">
            <v>50051</v>
          </cell>
          <cell r="D19028" t="str">
            <v>OA</v>
          </cell>
          <cell r="E19028">
            <v>4</v>
          </cell>
        </row>
        <row r="19029">
          <cell r="C19029" t="str">
            <v>50051</v>
          </cell>
          <cell r="D19029" t="str">
            <v>PP</v>
          </cell>
          <cell r="E19029">
            <v>6</v>
          </cell>
        </row>
        <row r="19030">
          <cell r="C19030" t="str">
            <v>50051</v>
          </cell>
          <cell r="D19030" t="str">
            <v>RP</v>
          </cell>
          <cell r="E19030">
            <v>5</v>
          </cell>
        </row>
        <row r="19031">
          <cell r="C19031" t="str">
            <v>50051</v>
          </cell>
          <cell r="D19031" t="str">
            <v>UE</v>
          </cell>
          <cell r="E19031">
            <v>20</v>
          </cell>
        </row>
        <row r="19032">
          <cell r="C19032" t="str">
            <v>50005</v>
          </cell>
          <cell r="D19032" t="str">
            <v>D2</v>
          </cell>
          <cell r="E19032">
            <v>30</v>
          </cell>
        </row>
        <row r="19033">
          <cell r="C19033" t="str">
            <v>50005</v>
          </cell>
          <cell r="D19033" t="str">
            <v>K1</v>
          </cell>
          <cell r="E19033">
            <v>21</v>
          </cell>
        </row>
        <row r="19034">
          <cell r="C19034" t="str">
            <v>50005</v>
          </cell>
          <cell r="D19034" t="str">
            <v>OA</v>
          </cell>
          <cell r="E19034">
            <v>921</v>
          </cell>
        </row>
        <row r="19035">
          <cell r="C19035" t="str">
            <v>50005</v>
          </cell>
          <cell r="D19035" t="str">
            <v>PP</v>
          </cell>
          <cell r="E19035">
            <v>982</v>
          </cell>
        </row>
        <row r="19036">
          <cell r="C19036" t="str">
            <v>50005</v>
          </cell>
          <cell r="D19036" t="str">
            <v>RP</v>
          </cell>
          <cell r="E19036">
            <v>451</v>
          </cell>
        </row>
        <row r="19037">
          <cell r="C19037" t="str">
            <v>50006</v>
          </cell>
          <cell r="D19037" t="str">
            <v>D2</v>
          </cell>
          <cell r="E19037">
            <v>2</v>
          </cell>
        </row>
        <row r="19038">
          <cell r="C19038" t="str">
            <v>50006</v>
          </cell>
          <cell r="D19038" t="str">
            <v>K1</v>
          </cell>
          <cell r="E19038">
            <v>3</v>
          </cell>
        </row>
        <row r="19039">
          <cell r="C19039" t="str">
            <v>50006</v>
          </cell>
          <cell r="D19039" t="str">
            <v>OA</v>
          </cell>
          <cell r="E19039">
            <v>88</v>
          </cell>
        </row>
        <row r="19040">
          <cell r="C19040" t="str">
            <v>50006</v>
          </cell>
          <cell r="D19040" t="str">
            <v>PP</v>
          </cell>
          <cell r="E19040">
            <v>45</v>
          </cell>
        </row>
        <row r="19041">
          <cell r="C19041" t="str">
            <v>50006</v>
          </cell>
          <cell r="D19041" t="str">
            <v>RP</v>
          </cell>
          <cell r="E19041">
            <v>31</v>
          </cell>
        </row>
        <row r="19042">
          <cell r="C19042" t="str">
            <v>50012</v>
          </cell>
          <cell r="D19042" t="str">
            <v>OA</v>
          </cell>
          <cell r="E19042">
            <v>1</v>
          </cell>
        </row>
        <row r="19043">
          <cell r="C19043" t="str">
            <v>50046</v>
          </cell>
          <cell r="D19043" t="str">
            <v>K1</v>
          </cell>
          <cell r="E19043">
            <v>1</v>
          </cell>
        </row>
        <row r="19044">
          <cell r="C19044" t="str">
            <v>50046</v>
          </cell>
          <cell r="D19044" t="str">
            <v>OA</v>
          </cell>
          <cell r="E19044">
            <v>29</v>
          </cell>
        </row>
        <row r="19045">
          <cell r="C19045" t="str">
            <v>50046</v>
          </cell>
          <cell r="D19045" t="str">
            <v>PP</v>
          </cell>
          <cell r="E19045">
            <v>34</v>
          </cell>
        </row>
        <row r="19046">
          <cell r="C19046" t="str">
            <v>50046</v>
          </cell>
          <cell r="D19046" t="str">
            <v>RP</v>
          </cell>
          <cell r="E19046">
            <v>8</v>
          </cell>
        </row>
        <row r="19047">
          <cell r="C19047" t="str">
            <v>50051</v>
          </cell>
          <cell r="D19047" t="str">
            <v>OA</v>
          </cell>
          <cell r="E19047">
            <v>2</v>
          </cell>
        </row>
        <row r="19048">
          <cell r="C19048" t="str">
            <v>50051</v>
          </cell>
          <cell r="D19048" t="str">
            <v>PP</v>
          </cell>
          <cell r="E19048">
            <v>1</v>
          </cell>
        </row>
        <row r="19049">
          <cell r="C19049" t="str">
            <v>50005</v>
          </cell>
          <cell r="D19049" t="str">
            <v>UE</v>
          </cell>
          <cell r="E19049">
            <v>48280</v>
          </cell>
        </row>
        <row r="19050">
          <cell r="C19050" t="str">
            <v>50006</v>
          </cell>
          <cell r="D19050" t="str">
            <v>UE</v>
          </cell>
          <cell r="E19050">
            <v>3012</v>
          </cell>
        </row>
        <row r="19051">
          <cell r="C19051" t="str">
            <v>50012</v>
          </cell>
          <cell r="D19051" t="str">
            <v>UE</v>
          </cell>
          <cell r="E19051">
            <v>30</v>
          </cell>
        </row>
        <row r="19052">
          <cell r="C19052" t="str">
            <v>50046</v>
          </cell>
          <cell r="D19052" t="str">
            <v>UE</v>
          </cell>
          <cell r="E19052">
            <v>1763</v>
          </cell>
        </row>
        <row r="19053">
          <cell r="C19053" t="str">
            <v>50051</v>
          </cell>
          <cell r="D19053" t="str">
            <v>UE</v>
          </cell>
          <cell r="E19053">
            <v>76</v>
          </cell>
        </row>
        <row r="19054">
          <cell r="C19054" t="str">
            <v>50005</v>
          </cell>
          <cell r="D19054" t="str">
            <v>MT</v>
          </cell>
          <cell r="E19054">
            <v>30</v>
          </cell>
        </row>
        <row r="19055">
          <cell r="C19055" t="str">
            <v>50005</v>
          </cell>
          <cell r="D19055" t="str">
            <v>MT1</v>
          </cell>
          <cell r="E19055">
            <v>30</v>
          </cell>
        </row>
        <row r="19056">
          <cell r="C19056" t="str">
            <v>50006</v>
          </cell>
          <cell r="D19056" t="str">
            <v>MT</v>
          </cell>
          <cell r="E19056">
            <v>19</v>
          </cell>
        </row>
        <row r="19057">
          <cell r="C19057" t="str">
            <v>50006</v>
          </cell>
          <cell r="D19057" t="str">
            <v>MT1</v>
          </cell>
          <cell r="E19057">
            <v>19</v>
          </cell>
        </row>
        <row r="19058">
          <cell r="C19058" t="str">
            <v>50046</v>
          </cell>
          <cell r="D19058" t="str">
            <v>MT</v>
          </cell>
          <cell r="E19058">
            <v>26</v>
          </cell>
        </row>
        <row r="19059">
          <cell r="C19059" t="str">
            <v>50046</v>
          </cell>
          <cell r="D19059" t="str">
            <v>MT1</v>
          </cell>
          <cell r="E19059">
            <v>26</v>
          </cell>
        </row>
        <row r="19060">
          <cell r="C19060" t="str">
            <v>50051</v>
          </cell>
          <cell r="D19060" t="str">
            <v>MT</v>
          </cell>
          <cell r="E19060">
            <v>1</v>
          </cell>
        </row>
        <row r="19061">
          <cell r="C19061" t="str">
            <v>50051</v>
          </cell>
          <cell r="D19061" t="str">
            <v>MT1</v>
          </cell>
          <cell r="E19061">
            <v>1</v>
          </cell>
        </row>
        <row r="19062">
          <cell r="C19062" t="str">
            <v>50005</v>
          </cell>
          <cell r="D19062" t="str">
            <v>D2</v>
          </cell>
          <cell r="E19062">
            <v>146</v>
          </cell>
        </row>
        <row r="19063">
          <cell r="C19063" t="str">
            <v>50005</v>
          </cell>
          <cell r="D19063" t="str">
            <v>HT</v>
          </cell>
          <cell r="E19063">
            <v>23</v>
          </cell>
        </row>
        <row r="19064">
          <cell r="C19064" t="str">
            <v>50005</v>
          </cell>
          <cell r="D19064" t="str">
            <v>K1</v>
          </cell>
          <cell r="E19064">
            <v>975</v>
          </cell>
        </row>
        <row r="19065">
          <cell r="C19065" t="str">
            <v>50005</v>
          </cell>
          <cell r="D19065" t="str">
            <v>MT</v>
          </cell>
          <cell r="E19065">
            <v>239</v>
          </cell>
        </row>
        <row r="19066">
          <cell r="C19066" t="str">
            <v>50005</v>
          </cell>
          <cell r="D19066" t="str">
            <v>MT1</v>
          </cell>
          <cell r="E19066">
            <v>240</v>
          </cell>
        </row>
        <row r="19067">
          <cell r="C19067" t="str">
            <v>50005</v>
          </cell>
          <cell r="D19067" t="str">
            <v>OA</v>
          </cell>
          <cell r="E19067">
            <v>572</v>
          </cell>
        </row>
        <row r="19068">
          <cell r="C19068" t="str">
            <v>50005</v>
          </cell>
          <cell r="D19068" t="str">
            <v>PP</v>
          </cell>
          <cell r="E19068">
            <v>2176</v>
          </cell>
        </row>
        <row r="19069">
          <cell r="C19069" t="str">
            <v>50005</v>
          </cell>
          <cell r="D19069" t="str">
            <v>PS</v>
          </cell>
          <cell r="E19069">
            <v>401</v>
          </cell>
        </row>
        <row r="19070">
          <cell r="C19070" t="str">
            <v>50005</v>
          </cell>
          <cell r="D19070" t="str">
            <v>RP</v>
          </cell>
          <cell r="E19070">
            <v>2631</v>
          </cell>
        </row>
        <row r="19071">
          <cell r="C19071" t="str">
            <v>50006</v>
          </cell>
          <cell r="D19071" t="str">
            <v>D2</v>
          </cell>
          <cell r="E19071">
            <v>29</v>
          </cell>
        </row>
        <row r="19072">
          <cell r="C19072" t="str">
            <v>50006</v>
          </cell>
          <cell r="D19072" t="str">
            <v>HT</v>
          </cell>
          <cell r="E19072">
            <v>3</v>
          </cell>
        </row>
        <row r="19073">
          <cell r="C19073" t="str">
            <v>50006</v>
          </cell>
          <cell r="D19073" t="str">
            <v>K1</v>
          </cell>
          <cell r="E19073">
            <v>295</v>
          </cell>
        </row>
        <row r="19074">
          <cell r="C19074" t="str">
            <v>50006</v>
          </cell>
          <cell r="D19074" t="str">
            <v>MT</v>
          </cell>
          <cell r="E19074">
            <v>51</v>
          </cell>
        </row>
        <row r="19075">
          <cell r="C19075" t="str">
            <v>50006</v>
          </cell>
          <cell r="D19075" t="str">
            <v>MT1</v>
          </cell>
          <cell r="E19075">
            <v>52</v>
          </cell>
        </row>
        <row r="19076">
          <cell r="C19076" t="str">
            <v>50006</v>
          </cell>
          <cell r="D19076" t="str">
            <v>OA</v>
          </cell>
          <cell r="E19076">
            <v>73</v>
          </cell>
        </row>
        <row r="19077">
          <cell r="C19077" t="str">
            <v>50006</v>
          </cell>
          <cell r="D19077" t="str">
            <v>PP</v>
          </cell>
          <cell r="E19077">
            <v>309</v>
          </cell>
        </row>
        <row r="19078">
          <cell r="C19078" t="str">
            <v>50006</v>
          </cell>
          <cell r="D19078" t="str">
            <v>PS</v>
          </cell>
          <cell r="E19078">
            <v>102</v>
          </cell>
        </row>
        <row r="19079">
          <cell r="C19079" t="str">
            <v>50006</v>
          </cell>
          <cell r="D19079" t="str">
            <v>RP</v>
          </cell>
          <cell r="E19079">
            <v>365</v>
          </cell>
        </row>
        <row r="19080">
          <cell r="C19080" t="str">
            <v>50012</v>
          </cell>
          <cell r="D19080" t="str">
            <v>K1</v>
          </cell>
          <cell r="E19080">
            <v>1</v>
          </cell>
        </row>
        <row r="19081">
          <cell r="C19081" t="str">
            <v>50012</v>
          </cell>
          <cell r="D19081" t="str">
            <v>OA</v>
          </cell>
          <cell r="E19081">
            <v>1</v>
          </cell>
        </row>
        <row r="19082">
          <cell r="C19082" t="str">
            <v>50012</v>
          </cell>
          <cell r="D19082" t="str">
            <v>PP</v>
          </cell>
          <cell r="E19082">
            <v>4</v>
          </cell>
        </row>
        <row r="19083">
          <cell r="C19083" t="str">
            <v>50012</v>
          </cell>
          <cell r="D19083" t="str">
            <v>RP</v>
          </cell>
          <cell r="E19083">
            <v>2</v>
          </cell>
        </row>
        <row r="19084">
          <cell r="C19084" t="str">
            <v>50046</v>
          </cell>
          <cell r="D19084" t="str">
            <v>D2</v>
          </cell>
          <cell r="E19084">
            <v>9</v>
          </cell>
        </row>
        <row r="19085">
          <cell r="C19085" t="str">
            <v>50046</v>
          </cell>
          <cell r="D19085" t="str">
            <v>HT</v>
          </cell>
          <cell r="E19085">
            <v>5</v>
          </cell>
        </row>
        <row r="19086">
          <cell r="C19086" t="str">
            <v>50046</v>
          </cell>
          <cell r="D19086" t="str">
            <v>K1</v>
          </cell>
          <cell r="E19086">
            <v>126</v>
          </cell>
        </row>
        <row r="19087">
          <cell r="C19087" t="str">
            <v>50046</v>
          </cell>
          <cell r="D19087" t="str">
            <v>MT</v>
          </cell>
          <cell r="E19087">
            <v>7</v>
          </cell>
        </row>
        <row r="19088">
          <cell r="C19088" t="str">
            <v>50046</v>
          </cell>
          <cell r="D19088" t="str">
            <v>MT1</v>
          </cell>
          <cell r="E19088">
            <v>7</v>
          </cell>
        </row>
        <row r="19089">
          <cell r="C19089" t="str">
            <v>50046</v>
          </cell>
          <cell r="D19089" t="str">
            <v>OA</v>
          </cell>
          <cell r="E19089">
            <v>32</v>
          </cell>
        </row>
        <row r="19090">
          <cell r="C19090" t="str">
            <v>50046</v>
          </cell>
          <cell r="D19090" t="str">
            <v>PP</v>
          </cell>
          <cell r="E19090">
            <v>116</v>
          </cell>
        </row>
        <row r="19091">
          <cell r="C19091" t="str">
            <v>50046</v>
          </cell>
          <cell r="D19091" t="str">
            <v>PS</v>
          </cell>
          <cell r="E19091">
            <v>31</v>
          </cell>
        </row>
        <row r="19092">
          <cell r="C19092" t="str">
            <v>50046</v>
          </cell>
          <cell r="D19092" t="str">
            <v>RP</v>
          </cell>
          <cell r="E19092">
            <v>178</v>
          </cell>
        </row>
        <row r="19093">
          <cell r="C19093" t="str">
            <v>50051</v>
          </cell>
          <cell r="D19093" t="str">
            <v>K1</v>
          </cell>
          <cell r="E19093">
            <v>7</v>
          </cell>
        </row>
        <row r="19094">
          <cell r="C19094" t="str">
            <v>50051</v>
          </cell>
          <cell r="D19094" t="str">
            <v>PP</v>
          </cell>
          <cell r="E19094">
            <v>5</v>
          </cell>
        </row>
        <row r="19095">
          <cell r="C19095" t="str">
            <v>50051</v>
          </cell>
          <cell r="D19095" t="str">
            <v>PS</v>
          </cell>
          <cell r="E19095">
            <v>1</v>
          </cell>
        </row>
        <row r="19096">
          <cell r="C19096" t="str">
            <v>50051</v>
          </cell>
          <cell r="D19096" t="str">
            <v>RP</v>
          </cell>
          <cell r="E19096">
            <v>4</v>
          </cell>
        </row>
        <row r="19097">
          <cell r="C19097" t="str">
            <v>50005</v>
          </cell>
          <cell r="D19097" t="str">
            <v>CD2</v>
          </cell>
          <cell r="E19097">
            <v>128</v>
          </cell>
        </row>
        <row r="19098">
          <cell r="C19098" t="str">
            <v>50005</v>
          </cell>
          <cell r="D19098" t="str">
            <v>CK1</v>
          </cell>
          <cell r="E19098">
            <v>52</v>
          </cell>
        </row>
        <row r="19099">
          <cell r="C19099" t="str">
            <v>50005</v>
          </cell>
          <cell r="D19099" t="str">
            <v>D2</v>
          </cell>
          <cell r="E19099">
            <v>518</v>
          </cell>
        </row>
        <row r="19100">
          <cell r="C19100" t="str">
            <v>50005</v>
          </cell>
          <cell r="D19100" t="str">
            <v>DP</v>
          </cell>
          <cell r="E19100">
            <v>8006</v>
          </cell>
        </row>
        <row r="19101">
          <cell r="C19101" t="str">
            <v>50005</v>
          </cell>
          <cell r="D19101" t="str">
            <v>DPU</v>
          </cell>
          <cell r="E19101">
            <v>1286</v>
          </cell>
        </row>
        <row r="19102">
          <cell r="C19102" t="str">
            <v>50005</v>
          </cell>
          <cell r="D19102" t="str">
            <v>END</v>
          </cell>
          <cell r="E19102">
            <v>317</v>
          </cell>
        </row>
        <row r="19103">
          <cell r="C19103" t="str">
            <v>50005</v>
          </cell>
          <cell r="D19103" t="str">
            <v>GIS</v>
          </cell>
          <cell r="E19103">
            <v>22</v>
          </cell>
        </row>
        <row r="19104">
          <cell r="C19104" t="str">
            <v>50005</v>
          </cell>
          <cell r="D19104" t="str">
            <v>K1</v>
          </cell>
          <cell r="E19104">
            <v>1435</v>
          </cell>
        </row>
        <row r="19105">
          <cell r="C19105" t="str">
            <v>50005</v>
          </cell>
          <cell r="D19105" t="str">
            <v>KT</v>
          </cell>
          <cell r="E19105">
            <v>759</v>
          </cell>
        </row>
        <row r="19106">
          <cell r="C19106" t="str">
            <v>50005</v>
          </cell>
          <cell r="D19106" t="str">
            <v>KT1</v>
          </cell>
          <cell r="E19106">
            <v>759</v>
          </cell>
        </row>
        <row r="19107">
          <cell r="C19107" t="str">
            <v>50005</v>
          </cell>
          <cell r="D19107" t="str">
            <v>NP</v>
          </cell>
          <cell r="E19107">
            <v>8017</v>
          </cell>
        </row>
        <row r="19108">
          <cell r="C19108" t="str">
            <v>50005</v>
          </cell>
          <cell r="D19108" t="str">
            <v>OA</v>
          </cell>
          <cell r="E19108">
            <v>10723</v>
          </cell>
        </row>
        <row r="19109">
          <cell r="C19109" t="str">
            <v>50005</v>
          </cell>
          <cell r="D19109" t="str">
            <v>PP</v>
          </cell>
          <cell r="E19109">
            <v>14010</v>
          </cell>
        </row>
        <row r="19110">
          <cell r="C19110" t="str">
            <v>50005</v>
          </cell>
          <cell r="D19110" t="str">
            <v>RP</v>
          </cell>
          <cell r="E19110">
            <v>26137</v>
          </cell>
        </row>
        <row r="19111">
          <cell r="C19111" t="str">
            <v>50005</v>
          </cell>
          <cell r="D19111" t="str">
            <v>UE</v>
          </cell>
          <cell r="E19111">
            <v>12303</v>
          </cell>
        </row>
        <row r="19112">
          <cell r="C19112" t="str">
            <v>50005</v>
          </cell>
          <cell r="D19112" t="str">
            <v>UZI</v>
          </cell>
          <cell r="E19112">
            <v>818</v>
          </cell>
        </row>
        <row r="19113">
          <cell r="C19113" t="str">
            <v>50005</v>
          </cell>
          <cell r="D19113" t="str">
            <v>VAC</v>
          </cell>
          <cell r="E19113">
            <v>1948</v>
          </cell>
        </row>
        <row r="19114">
          <cell r="C19114" t="str">
            <v>50006</v>
          </cell>
          <cell r="D19114" t="str">
            <v>CD2</v>
          </cell>
          <cell r="E19114">
            <v>32</v>
          </cell>
        </row>
        <row r="19115">
          <cell r="C19115" t="str">
            <v>50006</v>
          </cell>
          <cell r="D19115" t="str">
            <v>CK1</v>
          </cell>
          <cell r="E19115">
            <v>13</v>
          </cell>
        </row>
        <row r="19116">
          <cell r="C19116" t="str">
            <v>50006</v>
          </cell>
          <cell r="D19116" t="str">
            <v>D2</v>
          </cell>
          <cell r="E19116">
            <v>27</v>
          </cell>
        </row>
        <row r="19117">
          <cell r="C19117" t="str">
            <v>50006</v>
          </cell>
          <cell r="D19117" t="str">
            <v>DP</v>
          </cell>
          <cell r="E19117">
            <v>349</v>
          </cell>
        </row>
        <row r="19118">
          <cell r="C19118" t="str">
            <v>50006</v>
          </cell>
          <cell r="D19118" t="str">
            <v>DPU</v>
          </cell>
          <cell r="E19118">
            <v>54</v>
          </cell>
        </row>
        <row r="19119">
          <cell r="C19119" t="str">
            <v>50006</v>
          </cell>
          <cell r="D19119" t="str">
            <v>END</v>
          </cell>
          <cell r="E19119">
            <v>14</v>
          </cell>
        </row>
        <row r="19120">
          <cell r="C19120" t="str">
            <v>50006</v>
          </cell>
          <cell r="D19120" t="str">
            <v>GIS</v>
          </cell>
          <cell r="E19120">
            <v>1</v>
          </cell>
        </row>
        <row r="19121">
          <cell r="C19121" t="str">
            <v>50006</v>
          </cell>
          <cell r="D19121" t="str">
            <v>K1</v>
          </cell>
          <cell r="E19121">
            <v>213</v>
          </cell>
        </row>
        <row r="19122">
          <cell r="C19122" t="str">
            <v>50006</v>
          </cell>
          <cell r="D19122" t="str">
            <v>KT</v>
          </cell>
          <cell r="E19122">
            <v>117</v>
          </cell>
        </row>
        <row r="19123">
          <cell r="C19123" t="str">
            <v>50006</v>
          </cell>
          <cell r="D19123" t="str">
            <v>KT1</v>
          </cell>
          <cell r="E19123">
            <v>117</v>
          </cell>
        </row>
        <row r="19124">
          <cell r="C19124" t="str">
            <v>50006</v>
          </cell>
          <cell r="D19124" t="str">
            <v>NP</v>
          </cell>
          <cell r="E19124">
            <v>542</v>
          </cell>
        </row>
        <row r="19125">
          <cell r="C19125" t="str">
            <v>50006</v>
          </cell>
          <cell r="D19125" t="str">
            <v>OA</v>
          </cell>
          <cell r="E19125">
            <v>632</v>
          </cell>
        </row>
        <row r="19126">
          <cell r="C19126" t="str">
            <v>50006</v>
          </cell>
          <cell r="D19126" t="str">
            <v>PP</v>
          </cell>
          <cell r="E19126">
            <v>701</v>
          </cell>
        </row>
        <row r="19127">
          <cell r="C19127" t="str">
            <v>50006</v>
          </cell>
          <cell r="D19127" t="str">
            <v>RP</v>
          </cell>
          <cell r="E19127">
            <v>1332</v>
          </cell>
        </row>
        <row r="19128">
          <cell r="C19128" t="str">
            <v>50006</v>
          </cell>
          <cell r="D19128" t="str">
            <v>UE</v>
          </cell>
          <cell r="E19128">
            <v>472</v>
          </cell>
        </row>
        <row r="19129">
          <cell r="C19129" t="str">
            <v>50006</v>
          </cell>
          <cell r="D19129" t="str">
            <v>UZI</v>
          </cell>
          <cell r="E19129">
            <v>50</v>
          </cell>
        </row>
        <row r="19130">
          <cell r="C19130" t="str">
            <v>50006</v>
          </cell>
          <cell r="D19130" t="str">
            <v>VAC</v>
          </cell>
          <cell r="E19130">
            <v>154</v>
          </cell>
        </row>
        <row r="19131">
          <cell r="C19131" t="str">
            <v>50012</v>
          </cell>
          <cell r="D19131" t="str">
            <v>DP</v>
          </cell>
          <cell r="E19131">
            <v>11</v>
          </cell>
        </row>
        <row r="19132">
          <cell r="C19132" t="str">
            <v>50012</v>
          </cell>
          <cell r="D19132" t="str">
            <v>DPU</v>
          </cell>
          <cell r="E19132">
            <v>3</v>
          </cell>
        </row>
        <row r="19133">
          <cell r="C19133" t="str">
            <v>50012</v>
          </cell>
          <cell r="D19133" t="str">
            <v>K1</v>
          </cell>
          <cell r="E19133">
            <v>1</v>
          </cell>
        </row>
        <row r="19134">
          <cell r="C19134" t="str">
            <v>50012</v>
          </cell>
          <cell r="D19134" t="str">
            <v>NP</v>
          </cell>
          <cell r="E19134">
            <v>9</v>
          </cell>
        </row>
        <row r="19135">
          <cell r="C19135" t="str">
            <v>50012</v>
          </cell>
          <cell r="D19135" t="str">
            <v>OA</v>
          </cell>
          <cell r="E19135">
            <v>17</v>
          </cell>
        </row>
        <row r="19136">
          <cell r="C19136" t="str">
            <v>50012</v>
          </cell>
          <cell r="D19136" t="str">
            <v>PP</v>
          </cell>
          <cell r="E19136">
            <v>17</v>
          </cell>
        </row>
        <row r="19137">
          <cell r="C19137" t="str">
            <v>50012</v>
          </cell>
          <cell r="D19137" t="str">
            <v>RP</v>
          </cell>
          <cell r="E19137">
            <v>26</v>
          </cell>
        </row>
        <row r="19138">
          <cell r="C19138" t="str">
            <v>50012</v>
          </cell>
          <cell r="D19138" t="str">
            <v>UE</v>
          </cell>
          <cell r="E19138">
            <v>6</v>
          </cell>
        </row>
        <row r="19139">
          <cell r="C19139" t="str">
            <v>50012</v>
          </cell>
          <cell r="D19139" t="str">
            <v>UZI</v>
          </cell>
          <cell r="E19139">
            <v>1</v>
          </cell>
        </row>
        <row r="19140">
          <cell r="C19140" t="str">
            <v>50012</v>
          </cell>
          <cell r="D19140" t="str">
            <v>VAC</v>
          </cell>
          <cell r="E19140">
            <v>5</v>
          </cell>
        </row>
        <row r="19141">
          <cell r="C19141" t="str">
            <v>50046</v>
          </cell>
          <cell r="D19141" t="str">
            <v>CD2</v>
          </cell>
          <cell r="E19141">
            <v>9</v>
          </cell>
        </row>
        <row r="19142">
          <cell r="C19142" t="str">
            <v>50046</v>
          </cell>
          <cell r="D19142" t="str">
            <v>CK1</v>
          </cell>
          <cell r="E19142">
            <v>1</v>
          </cell>
        </row>
        <row r="19143">
          <cell r="C19143" t="str">
            <v>50046</v>
          </cell>
          <cell r="D19143" t="str">
            <v>D2</v>
          </cell>
          <cell r="E19143">
            <v>6</v>
          </cell>
        </row>
        <row r="19144">
          <cell r="C19144" t="str">
            <v>50046</v>
          </cell>
          <cell r="D19144" t="str">
            <v>DP</v>
          </cell>
          <cell r="E19144">
            <v>264</v>
          </cell>
        </row>
        <row r="19145">
          <cell r="C19145" t="str">
            <v>50046</v>
          </cell>
          <cell r="D19145" t="str">
            <v>DPU</v>
          </cell>
          <cell r="E19145">
            <v>24</v>
          </cell>
        </row>
        <row r="19146">
          <cell r="C19146" t="str">
            <v>50046</v>
          </cell>
          <cell r="D19146" t="str">
            <v>END</v>
          </cell>
          <cell r="E19146">
            <v>10</v>
          </cell>
        </row>
        <row r="19147">
          <cell r="C19147" t="str">
            <v>50046</v>
          </cell>
          <cell r="D19147" t="str">
            <v>GIS</v>
          </cell>
          <cell r="E19147">
            <v>1</v>
          </cell>
        </row>
        <row r="19148">
          <cell r="C19148" t="str">
            <v>50046</v>
          </cell>
          <cell r="D19148" t="str">
            <v>K1</v>
          </cell>
          <cell r="E19148">
            <v>98</v>
          </cell>
        </row>
        <row r="19149">
          <cell r="C19149" t="str">
            <v>50046</v>
          </cell>
          <cell r="D19149" t="str">
            <v>KT</v>
          </cell>
          <cell r="E19149">
            <v>46</v>
          </cell>
        </row>
        <row r="19150">
          <cell r="C19150" t="str">
            <v>50046</v>
          </cell>
          <cell r="D19150" t="str">
            <v>KT1</v>
          </cell>
          <cell r="E19150">
            <v>46</v>
          </cell>
        </row>
        <row r="19151">
          <cell r="C19151" t="str">
            <v>50046</v>
          </cell>
          <cell r="D19151" t="str">
            <v>NP</v>
          </cell>
          <cell r="E19151">
            <v>346</v>
          </cell>
        </row>
        <row r="19152">
          <cell r="C19152" t="str">
            <v>50046</v>
          </cell>
          <cell r="D19152" t="str">
            <v>OA</v>
          </cell>
          <cell r="E19152">
            <v>459</v>
          </cell>
        </row>
        <row r="19153">
          <cell r="C19153" t="str">
            <v>50046</v>
          </cell>
          <cell r="D19153" t="str">
            <v>PP</v>
          </cell>
          <cell r="E19153">
            <v>731</v>
          </cell>
        </row>
        <row r="19154">
          <cell r="C19154" t="str">
            <v>50046</v>
          </cell>
          <cell r="D19154" t="str">
            <v>RP</v>
          </cell>
          <cell r="E19154">
            <v>943</v>
          </cell>
        </row>
        <row r="19155">
          <cell r="C19155" t="str">
            <v>50046</v>
          </cell>
          <cell r="D19155" t="str">
            <v>UE</v>
          </cell>
          <cell r="E19155">
            <v>383</v>
          </cell>
        </row>
        <row r="19156">
          <cell r="C19156" t="str">
            <v>50046</v>
          </cell>
          <cell r="D19156" t="str">
            <v>UZI</v>
          </cell>
          <cell r="E19156">
            <v>19</v>
          </cell>
        </row>
        <row r="19157">
          <cell r="C19157" t="str">
            <v>50046</v>
          </cell>
          <cell r="D19157" t="str">
            <v>VAC</v>
          </cell>
          <cell r="E19157">
            <v>101</v>
          </cell>
        </row>
        <row r="19158">
          <cell r="C19158" t="str">
            <v>50051</v>
          </cell>
          <cell r="D19158" t="str">
            <v>DP</v>
          </cell>
          <cell r="E19158">
            <v>3</v>
          </cell>
        </row>
        <row r="19159">
          <cell r="C19159" t="str">
            <v>50051</v>
          </cell>
          <cell r="D19159" t="str">
            <v>END</v>
          </cell>
          <cell r="E19159">
            <v>1</v>
          </cell>
        </row>
        <row r="19160">
          <cell r="C19160" t="str">
            <v>50051</v>
          </cell>
          <cell r="D19160" t="str">
            <v>K1</v>
          </cell>
          <cell r="E19160">
            <v>2</v>
          </cell>
        </row>
        <row r="19161">
          <cell r="C19161" t="str">
            <v>50051</v>
          </cell>
          <cell r="D19161" t="str">
            <v>KT</v>
          </cell>
          <cell r="E19161">
            <v>1</v>
          </cell>
        </row>
        <row r="19162">
          <cell r="C19162" t="str">
            <v>50051</v>
          </cell>
          <cell r="D19162" t="str">
            <v>KT1</v>
          </cell>
          <cell r="E19162">
            <v>1</v>
          </cell>
        </row>
        <row r="19163">
          <cell r="C19163" t="str">
            <v>50051</v>
          </cell>
          <cell r="D19163" t="str">
            <v>NP</v>
          </cell>
          <cell r="E19163">
            <v>1</v>
          </cell>
        </row>
        <row r="19164">
          <cell r="C19164" t="str">
            <v>50051</v>
          </cell>
          <cell r="D19164" t="str">
            <v>OA</v>
          </cell>
          <cell r="E19164">
            <v>15</v>
          </cell>
        </row>
        <row r="19165">
          <cell r="C19165" t="str">
            <v>50051</v>
          </cell>
          <cell r="D19165" t="str">
            <v>PP</v>
          </cell>
          <cell r="E19165">
            <v>17</v>
          </cell>
        </row>
        <row r="19166">
          <cell r="C19166" t="str">
            <v>50051</v>
          </cell>
          <cell r="D19166" t="str">
            <v>RP</v>
          </cell>
          <cell r="E19166">
            <v>25</v>
          </cell>
        </row>
        <row r="19167">
          <cell r="C19167" t="str">
            <v>50051</v>
          </cell>
          <cell r="D19167" t="str">
            <v>UE</v>
          </cell>
          <cell r="E19167">
            <v>13</v>
          </cell>
        </row>
        <row r="19168">
          <cell r="C19168" t="str">
            <v>50051</v>
          </cell>
          <cell r="D19168" t="str">
            <v>UZI</v>
          </cell>
          <cell r="E19168">
            <v>3</v>
          </cell>
        </row>
        <row r="19169">
          <cell r="C19169" t="str">
            <v>50051</v>
          </cell>
          <cell r="D19169" t="str">
            <v>VAC</v>
          </cell>
          <cell r="E19169">
            <v>2</v>
          </cell>
        </row>
        <row r="19170">
          <cell r="C19170" t="str">
            <v>50005</v>
          </cell>
          <cell r="D19170" t="str">
            <v>CD2</v>
          </cell>
          <cell r="E19170">
            <v>11</v>
          </cell>
        </row>
        <row r="19171">
          <cell r="C19171" t="str">
            <v>50005</v>
          </cell>
          <cell r="D19171" t="str">
            <v>CK1</v>
          </cell>
          <cell r="E19171">
            <v>68</v>
          </cell>
        </row>
        <row r="19172">
          <cell r="C19172" t="str">
            <v>50005</v>
          </cell>
          <cell r="D19172" t="str">
            <v>D2</v>
          </cell>
          <cell r="E19172">
            <v>237</v>
          </cell>
        </row>
        <row r="19173">
          <cell r="C19173" t="str">
            <v>50005</v>
          </cell>
          <cell r="D19173" t="str">
            <v>DP</v>
          </cell>
          <cell r="E19173">
            <v>1468</v>
          </cell>
        </row>
        <row r="19174">
          <cell r="C19174" t="str">
            <v>50005</v>
          </cell>
          <cell r="D19174" t="str">
            <v>DPU</v>
          </cell>
          <cell r="E19174">
            <v>16</v>
          </cell>
        </row>
        <row r="19175">
          <cell r="C19175" t="str">
            <v>50005</v>
          </cell>
          <cell r="D19175" t="str">
            <v>END</v>
          </cell>
          <cell r="E19175">
            <v>59</v>
          </cell>
        </row>
        <row r="19176">
          <cell r="C19176" t="str">
            <v>50005</v>
          </cell>
          <cell r="D19176" t="str">
            <v>GIS</v>
          </cell>
          <cell r="E19176">
            <v>10</v>
          </cell>
        </row>
        <row r="19177">
          <cell r="C19177" t="str">
            <v>50005</v>
          </cell>
          <cell r="D19177" t="str">
            <v>K1</v>
          </cell>
          <cell r="E19177">
            <v>779</v>
          </cell>
        </row>
        <row r="19178">
          <cell r="C19178" t="str">
            <v>50005</v>
          </cell>
          <cell r="D19178" t="str">
            <v>MT</v>
          </cell>
          <cell r="E19178">
            <v>72</v>
          </cell>
        </row>
        <row r="19179">
          <cell r="C19179" t="str">
            <v>50005</v>
          </cell>
          <cell r="D19179" t="str">
            <v>MT1</v>
          </cell>
          <cell r="E19179">
            <v>72</v>
          </cell>
        </row>
        <row r="19180">
          <cell r="C19180" t="str">
            <v>50005</v>
          </cell>
          <cell r="D19180" t="str">
            <v>NP</v>
          </cell>
          <cell r="E19180">
            <v>2659</v>
          </cell>
        </row>
        <row r="19181">
          <cell r="C19181" t="str">
            <v>50005</v>
          </cell>
          <cell r="D19181" t="str">
            <v>OA</v>
          </cell>
          <cell r="E19181">
            <v>3135</v>
          </cell>
        </row>
        <row r="19182">
          <cell r="C19182" t="str">
            <v>50005</v>
          </cell>
          <cell r="D19182" t="str">
            <v>PP</v>
          </cell>
          <cell r="E19182">
            <v>4309</v>
          </cell>
        </row>
        <row r="19183">
          <cell r="C19183" t="str">
            <v>50005</v>
          </cell>
          <cell r="D19183" t="str">
            <v>RP</v>
          </cell>
          <cell r="E19183">
            <v>8087</v>
          </cell>
        </row>
        <row r="19184">
          <cell r="C19184" t="str">
            <v>50005</v>
          </cell>
          <cell r="D19184" t="str">
            <v>UE</v>
          </cell>
          <cell r="E19184">
            <v>14878</v>
          </cell>
        </row>
        <row r="19185">
          <cell r="C19185" t="str">
            <v>50005</v>
          </cell>
          <cell r="D19185" t="str">
            <v>UZI</v>
          </cell>
          <cell r="E19185">
            <v>492</v>
          </cell>
        </row>
        <row r="19186">
          <cell r="C19186" t="str">
            <v>50005</v>
          </cell>
          <cell r="D19186" t="str">
            <v>VAC</v>
          </cell>
          <cell r="E19186">
            <v>609</v>
          </cell>
        </row>
        <row r="19187">
          <cell r="C19187" t="str">
            <v>50006</v>
          </cell>
          <cell r="D19187" t="str">
            <v>CD2</v>
          </cell>
          <cell r="E19187">
            <v>8</v>
          </cell>
        </row>
        <row r="19188">
          <cell r="C19188" t="str">
            <v>50006</v>
          </cell>
          <cell r="D19188" t="str">
            <v>CK1</v>
          </cell>
          <cell r="E19188">
            <v>53</v>
          </cell>
        </row>
        <row r="19189">
          <cell r="C19189" t="str">
            <v>50006</v>
          </cell>
          <cell r="D19189" t="str">
            <v>D2</v>
          </cell>
          <cell r="E19189">
            <v>105</v>
          </cell>
        </row>
        <row r="19190">
          <cell r="C19190" t="str">
            <v>50006</v>
          </cell>
          <cell r="D19190" t="str">
            <v>DP</v>
          </cell>
          <cell r="E19190">
            <v>569</v>
          </cell>
        </row>
        <row r="19191">
          <cell r="C19191" t="str">
            <v>50006</v>
          </cell>
          <cell r="D19191" t="str">
            <v>DPU</v>
          </cell>
          <cell r="E19191">
            <v>14</v>
          </cell>
        </row>
        <row r="19192">
          <cell r="C19192" t="str">
            <v>50006</v>
          </cell>
          <cell r="D19192" t="str">
            <v>END</v>
          </cell>
          <cell r="E19192">
            <v>28</v>
          </cell>
        </row>
        <row r="19193">
          <cell r="C19193" t="str">
            <v>50006</v>
          </cell>
          <cell r="D19193" t="str">
            <v>GIS</v>
          </cell>
          <cell r="E19193">
            <v>8</v>
          </cell>
        </row>
        <row r="19194">
          <cell r="C19194" t="str">
            <v>50006</v>
          </cell>
          <cell r="D19194" t="str">
            <v>K1</v>
          </cell>
          <cell r="E19194">
            <v>395</v>
          </cell>
        </row>
        <row r="19195">
          <cell r="C19195" t="str">
            <v>50006</v>
          </cell>
          <cell r="D19195" t="str">
            <v>MT</v>
          </cell>
          <cell r="E19195">
            <v>45</v>
          </cell>
        </row>
        <row r="19196">
          <cell r="C19196" t="str">
            <v>50006</v>
          </cell>
          <cell r="D19196" t="str">
            <v>MT1</v>
          </cell>
          <cell r="E19196">
            <v>46</v>
          </cell>
        </row>
        <row r="19197">
          <cell r="C19197" t="str">
            <v>50006</v>
          </cell>
          <cell r="D19197" t="str">
            <v>NP</v>
          </cell>
          <cell r="E19197">
            <v>1359</v>
          </cell>
        </row>
        <row r="19198">
          <cell r="C19198" t="str">
            <v>50006</v>
          </cell>
          <cell r="D19198" t="str">
            <v>OA</v>
          </cell>
          <cell r="E19198">
            <v>1757</v>
          </cell>
        </row>
        <row r="19199">
          <cell r="C19199" t="str">
            <v>50006</v>
          </cell>
          <cell r="D19199" t="str">
            <v>PP</v>
          </cell>
          <cell r="E19199">
            <v>1735</v>
          </cell>
        </row>
        <row r="19200">
          <cell r="C19200" t="str">
            <v>50006</v>
          </cell>
          <cell r="D19200" t="str">
            <v>RP</v>
          </cell>
          <cell r="E19200">
            <v>4305</v>
          </cell>
        </row>
        <row r="19201">
          <cell r="C19201" t="str">
            <v>50006</v>
          </cell>
          <cell r="D19201" t="str">
            <v>UE</v>
          </cell>
          <cell r="E19201">
            <v>8428</v>
          </cell>
        </row>
        <row r="19202">
          <cell r="C19202" t="str">
            <v>50006</v>
          </cell>
          <cell r="D19202" t="str">
            <v>UZI</v>
          </cell>
          <cell r="E19202">
            <v>249</v>
          </cell>
        </row>
        <row r="19203">
          <cell r="C19203" t="str">
            <v>50006</v>
          </cell>
          <cell r="D19203" t="str">
            <v>VAC</v>
          </cell>
          <cell r="E19203">
            <v>332</v>
          </cell>
        </row>
        <row r="19204">
          <cell r="C19204" t="str">
            <v>50012</v>
          </cell>
          <cell r="D19204" t="str">
            <v>DP</v>
          </cell>
          <cell r="E19204">
            <v>1</v>
          </cell>
        </row>
        <row r="19205">
          <cell r="C19205" t="str">
            <v>50012</v>
          </cell>
          <cell r="D19205" t="str">
            <v>K1</v>
          </cell>
          <cell r="E19205">
            <v>1</v>
          </cell>
        </row>
        <row r="19206">
          <cell r="C19206" t="str">
            <v>50012</v>
          </cell>
          <cell r="D19206" t="str">
            <v>NP</v>
          </cell>
          <cell r="E19206">
            <v>2</v>
          </cell>
        </row>
        <row r="19207">
          <cell r="C19207" t="str">
            <v>50012</v>
          </cell>
          <cell r="D19207" t="str">
            <v>OA</v>
          </cell>
          <cell r="E19207">
            <v>2</v>
          </cell>
        </row>
        <row r="19208">
          <cell r="C19208" t="str">
            <v>50012</v>
          </cell>
          <cell r="D19208" t="str">
            <v>PP</v>
          </cell>
          <cell r="E19208">
            <v>3</v>
          </cell>
        </row>
        <row r="19209">
          <cell r="C19209" t="str">
            <v>50012</v>
          </cell>
          <cell r="D19209" t="str">
            <v>RP</v>
          </cell>
          <cell r="E19209">
            <v>10</v>
          </cell>
        </row>
        <row r="19210">
          <cell r="C19210" t="str">
            <v>50012</v>
          </cell>
          <cell r="D19210" t="str">
            <v>UE</v>
          </cell>
          <cell r="E19210">
            <v>1</v>
          </cell>
        </row>
        <row r="19211">
          <cell r="C19211" t="str">
            <v>50012</v>
          </cell>
          <cell r="D19211" t="str">
            <v>VAC</v>
          </cell>
          <cell r="E19211">
            <v>2</v>
          </cell>
        </row>
        <row r="19212">
          <cell r="C19212" t="str">
            <v>50046</v>
          </cell>
          <cell r="D19212" t="str">
            <v>D2</v>
          </cell>
          <cell r="E19212">
            <v>9</v>
          </cell>
        </row>
        <row r="19213">
          <cell r="C19213" t="str">
            <v>50046</v>
          </cell>
          <cell r="D19213" t="str">
            <v>DP</v>
          </cell>
          <cell r="E19213">
            <v>51</v>
          </cell>
        </row>
        <row r="19214">
          <cell r="C19214" t="str">
            <v>50046</v>
          </cell>
          <cell r="D19214" t="str">
            <v>DPU</v>
          </cell>
          <cell r="E19214">
            <v>2</v>
          </cell>
        </row>
        <row r="19215">
          <cell r="C19215" t="str">
            <v>50046</v>
          </cell>
          <cell r="D19215" t="str">
            <v>END</v>
          </cell>
          <cell r="E19215">
            <v>1</v>
          </cell>
        </row>
        <row r="19216">
          <cell r="C19216" t="str">
            <v>50046</v>
          </cell>
          <cell r="D19216" t="str">
            <v>K1</v>
          </cell>
          <cell r="E19216">
            <v>93</v>
          </cell>
        </row>
        <row r="19217">
          <cell r="C19217" t="str">
            <v>50046</v>
          </cell>
          <cell r="D19217" t="str">
            <v>MT</v>
          </cell>
          <cell r="E19217">
            <v>3</v>
          </cell>
        </row>
        <row r="19218">
          <cell r="C19218" t="str">
            <v>50046</v>
          </cell>
          <cell r="D19218" t="str">
            <v>MT1</v>
          </cell>
          <cell r="E19218">
            <v>3</v>
          </cell>
        </row>
        <row r="19219">
          <cell r="C19219" t="str">
            <v>50046</v>
          </cell>
          <cell r="D19219" t="str">
            <v>NP</v>
          </cell>
          <cell r="E19219">
            <v>146</v>
          </cell>
        </row>
        <row r="19220">
          <cell r="C19220" t="str">
            <v>50046</v>
          </cell>
          <cell r="D19220" t="str">
            <v>OA</v>
          </cell>
          <cell r="E19220">
            <v>86</v>
          </cell>
        </row>
        <row r="19221">
          <cell r="C19221" t="str">
            <v>50046</v>
          </cell>
          <cell r="D19221" t="str">
            <v>PP</v>
          </cell>
          <cell r="E19221">
            <v>265</v>
          </cell>
        </row>
        <row r="19222">
          <cell r="C19222" t="str">
            <v>50046</v>
          </cell>
          <cell r="D19222" t="str">
            <v>RP</v>
          </cell>
          <cell r="E19222">
            <v>215</v>
          </cell>
        </row>
        <row r="19223">
          <cell r="C19223" t="str">
            <v>50046</v>
          </cell>
          <cell r="D19223" t="str">
            <v>UE</v>
          </cell>
          <cell r="E19223">
            <v>364</v>
          </cell>
        </row>
        <row r="19224">
          <cell r="C19224" t="str">
            <v>50046</v>
          </cell>
          <cell r="D19224" t="str">
            <v>UZI</v>
          </cell>
          <cell r="E19224">
            <v>22</v>
          </cell>
        </row>
        <row r="19225">
          <cell r="C19225" t="str">
            <v>50046</v>
          </cell>
          <cell r="D19225" t="str">
            <v>VAC</v>
          </cell>
          <cell r="E19225">
            <v>34</v>
          </cell>
        </row>
        <row r="19226">
          <cell r="C19226" t="str">
            <v>50051</v>
          </cell>
          <cell r="D19226" t="str">
            <v>DP</v>
          </cell>
          <cell r="E19226">
            <v>2</v>
          </cell>
        </row>
        <row r="19227">
          <cell r="C19227" t="str">
            <v>50051</v>
          </cell>
          <cell r="D19227" t="str">
            <v>K1</v>
          </cell>
          <cell r="E19227">
            <v>6</v>
          </cell>
        </row>
        <row r="19228">
          <cell r="C19228" t="str">
            <v>50051</v>
          </cell>
          <cell r="D19228" t="str">
            <v>NP</v>
          </cell>
          <cell r="E19228">
            <v>3</v>
          </cell>
        </row>
        <row r="19229">
          <cell r="C19229" t="str">
            <v>50051</v>
          </cell>
          <cell r="D19229" t="str">
            <v>OA</v>
          </cell>
          <cell r="E19229">
            <v>1</v>
          </cell>
        </row>
        <row r="19230">
          <cell r="C19230" t="str">
            <v>50051</v>
          </cell>
          <cell r="D19230" t="str">
            <v>PP</v>
          </cell>
          <cell r="E19230">
            <v>9</v>
          </cell>
        </row>
        <row r="19231">
          <cell r="C19231" t="str">
            <v>50051</v>
          </cell>
          <cell r="D19231" t="str">
            <v>RP</v>
          </cell>
          <cell r="E19231">
            <v>8</v>
          </cell>
        </row>
        <row r="19232">
          <cell r="C19232" t="str">
            <v>50051</v>
          </cell>
          <cell r="D19232" t="str">
            <v>UE</v>
          </cell>
          <cell r="E19232">
            <v>3</v>
          </cell>
        </row>
        <row r="19233">
          <cell r="C19233" t="str">
            <v>50051</v>
          </cell>
          <cell r="D19233" t="str">
            <v>UZI</v>
          </cell>
          <cell r="E19233">
            <v>1</v>
          </cell>
        </row>
        <row r="19234">
          <cell r="C19234" t="str">
            <v>50005</v>
          </cell>
          <cell r="D19234" t="str">
            <v>DP</v>
          </cell>
          <cell r="E19234">
            <v>506</v>
          </cell>
        </row>
        <row r="19235">
          <cell r="C19235" t="str">
            <v>50005</v>
          </cell>
          <cell r="D19235" t="str">
            <v>DPU</v>
          </cell>
          <cell r="E19235">
            <v>74</v>
          </cell>
        </row>
        <row r="19236">
          <cell r="C19236" t="str">
            <v>50005</v>
          </cell>
          <cell r="D19236" t="str">
            <v>END</v>
          </cell>
          <cell r="E19236">
            <v>50</v>
          </cell>
        </row>
        <row r="19237">
          <cell r="C19237" t="str">
            <v>50005</v>
          </cell>
          <cell r="D19237" t="str">
            <v>K1</v>
          </cell>
          <cell r="E19237">
            <v>82</v>
          </cell>
        </row>
        <row r="19238">
          <cell r="C19238" t="str">
            <v>50005</v>
          </cell>
          <cell r="D19238" t="str">
            <v>KT</v>
          </cell>
          <cell r="E19238">
            <v>31</v>
          </cell>
        </row>
        <row r="19239">
          <cell r="C19239" t="str">
            <v>50005</v>
          </cell>
          <cell r="D19239" t="str">
            <v>KT1</v>
          </cell>
          <cell r="E19239">
            <v>20</v>
          </cell>
        </row>
        <row r="19240">
          <cell r="C19240" t="str">
            <v>50005</v>
          </cell>
          <cell r="D19240" t="str">
            <v>NP</v>
          </cell>
          <cell r="E19240">
            <v>366</v>
          </cell>
        </row>
        <row r="19241">
          <cell r="C19241" t="str">
            <v>50005</v>
          </cell>
          <cell r="D19241" t="str">
            <v>OA</v>
          </cell>
          <cell r="E19241">
            <v>507</v>
          </cell>
        </row>
        <row r="19242">
          <cell r="C19242" t="str">
            <v>50005</v>
          </cell>
          <cell r="D19242" t="str">
            <v>PP</v>
          </cell>
          <cell r="E19242">
            <v>835</v>
          </cell>
        </row>
        <row r="19243">
          <cell r="C19243" t="str">
            <v>50005</v>
          </cell>
          <cell r="D19243" t="str">
            <v>RP</v>
          </cell>
          <cell r="E19243">
            <v>1500</v>
          </cell>
        </row>
        <row r="19244">
          <cell r="C19244" t="str">
            <v>50005</v>
          </cell>
          <cell r="D19244" t="str">
            <v>UE</v>
          </cell>
          <cell r="E19244">
            <v>7939</v>
          </cell>
        </row>
        <row r="19245">
          <cell r="C19245" t="str">
            <v>50005</v>
          </cell>
          <cell r="D19245" t="str">
            <v>UZI</v>
          </cell>
          <cell r="E19245">
            <v>27</v>
          </cell>
        </row>
        <row r="19246">
          <cell r="C19246" t="str">
            <v>50005</v>
          </cell>
          <cell r="D19246" t="str">
            <v>VAC</v>
          </cell>
          <cell r="E19246">
            <v>109</v>
          </cell>
        </row>
        <row r="19247">
          <cell r="C19247" t="str">
            <v>50006</v>
          </cell>
          <cell r="D19247" t="str">
            <v>DP</v>
          </cell>
          <cell r="E19247">
            <v>831</v>
          </cell>
        </row>
        <row r="19248">
          <cell r="C19248" t="str">
            <v>50006</v>
          </cell>
          <cell r="D19248" t="str">
            <v>DPU</v>
          </cell>
          <cell r="E19248">
            <v>119</v>
          </cell>
        </row>
        <row r="19249">
          <cell r="C19249" t="str">
            <v>50006</v>
          </cell>
          <cell r="D19249" t="str">
            <v>END</v>
          </cell>
          <cell r="E19249">
            <v>52</v>
          </cell>
        </row>
        <row r="19250">
          <cell r="C19250" t="str">
            <v>50006</v>
          </cell>
          <cell r="D19250" t="str">
            <v>K1</v>
          </cell>
          <cell r="E19250">
            <v>64</v>
          </cell>
        </row>
        <row r="19251">
          <cell r="C19251" t="str">
            <v>50006</v>
          </cell>
          <cell r="D19251" t="str">
            <v>KT</v>
          </cell>
          <cell r="E19251">
            <v>77</v>
          </cell>
        </row>
        <row r="19252">
          <cell r="C19252" t="str">
            <v>50006</v>
          </cell>
          <cell r="D19252" t="str">
            <v>KT1</v>
          </cell>
          <cell r="E19252">
            <v>55</v>
          </cell>
        </row>
        <row r="19253">
          <cell r="C19253" t="str">
            <v>50006</v>
          </cell>
          <cell r="D19253" t="str">
            <v>NP</v>
          </cell>
          <cell r="E19253">
            <v>211</v>
          </cell>
        </row>
        <row r="19254">
          <cell r="C19254" t="str">
            <v>50006</v>
          </cell>
          <cell r="D19254" t="str">
            <v>OA</v>
          </cell>
          <cell r="E19254">
            <v>648</v>
          </cell>
        </row>
        <row r="19255">
          <cell r="C19255" t="str">
            <v>50006</v>
          </cell>
          <cell r="D19255" t="str">
            <v>PP</v>
          </cell>
          <cell r="E19255">
            <v>891</v>
          </cell>
        </row>
        <row r="19256">
          <cell r="C19256" t="str">
            <v>50006</v>
          </cell>
          <cell r="D19256" t="str">
            <v>RP</v>
          </cell>
          <cell r="E19256">
            <v>1714</v>
          </cell>
        </row>
        <row r="19257">
          <cell r="C19257" t="str">
            <v>50006</v>
          </cell>
          <cell r="D19257" t="str">
            <v>UE</v>
          </cell>
          <cell r="E19257">
            <v>10248</v>
          </cell>
        </row>
        <row r="19258">
          <cell r="C19258" t="str">
            <v>50006</v>
          </cell>
          <cell r="D19258" t="str">
            <v>UZI</v>
          </cell>
          <cell r="E19258">
            <v>44</v>
          </cell>
        </row>
        <row r="19259">
          <cell r="C19259" t="str">
            <v>50006</v>
          </cell>
          <cell r="D19259" t="str">
            <v>VAC</v>
          </cell>
          <cell r="E19259">
            <v>165</v>
          </cell>
        </row>
        <row r="19260">
          <cell r="C19260" t="str">
            <v>50012</v>
          </cell>
          <cell r="D19260" t="str">
            <v>K1</v>
          </cell>
          <cell r="E19260">
            <v>1</v>
          </cell>
        </row>
        <row r="19261">
          <cell r="C19261" t="str">
            <v>50012</v>
          </cell>
          <cell r="D19261" t="str">
            <v>PP</v>
          </cell>
          <cell r="E19261">
            <v>1</v>
          </cell>
        </row>
        <row r="19262">
          <cell r="C19262" t="str">
            <v>50046</v>
          </cell>
          <cell r="D19262" t="str">
            <v>DP</v>
          </cell>
          <cell r="E19262">
            <v>38</v>
          </cell>
        </row>
        <row r="19263">
          <cell r="C19263" t="str">
            <v>50046</v>
          </cell>
          <cell r="D19263" t="str">
            <v>DPU</v>
          </cell>
          <cell r="E19263">
            <v>3</v>
          </cell>
        </row>
        <row r="19264">
          <cell r="C19264" t="str">
            <v>50046</v>
          </cell>
          <cell r="D19264" t="str">
            <v>K1</v>
          </cell>
          <cell r="E19264">
            <v>35</v>
          </cell>
        </row>
        <row r="19265">
          <cell r="C19265" t="str">
            <v>50046</v>
          </cell>
          <cell r="D19265" t="str">
            <v>KT</v>
          </cell>
          <cell r="E19265">
            <v>1</v>
          </cell>
        </row>
        <row r="19266">
          <cell r="C19266" t="str">
            <v>50046</v>
          </cell>
          <cell r="D19266" t="str">
            <v>KT1</v>
          </cell>
          <cell r="E19266">
            <v>1</v>
          </cell>
        </row>
        <row r="19267">
          <cell r="C19267" t="str">
            <v>50046</v>
          </cell>
          <cell r="D19267" t="str">
            <v>NP</v>
          </cell>
          <cell r="E19267">
            <v>8</v>
          </cell>
        </row>
        <row r="19268">
          <cell r="C19268" t="str">
            <v>50046</v>
          </cell>
          <cell r="D19268" t="str">
            <v>OA</v>
          </cell>
          <cell r="E19268">
            <v>10</v>
          </cell>
        </row>
        <row r="19269">
          <cell r="C19269" t="str">
            <v>50046</v>
          </cell>
          <cell r="D19269" t="str">
            <v>PP</v>
          </cell>
          <cell r="E19269">
            <v>64</v>
          </cell>
        </row>
        <row r="19270">
          <cell r="C19270" t="str">
            <v>50046</v>
          </cell>
          <cell r="D19270" t="str">
            <v>RP</v>
          </cell>
          <cell r="E19270">
            <v>43</v>
          </cell>
        </row>
        <row r="19271">
          <cell r="C19271" t="str">
            <v>50046</v>
          </cell>
          <cell r="D19271" t="str">
            <v>UE</v>
          </cell>
          <cell r="E19271">
            <v>241</v>
          </cell>
        </row>
        <row r="19272">
          <cell r="C19272" t="str">
            <v>50046</v>
          </cell>
          <cell r="D19272" t="str">
            <v>UZI</v>
          </cell>
          <cell r="E19272">
            <v>1</v>
          </cell>
        </row>
        <row r="19273">
          <cell r="C19273" t="str">
            <v>50046</v>
          </cell>
          <cell r="D19273" t="str">
            <v>VAC</v>
          </cell>
          <cell r="E19273">
            <v>5</v>
          </cell>
        </row>
        <row r="19274">
          <cell r="C19274" t="str">
            <v>50051</v>
          </cell>
          <cell r="D19274" t="str">
            <v>DP</v>
          </cell>
          <cell r="E19274">
            <v>3</v>
          </cell>
        </row>
        <row r="19275">
          <cell r="C19275" t="str">
            <v>50051</v>
          </cell>
          <cell r="D19275" t="str">
            <v>K1</v>
          </cell>
          <cell r="E19275">
            <v>1</v>
          </cell>
        </row>
        <row r="19276">
          <cell r="C19276" t="str">
            <v>50051</v>
          </cell>
          <cell r="D19276" t="str">
            <v>NP</v>
          </cell>
          <cell r="E19276">
            <v>1</v>
          </cell>
        </row>
        <row r="19277">
          <cell r="C19277" t="str">
            <v>50051</v>
          </cell>
          <cell r="D19277" t="str">
            <v>OA</v>
          </cell>
          <cell r="E19277">
            <v>1</v>
          </cell>
        </row>
        <row r="19278">
          <cell r="C19278" t="str">
            <v>50051</v>
          </cell>
          <cell r="D19278" t="str">
            <v>PP</v>
          </cell>
          <cell r="E19278">
            <v>1</v>
          </cell>
        </row>
        <row r="19279">
          <cell r="C19279" t="str">
            <v>50051</v>
          </cell>
          <cell r="D19279" t="str">
            <v>RP</v>
          </cell>
          <cell r="E19279">
            <v>3</v>
          </cell>
        </row>
        <row r="19280">
          <cell r="C19280" t="str">
            <v>50005</v>
          </cell>
          <cell r="D19280" t="str">
            <v>UE</v>
          </cell>
          <cell r="E19280">
            <v>6942</v>
          </cell>
        </row>
        <row r="19281">
          <cell r="C19281" t="str">
            <v>50006</v>
          </cell>
          <cell r="D19281" t="str">
            <v>UE</v>
          </cell>
          <cell r="E19281">
            <v>4618</v>
          </cell>
        </row>
        <row r="19282">
          <cell r="C19282" t="str">
            <v>50005</v>
          </cell>
          <cell r="D19282" t="str">
            <v>DP</v>
          </cell>
          <cell r="E19282">
            <v>125</v>
          </cell>
        </row>
        <row r="19283">
          <cell r="C19283" t="str">
            <v>50005</v>
          </cell>
          <cell r="D19283" t="str">
            <v>DPU</v>
          </cell>
          <cell r="E19283">
            <v>2</v>
          </cell>
        </row>
        <row r="19284">
          <cell r="C19284" t="str">
            <v>50005</v>
          </cell>
          <cell r="D19284" t="str">
            <v>END</v>
          </cell>
          <cell r="E19284">
            <v>11</v>
          </cell>
        </row>
        <row r="19285">
          <cell r="C19285" t="str">
            <v>50005</v>
          </cell>
          <cell r="D19285" t="str">
            <v>NP</v>
          </cell>
          <cell r="E19285">
            <v>723</v>
          </cell>
        </row>
        <row r="19286">
          <cell r="C19286" t="str">
            <v>50005</v>
          </cell>
          <cell r="D19286" t="str">
            <v>OA</v>
          </cell>
          <cell r="E19286">
            <v>527</v>
          </cell>
        </row>
        <row r="19287">
          <cell r="C19287" t="str">
            <v>50005</v>
          </cell>
          <cell r="D19287" t="str">
            <v>PP</v>
          </cell>
          <cell r="E19287">
            <v>76</v>
          </cell>
        </row>
        <row r="19288">
          <cell r="C19288" t="str">
            <v>50005</v>
          </cell>
          <cell r="D19288" t="str">
            <v>RP</v>
          </cell>
          <cell r="E19288">
            <v>1481</v>
          </cell>
        </row>
        <row r="19289">
          <cell r="C19289" t="str">
            <v>50005</v>
          </cell>
          <cell r="D19289" t="str">
            <v>UE</v>
          </cell>
          <cell r="E19289">
            <v>468</v>
          </cell>
        </row>
        <row r="19290">
          <cell r="C19290" t="str">
            <v>50006</v>
          </cell>
          <cell r="D19290" t="str">
            <v>DP</v>
          </cell>
          <cell r="E19290">
            <v>84</v>
          </cell>
        </row>
        <row r="19291">
          <cell r="C19291" t="str">
            <v>50006</v>
          </cell>
          <cell r="D19291" t="str">
            <v>DPU</v>
          </cell>
          <cell r="E19291">
            <v>4</v>
          </cell>
        </row>
        <row r="19292">
          <cell r="C19292" t="str">
            <v>50006</v>
          </cell>
          <cell r="D19292" t="str">
            <v>END</v>
          </cell>
          <cell r="E19292">
            <v>10</v>
          </cell>
        </row>
        <row r="19293">
          <cell r="C19293" t="str">
            <v>50006</v>
          </cell>
          <cell r="D19293" t="str">
            <v>NP</v>
          </cell>
          <cell r="E19293">
            <v>496</v>
          </cell>
        </row>
        <row r="19294">
          <cell r="C19294" t="str">
            <v>50006</v>
          </cell>
          <cell r="D19294" t="str">
            <v>OA</v>
          </cell>
          <cell r="E19294">
            <v>303</v>
          </cell>
        </row>
        <row r="19295">
          <cell r="C19295" t="str">
            <v>50006</v>
          </cell>
          <cell r="D19295" t="str">
            <v>PP</v>
          </cell>
          <cell r="E19295">
            <v>70</v>
          </cell>
        </row>
        <row r="19296">
          <cell r="C19296" t="str">
            <v>50006</v>
          </cell>
          <cell r="D19296" t="str">
            <v>RP</v>
          </cell>
          <cell r="E19296">
            <v>895</v>
          </cell>
        </row>
        <row r="19297">
          <cell r="C19297" t="str">
            <v>50006</v>
          </cell>
          <cell r="D19297" t="str">
            <v>UE</v>
          </cell>
          <cell r="E19297">
            <v>254</v>
          </cell>
        </row>
        <row r="19298">
          <cell r="C19298" t="str">
            <v>50046</v>
          </cell>
          <cell r="D19298" t="str">
            <v>DP</v>
          </cell>
          <cell r="E19298">
            <v>4</v>
          </cell>
        </row>
        <row r="19299">
          <cell r="C19299" t="str">
            <v>50046</v>
          </cell>
          <cell r="D19299" t="str">
            <v>NP</v>
          </cell>
          <cell r="E19299">
            <v>8</v>
          </cell>
        </row>
        <row r="19300">
          <cell r="C19300" t="str">
            <v>50046</v>
          </cell>
          <cell r="D19300" t="str">
            <v>OA</v>
          </cell>
          <cell r="E19300">
            <v>6</v>
          </cell>
        </row>
        <row r="19301">
          <cell r="C19301" t="str">
            <v>50046</v>
          </cell>
          <cell r="D19301" t="str">
            <v>RP</v>
          </cell>
          <cell r="E19301">
            <v>8</v>
          </cell>
        </row>
        <row r="19302">
          <cell r="C19302" t="str">
            <v>50046</v>
          </cell>
          <cell r="D19302" t="str">
            <v>UE</v>
          </cell>
          <cell r="E19302">
            <v>4</v>
          </cell>
        </row>
        <row r="19303">
          <cell r="C19303" t="str">
            <v>50051</v>
          </cell>
          <cell r="D19303" t="str">
            <v>DP</v>
          </cell>
          <cell r="E19303">
            <v>1</v>
          </cell>
        </row>
        <row r="19304">
          <cell r="C19304" t="str">
            <v>50051</v>
          </cell>
          <cell r="D19304" t="str">
            <v>RP</v>
          </cell>
          <cell r="E19304">
            <v>1</v>
          </cell>
        </row>
        <row r="19305">
          <cell r="C19305" t="str">
            <v>50005</v>
          </cell>
          <cell r="D19305" t="str">
            <v>D2</v>
          </cell>
          <cell r="E19305">
            <v>20</v>
          </cell>
        </row>
        <row r="19306">
          <cell r="C19306" t="str">
            <v>50005</v>
          </cell>
          <cell r="D19306" t="str">
            <v>K1</v>
          </cell>
          <cell r="E19306">
            <v>5</v>
          </cell>
        </row>
        <row r="19307">
          <cell r="C19307" t="str">
            <v>50005</v>
          </cell>
          <cell r="D19307" t="str">
            <v>OA</v>
          </cell>
          <cell r="E19307">
            <v>13</v>
          </cell>
        </row>
        <row r="19308">
          <cell r="C19308" t="str">
            <v>50005</v>
          </cell>
          <cell r="D19308" t="str">
            <v>RP</v>
          </cell>
          <cell r="E19308">
            <v>41</v>
          </cell>
        </row>
        <row r="19309">
          <cell r="C19309" t="str">
            <v>50006</v>
          </cell>
          <cell r="D19309" t="str">
            <v>D2</v>
          </cell>
          <cell r="E19309">
            <v>5</v>
          </cell>
        </row>
        <row r="19310">
          <cell r="C19310" t="str">
            <v>50006</v>
          </cell>
          <cell r="D19310" t="str">
            <v>K1</v>
          </cell>
          <cell r="E19310">
            <v>6</v>
          </cell>
        </row>
        <row r="19311">
          <cell r="C19311" t="str">
            <v>50006</v>
          </cell>
          <cell r="D19311" t="str">
            <v>OA</v>
          </cell>
          <cell r="E19311">
            <v>9</v>
          </cell>
        </row>
        <row r="19312">
          <cell r="C19312" t="str">
            <v>50006</v>
          </cell>
          <cell r="D19312" t="str">
            <v>RP</v>
          </cell>
          <cell r="E19312">
            <v>24</v>
          </cell>
        </row>
        <row r="19313">
          <cell r="C19313" t="str">
            <v>50046</v>
          </cell>
          <cell r="D19313" t="str">
            <v>D2</v>
          </cell>
          <cell r="E19313">
            <v>8</v>
          </cell>
        </row>
        <row r="19314">
          <cell r="C19314" t="str">
            <v>50046</v>
          </cell>
          <cell r="D19314" t="str">
            <v>K1</v>
          </cell>
          <cell r="E19314">
            <v>6</v>
          </cell>
        </row>
        <row r="19315">
          <cell r="C19315" t="str">
            <v>50046</v>
          </cell>
          <cell r="D19315" t="str">
            <v>OA</v>
          </cell>
          <cell r="E19315">
            <v>1</v>
          </cell>
        </row>
        <row r="19316">
          <cell r="C19316" t="str">
            <v>50046</v>
          </cell>
          <cell r="D19316" t="str">
            <v>RP</v>
          </cell>
          <cell r="E19316">
            <v>10</v>
          </cell>
        </row>
        <row r="19317">
          <cell r="C19317" t="str">
            <v>50051</v>
          </cell>
          <cell r="D19317" t="str">
            <v>RP</v>
          </cell>
          <cell r="E19317">
            <v>1</v>
          </cell>
        </row>
        <row r="19318">
          <cell r="C19318" t="str">
            <v>50005</v>
          </cell>
          <cell r="D19318" t="str">
            <v>MT</v>
          </cell>
          <cell r="E19318">
            <v>24</v>
          </cell>
        </row>
        <row r="19319">
          <cell r="C19319" t="str">
            <v>50005</v>
          </cell>
          <cell r="D19319" t="str">
            <v>MT1</v>
          </cell>
          <cell r="E19319">
            <v>24</v>
          </cell>
        </row>
        <row r="19320">
          <cell r="C19320" t="str">
            <v>50006</v>
          </cell>
          <cell r="D19320" t="str">
            <v>MT</v>
          </cell>
          <cell r="E19320">
            <v>21</v>
          </cell>
        </row>
        <row r="19321">
          <cell r="C19321" t="str">
            <v>50006</v>
          </cell>
          <cell r="D19321" t="str">
            <v>MT1</v>
          </cell>
          <cell r="E19321">
            <v>21</v>
          </cell>
        </row>
        <row r="19322">
          <cell r="C19322" t="str">
            <v>50012</v>
          </cell>
          <cell r="D19322" t="str">
            <v>MT</v>
          </cell>
          <cell r="E19322">
            <v>1</v>
          </cell>
        </row>
        <row r="19323">
          <cell r="C19323" t="str">
            <v>50012</v>
          </cell>
          <cell r="D19323" t="str">
            <v>MT1</v>
          </cell>
          <cell r="E19323">
            <v>1</v>
          </cell>
        </row>
        <row r="19324">
          <cell r="C19324" t="str">
            <v>50046</v>
          </cell>
          <cell r="D19324" t="str">
            <v>MT</v>
          </cell>
          <cell r="E19324">
            <v>1</v>
          </cell>
        </row>
        <row r="19325">
          <cell r="C19325" t="str">
            <v>50046</v>
          </cell>
          <cell r="D19325" t="str">
            <v>MT1</v>
          </cell>
          <cell r="E19325">
            <v>1</v>
          </cell>
        </row>
        <row r="19326">
          <cell r="C19326" t="str">
            <v>50005</v>
          </cell>
          <cell r="D19326" t="str">
            <v>D2</v>
          </cell>
          <cell r="E19326">
            <v>128</v>
          </cell>
        </row>
        <row r="19327">
          <cell r="C19327" t="str">
            <v>50005</v>
          </cell>
          <cell r="D19327" t="str">
            <v>DP</v>
          </cell>
          <cell r="E19327">
            <v>1834</v>
          </cell>
        </row>
        <row r="19328">
          <cell r="C19328" t="str">
            <v>50005</v>
          </cell>
          <cell r="D19328" t="str">
            <v>DPU</v>
          </cell>
          <cell r="E19328">
            <v>171</v>
          </cell>
        </row>
        <row r="19329">
          <cell r="C19329" t="str">
            <v>50005</v>
          </cell>
          <cell r="D19329" t="str">
            <v>END</v>
          </cell>
          <cell r="E19329">
            <v>67</v>
          </cell>
        </row>
        <row r="19330">
          <cell r="C19330" t="str">
            <v>50005</v>
          </cell>
          <cell r="D19330" t="str">
            <v>GIS</v>
          </cell>
          <cell r="E19330">
            <v>20</v>
          </cell>
        </row>
        <row r="19331">
          <cell r="C19331" t="str">
            <v>50005</v>
          </cell>
          <cell r="D19331" t="str">
            <v>NP</v>
          </cell>
          <cell r="E19331">
            <v>610</v>
          </cell>
        </row>
        <row r="19332">
          <cell r="C19332" t="str">
            <v>50005</v>
          </cell>
          <cell r="D19332" t="str">
            <v>OA</v>
          </cell>
          <cell r="E19332">
            <v>2519</v>
          </cell>
        </row>
        <row r="19333">
          <cell r="C19333" t="str">
            <v>50005</v>
          </cell>
          <cell r="D19333" t="str">
            <v>PP</v>
          </cell>
          <cell r="E19333">
            <v>2973</v>
          </cell>
        </row>
        <row r="19334">
          <cell r="C19334" t="str">
            <v>50005</v>
          </cell>
          <cell r="D19334" t="str">
            <v>RP</v>
          </cell>
          <cell r="E19334">
            <v>3971</v>
          </cell>
        </row>
        <row r="19335">
          <cell r="C19335" t="str">
            <v>50005</v>
          </cell>
          <cell r="D19335" t="str">
            <v>S7</v>
          </cell>
          <cell r="E19335">
            <v>412</v>
          </cell>
        </row>
        <row r="19336">
          <cell r="C19336" t="str">
            <v>50005</v>
          </cell>
          <cell r="D19336" t="str">
            <v>UE</v>
          </cell>
          <cell r="E19336">
            <v>9065</v>
          </cell>
        </row>
        <row r="19337">
          <cell r="C19337" t="str">
            <v>50005</v>
          </cell>
          <cell r="D19337" t="str">
            <v>UZI</v>
          </cell>
          <cell r="E19337">
            <v>71</v>
          </cell>
        </row>
        <row r="19338">
          <cell r="C19338" t="str">
            <v>50005</v>
          </cell>
          <cell r="D19338" t="str">
            <v>VAC</v>
          </cell>
          <cell r="E19338">
            <v>16</v>
          </cell>
        </row>
        <row r="19339">
          <cell r="C19339" t="str">
            <v>50006</v>
          </cell>
          <cell r="D19339" t="str">
            <v>D2</v>
          </cell>
          <cell r="E19339">
            <v>1</v>
          </cell>
        </row>
        <row r="19340">
          <cell r="C19340" t="str">
            <v>50006</v>
          </cell>
          <cell r="D19340" t="str">
            <v>DP</v>
          </cell>
          <cell r="E19340">
            <v>11</v>
          </cell>
        </row>
        <row r="19341">
          <cell r="C19341" t="str">
            <v>50006</v>
          </cell>
          <cell r="D19341" t="str">
            <v>DPU</v>
          </cell>
          <cell r="E19341">
            <v>3</v>
          </cell>
        </row>
        <row r="19342">
          <cell r="C19342" t="str">
            <v>50006</v>
          </cell>
          <cell r="D19342" t="str">
            <v>END</v>
          </cell>
          <cell r="E19342">
            <v>5</v>
          </cell>
        </row>
        <row r="19343">
          <cell r="C19343" t="str">
            <v>50006</v>
          </cell>
          <cell r="D19343" t="str">
            <v>NP</v>
          </cell>
          <cell r="E19343">
            <v>8</v>
          </cell>
        </row>
        <row r="19344">
          <cell r="C19344" t="str">
            <v>50006</v>
          </cell>
          <cell r="D19344" t="str">
            <v>OA</v>
          </cell>
          <cell r="E19344">
            <v>18</v>
          </cell>
        </row>
        <row r="19345">
          <cell r="C19345" t="str">
            <v>50006</v>
          </cell>
          <cell r="D19345" t="str">
            <v>PP</v>
          </cell>
          <cell r="E19345">
            <v>34</v>
          </cell>
        </row>
        <row r="19346">
          <cell r="C19346" t="str">
            <v>50006</v>
          </cell>
          <cell r="D19346" t="str">
            <v>RP</v>
          </cell>
          <cell r="E19346">
            <v>25</v>
          </cell>
        </row>
        <row r="19347">
          <cell r="C19347" t="str">
            <v>50006</v>
          </cell>
          <cell r="D19347" t="str">
            <v>S7</v>
          </cell>
          <cell r="E19347">
            <v>5</v>
          </cell>
        </row>
        <row r="19348">
          <cell r="C19348" t="str">
            <v>50006</v>
          </cell>
          <cell r="D19348" t="str">
            <v>UE</v>
          </cell>
          <cell r="E19348">
            <v>71</v>
          </cell>
        </row>
        <row r="19349">
          <cell r="C19349" t="str">
            <v>50006</v>
          </cell>
          <cell r="D19349" t="str">
            <v>UZI</v>
          </cell>
          <cell r="E19349">
            <v>2</v>
          </cell>
        </row>
        <row r="19350">
          <cell r="C19350" t="str">
            <v>50012</v>
          </cell>
          <cell r="D19350" t="str">
            <v>END</v>
          </cell>
          <cell r="E19350">
            <v>1</v>
          </cell>
        </row>
        <row r="19351">
          <cell r="C19351" t="str">
            <v>50012</v>
          </cell>
          <cell r="D19351" t="str">
            <v>OA</v>
          </cell>
          <cell r="E19351">
            <v>2</v>
          </cell>
        </row>
        <row r="19352">
          <cell r="C19352" t="str">
            <v>50046</v>
          </cell>
          <cell r="D19352" t="str">
            <v>D2</v>
          </cell>
          <cell r="E19352">
            <v>1</v>
          </cell>
        </row>
        <row r="19353">
          <cell r="C19353" t="str">
            <v>50046</v>
          </cell>
          <cell r="D19353" t="str">
            <v>DP</v>
          </cell>
          <cell r="E19353">
            <v>16</v>
          </cell>
        </row>
        <row r="19354">
          <cell r="C19354" t="str">
            <v>50046</v>
          </cell>
          <cell r="D19354" t="str">
            <v>DPU</v>
          </cell>
          <cell r="E19354">
            <v>2</v>
          </cell>
        </row>
        <row r="19355">
          <cell r="C19355" t="str">
            <v>50046</v>
          </cell>
          <cell r="D19355" t="str">
            <v>NP</v>
          </cell>
          <cell r="E19355">
            <v>4</v>
          </cell>
        </row>
        <row r="19356">
          <cell r="C19356" t="str">
            <v>50046</v>
          </cell>
          <cell r="D19356" t="str">
            <v>OA</v>
          </cell>
          <cell r="E19356">
            <v>31</v>
          </cell>
        </row>
        <row r="19357">
          <cell r="C19357" t="str">
            <v>50046</v>
          </cell>
          <cell r="D19357" t="str">
            <v>PP</v>
          </cell>
          <cell r="E19357">
            <v>43</v>
          </cell>
        </row>
        <row r="19358">
          <cell r="C19358" t="str">
            <v>50046</v>
          </cell>
          <cell r="D19358" t="str">
            <v>RP</v>
          </cell>
          <cell r="E19358">
            <v>49</v>
          </cell>
        </row>
        <row r="19359">
          <cell r="C19359" t="str">
            <v>50046</v>
          </cell>
          <cell r="D19359" t="str">
            <v>S7</v>
          </cell>
          <cell r="E19359">
            <v>4</v>
          </cell>
        </row>
        <row r="19360">
          <cell r="C19360" t="str">
            <v>50046</v>
          </cell>
          <cell r="D19360" t="str">
            <v>UE</v>
          </cell>
          <cell r="E19360">
            <v>192</v>
          </cell>
        </row>
        <row r="19361">
          <cell r="C19361" t="str">
            <v>50051</v>
          </cell>
          <cell r="D19361" t="str">
            <v>DP</v>
          </cell>
          <cell r="E19361">
            <v>1</v>
          </cell>
        </row>
        <row r="19362">
          <cell r="C19362" t="str">
            <v>50051</v>
          </cell>
          <cell r="D19362" t="str">
            <v>RP</v>
          </cell>
          <cell r="E19362">
            <v>3</v>
          </cell>
        </row>
        <row r="19363">
          <cell r="C19363" t="str">
            <v>50005</v>
          </cell>
          <cell r="D19363" t="str">
            <v>DP</v>
          </cell>
          <cell r="E19363">
            <v>12</v>
          </cell>
        </row>
        <row r="19364">
          <cell r="C19364" t="str">
            <v>50005</v>
          </cell>
          <cell r="D19364" t="str">
            <v>END</v>
          </cell>
          <cell r="E19364">
            <v>1</v>
          </cell>
        </row>
        <row r="19365">
          <cell r="C19365" t="str">
            <v>50005</v>
          </cell>
          <cell r="D19365" t="str">
            <v>NP</v>
          </cell>
          <cell r="E19365">
            <v>9</v>
          </cell>
        </row>
        <row r="19366">
          <cell r="C19366" t="str">
            <v>50005</v>
          </cell>
          <cell r="D19366" t="str">
            <v>OA</v>
          </cell>
          <cell r="E19366">
            <v>29</v>
          </cell>
        </row>
        <row r="19367">
          <cell r="C19367" t="str">
            <v>50005</v>
          </cell>
          <cell r="D19367" t="str">
            <v>PP</v>
          </cell>
          <cell r="E19367">
            <v>24</v>
          </cell>
        </row>
        <row r="19368">
          <cell r="C19368" t="str">
            <v>50005</v>
          </cell>
          <cell r="D19368" t="str">
            <v>RP</v>
          </cell>
          <cell r="E19368">
            <v>60</v>
          </cell>
        </row>
        <row r="19369">
          <cell r="C19369" t="str">
            <v>50005</v>
          </cell>
          <cell r="D19369" t="str">
            <v>UE</v>
          </cell>
          <cell r="E19369">
            <v>74</v>
          </cell>
        </row>
        <row r="19370">
          <cell r="C19370" t="str">
            <v>50005</v>
          </cell>
          <cell r="D19370" t="str">
            <v>UZI</v>
          </cell>
          <cell r="E19370">
            <v>1</v>
          </cell>
        </row>
        <row r="19371">
          <cell r="C19371" t="str">
            <v>50005</v>
          </cell>
          <cell r="D19371" t="str">
            <v>VAC</v>
          </cell>
          <cell r="E19371">
            <v>9</v>
          </cell>
        </row>
        <row r="19372">
          <cell r="C19372" t="str">
            <v>50006</v>
          </cell>
          <cell r="D19372" t="str">
            <v>DP</v>
          </cell>
          <cell r="E19372">
            <v>50</v>
          </cell>
        </row>
        <row r="19373">
          <cell r="C19373" t="str">
            <v>50006</v>
          </cell>
          <cell r="D19373" t="str">
            <v>DPU</v>
          </cell>
          <cell r="E19373">
            <v>4</v>
          </cell>
        </row>
        <row r="19374">
          <cell r="C19374" t="str">
            <v>50006</v>
          </cell>
          <cell r="D19374" t="str">
            <v>END</v>
          </cell>
          <cell r="E19374">
            <v>7</v>
          </cell>
        </row>
        <row r="19375">
          <cell r="C19375" t="str">
            <v>50006</v>
          </cell>
          <cell r="D19375" t="str">
            <v>NP</v>
          </cell>
          <cell r="E19375">
            <v>32</v>
          </cell>
        </row>
        <row r="19376">
          <cell r="C19376" t="str">
            <v>50006</v>
          </cell>
          <cell r="D19376" t="str">
            <v>OA</v>
          </cell>
          <cell r="E19376">
            <v>101</v>
          </cell>
        </row>
        <row r="19377">
          <cell r="C19377" t="str">
            <v>50006</v>
          </cell>
          <cell r="D19377" t="str">
            <v>PP</v>
          </cell>
          <cell r="E19377">
            <v>79</v>
          </cell>
        </row>
        <row r="19378">
          <cell r="C19378" t="str">
            <v>50006</v>
          </cell>
          <cell r="D19378" t="str">
            <v>RP</v>
          </cell>
          <cell r="E19378">
            <v>205</v>
          </cell>
        </row>
        <row r="19379">
          <cell r="C19379" t="str">
            <v>50006</v>
          </cell>
          <cell r="D19379" t="str">
            <v>UE</v>
          </cell>
          <cell r="E19379">
            <v>323</v>
          </cell>
        </row>
        <row r="19380">
          <cell r="C19380" t="str">
            <v>50006</v>
          </cell>
          <cell r="D19380" t="str">
            <v>UZI</v>
          </cell>
          <cell r="E19380">
            <v>12</v>
          </cell>
        </row>
        <row r="19381">
          <cell r="C19381" t="str">
            <v>50006</v>
          </cell>
          <cell r="D19381" t="str">
            <v>VAC</v>
          </cell>
          <cell r="E19381">
            <v>24</v>
          </cell>
        </row>
        <row r="19382">
          <cell r="C19382" t="str">
            <v>50012</v>
          </cell>
          <cell r="D19382" t="str">
            <v>DP</v>
          </cell>
          <cell r="E19382">
            <v>1</v>
          </cell>
        </row>
        <row r="19383">
          <cell r="C19383" t="str">
            <v>50012</v>
          </cell>
          <cell r="D19383" t="str">
            <v>NP</v>
          </cell>
          <cell r="E19383">
            <v>1</v>
          </cell>
        </row>
        <row r="19384">
          <cell r="C19384" t="str">
            <v>50012</v>
          </cell>
          <cell r="D19384" t="str">
            <v>OA</v>
          </cell>
          <cell r="E19384">
            <v>4</v>
          </cell>
        </row>
        <row r="19385">
          <cell r="C19385" t="str">
            <v>50012</v>
          </cell>
          <cell r="D19385" t="str">
            <v>RP</v>
          </cell>
          <cell r="E19385">
            <v>1</v>
          </cell>
        </row>
        <row r="19386">
          <cell r="C19386" t="str">
            <v>50012</v>
          </cell>
          <cell r="D19386" t="str">
            <v>UE</v>
          </cell>
          <cell r="E19386">
            <v>5</v>
          </cell>
        </row>
        <row r="19387">
          <cell r="C19387" t="str">
            <v>50046</v>
          </cell>
          <cell r="D19387" t="str">
            <v>DP</v>
          </cell>
          <cell r="E19387">
            <v>854</v>
          </cell>
        </row>
        <row r="19388">
          <cell r="C19388" t="str">
            <v>50046</v>
          </cell>
          <cell r="D19388" t="str">
            <v>DPU</v>
          </cell>
          <cell r="E19388">
            <v>205</v>
          </cell>
        </row>
        <row r="19389">
          <cell r="C19389" t="str">
            <v>50046</v>
          </cell>
          <cell r="D19389" t="str">
            <v>END</v>
          </cell>
          <cell r="E19389">
            <v>110</v>
          </cell>
        </row>
        <row r="19390">
          <cell r="C19390" t="str">
            <v>50046</v>
          </cell>
          <cell r="D19390" t="str">
            <v>GIS</v>
          </cell>
          <cell r="E19390">
            <v>42</v>
          </cell>
        </row>
        <row r="19391">
          <cell r="C19391" t="str">
            <v>50046</v>
          </cell>
          <cell r="D19391" t="str">
            <v>NP</v>
          </cell>
          <cell r="E19391">
            <v>798</v>
          </cell>
        </row>
        <row r="19392">
          <cell r="C19392" t="str">
            <v>50046</v>
          </cell>
          <cell r="D19392" t="str">
            <v>OA</v>
          </cell>
          <cell r="E19392">
            <v>2073</v>
          </cell>
        </row>
        <row r="19393">
          <cell r="C19393" t="str">
            <v>50046</v>
          </cell>
          <cell r="D19393" t="str">
            <v>PP</v>
          </cell>
          <cell r="E19393">
            <v>1129</v>
          </cell>
        </row>
        <row r="19394">
          <cell r="C19394" t="str">
            <v>50046</v>
          </cell>
          <cell r="D19394" t="str">
            <v>RP</v>
          </cell>
          <cell r="E19394">
            <v>4471</v>
          </cell>
        </row>
        <row r="19395">
          <cell r="C19395" t="str">
            <v>50046</v>
          </cell>
          <cell r="D19395" t="str">
            <v>UE</v>
          </cell>
          <cell r="E19395">
            <v>8001</v>
          </cell>
        </row>
        <row r="19396">
          <cell r="C19396" t="str">
            <v>50046</v>
          </cell>
          <cell r="D19396" t="str">
            <v>UZI</v>
          </cell>
          <cell r="E19396">
            <v>156</v>
          </cell>
        </row>
        <row r="19397">
          <cell r="C19397" t="str">
            <v>50046</v>
          </cell>
          <cell r="D19397" t="str">
            <v>VAC</v>
          </cell>
          <cell r="E19397">
            <v>605</v>
          </cell>
        </row>
        <row r="19398">
          <cell r="C19398" t="str">
            <v>50051</v>
          </cell>
          <cell r="D19398" t="str">
            <v>DP</v>
          </cell>
          <cell r="E19398">
            <v>165</v>
          </cell>
        </row>
        <row r="19399">
          <cell r="C19399" t="str">
            <v>50051</v>
          </cell>
          <cell r="D19399" t="str">
            <v>DPU</v>
          </cell>
          <cell r="E19399">
            <v>54</v>
          </cell>
        </row>
        <row r="19400">
          <cell r="C19400" t="str">
            <v>50051</v>
          </cell>
          <cell r="D19400" t="str">
            <v>END</v>
          </cell>
          <cell r="E19400">
            <v>29</v>
          </cell>
        </row>
        <row r="19401">
          <cell r="C19401" t="str">
            <v>50051</v>
          </cell>
          <cell r="D19401" t="str">
            <v>GIS</v>
          </cell>
          <cell r="E19401">
            <v>9</v>
          </cell>
        </row>
        <row r="19402">
          <cell r="C19402" t="str">
            <v>50051</v>
          </cell>
          <cell r="D19402" t="str">
            <v>NP</v>
          </cell>
          <cell r="E19402">
            <v>133</v>
          </cell>
        </row>
        <row r="19403">
          <cell r="C19403" t="str">
            <v>50051</v>
          </cell>
          <cell r="D19403" t="str">
            <v>OA</v>
          </cell>
          <cell r="E19403">
            <v>447</v>
          </cell>
        </row>
        <row r="19404">
          <cell r="C19404" t="str">
            <v>50051</v>
          </cell>
          <cell r="D19404" t="str">
            <v>PP</v>
          </cell>
          <cell r="E19404">
            <v>224</v>
          </cell>
        </row>
        <row r="19405">
          <cell r="C19405" t="str">
            <v>50051</v>
          </cell>
          <cell r="D19405" t="str">
            <v>RP</v>
          </cell>
          <cell r="E19405">
            <v>885</v>
          </cell>
        </row>
        <row r="19406">
          <cell r="C19406" t="str">
            <v>50051</v>
          </cell>
          <cell r="D19406" t="str">
            <v>UE</v>
          </cell>
          <cell r="E19406">
            <v>1222</v>
          </cell>
        </row>
        <row r="19407">
          <cell r="C19407" t="str">
            <v>50051</v>
          </cell>
          <cell r="D19407" t="str">
            <v>UZI</v>
          </cell>
          <cell r="E19407">
            <v>35</v>
          </cell>
        </row>
        <row r="19408">
          <cell r="C19408" t="str">
            <v>50051</v>
          </cell>
          <cell r="D19408" t="str">
            <v>VAC</v>
          </cell>
          <cell r="E19408">
            <v>98</v>
          </cell>
        </row>
        <row r="19409">
          <cell r="C19409" t="str">
            <v>50005</v>
          </cell>
          <cell r="D19409" t="str">
            <v>DP</v>
          </cell>
          <cell r="E19409">
            <v>13</v>
          </cell>
        </row>
        <row r="19410">
          <cell r="C19410" t="str">
            <v>50005</v>
          </cell>
          <cell r="D19410" t="str">
            <v>NP</v>
          </cell>
          <cell r="E19410">
            <v>6</v>
          </cell>
        </row>
        <row r="19411">
          <cell r="C19411" t="str">
            <v>50005</v>
          </cell>
          <cell r="D19411" t="str">
            <v>OA</v>
          </cell>
          <cell r="E19411">
            <v>13</v>
          </cell>
        </row>
        <row r="19412">
          <cell r="C19412" t="str">
            <v>50005</v>
          </cell>
          <cell r="D19412" t="str">
            <v>PP</v>
          </cell>
          <cell r="E19412">
            <v>31</v>
          </cell>
        </row>
        <row r="19413">
          <cell r="C19413" t="str">
            <v>50005</v>
          </cell>
          <cell r="D19413" t="str">
            <v>RP</v>
          </cell>
          <cell r="E19413">
            <v>15</v>
          </cell>
        </row>
        <row r="19414">
          <cell r="C19414" t="str">
            <v>50005</v>
          </cell>
          <cell r="D19414" t="str">
            <v>UE</v>
          </cell>
          <cell r="E19414">
            <v>37</v>
          </cell>
        </row>
        <row r="19415">
          <cell r="C19415" t="str">
            <v>50006</v>
          </cell>
          <cell r="D19415" t="str">
            <v>DP</v>
          </cell>
          <cell r="E19415">
            <v>253</v>
          </cell>
        </row>
        <row r="19416">
          <cell r="C19416" t="str">
            <v>50006</v>
          </cell>
          <cell r="D19416" t="str">
            <v>NP</v>
          </cell>
          <cell r="E19416">
            <v>115</v>
          </cell>
        </row>
        <row r="19417">
          <cell r="C19417" t="str">
            <v>50006</v>
          </cell>
          <cell r="D19417" t="str">
            <v>OA</v>
          </cell>
          <cell r="E19417">
            <v>262</v>
          </cell>
        </row>
        <row r="19418">
          <cell r="C19418" t="str">
            <v>50006</v>
          </cell>
          <cell r="D19418" t="str">
            <v>PP</v>
          </cell>
          <cell r="E19418">
            <v>501</v>
          </cell>
        </row>
        <row r="19419">
          <cell r="C19419" t="str">
            <v>50006</v>
          </cell>
          <cell r="D19419" t="str">
            <v>RP</v>
          </cell>
          <cell r="E19419">
            <v>282</v>
          </cell>
        </row>
        <row r="19420">
          <cell r="C19420" t="str">
            <v>50006</v>
          </cell>
          <cell r="D19420" t="str">
            <v>UE</v>
          </cell>
          <cell r="E19420">
            <v>512</v>
          </cell>
        </row>
        <row r="19421">
          <cell r="C19421" t="str">
            <v>50006</v>
          </cell>
          <cell r="D19421" t="str">
            <v>UZI</v>
          </cell>
          <cell r="E19421">
            <v>6</v>
          </cell>
        </row>
        <row r="19422">
          <cell r="C19422" t="str">
            <v>50012</v>
          </cell>
          <cell r="D19422" t="str">
            <v>DP</v>
          </cell>
          <cell r="E19422">
            <v>2</v>
          </cell>
        </row>
        <row r="19423">
          <cell r="C19423" t="str">
            <v>50012</v>
          </cell>
          <cell r="D19423" t="str">
            <v>OA</v>
          </cell>
          <cell r="E19423">
            <v>3</v>
          </cell>
        </row>
        <row r="19424">
          <cell r="C19424" t="str">
            <v>50012</v>
          </cell>
          <cell r="D19424" t="str">
            <v>RP</v>
          </cell>
          <cell r="E19424">
            <v>1</v>
          </cell>
        </row>
        <row r="19425">
          <cell r="C19425" t="str">
            <v>50046</v>
          </cell>
          <cell r="D19425" t="str">
            <v>DP</v>
          </cell>
          <cell r="E19425">
            <v>1207</v>
          </cell>
        </row>
        <row r="19426">
          <cell r="C19426" t="str">
            <v>50046</v>
          </cell>
          <cell r="D19426" t="str">
            <v>NP</v>
          </cell>
          <cell r="E19426">
            <v>500</v>
          </cell>
        </row>
        <row r="19427">
          <cell r="C19427" t="str">
            <v>50046</v>
          </cell>
          <cell r="D19427" t="str">
            <v>OA</v>
          </cell>
          <cell r="E19427">
            <v>1076</v>
          </cell>
        </row>
        <row r="19428">
          <cell r="C19428" t="str">
            <v>50046</v>
          </cell>
          <cell r="D19428" t="str">
            <v>PP</v>
          </cell>
          <cell r="E19428">
            <v>2207</v>
          </cell>
        </row>
        <row r="19429">
          <cell r="C19429" t="str">
            <v>50046</v>
          </cell>
          <cell r="D19429" t="str">
            <v>RP</v>
          </cell>
          <cell r="E19429">
            <v>1308</v>
          </cell>
        </row>
        <row r="19430">
          <cell r="C19430" t="str">
            <v>50046</v>
          </cell>
          <cell r="D19430" t="str">
            <v>UE</v>
          </cell>
          <cell r="E19430">
            <v>2589</v>
          </cell>
        </row>
        <row r="19431">
          <cell r="C19431" t="str">
            <v>50046</v>
          </cell>
          <cell r="D19431" t="str">
            <v>UZI</v>
          </cell>
          <cell r="E19431">
            <v>34</v>
          </cell>
        </row>
        <row r="19432">
          <cell r="C19432" t="str">
            <v>50051</v>
          </cell>
          <cell r="D19432" t="str">
            <v>DP</v>
          </cell>
          <cell r="E19432">
            <v>80</v>
          </cell>
        </row>
        <row r="19433">
          <cell r="C19433" t="str">
            <v>50051</v>
          </cell>
          <cell r="D19433" t="str">
            <v>NP</v>
          </cell>
          <cell r="E19433">
            <v>46</v>
          </cell>
        </row>
        <row r="19434">
          <cell r="C19434" t="str">
            <v>50051</v>
          </cell>
          <cell r="D19434" t="str">
            <v>OA</v>
          </cell>
          <cell r="E19434">
            <v>76</v>
          </cell>
        </row>
        <row r="19435">
          <cell r="C19435" t="str">
            <v>50051</v>
          </cell>
          <cell r="D19435" t="str">
            <v>PP</v>
          </cell>
          <cell r="E19435">
            <v>175</v>
          </cell>
        </row>
        <row r="19436">
          <cell r="C19436" t="str">
            <v>50051</v>
          </cell>
          <cell r="D19436" t="str">
            <v>RP</v>
          </cell>
          <cell r="E19436">
            <v>103</v>
          </cell>
        </row>
        <row r="19437">
          <cell r="C19437" t="str">
            <v>50051</v>
          </cell>
          <cell r="D19437" t="str">
            <v>UE</v>
          </cell>
          <cell r="E19437">
            <v>110</v>
          </cell>
        </row>
        <row r="19438">
          <cell r="C19438" t="str">
            <v>50051</v>
          </cell>
          <cell r="D19438" t="str">
            <v>UZI</v>
          </cell>
          <cell r="E19438">
            <v>4</v>
          </cell>
        </row>
        <row r="19439">
          <cell r="C19439" t="str">
            <v>50005</v>
          </cell>
          <cell r="D19439" t="str">
            <v>DP</v>
          </cell>
          <cell r="E19439">
            <v>613</v>
          </cell>
        </row>
        <row r="19440">
          <cell r="C19440" t="str">
            <v>50005</v>
          </cell>
          <cell r="D19440" t="str">
            <v>DPU</v>
          </cell>
          <cell r="E19440">
            <v>38</v>
          </cell>
        </row>
        <row r="19441">
          <cell r="C19441" t="str">
            <v>50005</v>
          </cell>
          <cell r="D19441" t="str">
            <v>K1</v>
          </cell>
          <cell r="E19441">
            <v>158</v>
          </cell>
        </row>
        <row r="19442">
          <cell r="C19442" t="str">
            <v>50005</v>
          </cell>
          <cell r="D19442" t="str">
            <v>NP</v>
          </cell>
          <cell r="E19442">
            <v>139</v>
          </cell>
        </row>
        <row r="19443">
          <cell r="C19443" t="str">
            <v>50005</v>
          </cell>
          <cell r="D19443" t="str">
            <v>OA</v>
          </cell>
          <cell r="E19443">
            <v>474</v>
          </cell>
        </row>
        <row r="19444">
          <cell r="C19444" t="str">
            <v>50005</v>
          </cell>
          <cell r="D19444" t="str">
            <v>PP</v>
          </cell>
          <cell r="E19444">
            <v>352</v>
          </cell>
        </row>
        <row r="19445">
          <cell r="C19445" t="str">
            <v>50005</v>
          </cell>
          <cell r="D19445" t="str">
            <v>RP</v>
          </cell>
          <cell r="E19445">
            <v>885</v>
          </cell>
        </row>
        <row r="19446">
          <cell r="C19446" t="str">
            <v>50005</v>
          </cell>
          <cell r="D19446" t="str">
            <v>UE</v>
          </cell>
          <cell r="E19446">
            <v>1500</v>
          </cell>
        </row>
        <row r="19447">
          <cell r="C19447" t="str">
            <v>50005</v>
          </cell>
          <cell r="D19447" t="str">
            <v>VAC</v>
          </cell>
          <cell r="E19447">
            <v>43</v>
          </cell>
        </row>
        <row r="19448">
          <cell r="C19448" t="str">
            <v>50006</v>
          </cell>
          <cell r="D19448" t="str">
            <v>DP</v>
          </cell>
          <cell r="E19448">
            <v>923</v>
          </cell>
        </row>
        <row r="19449">
          <cell r="C19449" t="str">
            <v>50006</v>
          </cell>
          <cell r="D19449" t="str">
            <v>DPU</v>
          </cell>
          <cell r="E19449">
            <v>119</v>
          </cell>
        </row>
        <row r="19450">
          <cell r="C19450" t="str">
            <v>50006</v>
          </cell>
          <cell r="D19450" t="str">
            <v>K1</v>
          </cell>
          <cell r="E19450">
            <v>226</v>
          </cell>
        </row>
        <row r="19451">
          <cell r="C19451" t="str">
            <v>50006</v>
          </cell>
          <cell r="D19451" t="str">
            <v>NP</v>
          </cell>
          <cell r="E19451">
            <v>251</v>
          </cell>
        </row>
        <row r="19452">
          <cell r="C19452" t="str">
            <v>50006</v>
          </cell>
          <cell r="D19452" t="str">
            <v>OA</v>
          </cell>
          <cell r="E19452">
            <v>968</v>
          </cell>
        </row>
        <row r="19453">
          <cell r="C19453" t="str">
            <v>50006</v>
          </cell>
          <cell r="D19453" t="str">
            <v>PP</v>
          </cell>
          <cell r="E19453">
            <v>564</v>
          </cell>
        </row>
        <row r="19454">
          <cell r="C19454" t="str">
            <v>50006</v>
          </cell>
          <cell r="D19454" t="str">
            <v>RP</v>
          </cell>
          <cell r="E19454">
            <v>1750</v>
          </cell>
        </row>
        <row r="19455">
          <cell r="C19455" t="str">
            <v>50006</v>
          </cell>
          <cell r="D19455" t="str">
            <v>UE</v>
          </cell>
          <cell r="E19455">
            <v>2750</v>
          </cell>
        </row>
        <row r="19456">
          <cell r="C19456" t="str">
            <v>50006</v>
          </cell>
          <cell r="D19456" t="str">
            <v>VAC</v>
          </cell>
          <cell r="E19456">
            <v>73</v>
          </cell>
        </row>
        <row r="19457">
          <cell r="C19457" t="str">
            <v>50046</v>
          </cell>
          <cell r="D19457" t="str">
            <v>DP</v>
          </cell>
          <cell r="E19457">
            <v>493</v>
          </cell>
        </row>
        <row r="19458">
          <cell r="C19458" t="str">
            <v>50046</v>
          </cell>
          <cell r="D19458" t="str">
            <v>DPU</v>
          </cell>
          <cell r="E19458">
            <v>36</v>
          </cell>
        </row>
        <row r="19459">
          <cell r="C19459" t="str">
            <v>50046</v>
          </cell>
          <cell r="D19459" t="str">
            <v>K1</v>
          </cell>
          <cell r="E19459">
            <v>154</v>
          </cell>
        </row>
        <row r="19460">
          <cell r="C19460" t="str">
            <v>50046</v>
          </cell>
          <cell r="D19460" t="str">
            <v>NP</v>
          </cell>
          <cell r="E19460">
            <v>102</v>
          </cell>
        </row>
        <row r="19461">
          <cell r="C19461" t="str">
            <v>50046</v>
          </cell>
          <cell r="D19461" t="str">
            <v>OA</v>
          </cell>
          <cell r="E19461">
            <v>459</v>
          </cell>
        </row>
        <row r="19462">
          <cell r="C19462" t="str">
            <v>50046</v>
          </cell>
          <cell r="D19462" t="str">
            <v>PP</v>
          </cell>
          <cell r="E19462">
            <v>376</v>
          </cell>
        </row>
        <row r="19463">
          <cell r="C19463" t="str">
            <v>50046</v>
          </cell>
          <cell r="D19463" t="str">
            <v>RP</v>
          </cell>
          <cell r="E19463">
            <v>885</v>
          </cell>
        </row>
        <row r="19464">
          <cell r="C19464" t="str">
            <v>50046</v>
          </cell>
          <cell r="D19464" t="str">
            <v>UE</v>
          </cell>
          <cell r="E19464">
            <v>1300</v>
          </cell>
        </row>
        <row r="19465">
          <cell r="C19465" t="str">
            <v>50046</v>
          </cell>
          <cell r="D19465" t="str">
            <v>VAC</v>
          </cell>
          <cell r="E19465">
            <v>38</v>
          </cell>
        </row>
        <row r="19466">
          <cell r="C19466" t="str">
            <v>50051</v>
          </cell>
          <cell r="D19466" t="str">
            <v>DP</v>
          </cell>
          <cell r="E19466">
            <v>15</v>
          </cell>
        </row>
        <row r="19467">
          <cell r="C19467" t="str">
            <v>50051</v>
          </cell>
          <cell r="D19467" t="str">
            <v>K1</v>
          </cell>
          <cell r="E19467">
            <v>19</v>
          </cell>
        </row>
        <row r="19468">
          <cell r="C19468" t="str">
            <v>50051</v>
          </cell>
          <cell r="D19468" t="str">
            <v>NP</v>
          </cell>
          <cell r="E19468">
            <v>2</v>
          </cell>
        </row>
        <row r="19469">
          <cell r="C19469" t="str">
            <v>50051</v>
          </cell>
          <cell r="D19469" t="str">
            <v>OA</v>
          </cell>
          <cell r="E19469">
            <v>14</v>
          </cell>
        </row>
        <row r="19470">
          <cell r="C19470" t="str">
            <v>50051</v>
          </cell>
          <cell r="D19470" t="str">
            <v>PP</v>
          </cell>
          <cell r="E19470">
            <v>43</v>
          </cell>
        </row>
        <row r="19471">
          <cell r="C19471" t="str">
            <v>50051</v>
          </cell>
          <cell r="D19471" t="str">
            <v>RP</v>
          </cell>
          <cell r="E19471">
            <v>38</v>
          </cell>
        </row>
        <row r="19472">
          <cell r="C19472" t="str">
            <v>50051</v>
          </cell>
          <cell r="D19472" t="str">
            <v>UE</v>
          </cell>
          <cell r="E19472">
            <v>29</v>
          </cell>
        </row>
        <row r="19473">
          <cell r="C19473" t="str">
            <v>50051</v>
          </cell>
          <cell r="D19473" t="str">
            <v>VAC</v>
          </cell>
          <cell r="E19473">
            <v>1</v>
          </cell>
        </row>
        <row r="19474">
          <cell r="C19474" t="str">
            <v>50005</v>
          </cell>
          <cell r="D19474" t="str">
            <v>DP</v>
          </cell>
          <cell r="E19474">
            <v>26</v>
          </cell>
        </row>
        <row r="19475">
          <cell r="C19475" t="str">
            <v>50005</v>
          </cell>
          <cell r="D19475" t="str">
            <v>DPU</v>
          </cell>
          <cell r="E19475">
            <v>16</v>
          </cell>
        </row>
        <row r="19476">
          <cell r="C19476" t="str">
            <v>50005</v>
          </cell>
          <cell r="D19476" t="str">
            <v>END</v>
          </cell>
          <cell r="E19476">
            <v>8</v>
          </cell>
        </row>
        <row r="19477">
          <cell r="C19477" t="str">
            <v>50005</v>
          </cell>
          <cell r="D19477" t="str">
            <v>NP</v>
          </cell>
          <cell r="E19477">
            <v>12</v>
          </cell>
        </row>
        <row r="19478">
          <cell r="C19478" t="str">
            <v>50005</v>
          </cell>
          <cell r="D19478" t="str">
            <v>OA</v>
          </cell>
          <cell r="E19478">
            <v>78</v>
          </cell>
        </row>
        <row r="19479">
          <cell r="C19479" t="str">
            <v>50005</v>
          </cell>
          <cell r="D19479" t="str">
            <v>PP</v>
          </cell>
          <cell r="E19479">
            <v>14</v>
          </cell>
        </row>
        <row r="19480">
          <cell r="C19480" t="str">
            <v>50005</v>
          </cell>
          <cell r="D19480" t="str">
            <v>RP</v>
          </cell>
          <cell r="E19480">
            <v>149</v>
          </cell>
        </row>
        <row r="19481">
          <cell r="C19481" t="str">
            <v>50005</v>
          </cell>
          <cell r="D19481" t="str">
            <v>UE</v>
          </cell>
          <cell r="E19481">
            <v>52</v>
          </cell>
        </row>
        <row r="19482">
          <cell r="C19482" t="str">
            <v>50005</v>
          </cell>
          <cell r="D19482" t="str">
            <v>UZI</v>
          </cell>
          <cell r="E19482">
            <v>9</v>
          </cell>
        </row>
        <row r="19483">
          <cell r="C19483" t="str">
            <v>50005</v>
          </cell>
          <cell r="D19483" t="str">
            <v>VAC</v>
          </cell>
          <cell r="E19483">
            <v>7</v>
          </cell>
        </row>
        <row r="19484">
          <cell r="C19484" t="str">
            <v>50006</v>
          </cell>
          <cell r="D19484" t="str">
            <v>DP</v>
          </cell>
          <cell r="E19484">
            <v>142</v>
          </cell>
        </row>
        <row r="19485">
          <cell r="C19485" t="str">
            <v>50006</v>
          </cell>
          <cell r="D19485" t="str">
            <v>DPU</v>
          </cell>
          <cell r="E19485">
            <v>65</v>
          </cell>
        </row>
        <row r="19486">
          <cell r="C19486" t="str">
            <v>50006</v>
          </cell>
          <cell r="D19486" t="str">
            <v>END</v>
          </cell>
          <cell r="E19486">
            <v>28</v>
          </cell>
        </row>
        <row r="19487">
          <cell r="C19487" t="str">
            <v>50006</v>
          </cell>
          <cell r="D19487" t="str">
            <v>NP</v>
          </cell>
          <cell r="E19487">
            <v>28</v>
          </cell>
        </row>
        <row r="19488">
          <cell r="C19488" t="str">
            <v>50006</v>
          </cell>
          <cell r="D19488" t="str">
            <v>OA</v>
          </cell>
          <cell r="E19488">
            <v>300</v>
          </cell>
        </row>
        <row r="19489">
          <cell r="C19489" t="str">
            <v>50006</v>
          </cell>
          <cell r="D19489" t="str">
            <v>PP</v>
          </cell>
          <cell r="E19489">
            <v>54</v>
          </cell>
        </row>
        <row r="19490">
          <cell r="C19490" t="str">
            <v>50006</v>
          </cell>
          <cell r="D19490" t="str">
            <v>RP</v>
          </cell>
          <cell r="E19490">
            <v>531</v>
          </cell>
        </row>
        <row r="19491">
          <cell r="C19491" t="str">
            <v>50006</v>
          </cell>
          <cell r="D19491" t="str">
            <v>UE</v>
          </cell>
          <cell r="E19491">
            <v>147</v>
          </cell>
        </row>
        <row r="19492">
          <cell r="C19492" t="str">
            <v>50006</v>
          </cell>
          <cell r="D19492" t="str">
            <v>UZI</v>
          </cell>
          <cell r="E19492">
            <v>33</v>
          </cell>
        </row>
        <row r="19493">
          <cell r="C19493" t="str">
            <v>50006</v>
          </cell>
          <cell r="D19493" t="str">
            <v>VAC</v>
          </cell>
          <cell r="E19493">
            <v>30</v>
          </cell>
        </row>
        <row r="19494">
          <cell r="C19494" t="str">
            <v>50012</v>
          </cell>
          <cell r="D19494" t="str">
            <v>RP</v>
          </cell>
          <cell r="E19494">
            <v>2</v>
          </cell>
        </row>
        <row r="19495">
          <cell r="C19495" t="str">
            <v>50046</v>
          </cell>
          <cell r="D19495" t="str">
            <v>DP</v>
          </cell>
          <cell r="E19495">
            <v>23</v>
          </cell>
        </row>
        <row r="19496">
          <cell r="C19496" t="str">
            <v>50046</v>
          </cell>
          <cell r="D19496" t="str">
            <v>DPU</v>
          </cell>
          <cell r="E19496">
            <v>18</v>
          </cell>
        </row>
        <row r="19497">
          <cell r="C19497" t="str">
            <v>50046</v>
          </cell>
          <cell r="D19497" t="str">
            <v>END</v>
          </cell>
          <cell r="E19497">
            <v>5</v>
          </cell>
        </row>
        <row r="19498">
          <cell r="C19498" t="str">
            <v>50046</v>
          </cell>
          <cell r="D19498" t="str">
            <v>NP</v>
          </cell>
          <cell r="E19498">
            <v>2</v>
          </cell>
        </row>
        <row r="19499">
          <cell r="C19499" t="str">
            <v>50046</v>
          </cell>
          <cell r="D19499" t="str">
            <v>OA</v>
          </cell>
          <cell r="E19499">
            <v>87</v>
          </cell>
        </row>
        <row r="19500">
          <cell r="C19500" t="str">
            <v>50046</v>
          </cell>
          <cell r="D19500" t="str">
            <v>PP</v>
          </cell>
          <cell r="E19500">
            <v>16</v>
          </cell>
        </row>
        <row r="19501">
          <cell r="C19501" t="str">
            <v>50046</v>
          </cell>
          <cell r="D19501" t="str">
            <v>RP</v>
          </cell>
          <cell r="E19501">
            <v>132</v>
          </cell>
        </row>
        <row r="19502">
          <cell r="C19502" t="str">
            <v>50046</v>
          </cell>
          <cell r="D19502" t="str">
            <v>UE</v>
          </cell>
          <cell r="E19502">
            <v>45</v>
          </cell>
        </row>
        <row r="19503">
          <cell r="C19503" t="str">
            <v>50046</v>
          </cell>
          <cell r="D19503" t="str">
            <v>UZI</v>
          </cell>
          <cell r="E19503">
            <v>7</v>
          </cell>
        </row>
        <row r="19504">
          <cell r="C19504" t="str">
            <v>50046</v>
          </cell>
          <cell r="D19504" t="str">
            <v>VAC</v>
          </cell>
          <cell r="E19504">
            <v>10</v>
          </cell>
        </row>
        <row r="19505">
          <cell r="C19505" t="str">
            <v>50051</v>
          </cell>
          <cell r="D19505" t="str">
            <v>OA</v>
          </cell>
          <cell r="E19505">
            <v>4</v>
          </cell>
        </row>
        <row r="19506">
          <cell r="C19506" t="str">
            <v>50051</v>
          </cell>
          <cell r="D19506" t="str">
            <v>PP</v>
          </cell>
          <cell r="E19506">
            <v>1</v>
          </cell>
        </row>
        <row r="19507">
          <cell r="C19507" t="str">
            <v>50051</v>
          </cell>
          <cell r="D19507" t="str">
            <v>RP</v>
          </cell>
          <cell r="E19507">
            <v>3</v>
          </cell>
        </row>
        <row r="19508">
          <cell r="C19508" t="str">
            <v>50051</v>
          </cell>
          <cell r="D19508" t="str">
            <v>UZI</v>
          </cell>
          <cell r="E19508">
            <v>1</v>
          </cell>
        </row>
        <row r="19509">
          <cell r="C19509" t="str">
            <v>50005</v>
          </cell>
          <cell r="D19509" t="str">
            <v>DP</v>
          </cell>
          <cell r="E19509">
            <v>32</v>
          </cell>
        </row>
        <row r="19510">
          <cell r="C19510" t="str">
            <v>50005</v>
          </cell>
          <cell r="D19510" t="str">
            <v>END</v>
          </cell>
          <cell r="E19510">
            <v>21</v>
          </cell>
        </row>
        <row r="19511">
          <cell r="C19511" t="str">
            <v>50005</v>
          </cell>
          <cell r="D19511" t="str">
            <v>GIS</v>
          </cell>
          <cell r="E19511">
            <v>30</v>
          </cell>
        </row>
        <row r="19512">
          <cell r="C19512" t="str">
            <v>50005</v>
          </cell>
          <cell r="D19512" t="str">
            <v>KT</v>
          </cell>
          <cell r="E19512">
            <v>31</v>
          </cell>
        </row>
        <row r="19513">
          <cell r="C19513" t="str">
            <v>50005</v>
          </cell>
          <cell r="D19513" t="str">
            <v>KT1</v>
          </cell>
          <cell r="E19513">
            <v>31</v>
          </cell>
        </row>
        <row r="19514">
          <cell r="C19514" t="str">
            <v>50005</v>
          </cell>
          <cell r="D19514" t="str">
            <v>NP</v>
          </cell>
          <cell r="E19514">
            <v>96</v>
          </cell>
        </row>
        <row r="19515">
          <cell r="C19515" t="str">
            <v>50005</v>
          </cell>
          <cell r="D19515" t="str">
            <v>OA</v>
          </cell>
          <cell r="E19515">
            <v>213</v>
          </cell>
        </row>
        <row r="19516">
          <cell r="C19516" t="str">
            <v>50005</v>
          </cell>
          <cell r="D19516" t="str">
            <v>PP</v>
          </cell>
          <cell r="E19516">
            <v>179</v>
          </cell>
        </row>
        <row r="19517">
          <cell r="C19517" t="str">
            <v>50005</v>
          </cell>
          <cell r="D19517" t="str">
            <v>RP</v>
          </cell>
          <cell r="E19517">
            <v>256</v>
          </cell>
        </row>
        <row r="19518">
          <cell r="C19518" t="str">
            <v>50005</v>
          </cell>
          <cell r="D19518" t="str">
            <v>S7</v>
          </cell>
          <cell r="E19518">
            <v>82</v>
          </cell>
        </row>
        <row r="19519">
          <cell r="C19519" t="str">
            <v>50005</v>
          </cell>
          <cell r="D19519" t="str">
            <v>UE</v>
          </cell>
          <cell r="E19519">
            <v>317</v>
          </cell>
        </row>
        <row r="19520">
          <cell r="C19520" t="str">
            <v>50005</v>
          </cell>
          <cell r="D19520" t="str">
            <v>UZI</v>
          </cell>
          <cell r="E19520">
            <v>22</v>
          </cell>
        </row>
        <row r="19521">
          <cell r="C19521" t="str">
            <v>50005</v>
          </cell>
          <cell r="D19521" t="str">
            <v>VAC</v>
          </cell>
          <cell r="E19521">
            <v>18</v>
          </cell>
        </row>
        <row r="19522">
          <cell r="C19522" t="str">
            <v>50006</v>
          </cell>
          <cell r="D19522" t="str">
            <v>DP</v>
          </cell>
          <cell r="E19522">
            <v>152</v>
          </cell>
        </row>
        <row r="19523">
          <cell r="C19523" t="str">
            <v>50006</v>
          </cell>
          <cell r="D19523" t="str">
            <v>END</v>
          </cell>
          <cell r="E19523">
            <v>74</v>
          </cell>
        </row>
        <row r="19524">
          <cell r="C19524" t="str">
            <v>50006</v>
          </cell>
          <cell r="D19524" t="str">
            <v>GIS</v>
          </cell>
          <cell r="E19524">
            <v>23</v>
          </cell>
        </row>
        <row r="19525">
          <cell r="C19525" t="str">
            <v>50006</v>
          </cell>
          <cell r="D19525" t="str">
            <v>KT</v>
          </cell>
          <cell r="E19525">
            <v>69</v>
          </cell>
        </row>
        <row r="19526">
          <cell r="C19526" t="str">
            <v>50006</v>
          </cell>
          <cell r="D19526" t="str">
            <v>KT1</v>
          </cell>
          <cell r="E19526">
            <v>69</v>
          </cell>
        </row>
        <row r="19527">
          <cell r="C19527" t="str">
            <v>50006</v>
          </cell>
          <cell r="D19527" t="str">
            <v>NP</v>
          </cell>
          <cell r="E19527">
            <v>367</v>
          </cell>
        </row>
        <row r="19528">
          <cell r="C19528" t="str">
            <v>50006</v>
          </cell>
          <cell r="D19528" t="str">
            <v>OA</v>
          </cell>
          <cell r="E19528">
            <v>813</v>
          </cell>
        </row>
        <row r="19529">
          <cell r="C19529" t="str">
            <v>50006</v>
          </cell>
          <cell r="D19529" t="str">
            <v>PP</v>
          </cell>
          <cell r="E19529">
            <v>781</v>
          </cell>
        </row>
        <row r="19530">
          <cell r="C19530" t="str">
            <v>50006</v>
          </cell>
          <cell r="D19530" t="str">
            <v>RP</v>
          </cell>
          <cell r="E19530">
            <v>847</v>
          </cell>
        </row>
        <row r="19531">
          <cell r="C19531" t="str">
            <v>50006</v>
          </cell>
          <cell r="D19531" t="str">
            <v>S7</v>
          </cell>
          <cell r="E19531">
            <v>202</v>
          </cell>
        </row>
        <row r="19532">
          <cell r="C19532" t="str">
            <v>50006</v>
          </cell>
          <cell r="D19532" t="str">
            <v>UE</v>
          </cell>
          <cell r="E19532">
            <v>1227</v>
          </cell>
        </row>
        <row r="19533">
          <cell r="C19533" t="str">
            <v>50006</v>
          </cell>
          <cell r="D19533" t="str">
            <v>UZI</v>
          </cell>
          <cell r="E19533">
            <v>53</v>
          </cell>
        </row>
        <row r="19534">
          <cell r="C19534" t="str">
            <v>50006</v>
          </cell>
          <cell r="D19534" t="str">
            <v>VAC</v>
          </cell>
          <cell r="E19534">
            <v>104</v>
          </cell>
        </row>
        <row r="19535">
          <cell r="C19535" t="str">
            <v>50012</v>
          </cell>
          <cell r="D19535" t="str">
            <v>OA</v>
          </cell>
          <cell r="E19535">
            <v>1</v>
          </cell>
        </row>
        <row r="19536">
          <cell r="C19536" t="str">
            <v>50012</v>
          </cell>
          <cell r="D19536" t="str">
            <v>RP</v>
          </cell>
          <cell r="E19536">
            <v>1</v>
          </cell>
        </row>
        <row r="19537">
          <cell r="C19537" t="str">
            <v>50046</v>
          </cell>
          <cell r="D19537" t="str">
            <v>DP</v>
          </cell>
          <cell r="E19537">
            <v>47</v>
          </cell>
        </row>
        <row r="19538">
          <cell r="C19538" t="str">
            <v>50046</v>
          </cell>
          <cell r="D19538" t="str">
            <v>END</v>
          </cell>
          <cell r="E19538">
            <v>28</v>
          </cell>
        </row>
        <row r="19539">
          <cell r="C19539" t="str">
            <v>50046</v>
          </cell>
          <cell r="D19539" t="str">
            <v>GIS</v>
          </cell>
          <cell r="E19539">
            <v>16</v>
          </cell>
        </row>
        <row r="19540">
          <cell r="C19540" t="str">
            <v>50046</v>
          </cell>
          <cell r="D19540" t="str">
            <v>KT</v>
          </cell>
          <cell r="E19540">
            <v>19</v>
          </cell>
        </row>
        <row r="19541">
          <cell r="C19541" t="str">
            <v>50046</v>
          </cell>
          <cell r="D19541" t="str">
            <v>KT1</v>
          </cell>
          <cell r="E19541">
            <v>19</v>
          </cell>
        </row>
        <row r="19542">
          <cell r="C19542" t="str">
            <v>50046</v>
          </cell>
          <cell r="D19542" t="str">
            <v>NP</v>
          </cell>
          <cell r="E19542">
            <v>145</v>
          </cell>
        </row>
        <row r="19543">
          <cell r="C19543" t="str">
            <v>50046</v>
          </cell>
          <cell r="D19543" t="str">
            <v>OA</v>
          </cell>
          <cell r="E19543">
            <v>357</v>
          </cell>
        </row>
        <row r="19544">
          <cell r="C19544" t="str">
            <v>50046</v>
          </cell>
          <cell r="D19544" t="str">
            <v>PP</v>
          </cell>
          <cell r="E19544">
            <v>309</v>
          </cell>
        </row>
        <row r="19545">
          <cell r="C19545" t="str">
            <v>50046</v>
          </cell>
          <cell r="D19545" t="str">
            <v>RP</v>
          </cell>
          <cell r="E19545">
            <v>366</v>
          </cell>
        </row>
        <row r="19546">
          <cell r="C19546" t="str">
            <v>50046</v>
          </cell>
          <cell r="D19546" t="str">
            <v>S7</v>
          </cell>
          <cell r="E19546">
            <v>104</v>
          </cell>
        </row>
        <row r="19547">
          <cell r="C19547" t="str">
            <v>50046</v>
          </cell>
          <cell r="D19547" t="str">
            <v>UE</v>
          </cell>
          <cell r="E19547">
            <v>518</v>
          </cell>
        </row>
        <row r="19548">
          <cell r="C19548" t="str">
            <v>50046</v>
          </cell>
          <cell r="D19548" t="str">
            <v>UZI</v>
          </cell>
          <cell r="E19548">
            <v>20</v>
          </cell>
        </row>
        <row r="19549">
          <cell r="C19549" t="str">
            <v>50046</v>
          </cell>
          <cell r="D19549" t="str">
            <v>VAC</v>
          </cell>
          <cell r="E19549">
            <v>43</v>
          </cell>
        </row>
        <row r="19550">
          <cell r="C19550" t="str">
            <v>50051</v>
          </cell>
          <cell r="D19550" t="str">
            <v>DP</v>
          </cell>
          <cell r="E19550">
            <v>2</v>
          </cell>
        </row>
        <row r="19551">
          <cell r="C19551" t="str">
            <v>50051</v>
          </cell>
          <cell r="D19551" t="str">
            <v>END</v>
          </cell>
          <cell r="E19551">
            <v>6</v>
          </cell>
        </row>
        <row r="19552">
          <cell r="C19552" t="str">
            <v>50051</v>
          </cell>
          <cell r="D19552" t="str">
            <v>GIS</v>
          </cell>
          <cell r="E19552">
            <v>7</v>
          </cell>
        </row>
        <row r="19553">
          <cell r="C19553" t="str">
            <v>50051</v>
          </cell>
          <cell r="D19553" t="str">
            <v>KT</v>
          </cell>
          <cell r="E19553">
            <v>1</v>
          </cell>
        </row>
        <row r="19554">
          <cell r="C19554" t="str">
            <v>50051</v>
          </cell>
          <cell r="D19554" t="str">
            <v>KT1</v>
          </cell>
          <cell r="E19554">
            <v>1</v>
          </cell>
        </row>
        <row r="19555">
          <cell r="C19555" t="str">
            <v>50051</v>
          </cell>
          <cell r="D19555" t="str">
            <v>NP</v>
          </cell>
          <cell r="E19555">
            <v>14</v>
          </cell>
        </row>
        <row r="19556">
          <cell r="C19556" t="str">
            <v>50051</v>
          </cell>
          <cell r="D19556" t="str">
            <v>OA</v>
          </cell>
          <cell r="E19556">
            <v>31</v>
          </cell>
        </row>
        <row r="19557">
          <cell r="C19557" t="str">
            <v>50051</v>
          </cell>
          <cell r="D19557" t="str">
            <v>PP</v>
          </cell>
          <cell r="E19557">
            <v>37</v>
          </cell>
        </row>
        <row r="19558">
          <cell r="C19558" t="str">
            <v>50051</v>
          </cell>
          <cell r="D19558" t="str">
            <v>RP</v>
          </cell>
          <cell r="E19558">
            <v>32</v>
          </cell>
        </row>
        <row r="19559">
          <cell r="C19559" t="str">
            <v>50051</v>
          </cell>
          <cell r="D19559" t="str">
            <v>S7</v>
          </cell>
          <cell r="E19559">
            <v>22</v>
          </cell>
        </row>
        <row r="19560">
          <cell r="C19560" t="str">
            <v>50051</v>
          </cell>
          <cell r="D19560" t="str">
            <v>UE</v>
          </cell>
          <cell r="E19560">
            <v>17</v>
          </cell>
        </row>
        <row r="19561">
          <cell r="C19561" t="str">
            <v>50051</v>
          </cell>
          <cell r="D19561" t="str">
            <v>UZI</v>
          </cell>
          <cell r="E19561">
            <v>1</v>
          </cell>
        </row>
        <row r="19562">
          <cell r="C19562" t="str">
            <v>50051</v>
          </cell>
          <cell r="D19562" t="str">
            <v>VAC</v>
          </cell>
          <cell r="E19562">
            <v>3</v>
          </cell>
        </row>
        <row r="19563">
          <cell r="C19563" t="str">
            <v>50005</v>
          </cell>
          <cell r="D19563" t="str">
            <v>D2</v>
          </cell>
          <cell r="E19563">
            <v>9</v>
          </cell>
        </row>
        <row r="19564">
          <cell r="C19564" t="str">
            <v>50005</v>
          </cell>
          <cell r="D19564" t="str">
            <v>OA</v>
          </cell>
          <cell r="E19564">
            <v>364</v>
          </cell>
        </row>
        <row r="19565">
          <cell r="C19565" t="str">
            <v>50005</v>
          </cell>
          <cell r="D19565" t="str">
            <v>RP</v>
          </cell>
          <cell r="E19565">
            <v>67</v>
          </cell>
        </row>
        <row r="19566">
          <cell r="C19566" t="str">
            <v>50006</v>
          </cell>
          <cell r="D19566" t="str">
            <v>OA</v>
          </cell>
          <cell r="E19566">
            <v>3</v>
          </cell>
        </row>
        <row r="19567">
          <cell r="C19567" t="str">
            <v>50046</v>
          </cell>
          <cell r="D19567" t="str">
            <v>OA</v>
          </cell>
          <cell r="E19567">
            <v>188</v>
          </cell>
        </row>
        <row r="19568">
          <cell r="C19568" t="str">
            <v>50046</v>
          </cell>
          <cell r="D19568" t="str">
            <v>RP</v>
          </cell>
          <cell r="E19568">
            <v>6</v>
          </cell>
        </row>
        <row r="19569">
          <cell r="C19569" t="str">
            <v>50051</v>
          </cell>
          <cell r="D19569" t="str">
            <v>OA</v>
          </cell>
          <cell r="E19569">
            <v>20</v>
          </cell>
        </row>
        <row r="19570">
          <cell r="C19570" t="str">
            <v>50051</v>
          </cell>
          <cell r="D19570" t="str">
            <v>RP</v>
          </cell>
          <cell r="E19570">
            <v>4</v>
          </cell>
        </row>
        <row r="19571">
          <cell r="C19571" t="str">
            <v>50005</v>
          </cell>
          <cell r="D19571" t="str">
            <v>D2</v>
          </cell>
          <cell r="E19571">
            <v>26</v>
          </cell>
        </row>
        <row r="19572">
          <cell r="C19572" t="str">
            <v>50005</v>
          </cell>
          <cell r="D19572" t="str">
            <v>END</v>
          </cell>
          <cell r="E19572">
            <v>11</v>
          </cell>
        </row>
        <row r="19573">
          <cell r="C19573" t="str">
            <v>50005</v>
          </cell>
          <cell r="D19573" t="str">
            <v>K1</v>
          </cell>
          <cell r="E19573">
            <v>22</v>
          </cell>
        </row>
        <row r="19574">
          <cell r="C19574" t="str">
            <v>50005</v>
          </cell>
          <cell r="D19574" t="str">
            <v>KT</v>
          </cell>
          <cell r="E19574">
            <v>2</v>
          </cell>
        </row>
        <row r="19575">
          <cell r="C19575" t="str">
            <v>50005</v>
          </cell>
          <cell r="D19575" t="str">
            <v>KT1</v>
          </cell>
          <cell r="E19575">
            <v>2</v>
          </cell>
        </row>
        <row r="19576">
          <cell r="C19576" t="str">
            <v>50005</v>
          </cell>
          <cell r="D19576" t="str">
            <v>MT</v>
          </cell>
          <cell r="E19576">
            <v>6</v>
          </cell>
        </row>
        <row r="19577">
          <cell r="C19577" t="str">
            <v>50005</v>
          </cell>
          <cell r="D19577" t="str">
            <v>MT1</v>
          </cell>
          <cell r="E19577">
            <v>5</v>
          </cell>
        </row>
        <row r="19578">
          <cell r="C19578" t="str">
            <v>50005</v>
          </cell>
          <cell r="D19578" t="str">
            <v>NP</v>
          </cell>
          <cell r="E19578">
            <v>4</v>
          </cell>
        </row>
        <row r="19579">
          <cell r="C19579" t="str">
            <v>50005</v>
          </cell>
          <cell r="D19579" t="str">
            <v>OA</v>
          </cell>
          <cell r="E19579">
            <v>1767</v>
          </cell>
        </row>
        <row r="19580">
          <cell r="C19580" t="str">
            <v>50005</v>
          </cell>
          <cell r="D19580" t="str">
            <v>PP</v>
          </cell>
          <cell r="E19580">
            <v>226</v>
          </cell>
        </row>
        <row r="19581">
          <cell r="C19581" t="str">
            <v>50005</v>
          </cell>
          <cell r="D19581" t="str">
            <v>RP</v>
          </cell>
          <cell r="E19581">
            <v>2630</v>
          </cell>
        </row>
        <row r="19582">
          <cell r="C19582" t="str">
            <v>50005</v>
          </cell>
          <cell r="D19582" t="str">
            <v>UE</v>
          </cell>
          <cell r="E19582">
            <v>2241</v>
          </cell>
        </row>
        <row r="19583">
          <cell r="C19583" t="str">
            <v>50005</v>
          </cell>
          <cell r="D19583" t="str">
            <v>UZI</v>
          </cell>
          <cell r="E19583">
            <v>41</v>
          </cell>
        </row>
        <row r="19584">
          <cell r="C19584" t="str">
            <v>50005</v>
          </cell>
          <cell r="D19584" t="str">
            <v>VAC</v>
          </cell>
          <cell r="E19584">
            <v>84</v>
          </cell>
        </row>
        <row r="19585">
          <cell r="C19585" t="str">
            <v>50006</v>
          </cell>
          <cell r="D19585" t="str">
            <v>D2</v>
          </cell>
          <cell r="E19585">
            <v>17</v>
          </cell>
        </row>
        <row r="19586">
          <cell r="C19586" t="str">
            <v>50006</v>
          </cell>
          <cell r="D19586" t="str">
            <v>END</v>
          </cell>
          <cell r="E19586">
            <v>16</v>
          </cell>
        </row>
        <row r="19587">
          <cell r="C19587" t="str">
            <v>50006</v>
          </cell>
          <cell r="D19587" t="str">
            <v>HT</v>
          </cell>
          <cell r="E19587">
            <v>1</v>
          </cell>
        </row>
        <row r="19588">
          <cell r="C19588" t="str">
            <v>50006</v>
          </cell>
          <cell r="D19588" t="str">
            <v>K1</v>
          </cell>
          <cell r="E19588">
            <v>25</v>
          </cell>
        </row>
        <row r="19589">
          <cell r="C19589" t="str">
            <v>50006</v>
          </cell>
          <cell r="D19589" t="str">
            <v>KT</v>
          </cell>
          <cell r="E19589">
            <v>6</v>
          </cell>
        </row>
        <row r="19590">
          <cell r="C19590" t="str">
            <v>50006</v>
          </cell>
          <cell r="D19590" t="str">
            <v>KT1</v>
          </cell>
          <cell r="E19590">
            <v>6</v>
          </cell>
        </row>
        <row r="19591">
          <cell r="C19591" t="str">
            <v>50006</v>
          </cell>
          <cell r="D19591" t="str">
            <v>MT</v>
          </cell>
          <cell r="E19591">
            <v>8</v>
          </cell>
        </row>
        <row r="19592">
          <cell r="C19592" t="str">
            <v>50006</v>
          </cell>
          <cell r="D19592" t="str">
            <v>MT1</v>
          </cell>
          <cell r="E19592">
            <v>8</v>
          </cell>
        </row>
        <row r="19593">
          <cell r="C19593" t="str">
            <v>50006</v>
          </cell>
          <cell r="D19593" t="str">
            <v>NP</v>
          </cell>
          <cell r="E19593">
            <v>5</v>
          </cell>
        </row>
        <row r="19594">
          <cell r="C19594" t="str">
            <v>50006</v>
          </cell>
          <cell r="D19594" t="str">
            <v>OA</v>
          </cell>
          <cell r="E19594">
            <v>982</v>
          </cell>
        </row>
        <row r="19595">
          <cell r="C19595" t="str">
            <v>50006</v>
          </cell>
          <cell r="D19595" t="str">
            <v>PP</v>
          </cell>
          <cell r="E19595">
            <v>103</v>
          </cell>
        </row>
        <row r="19596">
          <cell r="C19596" t="str">
            <v>50006</v>
          </cell>
          <cell r="D19596" t="str">
            <v>RP</v>
          </cell>
          <cell r="E19596">
            <v>1168</v>
          </cell>
        </row>
        <row r="19597">
          <cell r="C19597" t="str">
            <v>50006</v>
          </cell>
          <cell r="D19597" t="str">
            <v>ST</v>
          </cell>
          <cell r="E19597">
            <v>2</v>
          </cell>
        </row>
        <row r="19598">
          <cell r="C19598" t="str">
            <v>50006</v>
          </cell>
          <cell r="D19598" t="str">
            <v>UE</v>
          </cell>
          <cell r="E19598">
            <v>927</v>
          </cell>
        </row>
        <row r="19599">
          <cell r="C19599" t="str">
            <v>50006</v>
          </cell>
          <cell r="D19599" t="str">
            <v>UZI</v>
          </cell>
          <cell r="E19599">
            <v>23</v>
          </cell>
        </row>
        <row r="19600">
          <cell r="C19600" t="str">
            <v>50006</v>
          </cell>
          <cell r="D19600" t="str">
            <v>VAC</v>
          </cell>
          <cell r="E19600">
            <v>45</v>
          </cell>
        </row>
        <row r="19601">
          <cell r="C19601" t="str">
            <v>50012</v>
          </cell>
          <cell r="D19601" t="str">
            <v>END</v>
          </cell>
          <cell r="E19601">
            <v>1</v>
          </cell>
        </row>
        <row r="19602">
          <cell r="C19602" t="str">
            <v>50012</v>
          </cell>
          <cell r="D19602" t="str">
            <v>OA</v>
          </cell>
          <cell r="E19602">
            <v>6</v>
          </cell>
        </row>
        <row r="19603">
          <cell r="C19603" t="str">
            <v>50012</v>
          </cell>
          <cell r="D19603" t="str">
            <v>PP</v>
          </cell>
          <cell r="E19603">
            <v>3</v>
          </cell>
        </row>
        <row r="19604">
          <cell r="C19604" t="str">
            <v>50012</v>
          </cell>
          <cell r="D19604" t="str">
            <v>RP</v>
          </cell>
          <cell r="E19604">
            <v>3</v>
          </cell>
        </row>
        <row r="19605">
          <cell r="C19605" t="str">
            <v>50012</v>
          </cell>
          <cell r="D19605" t="str">
            <v>UE</v>
          </cell>
          <cell r="E19605">
            <v>1</v>
          </cell>
        </row>
        <row r="19606">
          <cell r="C19606" t="str">
            <v>50012</v>
          </cell>
          <cell r="D19606" t="str">
            <v>VAC</v>
          </cell>
          <cell r="E19606">
            <v>1</v>
          </cell>
        </row>
        <row r="19607">
          <cell r="C19607" t="str">
            <v>50046</v>
          </cell>
          <cell r="D19607" t="str">
            <v>D2</v>
          </cell>
          <cell r="E19607">
            <v>3</v>
          </cell>
        </row>
        <row r="19608">
          <cell r="C19608" t="str">
            <v>50046</v>
          </cell>
          <cell r="D19608" t="str">
            <v>END</v>
          </cell>
          <cell r="E19608">
            <v>12</v>
          </cell>
        </row>
        <row r="19609">
          <cell r="C19609" t="str">
            <v>50046</v>
          </cell>
          <cell r="D19609" t="str">
            <v>HT</v>
          </cell>
          <cell r="E19609">
            <v>1</v>
          </cell>
        </row>
        <row r="19610">
          <cell r="C19610" t="str">
            <v>50046</v>
          </cell>
          <cell r="D19610" t="str">
            <v>K1</v>
          </cell>
          <cell r="E19610">
            <v>10</v>
          </cell>
        </row>
        <row r="19611">
          <cell r="C19611" t="str">
            <v>50046</v>
          </cell>
          <cell r="D19611" t="str">
            <v>KT</v>
          </cell>
          <cell r="E19611">
            <v>2</v>
          </cell>
        </row>
        <row r="19612">
          <cell r="C19612" t="str">
            <v>50046</v>
          </cell>
          <cell r="D19612" t="str">
            <v>KT1</v>
          </cell>
          <cell r="E19612">
            <v>2</v>
          </cell>
        </row>
        <row r="19613">
          <cell r="C19613" t="str">
            <v>50046</v>
          </cell>
          <cell r="D19613" t="str">
            <v>NP</v>
          </cell>
          <cell r="E19613">
            <v>1</v>
          </cell>
        </row>
        <row r="19614">
          <cell r="C19614" t="str">
            <v>50046</v>
          </cell>
          <cell r="D19614" t="str">
            <v>OA</v>
          </cell>
          <cell r="E19614">
            <v>660</v>
          </cell>
        </row>
        <row r="19615">
          <cell r="C19615" t="str">
            <v>50046</v>
          </cell>
          <cell r="D19615" t="str">
            <v>PP</v>
          </cell>
          <cell r="E19615">
            <v>97</v>
          </cell>
        </row>
        <row r="19616">
          <cell r="C19616" t="str">
            <v>50046</v>
          </cell>
          <cell r="D19616" t="str">
            <v>RP</v>
          </cell>
          <cell r="E19616">
            <v>443</v>
          </cell>
        </row>
        <row r="19617">
          <cell r="C19617" t="str">
            <v>50046</v>
          </cell>
          <cell r="D19617" t="str">
            <v>UE</v>
          </cell>
          <cell r="E19617">
            <v>539</v>
          </cell>
        </row>
        <row r="19618">
          <cell r="C19618" t="str">
            <v>50046</v>
          </cell>
          <cell r="D19618" t="str">
            <v>UZI</v>
          </cell>
          <cell r="E19618">
            <v>28</v>
          </cell>
        </row>
        <row r="19619">
          <cell r="C19619" t="str">
            <v>50046</v>
          </cell>
          <cell r="D19619" t="str">
            <v>VAC</v>
          </cell>
          <cell r="E19619">
            <v>47</v>
          </cell>
        </row>
        <row r="19620">
          <cell r="C19620" t="str">
            <v>50051</v>
          </cell>
          <cell r="D19620" t="str">
            <v>D2</v>
          </cell>
          <cell r="E19620">
            <v>1</v>
          </cell>
        </row>
        <row r="19621">
          <cell r="C19621" t="str">
            <v>50051</v>
          </cell>
          <cell r="D19621" t="str">
            <v>END</v>
          </cell>
          <cell r="E19621">
            <v>1</v>
          </cell>
        </row>
        <row r="19622">
          <cell r="C19622" t="str">
            <v>50051</v>
          </cell>
          <cell r="D19622" t="str">
            <v>K1</v>
          </cell>
          <cell r="E19622">
            <v>1</v>
          </cell>
        </row>
        <row r="19623">
          <cell r="C19623" t="str">
            <v>50051</v>
          </cell>
          <cell r="D19623" t="str">
            <v>KT</v>
          </cell>
          <cell r="E19623">
            <v>1</v>
          </cell>
        </row>
        <row r="19624">
          <cell r="C19624" t="str">
            <v>50051</v>
          </cell>
          <cell r="D19624" t="str">
            <v>KT1</v>
          </cell>
          <cell r="E19624">
            <v>1</v>
          </cell>
        </row>
        <row r="19625">
          <cell r="C19625" t="str">
            <v>50051</v>
          </cell>
          <cell r="D19625" t="str">
            <v>OA</v>
          </cell>
          <cell r="E19625">
            <v>62</v>
          </cell>
        </row>
        <row r="19626">
          <cell r="C19626" t="str">
            <v>50051</v>
          </cell>
          <cell r="D19626" t="str">
            <v>PP</v>
          </cell>
          <cell r="E19626">
            <v>9</v>
          </cell>
        </row>
        <row r="19627">
          <cell r="C19627" t="str">
            <v>50051</v>
          </cell>
          <cell r="D19627" t="str">
            <v>RP</v>
          </cell>
          <cell r="E19627">
            <v>49</v>
          </cell>
        </row>
        <row r="19628">
          <cell r="C19628" t="str">
            <v>50051</v>
          </cell>
          <cell r="D19628" t="str">
            <v>UE</v>
          </cell>
          <cell r="E19628">
            <v>115</v>
          </cell>
        </row>
        <row r="19629">
          <cell r="C19629" t="str">
            <v>50051</v>
          </cell>
          <cell r="D19629" t="str">
            <v>UZI</v>
          </cell>
          <cell r="E19629">
            <v>1</v>
          </cell>
        </row>
        <row r="19630">
          <cell r="C19630" t="str">
            <v>50051</v>
          </cell>
          <cell r="D19630" t="str">
            <v>VAC</v>
          </cell>
          <cell r="E19630">
            <v>4</v>
          </cell>
        </row>
        <row r="19631">
          <cell r="C19631" t="str">
            <v>50005</v>
          </cell>
          <cell r="D19631" t="str">
            <v>D2</v>
          </cell>
          <cell r="E19631">
            <v>4</v>
          </cell>
        </row>
        <row r="19632">
          <cell r="C19632" t="str">
            <v>50005</v>
          </cell>
          <cell r="D19632" t="str">
            <v>OA</v>
          </cell>
          <cell r="E19632">
            <v>11</v>
          </cell>
        </row>
        <row r="19633">
          <cell r="C19633" t="str">
            <v>50005</v>
          </cell>
          <cell r="D19633" t="str">
            <v>RP</v>
          </cell>
          <cell r="E19633">
            <v>27</v>
          </cell>
        </row>
        <row r="19634">
          <cell r="C19634" t="str">
            <v>50005</v>
          </cell>
          <cell r="D19634" t="str">
            <v>UE</v>
          </cell>
          <cell r="E19634">
            <v>18</v>
          </cell>
        </row>
        <row r="19635">
          <cell r="C19635" t="str">
            <v>50006</v>
          </cell>
          <cell r="D19635" t="str">
            <v>D2</v>
          </cell>
          <cell r="E19635">
            <v>22</v>
          </cell>
        </row>
        <row r="19636">
          <cell r="C19636" t="str">
            <v>50006</v>
          </cell>
          <cell r="D19636" t="str">
            <v>OA</v>
          </cell>
          <cell r="E19636">
            <v>16</v>
          </cell>
        </row>
        <row r="19637">
          <cell r="C19637" t="str">
            <v>50006</v>
          </cell>
          <cell r="D19637" t="str">
            <v>RP</v>
          </cell>
          <cell r="E19637">
            <v>62</v>
          </cell>
        </row>
        <row r="19638">
          <cell r="C19638" t="str">
            <v>50006</v>
          </cell>
          <cell r="D19638" t="str">
            <v>UE</v>
          </cell>
          <cell r="E19638">
            <v>198</v>
          </cell>
        </row>
        <row r="19639">
          <cell r="C19639" t="str">
            <v>50046</v>
          </cell>
          <cell r="D19639" t="str">
            <v>D2</v>
          </cell>
          <cell r="E19639">
            <v>9</v>
          </cell>
        </row>
        <row r="19640">
          <cell r="C19640" t="str">
            <v>50046</v>
          </cell>
          <cell r="D19640" t="str">
            <v>OA</v>
          </cell>
          <cell r="E19640">
            <v>27</v>
          </cell>
        </row>
        <row r="19641">
          <cell r="C19641" t="str">
            <v>50046</v>
          </cell>
          <cell r="D19641" t="str">
            <v>RP</v>
          </cell>
          <cell r="E19641">
            <v>87</v>
          </cell>
        </row>
        <row r="19642">
          <cell r="C19642" t="str">
            <v>50046</v>
          </cell>
          <cell r="D19642" t="str">
            <v>UE</v>
          </cell>
          <cell r="E19642">
            <v>53</v>
          </cell>
        </row>
        <row r="19643">
          <cell r="C19643" t="str">
            <v>50051</v>
          </cell>
          <cell r="D19643" t="str">
            <v>RP</v>
          </cell>
          <cell r="E19643">
            <v>1</v>
          </cell>
        </row>
        <row r="19644">
          <cell r="C19644" t="str">
            <v>50051</v>
          </cell>
          <cell r="D19644" t="str">
            <v>UE</v>
          </cell>
          <cell r="E19644">
            <v>2</v>
          </cell>
        </row>
        <row r="19645">
          <cell r="C19645" t="str">
            <v>50005</v>
          </cell>
          <cell r="D19645" t="str">
            <v>D2</v>
          </cell>
          <cell r="E19645">
            <v>20</v>
          </cell>
        </row>
        <row r="19646">
          <cell r="C19646" t="str">
            <v>50005</v>
          </cell>
          <cell r="D19646" t="str">
            <v>DP</v>
          </cell>
          <cell r="E19646">
            <v>5</v>
          </cell>
        </row>
        <row r="19647">
          <cell r="C19647" t="str">
            <v>50005</v>
          </cell>
          <cell r="D19647" t="str">
            <v>DPU</v>
          </cell>
          <cell r="E19647">
            <v>144</v>
          </cell>
        </row>
        <row r="19648">
          <cell r="C19648" t="str">
            <v>50005</v>
          </cell>
          <cell r="D19648" t="str">
            <v>END</v>
          </cell>
          <cell r="E19648">
            <v>23</v>
          </cell>
        </row>
        <row r="19649">
          <cell r="C19649" t="str">
            <v>50005</v>
          </cell>
          <cell r="D19649" t="str">
            <v>MT</v>
          </cell>
          <cell r="E19649">
            <v>11</v>
          </cell>
        </row>
        <row r="19650">
          <cell r="C19650" t="str">
            <v>50005</v>
          </cell>
          <cell r="D19650" t="str">
            <v>MT1</v>
          </cell>
          <cell r="E19650">
            <v>11</v>
          </cell>
        </row>
        <row r="19651">
          <cell r="C19651" t="str">
            <v>50005</v>
          </cell>
          <cell r="D19651" t="str">
            <v>NP</v>
          </cell>
          <cell r="E19651">
            <v>18</v>
          </cell>
        </row>
        <row r="19652">
          <cell r="C19652" t="str">
            <v>50005</v>
          </cell>
          <cell r="D19652" t="str">
            <v>OA</v>
          </cell>
          <cell r="E19652">
            <v>678</v>
          </cell>
        </row>
        <row r="19653">
          <cell r="C19653" t="str">
            <v>50005</v>
          </cell>
          <cell r="D19653" t="str">
            <v>PP</v>
          </cell>
          <cell r="E19653">
            <v>540</v>
          </cell>
        </row>
        <row r="19654">
          <cell r="C19654" t="str">
            <v>50005</v>
          </cell>
          <cell r="D19654" t="str">
            <v>RP</v>
          </cell>
          <cell r="E19654">
            <v>1190</v>
          </cell>
        </row>
        <row r="19655">
          <cell r="C19655" t="str">
            <v>50005</v>
          </cell>
          <cell r="D19655" t="str">
            <v>S7</v>
          </cell>
          <cell r="E19655">
            <v>101</v>
          </cell>
        </row>
        <row r="19656">
          <cell r="C19656" t="str">
            <v>50005</v>
          </cell>
          <cell r="D19656" t="str">
            <v>UE</v>
          </cell>
          <cell r="E19656">
            <v>1927</v>
          </cell>
        </row>
        <row r="19657">
          <cell r="C19657" t="str">
            <v>50005</v>
          </cell>
          <cell r="D19657" t="str">
            <v>UZI</v>
          </cell>
          <cell r="E19657">
            <v>83</v>
          </cell>
        </row>
        <row r="19658">
          <cell r="C19658" t="str">
            <v>50005</v>
          </cell>
          <cell r="D19658" t="str">
            <v>VAC</v>
          </cell>
          <cell r="E19658">
            <v>90</v>
          </cell>
        </row>
        <row r="19659">
          <cell r="C19659" t="str">
            <v>50006</v>
          </cell>
          <cell r="D19659" t="str">
            <v>D2</v>
          </cell>
          <cell r="E19659">
            <v>34</v>
          </cell>
        </row>
        <row r="19660">
          <cell r="C19660" t="str">
            <v>50006</v>
          </cell>
          <cell r="D19660" t="str">
            <v>DP</v>
          </cell>
          <cell r="E19660">
            <v>5</v>
          </cell>
        </row>
        <row r="19661">
          <cell r="C19661" t="str">
            <v>50006</v>
          </cell>
          <cell r="D19661" t="str">
            <v>DPU</v>
          </cell>
          <cell r="E19661">
            <v>66</v>
          </cell>
        </row>
        <row r="19662">
          <cell r="C19662" t="str">
            <v>50006</v>
          </cell>
          <cell r="D19662" t="str">
            <v>END</v>
          </cell>
          <cell r="E19662">
            <v>125</v>
          </cell>
        </row>
        <row r="19663">
          <cell r="C19663" t="str">
            <v>50006</v>
          </cell>
          <cell r="D19663" t="str">
            <v>MT</v>
          </cell>
          <cell r="E19663">
            <v>5</v>
          </cell>
        </row>
        <row r="19664">
          <cell r="C19664" t="str">
            <v>50006</v>
          </cell>
          <cell r="D19664" t="str">
            <v>MT1</v>
          </cell>
          <cell r="E19664">
            <v>6</v>
          </cell>
        </row>
        <row r="19665">
          <cell r="C19665" t="str">
            <v>50006</v>
          </cell>
          <cell r="D19665" t="str">
            <v>NP</v>
          </cell>
          <cell r="E19665">
            <v>34</v>
          </cell>
        </row>
        <row r="19666">
          <cell r="C19666" t="str">
            <v>50006</v>
          </cell>
          <cell r="D19666" t="str">
            <v>OA</v>
          </cell>
          <cell r="E19666">
            <v>900</v>
          </cell>
        </row>
        <row r="19667">
          <cell r="C19667" t="str">
            <v>50006</v>
          </cell>
          <cell r="D19667" t="str">
            <v>PP</v>
          </cell>
          <cell r="E19667">
            <v>228</v>
          </cell>
        </row>
        <row r="19668">
          <cell r="C19668" t="str">
            <v>50006</v>
          </cell>
          <cell r="D19668" t="str">
            <v>RP</v>
          </cell>
          <cell r="E19668">
            <v>1402</v>
          </cell>
        </row>
        <row r="19669">
          <cell r="C19669" t="str">
            <v>50006</v>
          </cell>
          <cell r="D19669" t="str">
            <v>S7</v>
          </cell>
          <cell r="E19669">
            <v>2</v>
          </cell>
        </row>
        <row r="19670">
          <cell r="C19670" t="str">
            <v>50006</v>
          </cell>
          <cell r="D19670" t="str">
            <v>UE</v>
          </cell>
          <cell r="E19670">
            <v>1471</v>
          </cell>
        </row>
        <row r="19671">
          <cell r="C19671" t="str">
            <v>50006</v>
          </cell>
          <cell r="D19671" t="str">
            <v>UZI</v>
          </cell>
          <cell r="E19671">
            <v>181</v>
          </cell>
        </row>
        <row r="19672">
          <cell r="C19672" t="str">
            <v>50006</v>
          </cell>
          <cell r="D19672" t="str">
            <v>VAC</v>
          </cell>
          <cell r="E19672">
            <v>50</v>
          </cell>
        </row>
        <row r="19673">
          <cell r="C19673" t="str">
            <v>50012</v>
          </cell>
          <cell r="D19673" t="str">
            <v>DPU</v>
          </cell>
          <cell r="E19673">
            <v>1</v>
          </cell>
        </row>
        <row r="19674">
          <cell r="C19674" t="str">
            <v>50012</v>
          </cell>
          <cell r="D19674" t="str">
            <v>NP</v>
          </cell>
          <cell r="E19674">
            <v>1</v>
          </cell>
        </row>
        <row r="19675">
          <cell r="C19675" t="str">
            <v>50012</v>
          </cell>
          <cell r="D19675" t="str">
            <v>OA</v>
          </cell>
          <cell r="E19675">
            <v>6</v>
          </cell>
        </row>
        <row r="19676">
          <cell r="C19676" t="str">
            <v>50012</v>
          </cell>
          <cell r="D19676" t="str">
            <v>PP</v>
          </cell>
          <cell r="E19676">
            <v>6</v>
          </cell>
        </row>
        <row r="19677">
          <cell r="C19677" t="str">
            <v>50012</v>
          </cell>
          <cell r="D19677" t="str">
            <v>RP</v>
          </cell>
          <cell r="E19677">
            <v>4</v>
          </cell>
        </row>
        <row r="19678">
          <cell r="C19678" t="str">
            <v>50012</v>
          </cell>
          <cell r="D19678" t="str">
            <v>UE</v>
          </cell>
          <cell r="E19678">
            <v>5</v>
          </cell>
        </row>
        <row r="19679">
          <cell r="C19679" t="str">
            <v>50046</v>
          </cell>
          <cell r="D19679" t="str">
            <v>D2</v>
          </cell>
          <cell r="E19679">
            <v>55</v>
          </cell>
        </row>
        <row r="19680">
          <cell r="C19680" t="str">
            <v>50046</v>
          </cell>
          <cell r="D19680" t="str">
            <v>DP</v>
          </cell>
          <cell r="E19680">
            <v>30</v>
          </cell>
        </row>
        <row r="19681">
          <cell r="C19681" t="str">
            <v>50046</v>
          </cell>
          <cell r="D19681" t="str">
            <v>DPU</v>
          </cell>
          <cell r="E19681">
            <v>149</v>
          </cell>
        </row>
        <row r="19682">
          <cell r="C19682" t="str">
            <v>50046</v>
          </cell>
          <cell r="D19682" t="str">
            <v>END</v>
          </cell>
          <cell r="E19682">
            <v>70</v>
          </cell>
        </row>
        <row r="19683">
          <cell r="C19683" t="str">
            <v>50046</v>
          </cell>
          <cell r="D19683" t="str">
            <v>MT</v>
          </cell>
          <cell r="E19683">
            <v>12</v>
          </cell>
        </row>
        <row r="19684">
          <cell r="C19684" t="str">
            <v>50046</v>
          </cell>
          <cell r="D19684" t="str">
            <v>MT1</v>
          </cell>
          <cell r="E19684">
            <v>13</v>
          </cell>
        </row>
        <row r="19685">
          <cell r="C19685" t="str">
            <v>50046</v>
          </cell>
          <cell r="D19685" t="str">
            <v>NP</v>
          </cell>
          <cell r="E19685">
            <v>40</v>
          </cell>
        </row>
        <row r="19686">
          <cell r="C19686" t="str">
            <v>50046</v>
          </cell>
          <cell r="D19686" t="str">
            <v>OA</v>
          </cell>
          <cell r="E19686">
            <v>1205</v>
          </cell>
        </row>
        <row r="19687">
          <cell r="C19687" t="str">
            <v>50046</v>
          </cell>
          <cell r="D19687" t="str">
            <v>PP</v>
          </cell>
          <cell r="E19687">
            <v>539</v>
          </cell>
        </row>
        <row r="19688">
          <cell r="C19688" t="str">
            <v>50046</v>
          </cell>
          <cell r="D19688" t="str">
            <v>RP</v>
          </cell>
          <cell r="E19688">
            <v>2092</v>
          </cell>
        </row>
        <row r="19689">
          <cell r="C19689" t="str">
            <v>50046</v>
          </cell>
          <cell r="D19689" t="str">
            <v>S7</v>
          </cell>
          <cell r="E19689">
            <v>9</v>
          </cell>
        </row>
        <row r="19690">
          <cell r="C19690" t="str">
            <v>50046</v>
          </cell>
          <cell r="D19690" t="str">
            <v>UE</v>
          </cell>
          <cell r="E19690">
            <v>2155</v>
          </cell>
        </row>
        <row r="19691">
          <cell r="C19691" t="str">
            <v>50046</v>
          </cell>
          <cell r="D19691" t="str">
            <v>UZI</v>
          </cell>
          <cell r="E19691">
            <v>115</v>
          </cell>
        </row>
        <row r="19692">
          <cell r="C19692" t="str">
            <v>50046</v>
          </cell>
          <cell r="D19692" t="str">
            <v>VAC</v>
          </cell>
          <cell r="E19692">
            <v>59</v>
          </cell>
        </row>
        <row r="19693">
          <cell r="C19693" t="str">
            <v>50051</v>
          </cell>
          <cell r="D19693" t="str">
            <v>OA</v>
          </cell>
          <cell r="E19693">
            <v>8</v>
          </cell>
        </row>
        <row r="19694">
          <cell r="C19694" t="str">
            <v>50051</v>
          </cell>
          <cell r="D19694" t="str">
            <v>RP</v>
          </cell>
          <cell r="E19694">
            <v>9</v>
          </cell>
        </row>
        <row r="19695">
          <cell r="C19695" t="str">
            <v>50051</v>
          </cell>
          <cell r="D19695" t="str">
            <v>UE</v>
          </cell>
          <cell r="E19695">
            <v>4</v>
          </cell>
        </row>
        <row r="19696">
          <cell r="C19696" t="str">
            <v>50051</v>
          </cell>
          <cell r="D19696" t="str">
            <v>UZI</v>
          </cell>
          <cell r="E19696">
            <v>2</v>
          </cell>
        </row>
        <row r="19697">
          <cell r="C19697" t="str">
            <v>50005</v>
          </cell>
          <cell r="D19697" t="str">
            <v>END</v>
          </cell>
          <cell r="E19697">
            <v>109</v>
          </cell>
        </row>
        <row r="19698">
          <cell r="C19698" t="str">
            <v>50005</v>
          </cell>
          <cell r="D19698" t="str">
            <v>GIS</v>
          </cell>
          <cell r="E19698">
            <v>9</v>
          </cell>
        </row>
        <row r="19699">
          <cell r="C19699" t="str">
            <v>50005</v>
          </cell>
          <cell r="D19699" t="str">
            <v>KT</v>
          </cell>
          <cell r="E19699">
            <v>39</v>
          </cell>
        </row>
        <row r="19700">
          <cell r="C19700" t="str">
            <v>50005</v>
          </cell>
          <cell r="D19700" t="str">
            <v>MT1</v>
          </cell>
          <cell r="E19700">
            <v>1</v>
          </cell>
        </row>
        <row r="19701">
          <cell r="C19701" t="str">
            <v>50005</v>
          </cell>
          <cell r="D19701" t="str">
            <v>OA</v>
          </cell>
          <cell r="E19701">
            <v>29</v>
          </cell>
        </row>
        <row r="19702">
          <cell r="C19702" t="str">
            <v>50005</v>
          </cell>
          <cell r="D19702" t="str">
            <v>RP</v>
          </cell>
          <cell r="E19702">
            <v>124</v>
          </cell>
        </row>
        <row r="19703">
          <cell r="C19703" t="str">
            <v>50006</v>
          </cell>
          <cell r="D19703" t="str">
            <v>END</v>
          </cell>
          <cell r="E19703">
            <v>65</v>
          </cell>
        </row>
        <row r="19704">
          <cell r="C19704" t="str">
            <v>50006</v>
          </cell>
          <cell r="D19704" t="str">
            <v>GIS</v>
          </cell>
          <cell r="E19704">
            <v>8</v>
          </cell>
        </row>
        <row r="19705">
          <cell r="C19705" t="str">
            <v>50006</v>
          </cell>
          <cell r="D19705" t="str">
            <v>KT</v>
          </cell>
          <cell r="E19705">
            <v>26</v>
          </cell>
        </row>
        <row r="19706">
          <cell r="C19706" t="str">
            <v>50006</v>
          </cell>
          <cell r="D19706" t="str">
            <v>KT1</v>
          </cell>
          <cell r="E19706">
            <v>1</v>
          </cell>
        </row>
        <row r="19707">
          <cell r="C19707" t="str">
            <v>50006</v>
          </cell>
          <cell r="D19707" t="str">
            <v>MT</v>
          </cell>
          <cell r="E19707">
            <v>2</v>
          </cell>
        </row>
        <row r="19708">
          <cell r="C19708" t="str">
            <v>50006</v>
          </cell>
          <cell r="D19708" t="str">
            <v>OA</v>
          </cell>
          <cell r="E19708">
            <v>28</v>
          </cell>
        </row>
        <row r="19709">
          <cell r="C19709" t="str">
            <v>50006</v>
          </cell>
          <cell r="D19709" t="str">
            <v>RP</v>
          </cell>
          <cell r="E19709">
            <v>87</v>
          </cell>
        </row>
        <row r="19710">
          <cell r="C19710" t="str">
            <v>50046</v>
          </cell>
          <cell r="D19710" t="str">
            <v>END</v>
          </cell>
          <cell r="E19710">
            <v>125</v>
          </cell>
        </row>
        <row r="19711">
          <cell r="C19711" t="str">
            <v>50046</v>
          </cell>
          <cell r="D19711" t="str">
            <v>GIS</v>
          </cell>
          <cell r="E19711">
            <v>7</v>
          </cell>
        </row>
        <row r="19712">
          <cell r="C19712" t="str">
            <v>50046</v>
          </cell>
          <cell r="D19712" t="str">
            <v>KT</v>
          </cell>
          <cell r="E19712">
            <v>27</v>
          </cell>
        </row>
        <row r="19713">
          <cell r="C19713" t="str">
            <v>50046</v>
          </cell>
          <cell r="D19713" t="str">
            <v>MT</v>
          </cell>
          <cell r="E19713">
            <v>3</v>
          </cell>
        </row>
        <row r="19714">
          <cell r="C19714" t="str">
            <v>50046</v>
          </cell>
          <cell r="D19714" t="str">
            <v>MT1</v>
          </cell>
          <cell r="E19714">
            <v>1</v>
          </cell>
        </row>
        <row r="19715">
          <cell r="C19715" t="str">
            <v>50046</v>
          </cell>
          <cell r="D19715" t="str">
            <v>OA</v>
          </cell>
          <cell r="E19715">
            <v>46</v>
          </cell>
        </row>
        <row r="19716">
          <cell r="C19716" t="str">
            <v>50046</v>
          </cell>
          <cell r="D19716" t="str">
            <v>RP</v>
          </cell>
          <cell r="E19716">
            <v>135</v>
          </cell>
        </row>
        <row r="19717">
          <cell r="C19717" t="str">
            <v>50051</v>
          </cell>
          <cell r="D19717" t="str">
            <v>KT</v>
          </cell>
          <cell r="E19717">
            <v>2</v>
          </cell>
        </row>
        <row r="19718">
          <cell r="C19718" t="str">
            <v>50051</v>
          </cell>
          <cell r="D19718" t="str">
            <v>OA</v>
          </cell>
          <cell r="E19718">
            <v>1</v>
          </cell>
        </row>
        <row r="19719">
          <cell r="C19719" t="str">
            <v>50051</v>
          </cell>
          <cell r="D19719" t="str">
            <v>RP</v>
          </cell>
          <cell r="E19719">
            <v>5</v>
          </cell>
        </row>
        <row r="19720">
          <cell r="C19720" t="str">
            <v>50005</v>
          </cell>
          <cell r="D19720" t="str">
            <v>NP</v>
          </cell>
          <cell r="E19720">
            <v>16</v>
          </cell>
        </row>
        <row r="19721">
          <cell r="C19721" t="str">
            <v>50005</v>
          </cell>
          <cell r="D19721" t="str">
            <v>OA</v>
          </cell>
          <cell r="E19721">
            <v>16</v>
          </cell>
        </row>
        <row r="19722">
          <cell r="C19722" t="str">
            <v>50005</v>
          </cell>
          <cell r="D19722" t="str">
            <v>RP</v>
          </cell>
          <cell r="E19722">
            <v>150</v>
          </cell>
        </row>
        <row r="19723">
          <cell r="C19723" t="str">
            <v>50006</v>
          </cell>
          <cell r="D19723" t="str">
            <v>K1</v>
          </cell>
          <cell r="E19723">
            <v>2</v>
          </cell>
        </row>
        <row r="19724">
          <cell r="C19724" t="str">
            <v>50006</v>
          </cell>
          <cell r="D19724" t="str">
            <v>NP</v>
          </cell>
          <cell r="E19724">
            <v>13</v>
          </cell>
        </row>
        <row r="19725">
          <cell r="C19725" t="str">
            <v>50006</v>
          </cell>
          <cell r="D19725" t="str">
            <v>OA</v>
          </cell>
          <cell r="E19725">
            <v>12</v>
          </cell>
        </row>
        <row r="19726">
          <cell r="C19726" t="str">
            <v>50006</v>
          </cell>
          <cell r="D19726" t="str">
            <v>RP</v>
          </cell>
          <cell r="E19726">
            <v>165</v>
          </cell>
        </row>
        <row r="19727">
          <cell r="C19727" t="str">
            <v>50012</v>
          </cell>
          <cell r="D19727" t="str">
            <v>RP</v>
          </cell>
          <cell r="E19727">
            <v>1</v>
          </cell>
        </row>
        <row r="19728">
          <cell r="C19728" t="str">
            <v>50046</v>
          </cell>
          <cell r="D19728" t="str">
            <v>NP</v>
          </cell>
          <cell r="E19728">
            <v>20</v>
          </cell>
        </row>
        <row r="19729">
          <cell r="C19729" t="str">
            <v>50046</v>
          </cell>
          <cell r="D19729" t="str">
            <v>OA</v>
          </cell>
          <cell r="E19729">
            <v>15</v>
          </cell>
        </row>
        <row r="19730">
          <cell r="C19730" t="str">
            <v>50046</v>
          </cell>
          <cell r="D19730" t="str">
            <v>RP</v>
          </cell>
          <cell r="E19730">
            <v>201</v>
          </cell>
        </row>
        <row r="19731">
          <cell r="C19731" t="str">
            <v>50051</v>
          </cell>
          <cell r="D19731" t="str">
            <v>NP</v>
          </cell>
          <cell r="E19731">
            <v>3</v>
          </cell>
        </row>
        <row r="19732">
          <cell r="C19732" t="str">
            <v>50051</v>
          </cell>
          <cell r="D19732" t="str">
            <v>OA</v>
          </cell>
          <cell r="E19732">
            <v>1</v>
          </cell>
        </row>
        <row r="19733">
          <cell r="C19733" t="str">
            <v>50051</v>
          </cell>
          <cell r="D19733" t="str">
            <v>RP</v>
          </cell>
          <cell r="E19733">
            <v>9</v>
          </cell>
        </row>
        <row r="19734">
          <cell r="C19734" t="str">
            <v>50005</v>
          </cell>
          <cell r="D19734" t="str">
            <v>KT</v>
          </cell>
          <cell r="E19734">
            <v>7</v>
          </cell>
        </row>
        <row r="19735">
          <cell r="C19735" t="str">
            <v>50005</v>
          </cell>
          <cell r="D19735" t="str">
            <v>KT1</v>
          </cell>
          <cell r="E19735">
            <v>7</v>
          </cell>
        </row>
        <row r="19736">
          <cell r="C19736" t="str">
            <v>50005</v>
          </cell>
          <cell r="D19736" t="str">
            <v>MT</v>
          </cell>
          <cell r="E19736">
            <v>1</v>
          </cell>
        </row>
        <row r="19737">
          <cell r="C19737" t="str">
            <v>50005</v>
          </cell>
          <cell r="D19737" t="str">
            <v>MT1</v>
          </cell>
          <cell r="E19737">
            <v>1</v>
          </cell>
        </row>
        <row r="19738">
          <cell r="C19738" t="str">
            <v>50005</v>
          </cell>
          <cell r="D19738" t="str">
            <v>OA</v>
          </cell>
          <cell r="E19738">
            <v>1</v>
          </cell>
        </row>
        <row r="19739">
          <cell r="C19739" t="str">
            <v>50005</v>
          </cell>
          <cell r="D19739" t="str">
            <v>RP</v>
          </cell>
          <cell r="E19739">
            <v>41</v>
          </cell>
        </row>
        <row r="19740">
          <cell r="C19740" t="str">
            <v>50006</v>
          </cell>
          <cell r="D19740" t="str">
            <v>KT</v>
          </cell>
          <cell r="E19740">
            <v>1</v>
          </cell>
        </row>
        <row r="19741">
          <cell r="C19741" t="str">
            <v>50006</v>
          </cell>
          <cell r="D19741" t="str">
            <v>KT1</v>
          </cell>
          <cell r="E19741">
            <v>1</v>
          </cell>
        </row>
        <row r="19742">
          <cell r="C19742" t="str">
            <v>50006</v>
          </cell>
          <cell r="D19742" t="str">
            <v>MT</v>
          </cell>
          <cell r="E19742">
            <v>2</v>
          </cell>
        </row>
        <row r="19743">
          <cell r="C19743" t="str">
            <v>50006</v>
          </cell>
          <cell r="D19743" t="str">
            <v>MT1</v>
          </cell>
          <cell r="E19743">
            <v>2</v>
          </cell>
        </row>
        <row r="19744">
          <cell r="C19744" t="str">
            <v>50006</v>
          </cell>
          <cell r="D19744" t="str">
            <v>RP</v>
          </cell>
          <cell r="E19744">
            <v>49</v>
          </cell>
        </row>
        <row r="19745">
          <cell r="C19745" t="str">
            <v>50012</v>
          </cell>
          <cell r="D19745" t="str">
            <v>RP</v>
          </cell>
          <cell r="E19745">
            <v>2</v>
          </cell>
        </row>
        <row r="19746">
          <cell r="C19746" t="str">
            <v>50046</v>
          </cell>
          <cell r="D19746" t="str">
            <v>KT</v>
          </cell>
          <cell r="E19746">
            <v>7</v>
          </cell>
        </row>
        <row r="19747">
          <cell r="C19747" t="str">
            <v>50046</v>
          </cell>
          <cell r="D19747" t="str">
            <v>KT1</v>
          </cell>
          <cell r="E19747">
            <v>7</v>
          </cell>
        </row>
        <row r="19748">
          <cell r="C19748" t="str">
            <v>50046</v>
          </cell>
          <cell r="D19748" t="str">
            <v>RP</v>
          </cell>
          <cell r="E19748">
            <v>121</v>
          </cell>
        </row>
        <row r="19749">
          <cell r="C19749" t="str">
            <v>50051</v>
          </cell>
          <cell r="D19749" t="str">
            <v>RP</v>
          </cell>
          <cell r="E19749">
            <v>52</v>
          </cell>
        </row>
        <row r="19750">
          <cell r="C19750" t="str">
            <v>50005</v>
          </cell>
          <cell r="D19750" t="str">
            <v>END</v>
          </cell>
          <cell r="E19750">
            <v>1</v>
          </cell>
        </row>
        <row r="19751">
          <cell r="C19751" t="str">
            <v>50005</v>
          </cell>
          <cell r="D19751" t="str">
            <v>OA</v>
          </cell>
          <cell r="E19751">
            <v>13</v>
          </cell>
        </row>
        <row r="19752">
          <cell r="C19752" t="str">
            <v>50005</v>
          </cell>
          <cell r="D19752" t="str">
            <v>RP</v>
          </cell>
          <cell r="E19752">
            <v>40</v>
          </cell>
        </row>
        <row r="19753">
          <cell r="C19753" t="str">
            <v>50006</v>
          </cell>
          <cell r="D19753" t="str">
            <v>END</v>
          </cell>
          <cell r="E19753">
            <v>6</v>
          </cell>
        </row>
        <row r="19754">
          <cell r="C19754" t="str">
            <v>50006</v>
          </cell>
          <cell r="D19754" t="str">
            <v>OA</v>
          </cell>
          <cell r="E19754">
            <v>95</v>
          </cell>
        </row>
        <row r="19755">
          <cell r="C19755" t="str">
            <v>50006</v>
          </cell>
          <cell r="D19755" t="str">
            <v>RP</v>
          </cell>
          <cell r="E19755">
            <v>208</v>
          </cell>
        </row>
        <row r="19756">
          <cell r="C19756" t="str">
            <v>50006</v>
          </cell>
          <cell r="D19756" t="str">
            <v>UE</v>
          </cell>
          <cell r="E19756">
            <v>7</v>
          </cell>
        </row>
        <row r="19757">
          <cell r="C19757" t="str">
            <v>50006</v>
          </cell>
          <cell r="D19757" t="str">
            <v>UZI</v>
          </cell>
          <cell r="E19757">
            <v>8</v>
          </cell>
        </row>
        <row r="19758">
          <cell r="C19758" t="str">
            <v>50012</v>
          </cell>
          <cell r="D19758" t="str">
            <v>OA</v>
          </cell>
          <cell r="E19758">
            <v>1</v>
          </cell>
        </row>
        <row r="19759">
          <cell r="C19759" t="str">
            <v>50046</v>
          </cell>
          <cell r="D19759" t="str">
            <v>END</v>
          </cell>
          <cell r="E19759">
            <v>4</v>
          </cell>
        </row>
        <row r="19760">
          <cell r="C19760" t="str">
            <v>50046</v>
          </cell>
          <cell r="D19760" t="str">
            <v>OA</v>
          </cell>
          <cell r="E19760">
            <v>60</v>
          </cell>
        </row>
        <row r="19761">
          <cell r="C19761" t="str">
            <v>50046</v>
          </cell>
          <cell r="D19761" t="str">
            <v>RP</v>
          </cell>
          <cell r="E19761">
            <v>136</v>
          </cell>
        </row>
        <row r="19762">
          <cell r="C19762" t="str">
            <v>50046</v>
          </cell>
          <cell r="D19762" t="str">
            <v>UE</v>
          </cell>
          <cell r="E19762">
            <v>15</v>
          </cell>
        </row>
        <row r="19763">
          <cell r="C19763" t="str">
            <v>50051</v>
          </cell>
          <cell r="D19763" t="str">
            <v>RP</v>
          </cell>
          <cell r="E19763">
            <v>1</v>
          </cell>
        </row>
        <row r="19764">
          <cell r="C19764" t="str">
            <v>50005</v>
          </cell>
          <cell r="D19764" t="str">
            <v>K1</v>
          </cell>
          <cell r="E19764">
            <v>4</v>
          </cell>
        </row>
        <row r="19765">
          <cell r="C19765" t="str">
            <v>50006</v>
          </cell>
          <cell r="D19765" t="str">
            <v>K1</v>
          </cell>
          <cell r="E19765">
            <v>2</v>
          </cell>
        </row>
        <row r="19766">
          <cell r="C19766" t="str">
            <v>50046</v>
          </cell>
          <cell r="D19766" t="str">
            <v>K1</v>
          </cell>
          <cell r="E19766">
            <v>5</v>
          </cell>
        </row>
        <row r="19767">
          <cell r="C19767" t="str">
            <v>50005</v>
          </cell>
          <cell r="D19767" t="str">
            <v>OA</v>
          </cell>
          <cell r="E19767">
            <v>7</v>
          </cell>
        </row>
        <row r="19768">
          <cell r="C19768" t="str">
            <v>50005</v>
          </cell>
          <cell r="D19768" t="str">
            <v>PP</v>
          </cell>
          <cell r="E19768">
            <v>93</v>
          </cell>
        </row>
        <row r="19769">
          <cell r="C19769" t="str">
            <v>50005</v>
          </cell>
          <cell r="D19769" t="str">
            <v>RP</v>
          </cell>
          <cell r="E19769">
            <v>227</v>
          </cell>
        </row>
        <row r="19770">
          <cell r="C19770" t="str">
            <v>50006</v>
          </cell>
          <cell r="D19770" t="str">
            <v>OA</v>
          </cell>
          <cell r="E19770">
            <v>7</v>
          </cell>
        </row>
        <row r="19771">
          <cell r="C19771" t="str">
            <v>50006</v>
          </cell>
          <cell r="D19771" t="str">
            <v>PP</v>
          </cell>
          <cell r="E19771">
            <v>85</v>
          </cell>
        </row>
        <row r="19772">
          <cell r="C19772" t="str">
            <v>50006</v>
          </cell>
          <cell r="D19772" t="str">
            <v>RP</v>
          </cell>
          <cell r="E19772">
            <v>189</v>
          </cell>
        </row>
        <row r="19773">
          <cell r="C19773" t="str">
            <v>50012</v>
          </cell>
          <cell r="D19773" t="str">
            <v>RP</v>
          </cell>
          <cell r="E19773">
            <v>1</v>
          </cell>
        </row>
        <row r="19774">
          <cell r="C19774" t="str">
            <v>50046</v>
          </cell>
          <cell r="D19774" t="str">
            <v>OA</v>
          </cell>
          <cell r="E19774">
            <v>8</v>
          </cell>
        </row>
        <row r="19775">
          <cell r="C19775" t="str">
            <v>50046</v>
          </cell>
          <cell r="D19775" t="str">
            <v>PP</v>
          </cell>
          <cell r="E19775">
            <v>87</v>
          </cell>
        </row>
        <row r="19776">
          <cell r="C19776" t="str">
            <v>50046</v>
          </cell>
          <cell r="D19776" t="str">
            <v>RP</v>
          </cell>
          <cell r="E19776">
            <v>227</v>
          </cell>
        </row>
        <row r="19777">
          <cell r="C19777" t="str">
            <v>50051</v>
          </cell>
          <cell r="D19777" t="str">
            <v>PP</v>
          </cell>
          <cell r="E19777">
            <v>5</v>
          </cell>
        </row>
        <row r="19778">
          <cell r="C19778" t="str">
            <v>50051</v>
          </cell>
          <cell r="D19778" t="str">
            <v>RP</v>
          </cell>
          <cell r="E19778">
            <v>5</v>
          </cell>
        </row>
        <row r="19779">
          <cell r="C19779" t="str">
            <v>50005</v>
          </cell>
          <cell r="D19779" t="str">
            <v>KT</v>
          </cell>
          <cell r="E19779">
            <v>131</v>
          </cell>
        </row>
        <row r="19780">
          <cell r="C19780" t="str">
            <v>50005</v>
          </cell>
          <cell r="D19780" t="str">
            <v>KT1</v>
          </cell>
          <cell r="E19780">
            <v>131</v>
          </cell>
        </row>
        <row r="19781">
          <cell r="C19781" t="str">
            <v>50005</v>
          </cell>
          <cell r="D19781" t="str">
            <v>MG</v>
          </cell>
          <cell r="E19781">
            <v>8</v>
          </cell>
        </row>
        <row r="19782">
          <cell r="C19782" t="str">
            <v>50005</v>
          </cell>
          <cell r="D19782" t="str">
            <v>MT</v>
          </cell>
          <cell r="E19782">
            <v>33</v>
          </cell>
        </row>
        <row r="19783">
          <cell r="C19783" t="str">
            <v>50005</v>
          </cell>
          <cell r="D19783" t="str">
            <v>MT1</v>
          </cell>
          <cell r="E19783">
            <v>33</v>
          </cell>
        </row>
        <row r="19784">
          <cell r="C19784" t="str">
            <v>50005</v>
          </cell>
          <cell r="D19784" t="str">
            <v>RP</v>
          </cell>
          <cell r="E19784">
            <v>287</v>
          </cell>
        </row>
        <row r="19785">
          <cell r="C19785" t="str">
            <v>50006</v>
          </cell>
          <cell r="D19785" t="str">
            <v>KT</v>
          </cell>
          <cell r="E19785">
            <v>155</v>
          </cell>
        </row>
        <row r="19786">
          <cell r="C19786" t="str">
            <v>50006</v>
          </cell>
          <cell r="D19786" t="str">
            <v>KT1</v>
          </cell>
          <cell r="E19786">
            <v>155</v>
          </cell>
        </row>
        <row r="19787">
          <cell r="C19787" t="str">
            <v>50006</v>
          </cell>
          <cell r="D19787" t="str">
            <v>MG</v>
          </cell>
          <cell r="E19787">
            <v>5</v>
          </cell>
        </row>
        <row r="19788">
          <cell r="C19788" t="str">
            <v>50006</v>
          </cell>
          <cell r="D19788" t="str">
            <v>MT</v>
          </cell>
          <cell r="E19788">
            <v>43</v>
          </cell>
        </row>
        <row r="19789">
          <cell r="C19789" t="str">
            <v>50006</v>
          </cell>
          <cell r="D19789" t="str">
            <v>MT1</v>
          </cell>
          <cell r="E19789">
            <v>43</v>
          </cell>
        </row>
        <row r="19790">
          <cell r="C19790" t="str">
            <v>50006</v>
          </cell>
          <cell r="D19790" t="str">
            <v>RP</v>
          </cell>
          <cell r="E19790">
            <v>271</v>
          </cell>
        </row>
        <row r="19791">
          <cell r="C19791" t="str">
            <v>50012</v>
          </cell>
          <cell r="D19791" t="str">
            <v>KT</v>
          </cell>
          <cell r="E19791">
            <v>2</v>
          </cell>
        </row>
        <row r="19792">
          <cell r="C19792" t="str">
            <v>50012</v>
          </cell>
          <cell r="D19792" t="str">
            <v>KT1</v>
          </cell>
          <cell r="E19792">
            <v>2</v>
          </cell>
        </row>
        <row r="19793">
          <cell r="C19793" t="str">
            <v>50012</v>
          </cell>
          <cell r="D19793" t="str">
            <v>MT</v>
          </cell>
          <cell r="E19793">
            <v>1</v>
          </cell>
        </row>
        <row r="19794">
          <cell r="C19794" t="str">
            <v>50012</v>
          </cell>
          <cell r="D19794" t="str">
            <v>MT1</v>
          </cell>
          <cell r="E19794">
            <v>1</v>
          </cell>
        </row>
        <row r="19795">
          <cell r="C19795" t="str">
            <v>50012</v>
          </cell>
          <cell r="D19795" t="str">
            <v>RP</v>
          </cell>
          <cell r="E19795">
            <v>5</v>
          </cell>
        </row>
        <row r="19796">
          <cell r="C19796" t="str">
            <v>50046</v>
          </cell>
          <cell r="D19796" t="str">
            <v>KT</v>
          </cell>
          <cell r="E19796">
            <v>293</v>
          </cell>
        </row>
        <row r="19797">
          <cell r="C19797" t="str">
            <v>50046</v>
          </cell>
          <cell r="D19797" t="str">
            <v>KT1</v>
          </cell>
          <cell r="E19797">
            <v>294</v>
          </cell>
        </row>
        <row r="19798">
          <cell r="C19798" t="str">
            <v>50046</v>
          </cell>
          <cell r="D19798" t="str">
            <v>MG</v>
          </cell>
          <cell r="E19798">
            <v>6</v>
          </cell>
        </row>
        <row r="19799">
          <cell r="C19799" t="str">
            <v>50046</v>
          </cell>
          <cell r="D19799" t="str">
            <v>MT</v>
          </cell>
          <cell r="E19799">
            <v>106</v>
          </cell>
        </row>
        <row r="19800">
          <cell r="C19800" t="str">
            <v>50046</v>
          </cell>
          <cell r="D19800" t="str">
            <v>MT1</v>
          </cell>
          <cell r="E19800">
            <v>105</v>
          </cell>
        </row>
        <row r="19801">
          <cell r="C19801" t="str">
            <v>50046</v>
          </cell>
          <cell r="D19801" t="str">
            <v>RP</v>
          </cell>
          <cell r="E19801">
            <v>471</v>
          </cell>
        </row>
        <row r="19802">
          <cell r="C19802" t="str">
            <v>50051</v>
          </cell>
          <cell r="D19802" t="str">
            <v>KT</v>
          </cell>
          <cell r="E19802">
            <v>19</v>
          </cell>
        </row>
        <row r="19803">
          <cell r="C19803" t="str">
            <v>50051</v>
          </cell>
          <cell r="D19803" t="str">
            <v>KT1</v>
          </cell>
          <cell r="E19803">
            <v>18</v>
          </cell>
        </row>
        <row r="19804">
          <cell r="C19804" t="str">
            <v>50051</v>
          </cell>
          <cell r="D19804" t="str">
            <v>MT</v>
          </cell>
          <cell r="E19804">
            <v>4</v>
          </cell>
        </row>
        <row r="19805">
          <cell r="C19805" t="str">
            <v>50051</v>
          </cell>
          <cell r="D19805" t="str">
            <v>MT1</v>
          </cell>
          <cell r="E19805">
            <v>5</v>
          </cell>
        </row>
        <row r="19806">
          <cell r="C19806" t="str">
            <v>50051</v>
          </cell>
          <cell r="D19806" t="str">
            <v>RP</v>
          </cell>
          <cell r="E19806">
            <v>17</v>
          </cell>
        </row>
        <row r="19807">
          <cell r="C19807" t="str">
            <v>50005</v>
          </cell>
          <cell r="D19807" t="str">
            <v>GIS</v>
          </cell>
          <cell r="E19807">
            <v>6</v>
          </cell>
        </row>
        <row r="19808">
          <cell r="C19808" t="str">
            <v>50005</v>
          </cell>
          <cell r="D19808" t="str">
            <v>RP</v>
          </cell>
          <cell r="E19808">
            <v>14</v>
          </cell>
        </row>
        <row r="19809">
          <cell r="C19809" t="str">
            <v>50006</v>
          </cell>
          <cell r="D19809" t="str">
            <v>GIS</v>
          </cell>
          <cell r="E19809">
            <v>1</v>
          </cell>
        </row>
        <row r="19810">
          <cell r="C19810" t="str">
            <v>50006</v>
          </cell>
          <cell r="D19810" t="str">
            <v>RP</v>
          </cell>
          <cell r="E19810">
            <v>8</v>
          </cell>
        </row>
        <row r="19811">
          <cell r="C19811" t="str">
            <v>50012</v>
          </cell>
          <cell r="D19811" t="str">
            <v>RP</v>
          </cell>
          <cell r="E19811">
            <v>1</v>
          </cell>
        </row>
        <row r="19812">
          <cell r="C19812" t="str">
            <v>50046</v>
          </cell>
          <cell r="D19812" t="str">
            <v>GIS</v>
          </cell>
          <cell r="E19812">
            <v>3</v>
          </cell>
        </row>
        <row r="19813">
          <cell r="C19813" t="str">
            <v>50046</v>
          </cell>
          <cell r="D19813" t="str">
            <v>OA</v>
          </cell>
          <cell r="E19813">
            <v>1</v>
          </cell>
        </row>
        <row r="19814">
          <cell r="C19814" t="str">
            <v>50046</v>
          </cell>
          <cell r="D19814" t="str">
            <v>RP</v>
          </cell>
          <cell r="E19814">
            <v>17</v>
          </cell>
        </row>
        <row r="19815">
          <cell r="C19815" t="str">
            <v>50051</v>
          </cell>
          <cell r="D19815" t="str">
            <v>RP</v>
          </cell>
          <cell r="E19815">
            <v>2</v>
          </cell>
        </row>
        <row r="19816">
          <cell r="C19816" t="str">
            <v>50005</v>
          </cell>
          <cell r="D19816" t="str">
            <v>PP</v>
          </cell>
          <cell r="E19816">
            <v>6</v>
          </cell>
        </row>
        <row r="19817">
          <cell r="C19817" t="str">
            <v>50005</v>
          </cell>
          <cell r="D19817" t="str">
            <v>RP</v>
          </cell>
          <cell r="E19817">
            <v>1</v>
          </cell>
        </row>
        <row r="19818">
          <cell r="C19818" t="str">
            <v>50046</v>
          </cell>
          <cell r="D19818" t="str">
            <v>PP</v>
          </cell>
          <cell r="E19818">
            <v>3</v>
          </cell>
        </row>
        <row r="19819">
          <cell r="C19819" t="str">
            <v>50046</v>
          </cell>
          <cell r="D19819" t="str">
            <v>RP</v>
          </cell>
          <cell r="E19819">
            <v>2</v>
          </cell>
        </row>
        <row r="19820">
          <cell r="C19820" t="str">
            <v>50051</v>
          </cell>
          <cell r="D19820" t="str">
            <v>RP</v>
          </cell>
          <cell r="E19820">
            <v>1</v>
          </cell>
        </row>
        <row r="19821">
          <cell r="C19821" t="str">
            <v>50005</v>
          </cell>
          <cell r="D19821" t="str">
            <v>K1</v>
          </cell>
          <cell r="E19821">
            <v>299</v>
          </cell>
        </row>
        <row r="19822">
          <cell r="C19822" t="str">
            <v>50005</v>
          </cell>
          <cell r="D19822" t="str">
            <v>UE</v>
          </cell>
          <cell r="E19822">
            <v>2046</v>
          </cell>
        </row>
        <row r="19823">
          <cell r="C19823" t="str">
            <v>50006</v>
          </cell>
          <cell r="D19823" t="str">
            <v>K1</v>
          </cell>
          <cell r="E19823">
            <v>273</v>
          </cell>
        </row>
        <row r="19824">
          <cell r="C19824" t="str">
            <v>50006</v>
          </cell>
          <cell r="D19824" t="str">
            <v>UE</v>
          </cell>
          <cell r="E19824">
            <v>2075</v>
          </cell>
        </row>
        <row r="19825">
          <cell r="C19825" t="str">
            <v>50012</v>
          </cell>
          <cell r="D19825" t="str">
            <v>K1</v>
          </cell>
          <cell r="E19825">
            <v>1</v>
          </cell>
        </row>
        <row r="19826">
          <cell r="C19826" t="str">
            <v>50046</v>
          </cell>
          <cell r="D19826" t="str">
            <v>K1</v>
          </cell>
          <cell r="E19826">
            <v>222</v>
          </cell>
        </row>
        <row r="19827">
          <cell r="C19827" t="str">
            <v>50046</v>
          </cell>
          <cell r="D19827" t="str">
            <v>UE</v>
          </cell>
          <cell r="E19827">
            <v>2398</v>
          </cell>
        </row>
        <row r="19828">
          <cell r="C19828" t="str">
            <v>50051</v>
          </cell>
          <cell r="D19828" t="str">
            <v>K1</v>
          </cell>
          <cell r="E19828">
            <v>1</v>
          </cell>
        </row>
        <row r="19829">
          <cell r="C19829" t="str">
            <v>50051</v>
          </cell>
          <cell r="D19829" t="str">
            <v>UE</v>
          </cell>
          <cell r="E19829">
            <v>167</v>
          </cell>
        </row>
        <row r="19830">
          <cell r="C19830" t="str">
            <v>50005</v>
          </cell>
          <cell r="D19830" t="str">
            <v>END</v>
          </cell>
          <cell r="E19830">
            <v>5</v>
          </cell>
        </row>
        <row r="19831">
          <cell r="C19831" t="str">
            <v>50005</v>
          </cell>
          <cell r="D19831" t="str">
            <v>K1</v>
          </cell>
          <cell r="E19831">
            <v>25</v>
          </cell>
        </row>
        <row r="19832">
          <cell r="C19832" t="str">
            <v>50005</v>
          </cell>
          <cell r="D19832" t="str">
            <v>KT</v>
          </cell>
          <cell r="E19832">
            <v>5</v>
          </cell>
        </row>
        <row r="19833">
          <cell r="C19833" t="str">
            <v>50005</v>
          </cell>
          <cell r="D19833" t="str">
            <v>KT1</v>
          </cell>
          <cell r="E19833">
            <v>1</v>
          </cell>
        </row>
        <row r="19834">
          <cell r="C19834" t="str">
            <v>50005</v>
          </cell>
          <cell r="D19834" t="str">
            <v>MT</v>
          </cell>
          <cell r="E19834">
            <v>4</v>
          </cell>
        </row>
        <row r="19835">
          <cell r="C19835" t="str">
            <v>50005</v>
          </cell>
          <cell r="D19835" t="str">
            <v>OA</v>
          </cell>
          <cell r="E19835">
            <v>125</v>
          </cell>
        </row>
        <row r="19836">
          <cell r="C19836" t="str">
            <v>50005</v>
          </cell>
          <cell r="D19836" t="str">
            <v>PP</v>
          </cell>
          <cell r="E19836">
            <v>9</v>
          </cell>
        </row>
        <row r="19837">
          <cell r="C19837" t="str">
            <v>50005</v>
          </cell>
          <cell r="D19837" t="str">
            <v>RP</v>
          </cell>
          <cell r="E19837">
            <v>344</v>
          </cell>
        </row>
        <row r="19838">
          <cell r="C19838" t="str">
            <v>50005</v>
          </cell>
          <cell r="D19838" t="str">
            <v>UE</v>
          </cell>
          <cell r="E19838">
            <v>207</v>
          </cell>
        </row>
        <row r="19839">
          <cell r="C19839" t="str">
            <v>50005</v>
          </cell>
          <cell r="D19839" t="str">
            <v>UZI</v>
          </cell>
          <cell r="E19839">
            <v>23</v>
          </cell>
        </row>
        <row r="19840">
          <cell r="C19840" t="str">
            <v>50005</v>
          </cell>
          <cell r="D19840" t="str">
            <v>VAC</v>
          </cell>
          <cell r="E19840">
            <v>1</v>
          </cell>
        </row>
        <row r="19841">
          <cell r="C19841" t="str">
            <v>50006</v>
          </cell>
          <cell r="D19841" t="str">
            <v>END</v>
          </cell>
          <cell r="E19841">
            <v>16</v>
          </cell>
        </row>
        <row r="19842">
          <cell r="C19842" t="str">
            <v>50006</v>
          </cell>
          <cell r="D19842" t="str">
            <v>HT</v>
          </cell>
          <cell r="E19842">
            <v>3</v>
          </cell>
        </row>
        <row r="19843">
          <cell r="C19843" t="str">
            <v>50006</v>
          </cell>
          <cell r="D19843" t="str">
            <v>K1</v>
          </cell>
          <cell r="E19843">
            <v>9</v>
          </cell>
        </row>
        <row r="19844">
          <cell r="C19844" t="str">
            <v>50006</v>
          </cell>
          <cell r="D19844" t="str">
            <v>KT</v>
          </cell>
          <cell r="E19844">
            <v>8</v>
          </cell>
        </row>
        <row r="19845">
          <cell r="C19845" t="str">
            <v>50006</v>
          </cell>
          <cell r="D19845" t="str">
            <v>KT1</v>
          </cell>
          <cell r="E19845">
            <v>7</v>
          </cell>
        </row>
        <row r="19846">
          <cell r="C19846" t="str">
            <v>50006</v>
          </cell>
          <cell r="D19846" t="str">
            <v>OA</v>
          </cell>
          <cell r="E19846">
            <v>174</v>
          </cell>
        </row>
        <row r="19847">
          <cell r="C19847" t="str">
            <v>50006</v>
          </cell>
          <cell r="D19847" t="str">
            <v>PP</v>
          </cell>
          <cell r="E19847">
            <v>14</v>
          </cell>
        </row>
        <row r="19848">
          <cell r="C19848" t="str">
            <v>50006</v>
          </cell>
          <cell r="D19848" t="str">
            <v>RP</v>
          </cell>
          <cell r="E19848">
            <v>552</v>
          </cell>
        </row>
        <row r="19849">
          <cell r="C19849" t="str">
            <v>50006</v>
          </cell>
          <cell r="D19849" t="str">
            <v>UE</v>
          </cell>
          <cell r="E19849">
            <v>95</v>
          </cell>
        </row>
        <row r="19850">
          <cell r="C19850" t="str">
            <v>50006</v>
          </cell>
          <cell r="D19850" t="str">
            <v>UZI</v>
          </cell>
          <cell r="E19850">
            <v>36</v>
          </cell>
        </row>
        <row r="19851">
          <cell r="C19851" t="str">
            <v>50006</v>
          </cell>
          <cell r="D19851" t="str">
            <v>VAC</v>
          </cell>
          <cell r="E19851">
            <v>4</v>
          </cell>
        </row>
        <row r="19852">
          <cell r="C19852" t="str">
            <v>50012</v>
          </cell>
          <cell r="D19852" t="str">
            <v>OA</v>
          </cell>
          <cell r="E19852">
            <v>1</v>
          </cell>
        </row>
        <row r="19853">
          <cell r="C19853" t="str">
            <v>50012</v>
          </cell>
          <cell r="D19853" t="str">
            <v>RP</v>
          </cell>
          <cell r="E19853">
            <v>3</v>
          </cell>
        </row>
        <row r="19854">
          <cell r="C19854" t="str">
            <v>50046</v>
          </cell>
          <cell r="D19854" t="str">
            <v>END</v>
          </cell>
          <cell r="E19854">
            <v>25</v>
          </cell>
        </row>
        <row r="19855">
          <cell r="C19855" t="str">
            <v>50046</v>
          </cell>
          <cell r="D19855" t="str">
            <v>GIS</v>
          </cell>
          <cell r="E19855">
            <v>4</v>
          </cell>
        </row>
        <row r="19856">
          <cell r="C19856" t="str">
            <v>50046</v>
          </cell>
          <cell r="D19856" t="str">
            <v>HT</v>
          </cell>
          <cell r="E19856">
            <v>3</v>
          </cell>
        </row>
        <row r="19857">
          <cell r="C19857" t="str">
            <v>50046</v>
          </cell>
          <cell r="D19857" t="str">
            <v>K1</v>
          </cell>
          <cell r="E19857">
            <v>59</v>
          </cell>
        </row>
        <row r="19858">
          <cell r="C19858" t="str">
            <v>50046</v>
          </cell>
          <cell r="D19858" t="str">
            <v>KT</v>
          </cell>
          <cell r="E19858">
            <v>52</v>
          </cell>
        </row>
        <row r="19859">
          <cell r="C19859" t="str">
            <v>50046</v>
          </cell>
          <cell r="D19859" t="str">
            <v>KT1</v>
          </cell>
          <cell r="E19859">
            <v>36</v>
          </cell>
        </row>
        <row r="19860">
          <cell r="C19860" t="str">
            <v>50046</v>
          </cell>
          <cell r="D19860" t="str">
            <v>MT</v>
          </cell>
          <cell r="E19860">
            <v>4</v>
          </cell>
        </row>
        <row r="19861">
          <cell r="C19861" t="str">
            <v>50046</v>
          </cell>
          <cell r="D19861" t="str">
            <v>NP</v>
          </cell>
          <cell r="E19861">
            <v>1</v>
          </cell>
        </row>
        <row r="19862">
          <cell r="C19862" t="str">
            <v>50046</v>
          </cell>
          <cell r="D19862" t="str">
            <v>OA</v>
          </cell>
          <cell r="E19862">
            <v>820</v>
          </cell>
        </row>
        <row r="19863">
          <cell r="C19863" t="str">
            <v>50046</v>
          </cell>
          <cell r="D19863" t="str">
            <v>PP</v>
          </cell>
          <cell r="E19863">
            <v>14</v>
          </cell>
        </row>
        <row r="19864">
          <cell r="C19864" t="str">
            <v>50046</v>
          </cell>
          <cell r="D19864" t="str">
            <v>RP</v>
          </cell>
          <cell r="E19864">
            <v>1667</v>
          </cell>
        </row>
        <row r="19865">
          <cell r="C19865" t="str">
            <v>50046</v>
          </cell>
          <cell r="D19865" t="str">
            <v>ST</v>
          </cell>
          <cell r="E19865">
            <v>13</v>
          </cell>
        </row>
        <row r="19866">
          <cell r="C19866" t="str">
            <v>50046</v>
          </cell>
          <cell r="D19866" t="str">
            <v>UE</v>
          </cell>
          <cell r="E19866">
            <v>230</v>
          </cell>
        </row>
        <row r="19867">
          <cell r="C19867" t="str">
            <v>50046</v>
          </cell>
          <cell r="D19867" t="str">
            <v>UZI</v>
          </cell>
          <cell r="E19867">
            <v>93</v>
          </cell>
        </row>
        <row r="19868">
          <cell r="C19868" t="str">
            <v>50046</v>
          </cell>
          <cell r="D19868" t="str">
            <v>VAC</v>
          </cell>
          <cell r="E19868">
            <v>61</v>
          </cell>
        </row>
        <row r="19869">
          <cell r="C19869" t="str">
            <v>50051</v>
          </cell>
          <cell r="D19869" t="str">
            <v>DP</v>
          </cell>
          <cell r="E19869">
            <v>2</v>
          </cell>
        </row>
        <row r="19870">
          <cell r="C19870" t="str">
            <v>50051</v>
          </cell>
          <cell r="D19870" t="str">
            <v>END</v>
          </cell>
          <cell r="E19870">
            <v>21</v>
          </cell>
        </row>
        <row r="19871">
          <cell r="C19871" t="str">
            <v>50051</v>
          </cell>
          <cell r="D19871" t="str">
            <v>GIS</v>
          </cell>
          <cell r="E19871">
            <v>1</v>
          </cell>
        </row>
        <row r="19872">
          <cell r="C19872" t="str">
            <v>50051</v>
          </cell>
          <cell r="D19872" t="str">
            <v>K1</v>
          </cell>
          <cell r="E19872">
            <v>7</v>
          </cell>
        </row>
        <row r="19873">
          <cell r="C19873" t="str">
            <v>50051</v>
          </cell>
          <cell r="D19873" t="str">
            <v>KT</v>
          </cell>
          <cell r="E19873">
            <v>30</v>
          </cell>
        </row>
        <row r="19874">
          <cell r="C19874" t="str">
            <v>50051</v>
          </cell>
          <cell r="D19874" t="str">
            <v>KT1</v>
          </cell>
          <cell r="E19874">
            <v>23</v>
          </cell>
        </row>
        <row r="19875">
          <cell r="C19875" t="str">
            <v>50051</v>
          </cell>
          <cell r="D19875" t="str">
            <v>OA</v>
          </cell>
          <cell r="E19875">
            <v>483</v>
          </cell>
        </row>
        <row r="19876">
          <cell r="C19876" t="str">
            <v>50051</v>
          </cell>
          <cell r="D19876" t="str">
            <v>PP</v>
          </cell>
          <cell r="E19876">
            <v>7</v>
          </cell>
        </row>
        <row r="19877">
          <cell r="C19877" t="str">
            <v>50051</v>
          </cell>
          <cell r="D19877" t="str">
            <v>RP</v>
          </cell>
          <cell r="E19877">
            <v>989</v>
          </cell>
        </row>
        <row r="19878">
          <cell r="C19878" t="str">
            <v>50051</v>
          </cell>
          <cell r="D19878" t="str">
            <v>UE</v>
          </cell>
          <cell r="E19878">
            <v>12</v>
          </cell>
        </row>
        <row r="19879">
          <cell r="C19879" t="str">
            <v>50051</v>
          </cell>
          <cell r="D19879" t="str">
            <v>UZI</v>
          </cell>
          <cell r="E19879">
            <v>34</v>
          </cell>
        </row>
        <row r="19880">
          <cell r="C19880" t="str">
            <v>50051</v>
          </cell>
          <cell r="D19880" t="str">
            <v>VAC</v>
          </cell>
          <cell r="E19880">
            <v>42</v>
          </cell>
        </row>
        <row r="19881">
          <cell r="C19881" t="str">
            <v>50005</v>
          </cell>
          <cell r="D19881" t="str">
            <v>K1</v>
          </cell>
          <cell r="E19881">
            <v>13</v>
          </cell>
        </row>
        <row r="19882">
          <cell r="C19882" t="str">
            <v>50005</v>
          </cell>
          <cell r="D19882" t="str">
            <v>OA</v>
          </cell>
          <cell r="E19882">
            <v>4</v>
          </cell>
        </row>
        <row r="19883">
          <cell r="C19883" t="str">
            <v>50005</v>
          </cell>
          <cell r="D19883" t="str">
            <v>RP</v>
          </cell>
          <cell r="E19883">
            <v>31</v>
          </cell>
        </row>
        <row r="19884">
          <cell r="C19884" t="str">
            <v>50006</v>
          </cell>
          <cell r="D19884" t="str">
            <v>OA</v>
          </cell>
          <cell r="E19884">
            <v>4</v>
          </cell>
        </row>
        <row r="19885">
          <cell r="C19885" t="str">
            <v>50006</v>
          </cell>
          <cell r="D19885" t="str">
            <v>RP</v>
          </cell>
          <cell r="E19885">
            <v>143</v>
          </cell>
        </row>
        <row r="19886">
          <cell r="C19886" t="str">
            <v>50046</v>
          </cell>
          <cell r="D19886" t="str">
            <v>K1</v>
          </cell>
          <cell r="E19886">
            <v>3</v>
          </cell>
        </row>
        <row r="19887">
          <cell r="C19887" t="str">
            <v>50046</v>
          </cell>
          <cell r="D19887" t="str">
            <v>OA</v>
          </cell>
          <cell r="E19887">
            <v>2</v>
          </cell>
        </row>
        <row r="19888">
          <cell r="C19888" t="str">
            <v>50046</v>
          </cell>
          <cell r="D19888" t="str">
            <v>RP</v>
          </cell>
          <cell r="E19888">
            <v>33</v>
          </cell>
        </row>
        <row r="19889">
          <cell r="C19889" t="str">
            <v>50051</v>
          </cell>
          <cell r="D19889" t="str">
            <v>RP</v>
          </cell>
          <cell r="E19889">
            <v>1</v>
          </cell>
        </row>
        <row r="19890">
          <cell r="C19890" t="str">
            <v>50005</v>
          </cell>
          <cell r="D19890" t="str">
            <v>D2</v>
          </cell>
          <cell r="E19890">
            <v>1</v>
          </cell>
        </row>
        <row r="19891">
          <cell r="C19891" t="str">
            <v>50005</v>
          </cell>
          <cell r="D19891" t="str">
            <v>END</v>
          </cell>
          <cell r="E19891">
            <v>5</v>
          </cell>
        </row>
        <row r="19892">
          <cell r="C19892" t="str">
            <v>50005</v>
          </cell>
          <cell r="D19892" t="str">
            <v>NP</v>
          </cell>
          <cell r="E19892">
            <v>10</v>
          </cell>
        </row>
        <row r="19893">
          <cell r="C19893" t="str">
            <v>50005</v>
          </cell>
          <cell r="D19893" t="str">
            <v>OA</v>
          </cell>
          <cell r="E19893">
            <v>39</v>
          </cell>
        </row>
        <row r="19894">
          <cell r="C19894" t="str">
            <v>50005</v>
          </cell>
          <cell r="D19894" t="str">
            <v>RP</v>
          </cell>
          <cell r="E19894">
            <v>38</v>
          </cell>
        </row>
        <row r="19895">
          <cell r="C19895" t="str">
            <v>50005</v>
          </cell>
          <cell r="D19895" t="str">
            <v>UE</v>
          </cell>
          <cell r="E19895">
            <v>139</v>
          </cell>
        </row>
        <row r="19896">
          <cell r="C19896" t="str">
            <v>50005</v>
          </cell>
          <cell r="D19896" t="str">
            <v>UZI</v>
          </cell>
          <cell r="E19896">
            <v>1</v>
          </cell>
        </row>
        <row r="19897">
          <cell r="C19897" t="str">
            <v>50006</v>
          </cell>
          <cell r="D19897" t="str">
            <v>RP</v>
          </cell>
          <cell r="E19897">
            <v>1</v>
          </cell>
        </row>
        <row r="19898">
          <cell r="C19898" t="str">
            <v>50006</v>
          </cell>
          <cell r="D19898" t="str">
            <v>UE</v>
          </cell>
          <cell r="E19898">
            <v>36</v>
          </cell>
        </row>
        <row r="19899">
          <cell r="C19899" t="str">
            <v>50012</v>
          </cell>
          <cell r="D19899" t="str">
            <v>NP</v>
          </cell>
          <cell r="E19899">
            <v>1</v>
          </cell>
        </row>
        <row r="19900">
          <cell r="C19900" t="str">
            <v>50012</v>
          </cell>
          <cell r="D19900" t="str">
            <v>OA</v>
          </cell>
          <cell r="E19900">
            <v>16</v>
          </cell>
        </row>
        <row r="19901">
          <cell r="C19901" t="str">
            <v>50012</v>
          </cell>
          <cell r="D19901" t="str">
            <v>RP</v>
          </cell>
          <cell r="E19901">
            <v>7</v>
          </cell>
        </row>
        <row r="19902">
          <cell r="C19902" t="str">
            <v>50012</v>
          </cell>
          <cell r="D19902" t="str">
            <v>UE</v>
          </cell>
          <cell r="E19902">
            <v>21</v>
          </cell>
        </row>
        <row r="19903">
          <cell r="C19903" t="str">
            <v>50046</v>
          </cell>
          <cell r="D19903" t="str">
            <v>D2</v>
          </cell>
          <cell r="E19903">
            <v>16</v>
          </cell>
        </row>
        <row r="19904">
          <cell r="C19904" t="str">
            <v>50046</v>
          </cell>
          <cell r="D19904" t="str">
            <v>END</v>
          </cell>
          <cell r="E19904">
            <v>15</v>
          </cell>
        </row>
        <row r="19905">
          <cell r="C19905" t="str">
            <v>50046</v>
          </cell>
          <cell r="D19905" t="str">
            <v>NP</v>
          </cell>
          <cell r="E19905">
            <v>70</v>
          </cell>
        </row>
        <row r="19906">
          <cell r="C19906" t="str">
            <v>50046</v>
          </cell>
          <cell r="D19906" t="str">
            <v>OA</v>
          </cell>
          <cell r="E19906">
            <v>321</v>
          </cell>
        </row>
        <row r="19907">
          <cell r="C19907" t="str">
            <v>50046</v>
          </cell>
          <cell r="D19907" t="str">
            <v>RP</v>
          </cell>
          <cell r="E19907">
            <v>402</v>
          </cell>
        </row>
        <row r="19908">
          <cell r="C19908" t="str">
            <v>50046</v>
          </cell>
          <cell r="D19908" t="str">
            <v>UE</v>
          </cell>
          <cell r="E19908">
            <v>649</v>
          </cell>
        </row>
        <row r="19909">
          <cell r="C19909" t="str">
            <v>50046</v>
          </cell>
          <cell r="D19909" t="str">
            <v>UZI</v>
          </cell>
          <cell r="E19909">
            <v>11</v>
          </cell>
        </row>
        <row r="19910">
          <cell r="C19910" t="str">
            <v>50051</v>
          </cell>
          <cell r="D19910" t="str">
            <v>OA</v>
          </cell>
          <cell r="E19910">
            <v>2</v>
          </cell>
        </row>
        <row r="19911">
          <cell r="C19911" t="str">
            <v>50051</v>
          </cell>
          <cell r="D19911" t="str">
            <v>RP</v>
          </cell>
          <cell r="E19911">
            <v>2</v>
          </cell>
        </row>
        <row r="19912">
          <cell r="C19912" t="str">
            <v>50005</v>
          </cell>
          <cell r="D19912" t="str">
            <v>RP</v>
          </cell>
          <cell r="E19912">
            <v>23</v>
          </cell>
        </row>
        <row r="19913">
          <cell r="C19913" t="str">
            <v>50006</v>
          </cell>
          <cell r="D19913" t="str">
            <v>RP</v>
          </cell>
          <cell r="E19913">
            <v>22</v>
          </cell>
        </row>
        <row r="19914">
          <cell r="C19914" t="str">
            <v>50046</v>
          </cell>
          <cell r="D19914" t="str">
            <v>RP</v>
          </cell>
          <cell r="E19914">
            <v>16</v>
          </cell>
        </row>
        <row r="19915">
          <cell r="C19915" t="str">
            <v>50051</v>
          </cell>
          <cell r="D19915" t="str">
            <v>RP</v>
          </cell>
          <cell r="E19915">
            <v>1</v>
          </cell>
        </row>
        <row r="19916">
          <cell r="C19916" t="str">
            <v>50005</v>
          </cell>
          <cell r="D19916" t="str">
            <v>K1</v>
          </cell>
          <cell r="E19916">
            <v>80</v>
          </cell>
        </row>
        <row r="19917">
          <cell r="C19917" t="str">
            <v>50006</v>
          </cell>
          <cell r="D19917" t="str">
            <v>K1</v>
          </cell>
          <cell r="E19917">
            <v>8</v>
          </cell>
        </row>
        <row r="19918">
          <cell r="C19918" t="str">
            <v>50012</v>
          </cell>
          <cell r="D19918" t="str">
            <v>K1</v>
          </cell>
          <cell r="E19918">
            <v>1</v>
          </cell>
        </row>
        <row r="19919">
          <cell r="C19919" t="str">
            <v>50046</v>
          </cell>
          <cell r="D19919" t="str">
            <v>K1</v>
          </cell>
          <cell r="E19919">
            <v>51</v>
          </cell>
        </row>
        <row r="19920">
          <cell r="C19920" t="str">
            <v>50005</v>
          </cell>
          <cell r="D19920" t="str">
            <v>K1</v>
          </cell>
          <cell r="E19920">
            <v>39</v>
          </cell>
        </row>
        <row r="19921">
          <cell r="C19921" t="str">
            <v>50006</v>
          </cell>
          <cell r="D19921" t="str">
            <v>K1</v>
          </cell>
          <cell r="E19921">
            <v>45</v>
          </cell>
        </row>
        <row r="19922">
          <cell r="C19922" t="str">
            <v>50012</v>
          </cell>
          <cell r="D19922" t="str">
            <v>K1</v>
          </cell>
          <cell r="E19922">
            <v>1</v>
          </cell>
        </row>
        <row r="19923">
          <cell r="C19923" t="str">
            <v>50046</v>
          </cell>
          <cell r="D19923" t="str">
            <v>D2</v>
          </cell>
          <cell r="E19923">
            <v>9</v>
          </cell>
        </row>
        <row r="19924">
          <cell r="C19924" t="str">
            <v>50046</v>
          </cell>
          <cell r="D19924" t="str">
            <v>K1</v>
          </cell>
          <cell r="E19924">
            <v>90</v>
          </cell>
        </row>
        <row r="19925">
          <cell r="C19925" t="str">
            <v>50046</v>
          </cell>
          <cell r="D19925" t="str">
            <v>OA</v>
          </cell>
          <cell r="E19925">
            <v>67</v>
          </cell>
        </row>
        <row r="19926">
          <cell r="C19926" t="str">
            <v>50005</v>
          </cell>
          <cell r="D19926" t="str">
            <v>K1</v>
          </cell>
          <cell r="E19926">
            <v>21</v>
          </cell>
        </row>
        <row r="19927">
          <cell r="C19927" t="str">
            <v>50006</v>
          </cell>
          <cell r="D19927" t="str">
            <v>K1</v>
          </cell>
          <cell r="E19927">
            <v>17</v>
          </cell>
        </row>
        <row r="19928">
          <cell r="C19928" t="str">
            <v>50046</v>
          </cell>
          <cell r="D19928" t="str">
            <v>K1</v>
          </cell>
          <cell r="E19928">
            <v>22</v>
          </cell>
        </row>
        <row r="19929">
          <cell r="C19929" t="str">
            <v>50005</v>
          </cell>
          <cell r="D19929" t="str">
            <v>K1</v>
          </cell>
          <cell r="E19929">
            <v>25</v>
          </cell>
        </row>
        <row r="19930">
          <cell r="C19930" t="str">
            <v>50006</v>
          </cell>
          <cell r="D19930" t="str">
            <v>K1</v>
          </cell>
          <cell r="E19930">
            <v>10</v>
          </cell>
        </row>
        <row r="19931">
          <cell r="C19931" t="str">
            <v>50046</v>
          </cell>
          <cell r="D19931" t="str">
            <v>K1</v>
          </cell>
          <cell r="E19931">
            <v>23</v>
          </cell>
        </row>
        <row r="19932">
          <cell r="C19932" t="str">
            <v>50006</v>
          </cell>
          <cell r="D19932" t="str">
            <v>K1</v>
          </cell>
          <cell r="E19932">
            <v>2</v>
          </cell>
        </row>
        <row r="19933">
          <cell r="C19933" t="str">
            <v>50005</v>
          </cell>
          <cell r="D19933" t="str">
            <v>K1</v>
          </cell>
          <cell r="E19933">
            <v>3</v>
          </cell>
        </row>
        <row r="19934">
          <cell r="C19934" t="str">
            <v>50006</v>
          </cell>
          <cell r="D19934" t="str">
            <v>K1</v>
          </cell>
          <cell r="E19934">
            <v>2</v>
          </cell>
        </row>
        <row r="19935">
          <cell r="C19935" t="str">
            <v>50046</v>
          </cell>
          <cell r="D19935" t="str">
            <v>K1</v>
          </cell>
          <cell r="E19935">
            <v>6</v>
          </cell>
        </row>
        <row r="19936">
          <cell r="C19936" t="str">
            <v>50051</v>
          </cell>
          <cell r="D19936" t="str">
            <v>K1</v>
          </cell>
          <cell r="E19936">
            <v>1</v>
          </cell>
        </row>
        <row r="19937">
          <cell r="C19937" t="str">
            <v>50005</v>
          </cell>
          <cell r="D19937" t="str">
            <v>GD</v>
          </cell>
          <cell r="E19937">
            <v>4194</v>
          </cell>
        </row>
        <row r="19938">
          <cell r="C19938" t="str">
            <v>50005</v>
          </cell>
          <cell r="D19938" t="str">
            <v>PD</v>
          </cell>
          <cell r="E19938">
            <v>217</v>
          </cell>
        </row>
        <row r="19939">
          <cell r="C19939" t="str">
            <v>50005</v>
          </cell>
          <cell r="D19939" t="str">
            <v>RP</v>
          </cell>
          <cell r="E19939">
            <v>20</v>
          </cell>
        </row>
        <row r="19940">
          <cell r="C19940" t="str">
            <v>50006</v>
          </cell>
          <cell r="D19940" t="str">
            <v>GD</v>
          </cell>
          <cell r="E19940">
            <v>1314</v>
          </cell>
        </row>
        <row r="19941">
          <cell r="C19941" t="str">
            <v>50006</v>
          </cell>
          <cell r="D19941" t="str">
            <v>RP</v>
          </cell>
          <cell r="E19941">
            <v>1</v>
          </cell>
        </row>
        <row r="19942">
          <cell r="C19942" t="str">
            <v>50046</v>
          </cell>
          <cell r="D19942" t="str">
            <v>GD</v>
          </cell>
          <cell r="E19942">
            <v>2655</v>
          </cell>
        </row>
        <row r="19943">
          <cell r="C19943" t="str">
            <v>50046</v>
          </cell>
          <cell r="D19943" t="str">
            <v>PD</v>
          </cell>
          <cell r="E19943">
            <v>121</v>
          </cell>
        </row>
        <row r="19944">
          <cell r="C19944" t="str">
            <v>50046</v>
          </cell>
          <cell r="D19944" t="str">
            <v>RP</v>
          </cell>
          <cell r="E19944">
            <v>6</v>
          </cell>
        </row>
        <row r="19945">
          <cell r="C19945" t="str">
            <v>50051</v>
          </cell>
          <cell r="D19945" t="str">
            <v>GD</v>
          </cell>
          <cell r="E19945">
            <v>21</v>
          </cell>
        </row>
        <row r="19946">
          <cell r="C19946" t="str">
            <v>50005</v>
          </cell>
          <cell r="D19946" t="str">
            <v>MG</v>
          </cell>
          <cell r="E19946">
            <v>18</v>
          </cell>
        </row>
        <row r="19947">
          <cell r="C19947" t="str">
            <v>50006</v>
          </cell>
          <cell r="D19947" t="str">
            <v>MG</v>
          </cell>
          <cell r="E19947">
            <v>8</v>
          </cell>
        </row>
        <row r="19948">
          <cell r="C19948" t="str">
            <v>50006</v>
          </cell>
          <cell r="D19948" t="str">
            <v>MT</v>
          </cell>
          <cell r="E19948">
            <v>10</v>
          </cell>
        </row>
        <row r="19949">
          <cell r="C19949" t="str">
            <v>50046</v>
          </cell>
          <cell r="D19949" t="str">
            <v>MG</v>
          </cell>
          <cell r="E19949">
            <v>33</v>
          </cell>
        </row>
        <row r="19950">
          <cell r="C19950" t="str">
            <v>50005</v>
          </cell>
          <cell r="D19950" t="str">
            <v>BIO</v>
          </cell>
          <cell r="E19950">
            <v>28</v>
          </cell>
        </row>
        <row r="19951">
          <cell r="C19951" t="str">
            <v>50005</v>
          </cell>
          <cell r="D19951" t="str">
            <v>CD2</v>
          </cell>
          <cell r="E19951">
            <v>201</v>
          </cell>
        </row>
        <row r="19952">
          <cell r="C19952" t="str">
            <v>50005</v>
          </cell>
          <cell r="D19952" t="str">
            <v>CHT</v>
          </cell>
          <cell r="E19952">
            <v>23</v>
          </cell>
        </row>
        <row r="19953">
          <cell r="C19953" t="str">
            <v>50005</v>
          </cell>
          <cell r="D19953" t="str">
            <v>CK1</v>
          </cell>
          <cell r="E19953">
            <v>261</v>
          </cell>
        </row>
        <row r="19954">
          <cell r="C19954" t="str">
            <v>50005</v>
          </cell>
          <cell r="D19954" t="str">
            <v>D2</v>
          </cell>
          <cell r="E19954">
            <v>5</v>
          </cell>
        </row>
        <row r="19955">
          <cell r="C19955" t="str">
            <v>50005</v>
          </cell>
          <cell r="D19955" t="str">
            <v>END</v>
          </cell>
          <cell r="E19955">
            <v>44</v>
          </cell>
        </row>
        <row r="19956">
          <cell r="C19956" t="str">
            <v>50005</v>
          </cell>
          <cell r="D19956" t="str">
            <v>GIS</v>
          </cell>
          <cell r="E19956">
            <v>35</v>
          </cell>
        </row>
        <row r="19957">
          <cell r="C19957" t="str">
            <v>50005</v>
          </cell>
          <cell r="D19957" t="str">
            <v>HT</v>
          </cell>
          <cell r="E19957">
            <v>25</v>
          </cell>
        </row>
        <row r="19958">
          <cell r="C19958" t="str">
            <v>50005</v>
          </cell>
          <cell r="D19958" t="str">
            <v>K1</v>
          </cell>
          <cell r="E19958">
            <v>46</v>
          </cell>
        </row>
        <row r="19959">
          <cell r="C19959" t="str">
            <v>50005</v>
          </cell>
          <cell r="D19959" t="str">
            <v>KT</v>
          </cell>
          <cell r="E19959">
            <v>279</v>
          </cell>
        </row>
        <row r="19960">
          <cell r="C19960" t="str">
            <v>50005</v>
          </cell>
          <cell r="D19960" t="str">
            <v>KT1</v>
          </cell>
          <cell r="E19960">
            <v>271</v>
          </cell>
        </row>
        <row r="19961">
          <cell r="C19961" t="str">
            <v>50005</v>
          </cell>
          <cell r="D19961" t="str">
            <v>LBC</v>
          </cell>
          <cell r="E19961">
            <v>1062</v>
          </cell>
        </row>
        <row r="19962">
          <cell r="C19962" t="str">
            <v>50005</v>
          </cell>
          <cell r="D19962" t="str">
            <v>MG</v>
          </cell>
          <cell r="E19962">
            <v>48</v>
          </cell>
        </row>
        <row r="19963">
          <cell r="C19963" t="str">
            <v>50005</v>
          </cell>
          <cell r="D19963" t="str">
            <v>MT</v>
          </cell>
          <cell r="E19963">
            <v>262</v>
          </cell>
        </row>
        <row r="19964">
          <cell r="C19964" t="str">
            <v>50005</v>
          </cell>
          <cell r="D19964" t="str">
            <v>MT1</v>
          </cell>
          <cell r="E19964">
            <v>259</v>
          </cell>
        </row>
        <row r="19965">
          <cell r="C19965" t="str">
            <v>50005</v>
          </cell>
          <cell r="D19965" t="str">
            <v>OA</v>
          </cell>
          <cell r="E19965">
            <v>425</v>
          </cell>
        </row>
        <row r="19966">
          <cell r="C19966" t="str">
            <v>50005</v>
          </cell>
          <cell r="D19966" t="str">
            <v>RGC</v>
          </cell>
          <cell r="E19966">
            <v>44</v>
          </cell>
        </row>
        <row r="19967">
          <cell r="C19967" t="str">
            <v>50005</v>
          </cell>
          <cell r="D19967" t="str">
            <v>RP</v>
          </cell>
          <cell r="E19967">
            <v>707</v>
          </cell>
        </row>
        <row r="19968">
          <cell r="C19968" t="str">
            <v>50005</v>
          </cell>
          <cell r="D19968" t="str">
            <v>UZC</v>
          </cell>
          <cell r="E19968">
            <v>89</v>
          </cell>
        </row>
        <row r="19969">
          <cell r="C19969" t="str">
            <v>50005</v>
          </cell>
          <cell r="D19969" t="str">
            <v>UZI</v>
          </cell>
          <cell r="E19969">
            <v>127</v>
          </cell>
        </row>
        <row r="19970">
          <cell r="C19970" t="str">
            <v>50006</v>
          </cell>
          <cell r="D19970" t="str">
            <v>BIO</v>
          </cell>
          <cell r="E19970">
            <v>3</v>
          </cell>
        </row>
        <row r="19971">
          <cell r="C19971" t="str">
            <v>50006</v>
          </cell>
          <cell r="D19971" t="str">
            <v>CD2</v>
          </cell>
          <cell r="E19971">
            <v>108</v>
          </cell>
        </row>
        <row r="19972">
          <cell r="C19972" t="str">
            <v>50006</v>
          </cell>
          <cell r="D19972" t="str">
            <v>CHT</v>
          </cell>
          <cell r="E19972">
            <v>10</v>
          </cell>
        </row>
        <row r="19973">
          <cell r="C19973" t="str">
            <v>50006</v>
          </cell>
          <cell r="D19973" t="str">
            <v>CK1</v>
          </cell>
          <cell r="E19973">
            <v>168</v>
          </cell>
        </row>
        <row r="19974">
          <cell r="C19974" t="str">
            <v>50006</v>
          </cell>
          <cell r="D19974" t="str">
            <v>D2</v>
          </cell>
          <cell r="E19974">
            <v>1</v>
          </cell>
        </row>
        <row r="19975">
          <cell r="C19975" t="str">
            <v>50006</v>
          </cell>
          <cell r="D19975" t="str">
            <v>EC</v>
          </cell>
          <cell r="E19975">
            <v>2</v>
          </cell>
        </row>
        <row r="19976">
          <cell r="C19976" t="str">
            <v>50006</v>
          </cell>
          <cell r="D19976" t="str">
            <v>END</v>
          </cell>
          <cell r="E19976">
            <v>12</v>
          </cell>
        </row>
        <row r="19977">
          <cell r="C19977" t="str">
            <v>50006</v>
          </cell>
          <cell r="D19977" t="str">
            <v>GIS</v>
          </cell>
          <cell r="E19977">
            <v>13</v>
          </cell>
        </row>
        <row r="19978">
          <cell r="C19978" t="str">
            <v>50006</v>
          </cell>
          <cell r="D19978" t="str">
            <v>HT</v>
          </cell>
          <cell r="E19978">
            <v>27</v>
          </cell>
        </row>
        <row r="19979">
          <cell r="C19979" t="str">
            <v>50006</v>
          </cell>
          <cell r="D19979" t="str">
            <v>K1</v>
          </cell>
          <cell r="E19979">
            <v>51</v>
          </cell>
        </row>
        <row r="19980">
          <cell r="C19980" t="str">
            <v>50006</v>
          </cell>
          <cell r="D19980" t="str">
            <v>KT</v>
          </cell>
          <cell r="E19980">
            <v>89</v>
          </cell>
        </row>
        <row r="19981">
          <cell r="C19981" t="str">
            <v>50006</v>
          </cell>
          <cell r="D19981" t="str">
            <v>KT1</v>
          </cell>
          <cell r="E19981">
            <v>89</v>
          </cell>
        </row>
        <row r="19982">
          <cell r="C19982" t="str">
            <v>50006</v>
          </cell>
          <cell r="D19982" t="str">
            <v>LBC</v>
          </cell>
          <cell r="E19982">
            <v>370</v>
          </cell>
        </row>
        <row r="19983">
          <cell r="C19983" t="str">
            <v>50006</v>
          </cell>
          <cell r="D19983" t="str">
            <v>MG</v>
          </cell>
          <cell r="E19983">
            <v>16</v>
          </cell>
        </row>
        <row r="19984">
          <cell r="C19984" t="str">
            <v>50006</v>
          </cell>
          <cell r="D19984" t="str">
            <v>MT</v>
          </cell>
          <cell r="E19984">
            <v>72</v>
          </cell>
        </row>
        <row r="19985">
          <cell r="C19985" t="str">
            <v>50006</v>
          </cell>
          <cell r="D19985" t="str">
            <v>MT1</v>
          </cell>
          <cell r="E19985">
            <v>70</v>
          </cell>
        </row>
        <row r="19986">
          <cell r="C19986" t="str">
            <v>50006</v>
          </cell>
          <cell r="D19986" t="str">
            <v>OA</v>
          </cell>
          <cell r="E19986">
            <v>111</v>
          </cell>
        </row>
        <row r="19987">
          <cell r="C19987" t="str">
            <v>50006</v>
          </cell>
          <cell r="D19987" t="str">
            <v>RGC</v>
          </cell>
          <cell r="E19987">
            <v>9</v>
          </cell>
        </row>
        <row r="19988">
          <cell r="C19988" t="str">
            <v>50006</v>
          </cell>
          <cell r="D19988" t="str">
            <v>RP</v>
          </cell>
          <cell r="E19988">
            <v>186</v>
          </cell>
        </row>
        <row r="19989">
          <cell r="C19989" t="str">
            <v>50006</v>
          </cell>
          <cell r="D19989" t="str">
            <v>UZC</v>
          </cell>
          <cell r="E19989">
            <v>23</v>
          </cell>
        </row>
        <row r="19990">
          <cell r="C19990" t="str">
            <v>50006</v>
          </cell>
          <cell r="D19990" t="str">
            <v>UZI</v>
          </cell>
          <cell r="E19990">
            <v>33</v>
          </cell>
        </row>
        <row r="19991">
          <cell r="C19991" t="str">
            <v>50012</v>
          </cell>
          <cell r="D19991" t="str">
            <v>CD2</v>
          </cell>
          <cell r="E19991">
            <v>3</v>
          </cell>
        </row>
        <row r="19992">
          <cell r="C19992" t="str">
            <v>50012</v>
          </cell>
          <cell r="D19992" t="str">
            <v>K1</v>
          </cell>
          <cell r="E19992">
            <v>2</v>
          </cell>
        </row>
        <row r="19993">
          <cell r="C19993" t="str">
            <v>50012</v>
          </cell>
          <cell r="D19993" t="str">
            <v>KT</v>
          </cell>
          <cell r="E19993">
            <v>3</v>
          </cell>
        </row>
        <row r="19994">
          <cell r="C19994" t="str">
            <v>50012</v>
          </cell>
          <cell r="D19994" t="str">
            <v>KT1</v>
          </cell>
          <cell r="E19994">
            <v>3</v>
          </cell>
        </row>
        <row r="19995">
          <cell r="C19995" t="str">
            <v>50046</v>
          </cell>
          <cell r="D19995" t="str">
            <v>BIO</v>
          </cell>
          <cell r="E19995">
            <v>43</v>
          </cell>
        </row>
        <row r="19996">
          <cell r="C19996" t="str">
            <v>50046</v>
          </cell>
          <cell r="D19996" t="str">
            <v>CD2</v>
          </cell>
          <cell r="E19996">
            <v>116</v>
          </cell>
        </row>
        <row r="19997">
          <cell r="C19997" t="str">
            <v>50046</v>
          </cell>
          <cell r="D19997" t="str">
            <v>CHT</v>
          </cell>
          <cell r="E19997">
            <v>26</v>
          </cell>
        </row>
        <row r="19998">
          <cell r="C19998" t="str">
            <v>50046</v>
          </cell>
          <cell r="D19998" t="str">
            <v>CK1</v>
          </cell>
          <cell r="E19998">
            <v>296</v>
          </cell>
        </row>
        <row r="19999">
          <cell r="C19999" t="str">
            <v>50046</v>
          </cell>
          <cell r="D19999" t="str">
            <v>D2</v>
          </cell>
          <cell r="E19999">
            <v>8</v>
          </cell>
        </row>
        <row r="20000">
          <cell r="C20000" t="str">
            <v>50046</v>
          </cell>
          <cell r="D20000" t="str">
            <v>EC</v>
          </cell>
          <cell r="E20000">
            <v>3</v>
          </cell>
        </row>
        <row r="20001">
          <cell r="C20001" t="str">
            <v>50046</v>
          </cell>
          <cell r="D20001" t="str">
            <v>END</v>
          </cell>
          <cell r="E20001">
            <v>48</v>
          </cell>
        </row>
        <row r="20002">
          <cell r="C20002" t="str">
            <v>50046</v>
          </cell>
          <cell r="D20002" t="str">
            <v>GIS</v>
          </cell>
          <cell r="E20002">
            <v>106</v>
          </cell>
        </row>
        <row r="20003">
          <cell r="C20003" t="str">
            <v>50046</v>
          </cell>
          <cell r="D20003" t="str">
            <v>HT</v>
          </cell>
          <cell r="E20003">
            <v>44</v>
          </cell>
        </row>
        <row r="20004">
          <cell r="C20004" t="str">
            <v>50046</v>
          </cell>
          <cell r="D20004" t="str">
            <v>K1</v>
          </cell>
          <cell r="E20004">
            <v>76</v>
          </cell>
        </row>
        <row r="20005">
          <cell r="C20005" t="str">
            <v>50046</v>
          </cell>
          <cell r="D20005" t="str">
            <v>KT</v>
          </cell>
          <cell r="E20005">
            <v>265</v>
          </cell>
        </row>
        <row r="20006">
          <cell r="C20006" t="str">
            <v>50046</v>
          </cell>
          <cell r="D20006" t="str">
            <v>KT1</v>
          </cell>
          <cell r="E20006">
            <v>256</v>
          </cell>
        </row>
        <row r="20007">
          <cell r="C20007" t="str">
            <v>50046</v>
          </cell>
          <cell r="D20007" t="str">
            <v>LBC</v>
          </cell>
          <cell r="E20007">
            <v>129</v>
          </cell>
        </row>
        <row r="20008">
          <cell r="C20008" t="str">
            <v>50046</v>
          </cell>
          <cell r="D20008" t="str">
            <v>MG</v>
          </cell>
          <cell r="E20008">
            <v>23</v>
          </cell>
        </row>
        <row r="20009">
          <cell r="C20009" t="str">
            <v>50046</v>
          </cell>
          <cell r="D20009" t="str">
            <v>MT</v>
          </cell>
          <cell r="E20009">
            <v>77</v>
          </cell>
        </row>
        <row r="20010">
          <cell r="C20010" t="str">
            <v>50046</v>
          </cell>
          <cell r="D20010" t="str">
            <v>MT1</v>
          </cell>
          <cell r="E20010">
            <v>76</v>
          </cell>
        </row>
        <row r="20011">
          <cell r="C20011" t="str">
            <v>50046</v>
          </cell>
          <cell r="D20011" t="str">
            <v>OA</v>
          </cell>
          <cell r="E20011">
            <v>104</v>
          </cell>
        </row>
        <row r="20012">
          <cell r="C20012" t="str">
            <v>50046</v>
          </cell>
          <cell r="D20012" t="str">
            <v>PD</v>
          </cell>
          <cell r="E20012">
            <v>31</v>
          </cell>
        </row>
        <row r="20013">
          <cell r="C20013" t="str">
            <v>50046</v>
          </cell>
          <cell r="D20013" t="str">
            <v>RP</v>
          </cell>
          <cell r="E20013">
            <v>313</v>
          </cell>
        </row>
        <row r="20014">
          <cell r="C20014" t="str">
            <v>50046</v>
          </cell>
          <cell r="D20014" t="str">
            <v>UZC</v>
          </cell>
          <cell r="E20014">
            <v>54</v>
          </cell>
        </row>
        <row r="20015">
          <cell r="C20015" t="str">
            <v>50046</v>
          </cell>
          <cell r="D20015" t="str">
            <v>UZI</v>
          </cell>
          <cell r="E20015">
            <v>38</v>
          </cell>
        </row>
        <row r="20016">
          <cell r="C20016" t="str">
            <v>50051</v>
          </cell>
          <cell r="D20016" t="str">
            <v>CD2</v>
          </cell>
          <cell r="E20016">
            <v>4</v>
          </cell>
        </row>
        <row r="20017">
          <cell r="C20017" t="str">
            <v>50051</v>
          </cell>
          <cell r="D20017" t="str">
            <v>CHT</v>
          </cell>
          <cell r="E20017">
            <v>1</v>
          </cell>
        </row>
        <row r="20018">
          <cell r="C20018" t="str">
            <v>50051</v>
          </cell>
          <cell r="D20018" t="str">
            <v>CK1</v>
          </cell>
          <cell r="E20018">
            <v>13</v>
          </cell>
        </row>
        <row r="20019">
          <cell r="C20019" t="str">
            <v>50051</v>
          </cell>
          <cell r="D20019" t="str">
            <v>EC</v>
          </cell>
          <cell r="E20019">
            <v>1</v>
          </cell>
        </row>
        <row r="20020">
          <cell r="C20020" t="str">
            <v>50051</v>
          </cell>
          <cell r="D20020" t="str">
            <v>END</v>
          </cell>
          <cell r="E20020">
            <v>2</v>
          </cell>
        </row>
        <row r="20021">
          <cell r="C20021" t="str">
            <v>50051</v>
          </cell>
          <cell r="D20021" t="str">
            <v>GIS</v>
          </cell>
          <cell r="E20021">
            <v>1</v>
          </cell>
        </row>
        <row r="20022">
          <cell r="C20022" t="str">
            <v>50051</v>
          </cell>
          <cell r="D20022" t="str">
            <v>HT</v>
          </cell>
          <cell r="E20022">
            <v>3</v>
          </cell>
        </row>
        <row r="20023">
          <cell r="C20023" t="str">
            <v>50051</v>
          </cell>
          <cell r="D20023" t="str">
            <v>K1</v>
          </cell>
          <cell r="E20023">
            <v>6</v>
          </cell>
        </row>
        <row r="20024">
          <cell r="C20024" t="str">
            <v>50051</v>
          </cell>
          <cell r="D20024" t="str">
            <v>KT</v>
          </cell>
          <cell r="E20024">
            <v>9</v>
          </cell>
        </row>
        <row r="20025">
          <cell r="C20025" t="str">
            <v>50051</v>
          </cell>
          <cell r="D20025" t="str">
            <v>KT1</v>
          </cell>
          <cell r="E20025">
            <v>9</v>
          </cell>
        </row>
        <row r="20026">
          <cell r="C20026" t="str">
            <v>50051</v>
          </cell>
          <cell r="D20026" t="str">
            <v>LBC</v>
          </cell>
          <cell r="E20026">
            <v>6</v>
          </cell>
        </row>
        <row r="20027">
          <cell r="C20027" t="str">
            <v>50051</v>
          </cell>
          <cell r="D20027" t="str">
            <v>MT</v>
          </cell>
          <cell r="E20027">
            <v>6</v>
          </cell>
        </row>
        <row r="20028">
          <cell r="C20028" t="str">
            <v>50051</v>
          </cell>
          <cell r="D20028" t="str">
            <v>MT1</v>
          </cell>
          <cell r="E20028">
            <v>6</v>
          </cell>
        </row>
        <row r="20029">
          <cell r="C20029" t="str">
            <v>50051</v>
          </cell>
          <cell r="D20029" t="str">
            <v>OA</v>
          </cell>
          <cell r="E20029">
            <v>2</v>
          </cell>
        </row>
        <row r="20030">
          <cell r="C20030" t="str">
            <v>50051</v>
          </cell>
          <cell r="D20030" t="str">
            <v>RP</v>
          </cell>
          <cell r="E20030">
            <v>7</v>
          </cell>
        </row>
        <row r="20031">
          <cell r="C20031" t="str">
            <v>50051</v>
          </cell>
          <cell r="D20031" t="str">
            <v>UZI</v>
          </cell>
          <cell r="E20031">
            <v>2</v>
          </cell>
        </row>
        <row r="20032">
          <cell r="C20032" t="str">
            <v>50005</v>
          </cell>
          <cell r="D20032" t="str">
            <v>EC</v>
          </cell>
          <cell r="E20032">
            <v>38</v>
          </cell>
        </row>
        <row r="20033">
          <cell r="C20033" t="str">
            <v>50006</v>
          </cell>
          <cell r="D20033" t="str">
            <v>EC</v>
          </cell>
          <cell r="E20033">
            <v>32</v>
          </cell>
        </row>
        <row r="20034">
          <cell r="C20034" t="str">
            <v>50046</v>
          </cell>
          <cell r="D20034" t="str">
            <v>EC</v>
          </cell>
          <cell r="E20034">
            <v>35</v>
          </cell>
        </row>
        <row r="20035">
          <cell r="C20035" t="str">
            <v>50005</v>
          </cell>
          <cell r="D20035" t="str">
            <v>GD</v>
          </cell>
          <cell r="E20035">
            <v>296</v>
          </cell>
        </row>
        <row r="20036">
          <cell r="C20036" t="str">
            <v>50006</v>
          </cell>
          <cell r="D20036" t="str">
            <v>GD</v>
          </cell>
          <cell r="E20036">
            <v>597</v>
          </cell>
        </row>
        <row r="20037">
          <cell r="C20037" t="str">
            <v>50046</v>
          </cell>
          <cell r="D20037" t="str">
            <v>GD</v>
          </cell>
          <cell r="E20037">
            <v>96</v>
          </cell>
        </row>
        <row r="20038">
          <cell r="C20038" t="str">
            <v>50051</v>
          </cell>
          <cell r="D20038" t="str">
            <v>GD</v>
          </cell>
          <cell r="E20038">
            <v>12</v>
          </cell>
        </row>
        <row r="20039">
          <cell r="C20039" t="str">
            <v>50005</v>
          </cell>
          <cell r="D20039" t="str">
            <v>EC</v>
          </cell>
          <cell r="E20039">
            <v>19</v>
          </cell>
        </row>
        <row r="20040">
          <cell r="C20040" t="str">
            <v>50006</v>
          </cell>
          <cell r="D20040" t="str">
            <v>EC</v>
          </cell>
          <cell r="E20040">
            <v>17</v>
          </cell>
        </row>
        <row r="20041">
          <cell r="C20041" t="str">
            <v>50046</v>
          </cell>
          <cell r="D20041" t="str">
            <v>EC</v>
          </cell>
          <cell r="E20041">
            <v>28</v>
          </cell>
        </row>
        <row r="20042">
          <cell r="C20042" t="str">
            <v>50051</v>
          </cell>
          <cell r="D20042" t="str">
            <v>EC</v>
          </cell>
          <cell r="E20042">
            <v>1</v>
          </cell>
        </row>
        <row r="20043">
          <cell r="C20043" t="str">
            <v>50006</v>
          </cell>
          <cell r="D20043" t="str">
            <v>OA</v>
          </cell>
          <cell r="E20043">
            <v>53</v>
          </cell>
        </row>
        <row r="20044">
          <cell r="C20044" t="str">
            <v>50006</v>
          </cell>
          <cell r="D20044" t="str">
            <v>RP</v>
          </cell>
          <cell r="E20044">
            <v>31</v>
          </cell>
        </row>
        <row r="20045">
          <cell r="C20045" t="str">
            <v>50005</v>
          </cell>
          <cell r="D20045" t="str">
            <v>D2</v>
          </cell>
          <cell r="E20045">
            <v>1</v>
          </cell>
        </row>
        <row r="20046">
          <cell r="C20046" t="str">
            <v>50005</v>
          </cell>
          <cell r="D20046" t="str">
            <v>GD</v>
          </cell>
          <cell r="E20046">
            <v>1436</v>
          </cell>
        </row>
        <row r="20047">
          <cell r="C20047" t="str">
            <v>50005</v>
          </cell>
          <cell r="D20047" t="str">
            <v>PD</v>
          </cell>
          <cell r="E20047">
            <v>217</v>
          </cell>
        </row>
        <row r="20048">
          <cell r="C20048" t="str">
            <v>50005</v>
          </cell>
          <cell r="D20048" t="str">
            <v>RP</v>
          </cell>
          <cell r="E20048">
            <v>22</v>
          </cell>
        </row>
        <row r="20049">
          <cell r="C20049" t="str">
            <v>50006</v>
          </cell>
          <cell r="D20049" t="str">
            <v>D2</v>
          </cell>
          <cell r="E20049">
            <v>4</v>
          </cell>
        </row>
        <row r="20050">
          <cell r="C20050" t="str">
            <v>50006</v>
          </cell>
          <cell r="D20050" t="str">
            <v>GD</v>
          </cell>
          <cell r="E20050">
            <v>3042</v>
          </cell>
        </row>
        <row r="20051">
          <cell r="C20051" t="str">
            <v>50006</v>
          </cell>
          <cell r="D20051" t="str">
            <v>PD</v>
          </cell>
          <cell r="E20051">
            <v>186</v>
          </cell>
        </row>
        <row r="20052">
          <cell r="C20052" t="str">
            <v>50006</v>
          </cell>
          <cell r="D20052" t="str">
            <v>RP</v>
          </cell>
          <cell r="E20052">
            <v>50</v>
          </cell>
        </row>
        <row r="20053">
          <cell r="C20053" t="str">
            <v>50012</v>
          </cell>
          <cell r="D20053" t="str">
            <v>RP</v>
          </cell>
          <cell r="E20053">
            <v>1</v>
          </cell>
        </row>
        <row r="20054">
          <cell r="C20054" t="str">
            <v>50046</v>
          </cell>
          <cell r="D20054" t="str">
            <v>D2</v>
          </cell>
          <cell r="E20054">
            <v>2</v>
          </cell>
        </row>
        <row r="20055">
          <cell r="C20055" t="str">
            <v>50046</v>
          </cell>
          <cell r="D20055" t="str">
            <v>GD</v>
          </cell>
          <cell r="E20055">
            <v>1499</v>
          </cell>
        </row>
        <row r="20056">
          <cell r="C20056" t="str">
            <v>50046</v>
          </cell>
          <cell r="D20056" t="str">
            <v>PD</v>
          </cell>
          <cell r="E20056">
            <v>140</v>
          </cell>
        </row>
        <row r="20057">
          <cell r="C20057" t="str">
            <v>50046</v>
          </cell>
          <cell r="D20057" t="str">
            <v>RP</v>
          </cell>
          <cell r="E20057">
            <v>27</v>
          </cell>
        </row>
        <row r="20058">
          <cell r="C20058" t="str">
            <v>50005</v>
          </cell>
          <cell r="D20058" t="str">
            <v>GD</v>
          </cell>
          <cell r="E20058">
            <v>2967</v>
          </cell>
        </row>
        <row r="20059">
          <cell r="C20059" t="str">
            <v>50006</v>
          </cell>
          <cell r="D20059" t="str">
            <v>GD</v>
          </cell>
          <cell r="E20059">
            <v>618</v>
          </cell>
        </row>
        <row r="20060">
          <cell r="C20060" t="str">
            <v>50012</v>
          </cell>
          <cell r="D20060" t="str">
            <v>GD</v>
          </cell>
          <cell r="E20060">
            <v>61</v>
          </cell>
        </row>
        <row r="20061">
          <cell r="C20061" t="str">
            <v>50046</v>
          </cell>
          <cell r="D20061" t="str">
            <v>GD</v>
          </cell>
          <cell r="E20061">
            <v>725</v>
          </cell>
        </row>
        <row r="20062">
          <cell r="C20062" t="str">
            <v>50005</v>
          </cell>
          <cell r="D20062" t="str">
            <v>D2</v>
          </cell>
          <cell r="E20062">
            <v>201</v>
          </cell>
        </row>
        <row r="20063">
          <cell r="C20063" t="str">
            <v>50005</v>
          </cell>
          <cell r="D20063" t="str">
            <v>OA</v>
          </cell>
          <cell r="E20063">
            <v>265</v>
          </cell>
        </row>
        <row r="20064">
          <cell r="C20064" t="str">
            <v>50005</v>
          </cell>
          <cell r="D20064" t="str">
            <v>RP</v>
          </cell>
          <cell r="E20064">
            <v>281</v>
          </cell>
        </row>
        <row r="20065">
          <cell r="C20065" t="str">
            <v>50006</v>
          </cell>
          <cell r="D20065" t="str">
            <v>D2</v>
          </cell>
          <cell r="E20065">
            <v>226</v>
          </cell>
        </row>
        <row r="20066">
          <cell r="C20066" t="str">
            <v>50006</v>
          </cell>
          <cell r="D20066" t="str">
            <v>OA</v>
          </cell>
          <cell r="E20066">
            <v>300</v>
          </cell>
        </row>
        <row r="20067">
          <cell r="C20067" t="str">
            <v>50006</v>
          </cell>
          <cell r="D20067" t="str">
            <v>RP</v>
          </cell>
          <cell r="E20067">
            <v>304</v>
          </cell>
        </row>
        <row r="20068">
          <cell r="C20068" t="str">
            <v>50046</v>
          </cell>
          <cell r="D20068" t="str">
            <v>D2</v>
          </cell>
          <cell r="E20068">
            <v>15</v>
          </cell>
        </row>
        <row r="20069">
          <cell r="C20069" t="str">
            <v>50046</v>
          </cell>
          <cell r="D20069" t="str">
            <v>OA</v>
          </cell>
          <cell r="E20069">
            <v>12</v>
          </cell>
        </row>
        <row r="20070">
          <cell r="C20070" t="str">
            <v>50046</v>
          </cell>
          <cell r="D20070" t="str">
            <v>RP</v>
          </cell>
          <cell r="E20070">
            <v>12</v>
          </cell>
        </row>
        <row r="20071">
          <cell r="C20071" t="str">
            <v>50051</v>
          </cell>
          <cell r="D20071" t="str">
            <v>D2</v>
          </cell>
          <cell r="E20071">
            <v>18</v>
          </cell>
        </row>
        <row r="20072">
          <cell r="C20072" t="str">
            <v>50051</v>
          </cell>
          <cell r="D20072" t="str">
            <v>OA</v>
          </cell>
          <cell r="E20072">
            <v>12</v>
          </cell>
        </row>
        <row r="20073">
          <cell r="C20073" t="str">
            <v>50051</v>
          </cell>
          <cell r="D20073" t="str">
            <v>RP</v>
          </cell>
          <cell r="E20073">
            <v>17</v>
          </cell>
        </row>
        <row r="20074">
          <cell r="C20074" t="str">
            <v>50005</v>
          </cell>
          <cell r="D20074" t="str">
            <v>K1</v>
          </cell>
          <cell r="E20074">
            <v>49</v>
          </cell>
        </row>
        <row r="20075">
          <cell r="C20075" t="str">
            <v>50006</v>
          </cell>
          <cell r="D20075" t="str">
            <v>K1</v>
          </cell>
          <cell r="E20075">
            <v>58</v>
          </cell>
        </row>
        <row r="20076">
          <cell r="C20076" t="str">
            <v>50046</v>
          </cell>
          <cell r="D20076" t="str">
            <v>K1</v>
          </cell>
          <cell r="E20076">
            <v>32</v>
          </cell>
        </row>
        <row r="20077">
          <cell r="C20077" t="str">
            <v>50051</v>
          </cell>
          <cell r="D20077" t="str">
            <v>K1</v>
          </cell>
          <cell r="E20077">
            <v>1</v>
          </cell>
        </row>
        <row r="20078">
          <cell r="C20078" t="str">
            <v>50005</v>
          </cell>
          <cell r="D20078" t="str">
            <v>BIO</v>
          </cell>
          <cell r="E20078">
            <v>5</v>
          </cell>
        </row>
        <row r="20079">
          <cell r="C20079" t="str">
            <v>50005</v>
          </cell>
          <cell r="D20079" t="str">
            <v>CD2</v>
          </cell>
          <cell r="E20079">
            <v>85</v>
          </cell>
        </row>
        <row r="20080">
          <cell r="C20080" t="str">
            <v>50005</v>
          </cell>
          <cell r="D20080" t="str">
            <v>CK1</v>
          </cell>
          <cell r="E20080">
            <v>89</v>
          </cell>
        </row>
        <row r="20081">
          <cell r="C20081" t="str">
            <v>50005</v>
          </cell>
          <cell r="D20081" t="str">
            <v>D2</v>
          </cell>
          <cell r="E20081">
            <v>54</v>
          </cell>
        </row>
        <row r="20082">
          <cell r="C20082" t="str">
            <v>50005</v>
          </cell>
          <cell r="D20082" t="str">
            <v>EC</v>
          </cell>
          <cell r="E20082">
            <v>11</v>
          </cell>
        </row>
        <row r="20083">
          <cell r="C20083" t="str">
            <v>50005</v>
          </cell>
          <cell r="D20083" t="str">
            <v>END</v>
          </cell>
          <cell r="E20083">
            <v>3</v>
          </cell>
        </row>
        <row r="20084">
          <cell r="C20084" t="str">
            <v>50005</v>
          </cell>
          <cell r="D20084" t="str">
            <v>GIS</v>
          </cell>
          <cell r="E20084">
            <v>3</v>
          </cell>
        </row>
        <row r="20085">
          <cell r="C20085" t="str">
            <v>50005</v>
          </cell>
          <cell r="D20085" t="str">
            <v>HT</v>
          </cell>
          <cell r="E20085">
            <v>54</v>
          </cell>
        </row>
        <row r="20086">
          <cell r="C20086" t="str">
            <v>50005</v>
          </cell>
          <cell r="D20086" t="str">
            <v>K1</v>
          </cell>
          <cell r="E20086">
            <v>10</v>
          </cell>
        </row>
        <row r="20087">
          <cell r="C20087" t="str">
            <v>50005</v>
          </cell>
          <cell r="D20087" t="str">
            <v>KT</v>
          </cell>
          <cell r="E20087">
            <v>36</v>
          </cell>
        </row>
        <row r="20088">
          <cell r="C20088" t="str">
            <v>50005</v>
          </cell>
          <cell r="D20088" t="str">
            <v>KT1</v>
          </cell>
          <cell r="E20088">
            <v>36</v>
          </cell>
        </row>
        <row r="20089">
          <cell r="C20089" t="str">
            <v>50005</v>
          </cell>
          <cell r="D20089" t="str">
            <v>LBC</v>
          </cell>
          <cell r="E20089">
            <v>9</v>
          </cell>
        </row>
        <row r="20090">
          <cell r="C20090" t="str">
            <v>50005</v>
          </cell>
          <cell r="D20090" t="str">
            <v>MT</v>
          </cell>
          <cell r="E20090">
            <v>6</v>
          </cell>
        </row>
        <row r="20091">
          <cell r="C20091" t="str">
            <v>50005</v>
          </cell>
          <cell r="D20091" t="str">
            <v>MT1</v>
          </cell>
          <cell r="E20091">
            <v>6</v>
          </cell>
        </row>
        <row r="20092">
          <cell r="C20092" t="str">
            <v>50005</v>
          </cell>
          <cell r="D20092" t="str">
            <v>OA</v>
          </cell>
          <cell r="E20092">
            <v>63</v>
          </cell>
        </row>
        <row r="20093">
          <cell r="C20093" t="str">
            <v>50005</v>
          </cell>
          <cell r="D20093" t="str">
            <v>RP</v>
          </cell>
          <cell r="E20093">
            <v>131</v>
          </cell>
        </row>
        <row r="20094">
          <cell r="C20094" t="str">
            <v>50005</v>
          </cell>
          <cell r="D20094" t="str">
            <v>UZC</v>
          </cell>
          <cell r="E20094">
            <v>15</v>
          </cell>
        </row>
        <row r="20095">
          <cell r="C20095" t="str">
            <v>50006</v>
          </cell>
          <cell r="D20095" t="str">
            <v>ANE</v>
          </cell>
          <cell r="E20095">
            <v>1</v>
          </cell>
        </row>
        <row r="20096">
          <cell r="C20096" t="str">
            <v>50006</v>
          </cell>
          <cell r="D20096" t="str">
            <v>BIO</v>
          </cell>
          <cell r="E20096">
            <v>2</v>
          </cell>
        </row>
        <row r="20097">
          <cell r="C20097" t="str">
            <v>50006</v>
          </cell>
          <cell r="D20097" t="str">
            <v>CD2</v>
          </cell>
          <cell r="E20097">
            <v>73</v>
          </cell>
        </row>
        <row r="20098">
          <cell r="C20098" t="str">
            <v>50006</v>
          </cell>
          <cell r="D20098" t="str">
            <v>CHT</v>
          </cell>
          <cell r="E20098">
            <v>3</v>
          </cell>
        </row>
        <row r="20099">
          <cell r="C20099" t="str">
            <v>50006</v>
          </cell>
          <cell r="D20099" t="str">
            <v>CK1</v>
          </cell>
          <cell r="E20099">
            <v>60</v>
          </cell>
        </row>
        <row r="20100">
          <cell r="C20100" t="str">
            <v>50006</v>
          </cell>
          <cell r="D20100" t="str">
            <v>D2</v>
          </cell>
          <cell r="E20100">
            <v>40</v>
          </cell>
        </row>
        <row r="20101">
          <cell r="C20101" t="str">
            <v>50006</v>
          </cell>
          <cell r="D20101" t="str">
            <v>EC</v>
          </cell>
          <cell r="E20101">
            <v>7</v>
          </cell>
        </row>
        <row r="20102">
          <cell r="C20102" t="str">
            <v>50006</v>
          </cell>
          <cell r="D20102" t="str">
            <v>END</v>
          </cell>
          <cell r="E20102">
            <v>4</v>
          </cell>
        </row>
        <row r="20103">
          <cell r="C20103" t="str">
            <v>50006</v>
          </cell>
          <cell r="D20103" t="str">
            <v>GIS</v>
          </cell>
          <cell r="E20103">
            <v>1</v>
          </cell>
        </row>
        <row r="20104">
          <cell r="C20104" t="str">
            <v>50006</v>
          </cell>
          <cell r="D20104" t="str">
            <v>HT</v>
          </cell>
          <cell r="E20104">
            <v>33</v>
          </cell>
        </row>
        <row r="20105">
          <cell r="C20105" t="str">
            <v>50006</v>
          </cell>
          <cell r="D20105" t="str">
            <v>K1</v>
          </cell>
          <cell r="E20105">
            <v>6</v>
          </cell>
        </row>
        <row r="20106">
          <cell r="C20106" t="str">
            <v>50006</v>
          </cell>
          <cell r="D20106" t="str">
            <v>KT</v>
          </cell>
          <cell r="E20106">
            <v>31</v>
          </cell>
        </row>
        <row r="20107">
          <cell r="C20107" t="str">
            <v>50006</v>
          </cell>
          <cell r="D20107" t="str">
            <v>KT1</v>
          </cell>
          <cell r="E20107">
            <v>31</v>
          </cell>
        </row>
        <row r="20108">
          <cell r="C20108" t="str">
            <v>50006</v>
          </cell>
          <cell r="D20108" t="str">
            <v>LBC</v>
          </cell>
          <cell r="E20108">
            <v>16</v>
          </cell>
        </row>
        <row r="20109">
          <cell r="C20109" t="str">
            <v>50006</v>
          </cell>
          <cell r="D20109" t="str">
            <v>MT</v>
          </cell>
          <cell r="E20109">
            <v>3</v>
          </cell>
        </row>
        <row r="20110">
          <cell r="C20110" t="str">
            <v>50006</v>
          </cell>
          <cell r="D20110" t="str">
            <v>MT1</v>
          </cell>
          <cell r="E20110">
            <v>3</v>
          </cell>
        </row>
        <row r="20111">
          <cell r="C20111" t="str">
            <v>50006</v>
          </cell>
          <cell r="D20111" t="str">
            <v>OA</v>
          </cell>
          <cell r="E20111">
            <v>47</v>
          </cell>
        </row>
        <row r="20112">
          <cell r="C20112" t="str">
            <v>50006</v>
          </cell>
          <cell r="D20112" t="str">
            <v>RGC</v>
          </cell>
          <cell r="E20112">
            <v>1</v>
          </cell>
        </row>
        <row r="20113">
          <cell r="C20113" t="str">
            <v>50006</v>
          </cell>
          <cell r="D20113" t="str">
            <v>RP</v>
          </cell>
          <cell r="E20113">
            <v>68</v>
          </cell>
        </row>
        <row r="20114">
          <cell r="C20114" t="str">
            <v>50006</v>
          </cell>
          <cell r="D20114" t="str">
            <v>UZC</v>
          </cell>
          <cell r="E20114">
            <v>21</v>
          </cell>
        </row>
        <row r="20115">
          <cell r="C20115" t="str">
            <v>50006</v>
          </cell>
          <cell r="D20115" t="str">
            <v>UZI</v>
          </cell>
          <cell r="E20115">
            <v>2</v>
          </cell>
        </row>
        <row r="20116">
          <cell r="C20116" t="str">
            <v>50012</v>
          </cell>
          <cell r="D20116" t="str">
            <v>CK1</v>
          </cell>
          <cell r="E20116">
            <v>1</v>
          </cell>
        </row>
        <row r="20117">
          <cell r="C20117" t="str">
            <v>50012</v>
          </cell>
          <cell r="D20117" t="str">
            <v>D2</v>
          </cell>
          <cell r="E20117">
            <v>3</v>
          </cell>
        </row>
        <row r="20118">
          <cell r="C20118" t="str">
            <v>50012</v>
          </cell>
          <cell r="D20118" t="str">
            <v>EC</v>
          </cell>
          <cell r="E20118">
            <v>1</v>
          </cell>
        </row>
        <row r="20119">
          <cell r="C20119" t="str">
            <v>50012</v>
          </cell>
          <cell r="D20119" t="str">
            <v>HT</v>
          </cell>
          <cell r="E20119">
            <v>1</v>
          </cell>
        </row>
        <row r="20120">
          <cell r="C20120" t="str">
            <v>50012</v>
          </cell>
          <cell r="D20120" t="str">
            <v>OA</v>
          </cell>
          <cell r="E20120">
            <v>1</v>
          </cell>
        </row>
        <row r="20121">
          <cell r="C20121" t="str">
            <v>50012</v>
          </cell>
          <cell r="D20121" t="str">
            <v>RP</v>
          </cell>
          <cell r="E20121">
            <v>3</v>
          </cell>
        </row>
        <row r="20122">
          <cell r="C20122" t="str">
            <v>50046</v>
          </cell>
          <cell r="D20122" t="str">
            <v>ANE</v>
          </cell>
          <cell r="E20122">
            <v>5</v>
          </cell>
        </row>
        <row r="20123">
          <cell r="C20123" t="str">
            <v>50046</v>
          </cell>
          <cell r="D20123" t="str">
            <v>BIO</v>
          </cell>
          <cell r="E20123">
            <v>24</v>
          </cell>
        </row>
        <row r="20124">
          <cell r="C20124" t="str">
            <v>50046</v>
          </cell>
          <cell r="D20124" t="str">
            <v>CD2</v>
          </cell>
          <cell r="E20124">
            <v>254</v>
          </cell>
        </row>
        <row r="20125">
          <cell r="C20125" t="str">
            <v>50046</v>
          </cell>
          <cell r="D20125" t="str">
            <v>CHT</v>
          </cell>
          <cell r="E20125">
            <v>12</v>
          </cell>
        </row>
        <row r="20126">
          <cell r="C20126" t="str">
            <v>50046</v>
          </cell>
          <cell r="D20126" t="str">
            <v>CK1</v>
          </cell>
          <cell r="E20126">
            <v>169</v>
          </cell>
        </row>
        <row r="20127">
          <cell r="C20127" t="str">
            <v>50046</v>
          </cell>
          <cell r="D20127" t="str">
            <v>D2</v>
          </cell>
          <cell r="E20127">
            <v>41</v>
          </cell>
        </row>
        <row r="20128">
          <cell r="C20128" t="str">
            <v>50046</v>
          </cell>
          <cell r="D20128" t="str">
            <v>EC</v>
          </cell>
          <cell r="E20128">
            <v>15</v>
          </cell>
        </row>
        <row r="20129">
          <cell r="C20129" t="str">
            <v>50046</v>
          </cell>
          <cell r="D20129" t="str">
            <v>END</v>
          </cell>
          <cell r="E20129">
            <v>67</v>
          </cell>
        </row>
        <row r="20130">
          <cell r="C20130" t="str">
            <v>50046</v>
          </cell>
          <cell r="D20130" t="str">
            <v>GD</v>
          </cell>
          <cell r="E20130">
            <v>69</v>
          </cell>
        </row>
        <row r="20131">
          <cell r="C20131" t="str">
            <v>50046</v>
          </cell>
          <cell r="D20131" t="str">
            <v>GIS</v>
          </cell>
          <cell r="E20131">
            <v>8</v>
          </cell>
        </row>
        <row r="20132">
          <cell r="C20132" t="str">
            <v>50046</v>
          </cell>
          <cell r="D20132" t="str">
            <v>HT</v>
          </cell>
          <cell r="E20132">
            <v>96</v>
          </cell>
        </row>
        <row r="20133">
          <cell r="C20133" t="str">
            <v>50046</v>
          </cell>
          <cell r="D20133" t="str">
            <v>K1</v>
          </cell>
          <cell r="E20133">
            <v>20</v>
          </cell>
        </row>
        <row r="20134">
          <cell r="C20134" t="str">
            <v>50046</v>
          </cell>
          <cell r="D20134" t="str">
            <v>KT</v>
          </cell>
          <cell r="E20134">
            <v>194</v>
          </cell>
        </row>
        <row r="20135">
          <cell r="C20135" t="str">
            <v>50046</v>
          </cell>
          <cell r="D20135" t="str">
            <v>KT1</v>
          </cell>
          <cell r="E20135">
            <v>196</v>
          </cell>
        </row>
        <row r="20136">
          <cell r="C20136" t="str">
            <v>50046</v>
          </cell>
          <cell r="D20136" t="str">
            <v>LBC</v>
          </cell>
          <cell r="E20136">
            <v>649</v>
          </cell>
        </row>
        <row r="20137">
          <cell r="C20137" t="str">
            <v>50046</v>
          </cell>
          <cell r="D20137" t="str">
            <v>MT</v>
          </cell>
          <cell r="E20137">
            <v>92</v>
          </cell>
        </row>
        <row r="20138">
          <cell r="C20138" t="str">
            <v>50046</v>
          </cell>
          <cell r="D20138" t="str">
            <v>MT1</v>
          </cell>
          <cell r="E20138">
            <v>96</v>
          </cell>
        </row>
        <row r="20139">
          <cell r="C20139" t="str">
            <v>50046</v>
          </cell>
          <cell r="D20139" t="str">
            <v>OA</v>
          </cell>
          <cell r="E20139">
            <v>211</v>
          </cell>
        </row>
        <row r="20140">
          <cell r="C20140" t="str">
            <v>50046</v>
          </cell>
          <cell r="D20140" t="str">
            <v>RGC</v>
          </cell>
          <cell r="E20140">
            <v>17</v>
          </cell>
        </row>
        <row r="20141">
          <cell r="C20141" t="str">
            <v>50046</v>
          </cell>
          <cell r="D20141" t="str">
            <v>RP</v>
          </cell>
          <cell r="E20141">
            <v>346</v>
          </cell>
        </row>
        <row r="20142">
          <cell r="C20142" t="str">
            <v>50046</v>
          </cell>
          <cell r="D20142" t="str">
            <v>UZC</v>
          </cell>
          <cell r="E20142">
            <v>167</v>
          </cell>
        </row>
        <row r="20143">
          <cell r="C20143" t="str">
            <v>50046</v>
          </cell>
          <cell r="D20143" t="str">
            <v>UZI</v>
          </cell>
          <cell r="E20143">
            <v>5</v>
          </cell>
        </row>
        <row r="20144">
          <cell r="C20144" t="str">
            <v>50051</v>
          </cell>
          <cell r="D20144" t="str">
            <v>ANE</v>
          </cell>
          <cell r="E20144">
            <v>1</v>
          </cell>
        </row>
        <row r="20145">
          <cell r="C20145" t="str">
            <v>50051</v>
          </cell>
          <cell r="D20145" t="str">
            <v>CD2</v>
          </cell>
          <cell r="E20145">
            <v>23</v>
          </cell>
        </row>
        <row r="20146">
          <cell r="C20146" t="str">
            <v>50051</v>
          </cell>
          <cell r="D20146" t="str">
            <v>CHT</v>
          </cell>
          <cell r="E20146">
            <v>2</v>
          </cell>
        </row>
        <row r="20147">
          <cell r="C20147" t="str">
            <v>50051</v>
          </cell>
          <cell r="D20147" t="str">
            <v>CK1</v>
          </cell>
          <cell r="E20147">
            <v>13</v>
          </cell>
        </row>
        <row r="20148">
          <cell r="C20148" t="str">
            <v>50051</v>
          </cell>
          <cell r="D20148" t="str">
            <v>D2</v>
          </cell>
          <cell r="E20148">
            <v>3</v>
          </cell>
        </row>
        <row r="20149">
          <cell r="C20149" t="str">
            <v>50051</v>
          </cell>
          <cell r="D20149" t="str">
            <v>EC</v>
          </cell>
          <cell r="E20149">
            <v>3</v>
          </cell>
        </row>
        <row r="20150">
          <cell r="C20150" t="str">
            <v>50051</v>
          </cell>
          <cell r="D20150" t="str">
            <v>END</v>
          </cell>
          <cell r="E20150">
            <v>1</v>
          </cell>
        </row>
        <row r="20151">
          <cell r="C20151" t="str">
            <v>50051</v>
          </cell>
          <cell r="D20151" t="str">
            <v>GD</v>
          </cell>
          <cell r="E20151">
            <v>13</v>
          </cell>
        </row>
        <row r="20152">
          <cell r="C20152" t="str">
            <v>50051</v>
          </cell>
          <cell r="D20152" t="str">
            <v>GIS</v>
          </cell>
          <cell r="E20152">
            <v>1</v>
          </cell>
        </row>
        <row r="20153">
          <cell r="C20153" t="str">
            <v>50051</v>
          </cell>
          <cell r="D20153" t="str">
            <v>HT</v>
          </cell>
          <cell r="E20153">
            <v>6</v>
          </cell>
        </row>
        <row r="20154">
          <cell r="C20154" t="str">
            <v>50051</v>
          </cell>
          <cell r="D20154" t="str">
            <v>K1</v>
          </cell>
          <cell r="E20154">
            <v>2</v>
          </cell>
        </row>
        <row r="20155">
          <cell r="C20155" t="str">
            <v>50051</v>
          </cell>
          <cell r="D20155" t="str">
            <v>KT</v>
          </cell>
          <cell r="E20155">
            <v>20</v>
          </cell>
        </row>
        <row r="20156">
          <cell r="C20156" t="str">
            <v>50051</v>
          </cell>
          <cell r="D20156" t="str">
            <v>KT1</v>
          </cell>
          <cell r="E20156">
            <v>20</v>
          </cell>
        </row>
        <row r="20157">
          <cell r="C20157" t="str">
            <v>50051</v>
          </cell>
          <cell r="D20157" t="str">
            <v>LBC</v>
          </cell>
          <cell r="E20157">
            <v>3</v>
          </cell>
        </row>
        <row r="20158">
          <cell r="C20158" t="str">
            <v>50051</v>
          </cell>
          <cell r="D20158" t="str">
            <v>MT</v>
          </cell>
          <cell r="E20158">
            <v>12</v>
          </cell>
        </row>
        <row r="20159">
          <cell r="C20159" t="str">
            <v>50051</v>
          </cell>
          <cell r="D20159" t="str">
            <v>MT1</v>
          </cell>
          <cell r="E20159">
            <v>12</v>
          </cell>
        </row>
        <row r="20160">
          <cell r="C20160" t="str">
            <v>50051</v>
          </cell>
          <cell r="D20160" t="str">
            <v>OA</v>
          </cell>
          <cell r="E20160">
            <v>13</v>
          </cell>
        </row>
        <row r="20161">
          <cell r="C20161" t="str">
            <v>50051</v>
          </cell>
          <cell r="D20161" t="str">
            <v>RP</v>
          </cell>
          <cell r="E20161">
            <v>30</v>
          </cell>
        </row>
        <row r="20162">
          <cell r="C20162" t="str">
            <v>50051</v>
          </cell>
          <cell r="D20162" t="str">
            <v>UZC</v>
          </cell>
          <cell r="E20162">
            <v>7</v>
          </cell>
        </row>
        <row r="20163">
          <cell r="C20163" t="str">
            <v>50051</v>
          </cell>
          <cell r="D20163" t="str">
            <v>UZI</v>
          </cell>
          <cell r="E20163">
            <v>4</v>
          </cell>
        </row>
        <row r="20164">
          <cell r="C20164" t="str">
            <v>50005</v>
          </cell>
          <cell r="D20164" t="str">
            <v>CD2</v>
          </cell>
          <cell r="E20164">
            <v>237</v>
          </cell>
        </row>
        <row r="20165">
          <cell r="C20165" t="str">
            <v>50005</v>
          </cell>
          <cell r="D20165" t="str">
            <v>CHT</v>
          </cell>
          <cell r="E20165">
            <v>32</v>
          </cell>
        </row>
        <row r="20166">
          <cell r="C20166" t="str">
            <v>50005</v>
          </cell>
          <cell r="D20166" t="str">
            <v>CK1</v>
          </cell>
          <cell r="E20166">
            <v>4</v>
          </cell>
        </row>
        <row r="20167">
          <cell r="C20167" t="str">
            <v>50005</v>
          </cell>
          <cell r="D20167" t="str">
            <v>GIS</v>
          </cell>
          <cell r="E20167">
            <v>30</v>
          </cell>
        </row>
        <row r="20168">
          <cell r="C20168" t="str">
            <v>50005</v>
          </cell>
          <cell r="D20168" t="str">
            <v>HT</v>
          </cell>
          <cell r="E20168">
            <v>39</v>
          </cell>
        </row>
        <row r="20169">
          <cell r="C20169" t="str">
            <v>50005</v>
          </cell>
          <cell r="D20169" t="str">
            <v>K1</v>
          </cell>
          <cell r="E20169">
            <v>30</v>
          </cell>
        </row>
        <row r="20170">
          <cell r="C20170" t="str">
            <v>50006</v>
          </cell>
          <cell r="D20170" t="str">
            <v>CD2</v>
          </cell>
          <cell r="E20170">
            <v>298</v>
          </cell>
        </row>
        <row r="20171">
          <cell r="C20171" t="str">
            <v>50006</v>
          </cell>
          <cell r="D20171" t="str">
            <v>CHT</v>
          </cell>
          <cell r="E20171">
            <v>26</v>
          </cell>
        </row>
        <row r="20172">
          <cell r="C20172" t="str">
            <v>50006</v>
          </cell>
          <cell r="D20172" t="str">
            <v>CK1</v>
          </cell>
          <cell r="E20172">
            <v>7</v>
          </cell>
        </row>
        <row r="20173">
          <cell r="C20173" t="str">
            <v>50006</v>
          </cell>
          <cell r="D20173" t="str">
            <v>GIS</v>
          </cell>
          <cell r="E20173">
            <v>8</v>
          </cell>
        </row>
        <row r="20174">
          <cell r="C20174" t="str">
            <v>50006</v>
          </cell>
          <cell r="D20174" t="str">
            <v>HT</v>
          </cell>
          <cell r="E20174">
            <v>17</v>
          </cell>
        </row>
        <row r="20175">
          <cell r="C20175" t="str">
            <v>50006</v>
          </cell>
          <cell r="D20175" t="str">
            <v>K1</v>
          </cell>
          <cell r="E20175">
            <v>17</v>
          </cell>
        </row>
        <row r="20176">
          <cell r="C20176" t="str">
            <v>50012</v>
          </cell>
          <cell r="D20176" t="str">
            <v>CD2</v>
          </cell>
          <cell r="E20176">
            <v>4</v>
          </cell>
        </row>
        <row r="20177">
          <cell r="C20177" t="str">
            <v>50046</v>
          </cell>
          <cell r="D20177" t="str">
            <v>CD2</v>
          </cell>
          <cell r="E20177">
            <v>305</v>
          </cell>
        </row>
        <row r="20178">
          <cell r="C20178" t="str">
            <v>50046</v>
          </cell>
          <cell r="D20178" t="str">
            <v>CHT</v>
          </cell>
          <cell r="E20178">
            <v>37</v>
          </cell>
        </row>
        <row r="20179">
          <cell r="C20179" t="str">
            <v>50046</v>
          </cell>
          <cell r="D20179" t="str">
            <v>CK1</v>
          </cell>
          <cell r="E20179">
            <v>5</v>
          </cell>
        </row>
        <row r="20180">
          <cell r="C20180" t="str">
            <v>50046</v>
          </cell>
          <cell r="D20180" t="str">
            <v>GIS</v>
          </cell>
          <cell r="E20180">
            <v>25</v>
          </cell>
        </row>
        <row r="20181">
          <cell r="C20181" t="str">
            <v>50046</v>
          </cell>
          <cell r="D20181" t="str">
            <v>HT</v>
          </cell>
          <cell r="E20181">
            <v>36</v>
          </cell>
        </row>
        <row r="20182">
          <cell r="C20182" t="str">
            <v>50046</v>
          </cell>
          <cell r="D20182" t="str">
            <v>K1</v>
          </cell>
          <cell r="E20182">
            <v>46</v>
          </cell>
        </row>
        <row r="20183">
          <cell r="C20183" t="str">
            <v>50051</v>
          </cell>
          <cell r="D20183" t="str">
            <v>CD2</v>
          </cell>
          <cell r="E20183">
            <v>35</v>
          </cell>
        </row>
        <row r="20184">
          <cell r="C20184" t="str">
            <v>50051</v>
          </cell>
          <cell r="D20184" t="str">
            <v>CHT</v>
          </cell>
          <cell r="E20184">
            <v>2</v>
          </cell>
        </row>
        <row r="20185">
          <cell r="C20185" t="str">
            <v>50051</v>
          </cell>
          <cell r="D20185" t="str">
            <v>HT</v>
          </cell>
          <cell r="E20185">
            <v>1</v>
          </cell>
        </row>
        <row r="20186">
          <cell r="C20186" t="str">
            <v>50051</v>
          </cell>
          <cell r="D20186" t="str">
            <v>K1</v>
          </cell>
          <cell r="E20186">
            <v>1</v>
          </cell>
        </row>
        <row r="20187">
          <cell r="C20187" t="str">
            <v>50005</v>
          </cell>
          <cell r="D20187" t="str">
            <v>EC</v>
          </cell>
          <cell r="E20187">
            <v>9</v>
          </cell>
        </row>
        <row r="20188">
          <cell r="C20188" t="str">
            <v>50006</v>
          </cell>
          <cell r="D20188" t="str">
            <v>EC</v>
          </cell>
          <cell r="E20188">
            <v>5</v>
          </cell>
        </row>
        <row r="20189">
          <cell r="C20189" t="str">
            <v>50012</v>
          </cell>
          <cell r="D20189" t="str">
            <v>EC</v>
          </cell>
          <cell r="E20189">
            <v>1</v>
          </cell>
        </row>
        <row r="20190">
          <cell r="C20190" t="str">
            <v>50046</v>
          </cell>
          <cell r="D20190" t="str">
            <v>EC</v>
          </cell>
          <cell r="E20190">
            <v>8</v>
          </cell>
        </row>
        <row r="20191">
          <cell r="C20191" t="str">
            <v>50051</v>
          </cell>
          <cell r="D20191" t="str">
            <v>EC</v>
          </cell>
          <cell r="E20191">
            <v>1</v>
          </cell>
        </row>
        <row r="20192">
          <cell r="C20192" t="str">
            <v>50005</v>
          </cell>
          <cell r="D20192" t="str">
            <v>GD</v>
          </cell>
          <cell r="E20192">
            <v>850</v>
          </cell>
        </row>
        <row r="20193">
          <cell r="C20193" t="str">
            <v>50005</v>
          </cell>
          <cell r="D20193" t="str">
            <v>PD</v>
          </cell>
          <cell r="E20193">
            <v>290</v>
          </cell>
        </row>
        <row r="20194">
          <cell r="C20194" t="str">
            <v>50006</v>
          </cell>
          <cell r="D20194" t="str">
            <v>GD</v>
          </cell>
          <cell r="E20194">
            <v>28</v>
          </cell>
        </row>
        <row r="20195">
          <cell r="C20195" t="str">
            <v>50046</v>
          </cell>
          <cell r="D20195" t="str">
            <v>GD</v>
          </cell>
          <cell r="E20195">
            <v>564</v>
          </cell>
        </row>
        <row r="20196">
          <cell r="C20196" t="str">
            <v>50046</v>
          </cell>
          <cell r="D20196" t="str">
            <v>PD</v>
          </cell>
          <cell r="E20196">
            <v>62</v>
          </cell>
        </row>
        <row r="20197">
          <cell r="C20197" t="str">
            <v>50005</v>
          </cell>
          <cell r="D20197" t="str">
            <v>EC</v>
          </cell>
          <cell r="E20197">
            <v>3</v>
          </cell>
        </row>
        <row r="20198">
          <cell r="C20198" t="str">
            <v>50006</v>
          </cell>
          <cell r="D20198" t="str">
            <v>EC</v>
          </cell>
          <cell r="E20198">
            <v>3</v>
          </cell>
        </row>
        <row r="20199">
          <cell r="C20199" t="str">
            <v>50046</v>
          </cell>
          <cell r="D20199" t="str">
            <v>EC</v>
          </cell>
          <cell r="E20199">
            <v>4</v>
          </cell>
        </row>
        <row r="20200">
          <cell r="C20200" t="str">
            <v>50006</v>
          </cell>
          <cell r="D20200" t="str">
            <v>EC</v>
          </cell>
          <cell r="E20200">
            <v>1</v>
          </cell>
        </row>
        <row r="20201">
          <cell r="C20201" t="str">
            <v>50046</v>
          </cell>
          <cell r="D20201" t="str">
            <v>EC</v>
          </cell>
          <cell r="E20201">
            <v>2</v>
          </cell>
        </row>
        <row r="20202">
          <cell r="C20202" t="str">
            <v>50046</v>
          </cell>
          <cell r="D20202" t="str">
            <v>EC</v>
          </cell>
          <cell r="E20202">
            <v>1</v>
          </cell>
        </row>
        <row r="20203">
          <cell r="C20203" t="str">
            <v>50005</v>
          </cell>
          <cell r="D20203" t="str">
            <v>GD</v>
          </cell>
          <cell r="E20203">
            <v>1319</v>
          </cell>
        </row>
        <row r="20204">
          <cell r="C20204" t="str">
            <v>50006</v>
          </cell>
          <cell r="D20204" t="str">
            <v>GD</v>
          </cell>
          <cell r="E20204">
            <v>683</v>
          </cell>
        </row>
        <row r="20205">
          <cell r="C20205" t="str">
            <v>50012</v>
          </cell>
          <cell r="D20205" t="str">
            <v>GD</v>
          </cell>
          <cell r="E20205">
            <v>37</v>
          </cell>
        </row>
        <row r="20206">
          <cell r="C20206" t="str">
            <v>50046</v>
          </cell>
          <cell r="D20206" t="str">
            <v>GD</v>
          </cell>
          <cell r="E20206">
            <v>1958</v>
          </cell>
        </row>
        <row r="20207">
          <cell r="C20207" t="str">
            <v>50005</v>
          </cell>
          <cell r="D20207" t="str">
            <v>CD2</v>
          </cell>
          <cell r="E20207">
            <v>8</v>
          </cell>
        </row>
        <row r="20208">
          <cell r="C20208" t="str">
            <v>50005</v>
          </cell>
          <cell r="D20208" t="str">
            <v>CK1</v>
          </cell>
          <cell r="E20208">
            <v>2</v>
          </cell>
        </row>
        <row r="20209">
          <cell r="C20209" t="str">
            <v>50006</v>
          </cell>
          <cell r="D20209" t="str">
            <v>CD2</v>
          </cell>
          <cell r="E20209">
            <v>7</v>
          </cell>
        </row>
        <row r="20210">
          <cell r="C20210" t="str">
            <v>50046</v>
          </cell>
          <cell r="D20210" t="str">
            <v>CD2</v>
          </cell>
          <cell r="E20210">
            <v>15</v>
          </cell>
        </row>
        <row r="20211">
          <cell r="C20211" t="str">
            <v>50051</v>
          </cell>
          <cell r="D20211" t="str">
            <v>CD2</v>
          </cell>
          <cell r="E20211">
            <v>1</v>
          </cell>
        </row>
        <row r="20212">
          <cell r="C20212" t="str">
            <v>50046</v>
          </cell>
          <cell r="D20212" t="str">
            <v>EC</v>
          </cell>
          <cell r="E20212">
            <v>1</v>
          </cell>
        </row>
        <row r="20213">
          <cell r="C20213" t="str">
            <v>50006</v>
          </cell>
          <cell r="D20213" t="str">
            <v>EC</v>
          </cell>
          <cell r="E20213">
            <v>1</v>
          </cell>
        </row>
        <row r="20214">
          <cell r="C20214" t="str">
            <v>50046</v>
          </cell>
          <cell r="D20214" t="str">
            <v>EC</v>
          </cell>
          <cell r="E20214">
            <v>1</v>
          </cell>
        </row>
        <row r="20215">
          <cell r="C20215" t="str">
            <v>50006</v>
          </cell>
          <cell r="D20215" t="str">
            <v>KT</v>
          </cell>
          <cell r="E20215">
            <v>50</v>
          </cell>
        </row>
        <row r="20216">
          <cell r="C20216" t="str">
            <v>50006</v>
          </cell>
          <cell r="D20216" t="str">
            <v>KT1</v>
          </cell>
          <cell r="E20216">
            <v>50</v>
          </cell>
        </row>
        <row r="20217">
          <cell r="C20217" t="str">
            <v>50006</v>
          </cell>
          <cell r="D20217" t="str">
            <v>MT</v>
          </cell>
          <cell r="E20217">
            <v>31</v>
          </cell>
        </row>
        <row r="20218">
          <cell r="C20218" t="str">
            <v>50006</v>
          </cell>
          <cell r="D20218" t="str">
            <v>MT1</v>
          </cell>
          <cell r="E20218">
            <v>31</v>
          </cell>
        </row>
        <row r="20219">
          <cell r="C20219" t="str">
            <v>50005</v>
          </cell>
          <cell r="D20219" t="str">
            <v>HT</v>
          </cell>
          <cell r="E20219">
            <v>8</v>
          </cell>
        </row>
        <row r="20220">
          <cell r="C20220" t="str">
            <v>50005</v>
          </cell>
          <cell r="D20220" t="str">
            <v>K1</v>
          </cell>
          <cell r="E20220">
            <v>10</v>
          </cell>
        </row>
        <row r="20221">
          <cell r="C20221" t="str">
            <v>50006</v>
          </cell>
          <cell r="D20221" t="str">
            <v>K1</v>
          </cell>
          <cell r="E20221">
            <v>4</v>
          </cell>
        </row>
        <row r="20222">
          <cell r="C20222" t="str">
            <v>50012</v>
          </cell>
          <cell r="D20222" t="str">
            <v>HT</v>
          </cell>
          <cell r="E20222">
            <v>1</v>
          </cell>
        </row>
        <row r="20223">
          <cell r="C20223" t="str">
            <v>50046</v>
          </cell>
          <cell r="D20223" t="str">
            <v>HT</v>
          </cell>
          <cell r="E20223">
            <v>16</v>
          </cell>
        </row>
        <row r="20224">
          <cell r="C20224" t="str">
            <v>50046</v>
          </cell>
          <cell r="D20224" t="str">
            <v>K1</v>
          </cell>
          <cell r="E20224">
            <v>18</v>
          </cell>
        </row>
        <row r="20225">
          <cell r="C20225" t="str">
            <v>50051</v>
          </cell>
          <cell r="D20225" t="str">
            <v>HT</v>
          </cell>
          <cell r="E20225">
            <v>1</v>
          </cell>
        </row>
        <row r="20226">
          <cell r="C20226" t="str">
            <v>50005</v>
          </cell>
          <cell r="D20226" t="str">
            <v>MG</v>
          </cell>
          <cell r="E20226">
            <v>1</v>
          </cell>
        </row>
        <row r="20227">
          <cell r="C20227" t="str">
            <v>50005</v>
          </cell>
          <cell r="D20227" t="str">
            <v>OA</v>
          </cell>
          <cell r="E20227">
            <v>5</v>
          </cell>
        </row>
        <row r="20228">
          <cell r="C20228" t="str">
            <v>50005</v>
          </cell>
          <cell r="D20228" t="str">
            <v>RP</v>
          </cell>
          <cell r="E20228">
            <v>11</v>
          </cell>
        </row>
        <row r="20229">
          <cell r="C20229" t="str">
            <v>50006</v>
          </cell>
          <cell r="D20229" t="str">
            <v>MG</v>
          </cell>
          <cell r="E20229">
            <v>2</v>
          </cell>
        </row>
        <row r="20230">
          <cell r="C20230" t="str">
            <v>50006</v>
          </cell>
          <cell r="D20230" t="str">
            <v>RP</v>
          </cell>
          <cell r="E20230">
            <v>1</v>
          </cell>
        </row>
        <row r="20231">
          <cell r="C20231" t="str">
            <v>50046</v>
          </cell>
          <cell r="D20231" t="str">
            <v>MG</v>
          </cell>
          <cell r="E20231">
            <v>2</v>
          </cell>
        </row>
        <row r="20232">
          <cell r="C20232" t="str">
            <v>50046</v>
          </cell>
          <cell r="D20232" t="str">
            <v>OA</v>
          </cell>
          <cell r="E20232">
            <v>4</v>
          </cell>
        </row>
        <row r="20233">
          <cell r="C20233" t="str">
            <v>50046</v>
          </cell>
          <cell r="D20233" t="str">
            <v>RP</v>
          </cell>
          <cell r="E20233">
            <v>27</v>
          </cell>
        </row>
        <row r="20234">
          <cell r="C20234" t="str">
            <v>50051</v>
          </cell>
          <cell r="D20234" t="str">
            <v>MG</v>
          </cell>
          <cell r="E20234">
            <v>1</v>
          </cell>
        </row>
        <row r="20235">
          <cell r="C20235" t="str">
            <v>50051</v>
          </cell>
          <cell r="D20235" t="str">
            <v>RP</v>
          </cell>
          <cell r="E20235">
            <v>1</v>
          </cell>
        </row>
        <row r="20236">
          <cell r="C20236" t="str">
            <v>50005</v>
          </cell>
          <cell r="D20236" t="str">
            <v>RP</v>
          </cell>
          <cell r="E20236">
            <v>3</v>
          </cell>
        </row>
        <row r="20237">
          <cell r="C20237" t="str">
            <v>50046</v>
          </cell>
          <cell r="D20237" t="str">
            <v>OA</v>
          </cell>
          <cell r="E20237">
            <v>16</v>
          </cell>
        </row>
        <row r="20238">
          <cell r="C20238" t="str">
            <v>50046</v>
          </cell>
          <cell r="D20238" t="str">
            <v>RP</v>
          </cell>
          <cell r="E20238">
            <v>22</v>
          </cell>
        </row>
        <row r="20239">
          <cell r="C20239" t="str">
            <v>50005</v>
          </cell>
          <cell r="D20239" t="str">
            <v>EC</v>
          </cell>
          <cell r="E20239">
            <v>9</v>
          </cell>
        </row>
        <row r="20240">
          <cell r="C20240" t="str">
            <v>50006</v>
          </cell>
          <cell r="D20240" t="str">
            <v>EC</v>
          </cell>
          <cell r="E20240">
            <v>4</v>
          </cell>
        </row>
        <row r="20241">
          <cell r="C20241" t="str">
            <v>50046</v>
          </cell>
          <cell r="D20241" t="str">
            <v>EC</v>
          </cell>
          <cell r="E20241">
            <v>3</v>
          </cell>
        </row>
        <row r="20242">
          <cell r="C20242" t="str">
            <v>50005</v>
          </cell>
          <cell r="D20242" t="str">
            <v>EC</v>
          </cell>
          <cell r="E20242">
            <v>1</v>
          </cell>
        </row>
        <row r="20243">
          <cell r="C20243" t="str">
            <v>50006</v>
          </cell>
          <cell r="D20243" t="str">
            <v>EC</v>
          </cell>
          <cell r="E20243">
            <v>1</v>
          </cell>
        </row>
        <row r="20244">
          <cell r="C20244" t="str">
            <v>50046</v>
          </cell>
          <cell r="D20244" t="str">
            <v>EC</v>
          </cell>
          <cell r="E20244">
            <v>4</v>
          </cell>
        </row>
        <row r="20245">
          <cell r="C20245" t="str">
            <v>50005</v>
          </cell>
          <cell r="D20245" t="str">
            <v>GD</v>
          </cell>
          <cell r="E20245">
            <v>38</v>
          </cell>
        </row>
        <row r="20246">
          <cell r="C20246" t="str">
            <v>50006</v>
          </cell>
          <cell r="D20246" t="str">
            <v>GD</v>
          </cell>
          <cell r="E20246">
            <v>6</v>
          </cell>
        </row>
        <row r="20247">
          <cell r="C20247" t="str">
            <v>50046</v>
          </cell>
          <cell r="D20247" t="str">
            <v>GD</v>
          </cell>
          <cell r="E20247">
            <v>60</v>
          </cell>
        </row>
        <row r="20248">
          <cell r="C20248" t="str">
            <v>50005</v>
          </cell>
          <cell r="D20248" t="str">
            <v>EC</v>
          </cell>
          <cell r="E20248">
            <v>3</v>
          </cell>
        </row>
        <row r="20249">
          <cell r="C20249" t="str">
            <v>50006</v>
          </cell>
          <cell r="D20249" t="str">
            <v>EC</v>
          </cell>
          <cell r="E20249">
            <v>1</v>
          </cell>
        </row>
        <row r="20250">
          <cell r="C20250" t="str">
            <v>50046</v>
          </cell>
          <cell r="D20250" t="str">
            <v>EC</v>
          </cell>
          <cell r="E20250">
            <v>4</v>
          </cell>
        </row>
        <row r="20251">
          <cell r="C20251" t="str">
            <v>50005</v>
          </cell>
          <cell r="D20251" t="str">
            <v>K1</v>
          </cell>
          <cell r="E20251">
            <v>21</v>
          </cell>
        </row>
        <row r="20252">
          <cell r="C20252" t="str">
            <v>50006</v>
          </cell>
          <cell r="D20252" t="str">
            <v>K1</v>
          </cell>
          <cell r="E20252">
            <v>5</v>
          </cell>
        </row>
        <row r="20253">
          <cell r="C20253" t="str">
            <v>50046</v>
          </cell>
          <cell r="D20253" t="str">
            <v>K1</v>
          </cell>
          <cell r="E20253">
            <v>2</v>
          </cell>
        </row>
        <row r="20254">
          <cell r="C20254" t="str">
            <v>50005</v>
          </cell>
          <cell r="D20254" t="str">
            <v>EC</v>
          </cell>
          <cell r="E20254">
            <v>1</v>
          </cell>
        </row>
        <row r="20255">
          <cell r="C20255" t="str">
            <v>50006</v>
          </cell>
          <cell r="D20255" t="str">
            <v>EC</v>
          </cell>
          <cell r="E20255">
            <v>2</v>
          </cell>
        </row>
        <row r="20256">
          <cell r="C20256" t="str">
            <v>50046</v>
          </cell>
          <cell r="D20256" t="str">
            <v>EC</v>
          </cell>
          <cell r="E20256">
            <v>1</v>
          </cell>
        </row>
        <row r="20257">
          <cell r="C20257" t="str">
            <v>50005</v>
          </cell>
          <cell r="D20257" t="str">
            <v>BIO</v>
          </cell>
          <cell r="E20257">
            <v>21</v>
          </cell>
        </row>
        <row r="20258">
          <cell r="C20258" t="str">
            <v>50005</v>
          </cell>
          <cell r="D20258" t="str">
            <v>CD2</v>
          </cell>
          <cell r="E20258">
            <v>100</v>
          </cell>
        </row>
        <row r="20259">
          <cell r="C20259" t="str">
            <v>50005</v>
          </cell>
          <cell r="D20259" t="str">
            <v>CK1</v>
          </cell>
          <cell r="E20259">
            <v>172</v>
          </cell>
        </row>
        <row r="20260">
          <cell r="C20260" t="str">
            <v>50005</v>
          </cell>
          <cell r="D20260" t="str">
            <v>D2</v>
          </cell>
          <cell r="E20260">
            <v>28</v>
          </cell>
        </row>
        <row r="20261">
          <cell r="C20261" t="str">
            <v>50005</v>
          </cell>
          <cell r="D20261" t="str">
            <v>END</v>
          </cell>
          <cell r="E20261">
            <v>111</v>
          </cell>
        </row>
        <row r="20262">
          <cell r="C20262" t="str">
            <v>50005</v>
          </cell>
          <cell r="D20262" t="str">
            <v>GIS</v>
          </cell>
          <cell r="E20262">
            <v>37</v>
          </cell>
        </row>
        <row r="20263">
          <cell r="C20263" t="str">
            <v>50005</v>
          </cell>
          <cell r="D20263" t="str">
            <v>K1</v>
          </cell>
          <cell r="E20263">
            <v>1</v>
          </cell>
        </row>
        <row r="20264">
          <cell r="C20264" t="str">
            <v>50005</v>
          </cell>
          <cell r="D20264" t="str">
            <v>KT</v>
          </cell>
          <cell r="E20264">
            <v>211</v>
          </cell>
        </row>
        <row r="20265">
          <cell r="C20265" t="str">
            <v>50005</v>
          </cell>
          <cell r="D20265" t="str">
            <v>KT1</v>
          </cell>
          <cell r="E20265">
            <v>212</v>
          </cell>
        </row>
        <row r="20266">
          <cell r="C20266" t="str">
            <v>50005</v>
          </cell>
          <cell r="D20266" t="str">
            <v>MG</v>
          </cell>
          <cell r="E20266">
            <v>7</v>
          </cell>
        </row>
        <row r="20267">
          <cell r="C20267" t="str">
            <v>50005</v>
          </cell>
          <cell r="D20267" t="str">
            <v>MT</v>
          </cell>
          <cell r="E20267">
            <v>41</v>
          </cell>
        </row>
        <row r="20268">
          <cell r="C20268" t="str">
            <v>50005</v>
          </cell>
          <cell r="D20268" t="str">
            <v>MT1</v>
          </cell>
          <cell r="E20268">
            <v>43</v>
          </cell>
        </row>
        <row r="20269">
          <cell r="C20269" t="str">
            <v>50005</v>
          </cell>
          <cell r="D20269" t="str">
            <v>PP</v>
          </cell>
          <cell r="E20269">
            <v>211</v>
          </cell>
        </row>
        <row r="20270">
          <cell r="C20270" t="str">
            <v>50005</v>
          </cell>
          <cell r="D20270" t="str">
            <v>RGC</v>
          </cell>
          <cell r="E20270">
            <v>16</v>
          </cell>
        </row>
        <row r="20271">
          <cell r="C20271" t="str">
            <v>50005</v>
          </cell>
          <cell r="D20271" t="str">
            <v>RP</v>
          </cell>
          <cell r="E20271">
            <v>280</v>
          </cell>
        </row>
        <row r="20272">
          <cell r="C20272" t="str">
            <v>50005</v>
          </cell>
          <cell r="D20272" t="str">
            <v>UZC</v>
          </cell>
          <cell r="E20272">
            <v>124</v>
          </cell>
        </row>
        <row r="20273">
          <cell r="C20273" t="str">
            <v>50006</v>
          </cell>
          <cell r="D20273" t="str">
            <v>BIO</v>
          </cell>
          <cell r="E20273">
            <v>23</v>
          </cell>
        </row>
        <row r="20274">
          <cell r="C20274" t="str">
            <v>50006</v>
          </cell>
          <cell r="D20274" t="str">
            <v>CD2</v>
          </cell>
          <cell r="E20274">
            <v>162</v>
          </cell>
        </row>
        <row r="20275">
          <cell r="C20275" t="str">
            <v>50006</v>
          </cell>
          <cell r="D20275" t="str">
            <v>CK1</v>
          </cell>
          <cell r="E20275">
            <v>167</v>
          </cell>
        </row>
        <row r="20276">
          <cell r="C20276" t="str">
            <v>50006</v>
          </cell>
          <cell r="D20276" t="str">
            <v>D2</v>
          </cell>
          <cell r="E20276">
            <v>33</v>
          </cell>
        </row>
        <row r="20277">
          <cell r="C20277" t="str">
            <v>50006</v>
          </cell>
          <cell r="D20277" t="str">
            <v>END</v>
          </cell>
          <cell r="E20277">
            <v>90</v>
          </cell>
        </row>
        <row r="20278">
          <cell r="C20278" t="str">
            <v>50006</v>
          </cell>
          <cell r="D20278" t="str">
            <v>GIS</v>
          </cell>
          <cell r="E20278">
            <v>25</v>
          </cell>
        </row>
        <row r="20279">
          <cell r="C20279" t="str">
            <v>50006</v>
          </cell>
          <cell r="D20279" t="str">
            <v>K1</v>
          </cell>
          <cell r="E20279">
            <v>1</v>
          </cell>
        </row>
        <row r="20280">
          <cell r="C20280" t="str">
            <v>50006</v>
          </cell>
          <cell r="D20280" t="str">
            <v>KT</v>
          </cell>
          <cell r="E20280">
            <v>238</v>
          </cell>
        </row>
        <row r="20281">
          <cell r="C20281" t="str">
            <v>50006</v>
          </cell>
          <cell r="D20281" t="str">
            <v>KT1</v>
          </cell>
          <cell r="E20281">
            <v>238</v>
          </cell>
        </row>
        <row r="20282">
          <cell r="C20282" t="str">
            <v>50006</v>
          </cell>
          <cell r="D20282" t="str">
            <v>MG</v>
          </cell>
          <cell r="E20282">
            <v>16</v>
          </cell>
        </row>
        <row r="20283">
          <cell r="C20283" t="str">
            <v>50006</v>
          </cell>
          <cell r="D20283" t="str">
            <v>MT</v>
          </cell>
          <cell r="E20283">
            <v>63</v>
          </cell>
        </row>
        <row r="20284">
          <cell r="C20284" t="str">
            <v>50006</v>
          </cell>
          <cell r="D20284" t="str">
            <v>MT1</v>
          </cell>
          <cell r="E20284">
            <v>63</v>
          </cell>
        </row>
        <row r="20285">
          <cell r="C20285" t="str">
            <v>50006</v>
          </cell>
          <cell r="D20285" t="str">
            <v>PP</v>
          </cell>
          <cell r="E20285">
            <v>183</v>
          </cell>
        </row>
        <row r="20286">
          <cell r="C20286" t="str">
            <v>50006</v>
          </cell>
          <cell r="D20286" t="str">
            <v>RGC</v>
          </cell>
          <cell r="E20286">
            <v>18</v>
          </cell>
        </row>
        <row r="20287">
          <cell r="C20287" t="str">
            <v>50006</v>
          </cell>
          <cell r="D20287" t="str">
            <v>RP</v>
          </cell>
          <cell r="E20287">
            <v>384</v>
          </cell>
        </row>
        <row r="20288">
          <cell r="C20288" t="str">
            <v>50006</v>
          </cell>
          <cell r="D20288" t="str">
            <v>UZC</v>
          </cell>
          <cell r="E20288">
            <v>116</v>
          </cell>
        </row>
        <row r="20289">
          <cell r="C20289" t="str">
            <v>50012</v>
          </cell>
          <cell r="D20289" t="str">
            <v>BIO</v>
          </cell>
          <cell r="E20289">
            <v>2</v>
          </cell>
        </row>
        <row r="20290">
          <cell r="C20290" t="str">
            <v>50012</v>
          </cell>
          <cell r="D20290" t="str">
            <v>CD2</v>
          </cell>
          <cell r="E20290">
            <v>2</v>
          </cell>
        </row>
        <row r="20291">
          <cell r="C20291" t="str">
            <v>50012</v>
          </cell>
          <cell r="D20291" t="str">
            <v>CK1</v>
          </cell>
          <cell r="E20291">
            <v>1</v>
          </cell>
        </row>
        <row r="20292">
          <cell r="C20292" t="str">
            <v>50012</v>
          </cell>
          <cell r="D20292" t="str">
            <v>PP</v>
          </cell>
          <cell r="E20292">
            <v>1</v>
          </cell>
        </row>
        <row r="20293">
          <cell r="C20293" t="str">
            <v>50012</v>
          </cell>
          <cell r="D20293" t="str">
            <v>RGC</v>
          </cell>
          <cell r="E20293">
            <v>2</v>
          </cell>
        </row>
        <row r="20294">
          <cell r="C20294" t="str">
            <v>50012</v>
          </cell>
          <cell r="D20294" t="str">
            <v>RP</v>
          </cell>
          <cell r="E20294">
            <v>5</v>
          </cell>
        </row>
        <row r="20295">
          <cell r="C20295" t="str">
            <v>50046</v>
          </cell>
          <cell r="D20295" t="str">
            <v>BIO</v>
          </cell>
          <cell r="E20295">
            <v>3</v>
          </cell>
        </row>
        <row r="20296">
          <cell r="C20296" t="str">
            <v>50046</v>
          </cell>
          <cell r="D20296" t="str">
            <v>CD2</v>
          </cell>
          <cell r="E20296">
            <v>30</v>
          </cell>
        </row>
        <row r="20297">
          <cell r="C20297" t="str">
            <v>50046</v>
          </cell>
          <cell r="D20297" t="str">
            <v>CK1</v>
          </cell>
          <cell r="E20297">
            <v>68</v>
          </cell>
        </row>
        <row r="20298">
          <cell r="C20298" t="str">
            <v>50046</v>
          </cell>
          <cell r="D20298" t="str">
            <v>D2</v>
          </cell>
          <cell r="E20298">
            <v>4</v>
          </cell>
        </row>
        <row r="20299">
          <cell r="C20299" t="str">
            <v>50046</v>
          </cell>
          <cell r="D20299" t="str">
            <v>END</v>
          </cell>
          <cell r="E20299">
            <v>8</v>
          </cell>
        </row>
        <row r="20300">
          <cell r="C20300" t="str">
            <v>50046</v>
          </cell>
          <cell r="D20300" t="str">
            <v>GIS</v>
          </cell>
          <cell r="E20300">
            <v>16</v>
          </cell>
        </row>
        <row r="20301">
          <cell r="C20301" t="str">
            <v>50046</v>
          </cell>
          <cell r="D20301" t="str">
            <v>K1</v>
          </cell>
          <cell r="E20301">
            <v>1</v>
          </cell>
        </row>
        <row r="20302">
          <cell r="C20302" t="str">
            <v>50046</v>
          </cell>
          <cell r="D20302" t="str">
            <v>KT</v>
          </cell>
          <cell r="E20302">
            <v>46</v>
          </cell>
        </row>
        <row r="20303">
          <cell r="C20303" t="str">
            <v>50046</v>
          </cell>
          <cell r="D20303" t="str">
            <v>KT1</v>
          </cell>
          <cell r="E20303">
            <v>46</v>
          </cell>
        </row>
        <row r="20304">
          <cell r="C20304" t="str">
            <v>50046</v>
          </cell>
          <cell r="D20304" t="str">
            <v>MG</v>
          </cell>
          <cell r="E20304">
            <v>8</v>
          </cell>
        </row>
        <row r="20305">
          <cell r="C20305" t="str">
            <v>50046</v>
          </cell>
          <cell r="D20305" t="str">
            <v>MT</v>
          </cell>
          <cell r="E20305">
            <v>14</v>
          </cell>
        </row>
        <row r="20306">
          <cell r="C20306" t="str">
            <v>50046</v>
          </cell>
          <cell r="D20306" t="str">
            <v>MT1</v>
          </cell>
          <cell r="E20306">
            <v>14</v>
          </cell>
        </row>
        <row r="20307">
          <cell r="C20307" t="str">
            <v>50046</v>
          </cell>
          <cell r="D20307" t="str">
            <v>PP</v>
          </cell>
          <cell r="E20307">
            <v>194</v>
          </cell>
        </row>
        <row r="20308">
          <cell r="C20308" t="str">
            <v>50046</v>
          </cell>
          <cell r="D20308" t="str">
            <v>RGC</v>
          </cell>
          <cell r="E20308">
            <v>8</v>
          </cell>
        </row>
        <row r="20309">
          <cell r="C20309" t="str">
            <v>50046</v>
          </cell>
          <cell r="D20309" t="str">
            <v>RP</v>
          </cell>
          <cell r="E20309">
            <v>46</v>
          </cell>
        </row>
        <row r="20310">
          <cell r="C20310" t="str">
            <v>50046</v>
          </cell>
          <cell r="D20310" t="str">
            <v>UZC</v>
          </cell>
          <cell r="E20310">
            <v>24</v>
          </cell>
        </row>
        <row r="20311">
          <cell r="C20311" t="str">
            <v>50051</v>
          </cell>
          <cell r="D20311" t="str">
            <v>BIO</v>
          </cell>
          <cell r="E20311">
            <v>1</v>
          </cell>
        </row>
        <row r="20312">
          <cell r="C20312" t="str">
            <v>50051</v>
          </cell>
          <cell r="D20312" t="str">
            <v>CD2</v>
          </cell>
          <cell r="E20312">
            <v>5</v>
          </cell>
        </row>
        <row r="20313">
          <cell r="C20313" t="str">
            <v>50051</v>
          </cell>
          <cell r="D20313" t="str">
            <v>CK1</v>
          </cell>
          <cell r="E20313">
            <v>14</v>
          </cell>
        </row>
        <row r="20314">
          <cell r="C20314" t="str">
            <v>50051</v>
          </cell>
          <cell r="D20314" t="str">
            <v>D2</v>
          </cell>
          <cell r="E20314">
            <v>1</v>
          </cell>
        </row>
        <row r="20315">
          <cell r="C20315" t="str">
            <v>50051</v>
          </cell>
          <cell r="D20315" t="str">
            <v>END</v>
          </cell>
          <cell r="E20315">
            <v>19</v>
          </cell>
        </row>
        <row r="20316">
          <cell r="C20316" t="str">
            <v>50051</v>
          </cell>
          <cell r="D20316" t="str">
            <v>KT</v>
          </cell>
          <cell r="E20316">
            <v>12</v>
          </cell>
        </row>
        <row r="20317">
          <cell r="C20317" t="str">
            <v>50051</v>
          </cell>
          <cell r="D20317" t="str">
            <v>KT1</v>
          </cell>
          <cell r="E20317">
            <v>12</v>
          </cell>
        </row>
        <row r="20318">
          <cell r="C20318" t="str">
            <v>50051</v>
          </cell>
          <cell r="D20318" t="str">
            <v>MT</v>
          </cell>
          <cell r="E20318">
            <v>4</v>
          </cell>
        </row>
        <row r="20319">
          <cell r="C20319" t="str">
            <v>50051</v>
          </cell>
          <cell r="D20319" t="str">
            <v>MT1</v>
          </cell>
          <cell r="E20319">
            <v>4</v>
          </cell>
        </row>
        <row r="20320">
          <cell r="C20320" t="str">
            <v>50051</v>
          </cell>
          <cell r="D20320" t="str">
            <v>PP</v>
          </cell>
          <cell r="E20320">
            <v>28</v>
          </cell>
        </row>
        <row r="20321">
          <cell r="C20321" t="str">
            <v>50051</v>
          </cell>
          <cell r="D20321" t="str">
            <v>RGC</v>
          </cell>
          <cell r="E20321">
            <v>4</v>
          </cell>
        </row>
        <row r="20322">
          <cell r="C20322" t="str">
            <v>50051</v>
          </cell>
          <cell r="D20322" t="str">
            <v>RP</v>
          </cell>
          <cell r="E20322">
            <v>11</v>
          </cell>
        </row>
        <row r="20323">
          <cell r="C20323" t="str">
            <v>50051</v>
          </cell>
          <cell r="D20323" t="str">
            <v>UZC</v>
          </cell>
          <cell r="E20323">
            <v>7</v>
          </cell>
        </row>
        <row r="20324">
          <cell r="C20324" t="str">
            <v>50005</v>
          </cell>
          <cell r="D20324" t="str">
            <v>D2</v>
          </cell>
          <cell r="E20324">
            <v>1</v>
          </cell>
        </row>
        <row r="20325">
          <cell r="C20325" t="str">
            <v>50005</v>
          </cell>
          <cell r="D20325" t="str">
            <v>RP</v>
          </cell>
          <cell r="E20325">
            <v>1</v>
          </cell>
        </row>
        <row r="20326">
          <cell r="C20326" t="str">
            <v>50006</v>
          </cell>
          <cell r="D20326" t="str">
            <v>D2</v>
          </cell>
          <cell r="E20326">
            <v>1</v>
          </cell>
        </row>
        <row r="20327">
          <cell r="C20327" t="str">
            <v>50006</v>
          </cell>
          <cell r="D20327" t="str">
            <v>RP</v>
          </cell>
          <cell r="E20327">
            <v>1</v>
          </cell>
        </row>
        <row r="20328">
          <cell r="C20328" t="str">
            <v>50046</v>
          </cell>
          <cell r="D20328" t="str">
            <v>D2</v>
          </cell>
          <cell r="E20328">
            <v>2</v>
          </cell>
        </row>
        <row r="20329">
          <cell r="C20329" t="str">
            <v>50046</v>
          </cell>
          <cell r="D20329" t="str">
            <v>RP</v>
          </cell>
          <cell r="E20329">
            <v>2</v>
          </cell>
        </row>
        <row r="20330">
          <cell r="C20330" t="str">
            <v>50006</v>
          </cell>
          <cell r="D20330" t="str">
            <v>D2</v>
          </cell>
          <cell r="E20330">
            <v>2</v>
          </cell>
        </row>
        <row r="20331">
          <cell r="C20331" t="str">
            <v>50006</v>
          </cell>
          <cell r="D20331" t="str">
            <v>RP</v>
          </cell>
          <cell r="E20331">
            <v>2</v>
          </cell>
        </row>
        <row r="20332">
          <cell r="C20332" t="str">
            <v>50005</v>
          </cell>
          <cell r="D20332" t="str">
            <v>D2</v>
          </cell>
          <cell r="E20332">
            <v>2</v>
          </cell>
        </row>
        <row r="20333">
          <cell r="C20333" t="str">
            <v>50006</v>
          </cell>
          <cell r="D20333" t="str">
            <v>D2</v>
          </cell>
          <cell r="E20333">
            <v>2</v>
          </cell>
        </row>
        <row r="20334">
          <cell r="C20334" t="str">
            <v>50046</v>
          </cell>
          <cell r="D20334" t="str">
            <v>D2</v>
          </cell>
          <cell r="E20334">
            <v>6</v>
          </cell>
        </row>
        <row r="20335">
          <cell r="C20335" t="str">
            <v>50005</v>
          </cell>
          <cell r="D20335" t="str">
            <v>EC</v>
          </cell>
          <cell r="E20335">
            <v>1</v>
          </cell>
        </row>
        <row r="20336">
          <cell r="C20336" t="str">
            <v>50046</v>
          </cell>
          <cell r="D20336" t="str">
            <v>EC</v>
          </cell>
          <cell r="E20336">
            <v>1</v>
          </cell>
        </row>
        <row r="20337">
          <cell r="C20337" t="str">
            <v>50005</v>
          </cell>
          <cell r="D20337" t="str">
            <v>CD2</v>
          </cell>
          <cell r="E20337">
            <v>6</v>
          </cell>
        </row>
        <row r="20338">
          <cell r="C20338" t="str">
            <v>50005</v>
          </cell>
          <cell r="D20338" t="str">
            <v>CK1</v>
          </cell>
          <cell r="E20338">
            <v>2</v>
          </cell>
        </row>
        <row r="20339">
          <cell r="C20339" t="str">
            <v>50006</v>
          </cell>
          <cell r="D20339" t="str">
            <v>CD2</v>
          </cell>
          <cell r="E20339">
            <v>8</v>
          </cell>
        </row>
        <row r="20340">
          <cell r="C20340" t="str">
            <v>50006</v>
          </cell>
          <cell r="D20340" t="str">
            <v>CK1</v>
          </cell>
          <cell r="E20340">
            <v>4</v>
          </cell>
        </row>
        <row r="20341">
          <cell r="C20341" t="str">
            <v>50006</v>
          </cell>
          <cell r="D20341" t="str">
            <v>D2</v>
          </cell>
          <cell r="E20341">
            <v>1</v>
          </cell>
        </row>
        <row r="20342">
          <cell r="C20342" t="str">
            <v>50046</v>
          </cell>
          <cell r="D20342" t="str">
            <v>CD2</v>
          </cell>
          <cell r="E20342">
            <v>10</v>
          </cell>
        </row>
        <row r="20343">
          <cell r="C20343" t="str">
            <v>50046</v>
          </cell>
          <cell r="D20343" t="str">
            <v>CK1</v>
          </cell>
          <cell r="E20343">
            <v>6</v>
          </cell>
        </row>
        <row r="20344">
          <cell r="C20344" t="str">
            <v>50051</v>
          </cell>
          <cell r="D20344" t="str">
            <v>CD2</v>
          </cell>
          <cell r="E20344">
            <v>1</v>
          </cell>
        </row>
        <row r="20345">
          <cell r="C20345" t="str">
            <v>50051</v>
          </cell>
          <cell r="D20345" t="str">
            <v>CK1</v>
          </cell>
          <cell r="E20345">
            <v>2</v>
          </cell>
        </row>
        <row r="20346">
          <cell r="C20346" t="str">
            <v>50046</v>
          </cell>
          <cell r="D20346" t="str">
            <v>K1</v>
          </cell>
          <cell r="E20346">
            <v>1</v>
          </cell>
        </row>
        <row r="20347">
          <cell r="C20347" t="str">
            <v>50046</v>
          </cell>
          <cell r="D20347" t="str">
            <v>RP</v>
          </cell>
          <cell r="E20347">
            <v>1</v>
          </cell>
        </row>
        <row r="20348">
          <cell r="C20348" t="str">
            <v>50005</v>
          </cell>
          <cell r="D20348" t="str">
            <v>D2</v>
          </cell>
          <cell r="E20348">
            <v>22</v>
          </cell>
        </row>
        <row r="20349">
          <cell r="C20349" t="str">
            <v>50006</v>
          </cell>
          <cell r="D20349" t="str">
            <v>D2</v>
          </cell>
          <cell r="E20349">
            <v>10</v>
          </cell>
        </row>
        <row r="20350">
          <cell r="C20350" t="str">
            <v>50046</v>
          </cell>
          <cell r="D20350" t="str">
            <v>D2</v>
          </cell>
          <cell r="E20350">
            <v>24</v>
          </cell>
        </row>
        <row r="20351">
          <cell r="C20351" t="str">
            <v>50012</v>
          </cell>
          <cell r="D20351" t="str">
            <v>RP</v>
          </cell>
          <cell r="E20351">
            <v>1</v>
          </cell>
        </row>
        <row r="20352">
          <cell r="C20352" t="str">
            <v>50046</v>
          </cell>
          <cell r="D20352" t="str">
            <v>K1</v>
          </cell>
          <cell r="E20352">
            <v>3</v>
          </cell>
        </row>
        <row r="20353">
          <cell r="C20353" t="str">
            <v>50046</v>
          </cell>
          <cell r="D20353" t="str">
            <v>RP</v>
          </cell>
          <cell r="E20353">
            <v>3</v>
          </cell>
        </row>
        <row r="20354">
          <cell r="C20354" t="str">
            <v>50005</v>
          </cell>
          <cell r="D20354" t="str">
            <v>BIO</v>
          </cell>
          <cell r="E20354">
            <v>197</v>
          </cell>
        </row>
        <row r="20355">
          <cell r="C20355" t="str">
            <v>50005</v>
          </cell>
          <cell r="D20355" t="str">
            <v>CD2</v>
          </cell>
          <cell r="E20355">
            <v>53</v>
          </cell>
        </row>
        <row r="20356">
          <cell r="C20356" t="str">
            <v>50005</v>
          </cell>
          <cell r="D20356" t="str">
            <v>CHT</v>
          </cell>
          <cell r="E20356">
            <v>9</v>
          </cell>
        </row>
        <row r="20357">
          <cell r="C20357" t="str">
            <v>50005</v>
          </cell>
          <cell r="D20357" t="str">
            <v>CK1</v>
          </cell>
          <cell r="E20357">
            <v>86</v>
          </cell>
        </row>
        <row r="20358">
          <cell r="C20358" t="str">
            <v>50005</v>
          </cell>
          <cell r="D20358" t="str">
            <v>D2</v>
          </cell>
          <cell r="E20358">
            <v>358</v>
          </cell>
        </row>
        <row r="20359">
          <cell r="C20359" t="str">
            <v>50005</v>
          </cell>
          <cell r="D20359" t="str">
            <v>END</v>
          </cell>
          <cell r="E20359">
            <v>106</v>
          </cell>
        </row>
        <row r="20360">
          <cell r="C20360" t="str">
            <v>50005</v>
          </cell>
          <cell r="D20360" t="str">
            <v>GIS</v>
          </cell>
          <cell r="E20360">
            <v>712</v>
          </cell>
        </row>
        <row r="20361">
          <cell r="C20361" t="str">
            <v>50005</v>
          </cell>
          <cell r="D20361" t="str">
            <v>HT</v>
          </cell>
          <cell r="E20361">
            <v>196</v>
          </cell>
        </row>
        <row r="20362">
          <cell r="C20362" t="str">
            <v>50005</v>
          </cell>
          <cell r="D20362" t="str">
            <v>K1</v>
          </cell>
          <cell r="E20362">
            <v>995</v>
          </cell>
        </row>
        <row r="20363">
          <cell r="C20363" t="str">
            <v>50005</v>
          </cell>
          <cell r="D20363" t="str">
            <v>KT</v>
          </cell>
          <cell r="E20363">
            <v>224</v>
          </cell>
        </row>
        <row r="20364">
          <cell r="C20364" t="str">
            <v>50005</v>
          </cell>
          <cell r="D20364" t="str">
            <v>KT1</v>
          </cell>
          <cell r="E20364">
            <v>401</v>
          </cell>
        </row>
        <row r="20365">
          <cell r="C20365" t="str">
            <v>50005</v>
          </cell>
          <cell r="D20365" t="str">
            <v>MG</v>
          </cell>
          <cell r="E20365">
            <v>34</v>
          </cell>
        </row>
        <row r="20366">
          <cell r="C20366" t="str">
            <v>50005</v>
          </cell>
          <cell r="D20366" t="str">
            <v>MT</v>
          </cell>
          <cell r="E20366">
            <v>149</v>
          </cell>
        </row>
        <row r="20367">
          <cell r="C20367" t="str">
            <v>50005</v>
          </cell>
          <cell r="D20367" t="str">
            <v>MT1</v>
          </cell>
          <cell r="E20367">
            <v>31</v>
          </cell>
        </row>
        <row r="20368">
          <cell r="C20368" t="str">
            <v>50005</v>
          </cell>
          <cell r="D20368" t="str">
            <v>NP</v>
          </cell>
          <cell r="E20368">
            <v>100</v>
          </cell>
        </row>
        <row r="20369">
          <cell r="C20369" t="str">
            <v>50005</v>
          </cell>
          <cell r="D20369" t="str">
            <v>PD</v>
          </cell>
          <cell r="E20369">
            <v>179</v>
          </cell>
        </row>
        <row r="20370">
          <cell r="C20370" t="str">
            <v>50005</v>
          </cell>
          <cell r="D20370" t="str">
            <v>PP</v>
          </cell>
          <cell r="E20370">
            <v>19</v>
          </cell>
        </row>
        <row r="20371">
          <cell r="C20371" t="str">
            <v>50005</v>
          </cell>
          <cell r="D20371" t="str">
            <v>RP</v>
          </cell>
          <cell r="E20371">
            <v>7567</v>
          </cell>
        </row>
        <row r="20372">
          <cell r="C20372" t="str">
            <v>50005</v>
          </cell>
          <cell r="D20372" t="str">
            <v>RPM</v>
          </cell>
          <cell r="E20372">
            <v>1502</v>
          </cell>
        </row>
        <row r="20373">
          <cell r="C20373" t="str">
            <v>50005</v>
          </cell>
          <cell r="D20373" t="str">
            <v>RS</v>
          </cell>
          <cell r="E20373">
            <v>58</v>
          </cell>
        </row>
        <row r="20374">
          <cell r="C20374" t="str">
            <v>50005</v>
          </cell>
          <cell r="D20374" t="str">
            <v>UE</v>
          </cell>
          <cell r="E20374">
            <v>49</v>
          </cell>
        </row>
        <row r="20375">
          <cell r="C20375" t="str">
            <v>50005</v>
          </cell>
          <cell r="D20375" t="str">
            <v>UZI</v>
          </cell>
          <cell r="E20375">
            <v>140</v>
          </cell>
        </row>
        <row r="20376">
          <cell r="C20376" t="str">
            <v>50006</v>
          </cell>
          <cell r="D20376" t="str">
            <v>BIO</v>
          </cell>
          <cell r="E20376">
            <v>122</v>
          </cell>
        </row>
        <row r="20377">
          <cell r="C20377" t="str">
            <v>50006</v>
          </cell>
          <cell r="D20377" t="str">
            <v>CD2</v>
          </cell>
          <cell r="E20377">
            <v>33</v>
          </cell>
        </row>
        <row r="20378">
          <cell r="C20378" t="str">
            <v>50006</v>
          </cell>
          <cell r="D20378" t="str">
            <v>CHT</v>
          </cell>
          <cell r="E20378">
            <v>8</v>
          </cell>
        </row>
        <row r="20379">
          <cell r="C20379" t="str">
            <v>50006</v>
          </cell>
          <cell r="D20379" t="str">
            <v>CK1</v>
          </cell>
          <cell r="E20379">
            <v>93</v>
          </cell>
        </row>
        <row r="20380">
          <cell r="C20380" t="str">
            <v>50006</v>
          </cell>
          <cell r="D20380" t="str">
            <v>D2</v>
          </cell>
          <cell r="E20380">
            <v>262</v>
          </cell>
        </row>
        <row r="20381">
          <cell r="C20381" t="str">
            <v>50006</v>
          </cell>
          <cell r="D20381" t="str">
            <v>END</v>
          </cell>
          <cell r="E20381">
            <v>63</v>
          </cell>
        </row>
        <row r="20382">
          <cell r="C20382" t="str">
            <v>50006</v>
          </cell>
          <cell r="D20382" t="str">
            <v>GIS</v>
          </cell>
          <cell r="E20382">
            <v>484</v>
          </cell>
        </row>
        <row r="20383">
          <cell r="C20383" t="str">
            <v>50006</v>
          </cell>
          <cell r="D20383" t="str">
            <v>HT</v>
          </cell>
          <cell r="E20383">
            <v>154</v>
          </cell>
        </row>
        <row r="20384">
          <cell r="C20384" t="str">
            <v>50006</v>
          </cell>
          <cell r="D20384" t="str">
            <v>K1</v>
          </cell>
          <cell r="E20384">
            <v>696</v>
          </cell>
        </row>
        <row r="20385">
          <cell r="C20385" t="str">
            <v>50006</v>
          </cell>
          <cell r="D20385" t="str">
            <v>KT</v>
          </cell>
          <cell r="E20385">
            <v>203</v>
          </cell>
        </row>
        <row r="20386">
          <cell r="C20386" t="str">
            <v>50006</v>
          </cell>
          <cell r="D20386" t="str">
            <v>KT1</v>
          </cell>
          <cell r="E20386">
            <v>428</v>
          </cell>
        </row>
        <row r="20387">
          <cell r="C20387" t="str">
            <v>50006</v>
          </cell>
          <cell r="D20387" t="str">
            <v>MG</v>
          </cell>
          <cell r="E20387">
            <v>24</v>
          </cell>
        </row>
        <row r="20388">
          <cell r="C20388" t="str">
            <v>50006</v>
          </cell>
          <cell r="D20388" t="str">
            <v>MT</v>
          </cell>
          <cell r="E20388">
            <v>113</v>
          </cell>
        </row>
        <row r="20389">
          <cell r="C20389" t="str">
            <v>50006</v>
          </cell>
          <cell r="D20389" t="str">
            <v>MT1</v>
          </cell>
          <cell r="E20389">
            <v>62</v>
          </cell>
        </row>
        <row r="20390">
          <cell r="C20390" t="str">
            <v>50006</v>
          </cell>
          <cell r="D20390" t="str">
            <v>NP</v>
          </cell>
          <cell r="E20390">
            <v>83</v>
          </cell>
        </row>
        <row r="20391">
          <cell r="C20391" t="str">
            <v>50006</v>
          </cell>
          <cell r="D20391" t="str">
            <v>PD</v>
          </cell>
          <cell r="E20391">
            <v>244</v>
          </cell>
        </row>
        <row r="20392">
          <cell r="C20392" t="str">
            <v>50006</v>
          </cell>
          <cell r="D20392" t="str">
            <v>PP</v>
          </cell>
          <cell r="E20392">
            <v>20</v>
          </cell>
        </row>
        <row r="20393">
          <cell r="C20393" t="str">
            <v>50006</v>
          </cell>
          <cell r="D20393" t="str">
            <v>RP</v>
          </cell>
          <cell r="E20393">
            <v>6366</v>
          </cell>
        </row>
        <row r="20394">
          <cell r="C20394" t="str">
            <v>50006</v>
          </cell>
          <cell r="D20394" t="str">
            <v>RPM</v>
          </cell>
          <cell r="E20394">
            <v>2417</v>
          </cell>
        </row>
        <row r="20395">
          <cell r="C20395" t="str">
            <v>50006</v>
          </cell>
          <cell r="D20395" t="str">
            <v>RS</v>
          </cell>
          <cell r="E20395">
            <v>56</v>
          </cell>
        </row>
        <row r="20396">
          <cell r="C20396" t="str">
            <v>50006</v>
          </cell>
          <cell r="D20396" t="str">
            <v>UE</v>
          </cell>
          <cell r="E20396">
            <v>61</v>
          </cell>
        </row>
        <row r="20397">
          <cell r="C20397" t="str">
            <v>50006</v>
          </cell>
          <cell r="D20397" t="str">
            <v>UZI</v>
          </cell>
          <cell r="E20397">
            <v>115</v>
          </cell>
        </row>
        <row r="20398">
          <cell r="C20398" t="str">
            <v>50012</v>
          </cell>
          <cell r="D20398" t="str">
            <v>BIO</v>
          </cell>
          <cell r="E20398">
            <v>4</v>
          </cell>
        </row>
        <row r="20399">
          <cell r="C20399" t="str">
            <v>50012</v>
          </cell>
          <cell r="D20399" t="str">
            <v>CD2</v>
          </cell>
          <cell r="E20399">
            <v>1</v>
          </cell>
        </row>
        <row r="20400">
          <cell r="C20400" t="str">
            <v>50012</v>
          </cell>
          <cell r="D20400" t="str">
            <v>CK1</v>
          </cell>
          <cell r="E20400">
            <v>1</v>
          </cell>
        </row>
        <row r="20401">
          <cell r="C20401" t="str">
            <v>50012</v>
          </cell>
          <cell r="D20401" t="str">
            <v>D2</v>
          </cell>
          <cell r="E20401">
            <v>5</v>
          </cell>
        </row>
        <row r="20402">
          <cell r="C20402" t="str">
            <v>50012</v>
          </cell>
          <cell r="D20402" t="str">
            <v>END</v>
          </cell>
          <cell r="E20402">
            <v>2</v>
          </cell>
        </row>
        <row r="20403">
          <cell r="C20403" t="str">
            <v>50012</v>
          </cell>
          <cell r="D20403" t="str">
            <v>GIS</v>
          </cell>
          <cell r="E20403">
            <v>12</v>
          </cell>
        </row>
        <row r="20404">
          <cell r="C20404" t="str">
            <v>50012</v>
          </cell>
          <cell r="D20404" t="str">
            <v>HT</v>
          </cell>
          <cell r="E20404">
            <v>2</v>
          </cell>
        </row>
        <row r="20405">
          <cell r="C20405" t="str">
            <v>50012</v>
          </cell>
          <cell r="D20405" t="str">
            <v>K1</v>
          </cell>
          <cell r="E20405">
            <v>11</v>
          </cell>
        </row>
        <row r="20406">
          <cell r="C20406" t="str">
            <v>50012</v>
          </cell>
          <cell r="D20406" t="str">
            <v>KT</v>
          </cell>
          <cell r="E20406">
            <v>3</v>
          </cell>
        </row>
        <row r="20407">
          <cell r="C20407" t="str">
            <v>50012</v>
          </cell>
          <cell r="D20407" t="str">
            <v>KT1</v>
          </cell>
          <cell r="E20407">
            <v>4</v>
          </cell>
        </row>
        <row r="20408">
          <cell r="C20408" t="str">
            <v>50012</v>
          </cell>
          <cell r="D20408" t="str">
            <v>MT</v>
          </cell>
          <cell r="E20408">
            <v>6</v>
          </cell>
        </row>
        <row r="20409">
          <cell r="C20409" t="str">
            <v>50012</v>
          </cell>
          <cell r="D20409" t="str">
            <v>MT1</v>
          </cell>
          <cell r="E20409">
            <v>1</v>
          </cell>
        </row>
        <row r="20410">
          <cell r="C20410" t="str">
            <v>50012</v>
          </cell>
          <cell r="D20410" t="str">
            <v>NP</v>
          </cell>
          <cell r="E20410">
            <v>1</v>
          </cell>
        </row>
        <row r="20411">
          <cell r="C20411" t="str">
            <v>50012</v>
          </cell>
          <cell r="D20411" t="str">
            <v>RP</v>
          </cell>
          <cell r="E20411">
            <v>89</v>
          </cell>
        </row>
        <row r="20412">
          <cell r="C20412" t="str">
            <v>50012</v>
          </cell>
          <cell r="D20412" t="str">
            <v>RPM</v>
          </cell>
          <cell r="E20412">
            <v>29</v>
          </cell>
        </row>
        <row r="20413">
          <cell r="C20413" t="str">
            <v>50046</v>
          </cell>
          <cell r="D20413" t="str">
            <v>BIO</v>
          </cell>
          <cell r="E20413">
            <v>223</v>
          </cell>
        </row>
        <row r="20414">
          <cell r="C20414" t="str">
            <v>50046</v>
          </cell>
          <cell r="D20414" t="str">
            <v>CD2</v>
          </cell>
          <cell r="E20414">
            <v>31</v>
          </cell>
        </row>
        <row r="20415">
          <cell r="C20415" t="str">
            <v>50046</v>
          </cell>
          <cell r="D20415" t="str">
            <v>CHT</v>
          </cell>
          <cell r="E20415">
            <v>16</v>
          </cell>
        </row>
        <row r="20416">
          <cell r="C20416" t="str">
            <v>50046</v>
          </cell>
          <cell r="D20416" t="str">
            <v>CK1</v>
          </cell>
          <cell r="E20416">
            <v>94</v>
          </cell>
        </row>
        <row r="20417">
          <cell r="C20417" t="str">
            <v>50046</v>
          </cell>
          <cell r="D20417" t="str">
            <v>D2</v>
          </cell>
          <cell r="E20417">
            <v>363</v>
          </cell>
        </row>
        <row r="20418">
          <cell r="C20418" t="str">
            <v>50046</v>
          </cell>
          <cell r="D20418" t="str">
            <v>END</v>
          </cell>
          <cell r="E20418">
            <v>92</v>
          </cell>
        </row>
        <row r="20419">
          <cell r="C20419" t="str">
            <v>50046</v>
          </cell>
          <cell r="D20419" t="str">
            <v>GIS</v>
          </cell>
          <cell r="E20419">
            <v>835</v>
          </cell>
        </row>
        <row r="20420">
          <cell r="C20420" t="str">
            <v>50046</v>
          </cell>
          <cell r="D20420" t="str">
            <v>HT</v>
          </cell>
          <cell r="E20420">
            <v>414</v>
          </cell>
        </row>
        <row r="20421">
          <cell r="C20421" t="str">
            <v>50046</v>
          </cell>
          <cell r="D20421" t="str">
            <v>K1</v>
          </cell>
          <cell r="E20421">
            <v>1024</v>
          </cell>
        </row>
        <row r="20422">
          <cell r="C20422" t="str">
            <v>50046</v>
          </cell>
          <cell r="D20422" t="str">
            <v>KT</v>
          </cell>
          <cell r="E20422">
            <v>212</v>
          </cell>
        </row>
        <row r="20423">
          <cell r="C20423" t="str">
            <v>50046</v>
          </cell>
          <cell r="D20423" t="str">
            <v>KT1</v>
          </cell>
          <cell r="E20423">
            <v>515</v>
          </cell>
        </row>
        <row r="20424">
          <cell r="C20424" t="str">
            <v>50046</v>
          </cell>
          <cell r="D20424" t="str">
            <v>MG</v>
          </cell>
          <cell r="E20424">
            <v>40</v>
          </cell>
        </row>
        <row r="20425">
          <cell r="C20425" t="str">
            <v>50046</v>
          </cell>
          <cell r="D20425" t="str">
            <v>MT</v>
          </cell>
          <cell r="E20425">
            <v>153</v>
          </cell>
        </row>
        <row r="20426">
          <cell r="C20426" t="str">
            <v>50046</v>
          </cell>
          <cell r="D20426" t="str">
            <v>MT1</v>
          </cell>
          <cell r="E20426">
            <v>61</v>
          </cell>
        </row>
        <row r="20427">
          <cell r="C20427" t="str">
            <v>50046</v>
          </cell>
          <cell r="D20427" t="str">
            <v>NP</v>
          </cell>
          <cell r="E20427">
            <v>93</v>
          </cell>
        </row>
        <row r="20428">
          <cell r="C20428" t="str">
            <v>50046</v>
          </cell>
          <cell r="D20428" t="str">
            <v>PD</v>
          </cell>
          <cell r="E20428">
            <v>221</v>
          </cell>
        </row>
        <row r="20429">
          <cell r="C20429" t="str">
            <v>50046</v>
          </cell>
          <cell r="D20429" t="str">
            <v>PP</v>
          </cell>
          <cell r="E20429">
            <v>38</v>
          </cell>
        </row>
        <row r="20430">
          <cell r="C20430" t="str">
            <v>50046</v>
          </cell>
          <cell r="D20430" t="str">
            <v>RP</v>
          </cell>
          <cell r="E20430">
            <v>8588</v>
          </cell>
        </row>
        <row r="20431">
          <cell r="C20431" t="str">
            <v>50046</v>
          </cell>
          <cell r="D20431" t="str">
            <v>RPM</v>
          </cell>
          <cell r="E20431">
            <v>1799</v>
          </cell>
        </row>
        <row r="20432">
          <cell r="C20432" t="str">
            <v>50046</v>
          </cell>
          <cell r="D20432" t="str">
            <v>RS</v>
          </cell>
          <cell r="E20432">
            <v>80</v>
          </cell>
        </row>
        <row r="20433">
          <cell r="C20433" t="str">
            <v>50046</v>
          </cell>
          <cell r="D20433" t="str">
            <v>UE</v>
          </cell>
          <cell r="E20433">
            <v>54</v>
          </cell>
        </row>
        <row r="20434">
          <cell r="C20434" t="str">
            <v>50046</v>
          </cell>
          <cell r="D20434" t="str">
            <v>UZI</v>
          </cell>
          <cell r="E20434">
            <v>160</v>
          </cell>
        </row>
        <row r="20435">
          <cell r="C20435" t="str">
            <v>50051</v>
          </cell>
          <cell r="D20435" t="str">
            <v>BIO</v>
          </cell>
          <cell r="E20435">
            <v>8</v>
          </cell>
        </row>
        <row r="20436">
          <cell r="C20436" t="str">
            <v>50051</v>
          </cell>
          <cell r="D20436" t="str">
            <v>CD2</v>
          </cell>
          <cell r="E20436">
            <v>2</v>
          </cell>
        </row>
        <row r="20437">
          <cell r="C20437" t="str">
            <v>50051</v>
          </cell>
          <cell r="D20437" t="str">
            <v>CK1</v>
          </cell>
          <cell r="E20437">
            <v>2</v>
          </cell>
        </row>
        <row r="20438">
          <cell r="C20438" t="str">
            <v>50051</v>
          </cell>
          <cell r="D20438" t="str">
            <v>D2</v>
          </cell>
          <cell r="E20438">
            <v>4</v>
          </cell>
        </row>
        <row r="20439">
          <cell r="C20439" t="str">
            <v>50051</v>
          </cell>
          <cell r="D20439" t="str">
            <v>END</v>
          </cell>
          <cell r="E20439">
            <v>2</v>
          </cell>
        </row>
        <row r="20440">
          <cell r="C20440" t="str">
            <v>50051</v>
          </cell>
          <cell r="D20440" t="str">
            <v>GIS</v>
          </cell>
          <cell r="E20440">
            <v>32</v>
          </cell>
        </row>
        <row r="20441">
          <cell r="C20441" t="str">
            <v>50051</v>
          </cell>
          <cell r="D20441" t="str">
            <v>HT</v>
          </cell>
          <cell r="E20441">
            <v>18</v>
          </cell>
        </row>
        <row r="20442">
          <cell r="C20442" t="str">
            <v>50051</v>
          </cell>
          <cell r="D20442" t="str">
            <v>K1</v>
          </cell>
          <cell r="E20442">
            <v>36</v>
          </cell>
        </row>
        <row r="20443">
          <cell r="C20443" t="str">
            <v>50051</v>
          </cell>
          <cell r="D20443" t="str">
            <v>KT</v>
          </cell>
          <cell r="E20443">
            <v>2</v>
          </cell>
        </row>
        <row r="20444">
          <cell r="C20444" t="str">
            <v>50051</v>
          </cell>
          <cell r="D20444" t="str">
            <v>KT1</v>
          </cell>
          <cell r="E20444">
            <v>21</v>
          </cell>
        </row>
        <row r="20445">
          <cell r="C20445" t="str">
            <v>50051</v>
          </cell>
          <cell r="D20445" t="str">
            <v>MT</v>
          </cell>
          <cell r="E20445">
            <v>6</v>
          </cell>
        </row>
        <row r="20446">
          <cell r="C20446" t="str">
            <v>50051</v>
          </cell>
          <cell r="D20446" t="str">
            <v>MT1</v>
          </cell>
          <cell r="E20446">
            <v>4</v>
          </cell>
        </row>
        <row r="20447">
          <cell r="C20447" t="str">
            <v>50051</v>
          </cell>
          <cell r="D20447" t="str">
            <v>NP</v>
          </cell>
          <cell r="E20447">
            <v>1</v>
          </cell>
        </row>
        <row r="20448">
          <cell r="C20448" t="str">
            <v>50051</v>
          </cell>
          <cell r="D20448" t="str">
            <v>PP</v>
          </cell>
          <cell r="E20448">
            <v>1</v>
          </cell>
        </row>
        <row r="20449">
          <cell r="C20449" t="str">
            <v>50051</v>
          </cell>
          <cell r="D20449" t="str">
            <v>RP</v>
          </cell>
          <cell r="E20449">
            <v>346</v>
          </cell>
        </row>
        <row r="20450">
          <cell r="C20450" t="str">
            <v>50051</v>
          </cell>
          <cell r="D20450" t="str">
            <v>RPM</v>
          </cell>
          <cell r="E20450">
            <v>54</v>
          </cell>
        </row>
        <row r="20451">
          <cell r="C20451" t="str">
            <v>50051</v>
          </cell>
          <cell r="D20451" t="str">
            <v>UZI</v>
          </cell>
          <cell r="E20451">
            <v>2</v>
          </cell>
        </row>
        <row r="20452">
          <cell r="C20452" t="str">
            <v>50005</v>
          </cell>
          <cell r="D20452" t="str">
            <v>CK1</v>
          </cell>
          <cell r="E20452">
            <v>2</v>
          </cell>
        </row>
        <row r="20453">
          <cell r="C20453" t="str">
            <v>50005</v>
          </cell>
          <cell r="D20453" t="str">
            <v>D2</v>
          </cell>
          <cell r="E20453">
            <v>29</v>
          </cell>
        </row>
        <row r="20454">
          <cell r="C20454" t="str">
            <v>50005</v>
          </cell>
          <cell r="D20454" t="str">
            <v>EC</v>
          </cell>
          <cell r="E20454">
            <v>33</v>
          </cell>
        </row>
        <row r="20455">
          <cell r="C20455" t="str">
            <v>50005</v>
          </cell>
          <cell r="D20455" t="str">
            <v>END</v>
          </cell>
          <cell r="E20455">
            <v>19</v>
          </cell>
        </row>
        <row r="20456">
          <cell r="C20456" t="str">
            <v>50005</v>
          </cell>
          <cell r="D20456" t="str">
            <v>GIS</v>
          </cell>
          <cell r="E20456">
            <v>594</v>
          </cell>
        </row>
        <row r="20457">
          <cell r="C20457" t="str">
            <v>50005</v>
          </cell>
          <cell r="D20457" t="str">
            <v>HT</v>
          </cell>
          <cell r="E20457">
            <v>19</v>
          </cell>
        </row>
        <row r="20458">
          <cell r="C20458" t="str">
            <v>50005</v>
          </cell>
          <cell r="D20458" t="str">
            <v>K1</v>
          </cell>
          <cell r="E20458">
            <v>184</v>
          </cell>
        </row>
        <row r="20459">
          <cell r="C20459" t="str">
            <v>50005</v>
          </cell>
          <cell r="D20459" t="str">
            <v>OA</v>
          </cell>
          <cell r="E20459">
            <v>114</v>
          </cell>
        </row>
        <row r="20460">
          <cell r="C20460" t="str">
            <v>50005</v>
          </cell>
          <cell r="D20460" t="str">
            <v>RP</v>
          </cell>
          <cell r="E20460">
            <v>1189</v>
          </cell>
        </row>
        <row r="20461">
          <cell r="C20461" t="str">
            <v>50005</v>
          </cell>
          <cell r="D20461" t="str">
            <v>RPM</v>
          </cell>
          <cell r="E20461">
            <v>404</v>
          </cell>
        </row>
        <row r="20462">
          <cell r="C20462" t="str">
            <v>50005</v>
          </cell>
          <cell r="D20462" t="str">
            <v>UZI</v>
          </cell>
          <cell r="E20462">
            <v>3</v>
          </cell>
        </row>
        <row r="20463">
          <cell r="C20463" t="str">
            <v>50006</v>
          </cell>
          <cell r="D20463" t="str">
            <v>CK1</v>
          </cell>
          <cell r="E20463">
            <v>1</v>
          </cell>
        </row>
        <row r="20464">
          <cell r="C20464" t="str">
            <v>50006</v>
          </cell>
          <cell r="D20464" t="str">
            <v>D2</v>
          </cell>
          <cell r="E20464">
            <v>27</v>
          </cell>
        </row>
        <row r="20465">
          <cell r="C20465" t="str">
            <v>50006</v>
          </cell>
          <cell r="D20465" t="str">
            <v>EC</v>
          </cell>
          <cell r="E20465">
            <v>18</v>
          </cell>
        </row>
        <row r="20466">
          <cell r="C20466" t="str">
            <v>50006</v>
          </cell>
          <cell r="D20466" t="str">
            <v>END</v>
          </cell>
          <cell r="E20466">
            <v>17</v>
          </cell>
        </row>
        <row r="20467">
          <cell r="C20467" t="str">
            <v>50006</v>
          </cell>
          <cell r="D20467" t="str">
            <v>GIS</v>
          </cell>
          <cell r="E20467">
            <v>340</v>
          </cell>
        </row>
        <row r="20468">
          <cell r="C20468" t="str">
            <v>50006</v>
          </cell>
          <cell r="D20468" t="str">
            <v>HT</v>
          </cell>
          <cell r="E20468">
            <v>13</v>
          </cell>
        </row>
        <row r="20469">
          <cell r="C20469" t="str">
            <v>50006</v>
          </cell>
          <cell r="D20469" t="str">
            <v>K1</v>
          </cell>
          <cell r="E20469">
            <v>149</v>
          </cell>
        </row>
        <row r="20470">
          <cell r="C20470" t="str">
            <v>50006</v>
          </cell>
          <cell r="D20470" t="str">
            <v>OA</v>
          </cell>
          <cell r="E20470">
            <v>110</v>
          </cell>
        </row>
        <row r="20471">
          <cell r="C20471" t="str">
            <v>50006</v>
          </cell>
          <cell r="D20471" t="str">
            <v>RP</v>
          </cell>
          <cell r="E20471">
            <v>937</v>
          </cell>
        </row>
        <row r="20472">
          <cell r="C20472" t="str">
            <v>50006</v>
          </cell>
          <cell r="D20472" t="str">
            <v>RPM</v>
          </cell>
          <cell r="E20472">
            <v>297</v>
          </cell>
        </row>
        <row r="20473">
          <cell r="C20473" t="str">
            <v>50006</v>
          </cell>
          <cell r="D20473" t="str">
            <v>UZI</v>
          </cell>
          <cell r="E20473">
            <v>15</v>
          </cell>
        </row>
        <row r="20474">
          <cell r="C20474" t="str">
            <v>50012</v>
          </cell>
          <cell r="D20474" t="str">
            <v>D2</v>
          </cell>
          <cell r="E20474">
            <v>1</v>
          </cell>
        </row>
        <row r="20475">
          <cell r="C20475" t="str">
            <v>50012</v>
          </cell>
          <cell r="D20475" t="str">
            <v>GIS</v>
          </cell>
          <cell r="E20475">
            <v>4</v>
          </cell>
        </row>
        <row r="20476">
          <cell r="C20476" t="str">
            <v>50012</v>
          </cell>
          <cell r="D20476" t="str">
            <v>K1</v>
          </cell>
          <cell r="E20476">
            <v>1</v>
          </cell>
        </row>
        <row r="20477">
          <cell r="C20477" t="str">
            <v>50012</v>
          </cell>
          <cell r="D20477" t="str">
            <v>OA</v>
          </cell>
          <cell r="E20477">
            <v>2</v>
          </cell>
        </row>
        <row r="20478">
          <cell r="C20478" t="str">
            <v>50012</v>
          </cell>
          <cell r="D20478" t="str">
            <v>RP</v>
          </cell>
          <cell r="E20478">
            <v>12</v>
          </cell>
        </row>
        <row r="20479">
          <cell r="C20479" t="str">
            <v>50012</v>
          </cell>
          <cell r="D20479" t="str">
            <v>RPM</v>
          </cell>
          <cell r="E20479">
            <v>3</v>
          </cell>
        </row>
        <row r="20480">
          <cell r="C20480" t="str">
            <v>50046</v>
          </cell>
          <cell r="D20480" t="str">
            <v>D2</v>
          </cell>
          <cell r="E20480">
            <v>38</v>
          </cell>
        </row>
        <row r="20481">
          <cell r="C20481" t="str">
            <v>50046</v>
          </cell>
          <cell r="D20481" t="str">
            <v>EC</v>
          </cell>
          <cell r="E20481">
            <v>32</v>
          </cell>
        </row>
        <row r="20482">
          <cell r="C20482" t="str">
            <v>50046</v>
          </cell>
          <cell r="D20482" t="str">
            <v>END</v>
          </cell>
          <cell r="E20482">
            <v>31</v>
          </cell>
        </row>
        <row r="20483">
          <cell r="C20483" t="str">
            <v>50046</v>
          </cell>
          <cell r="D20483" t="str">
            <v>GIS</v>
          </cell>
          <cell r="E20483">
            <v>498</v>
          </cell>
        </row>
        <row r="20484">
          <cell r="C20484" t="str">
            <v>50046</v>
          </cell>
          <cell r="D20484" t="str">
            <v>HT</v>
          </cell>
          <cell r="E20484">
            <v>27</v>
          </cell>
        </row>
        <row r="20485">
          <cell r="C20485" t="str">
            <v>50046</v>
          </cell>
          <cell r="D20485" t="str">
            <v>K1</v>
          </cell>
          <cell r="E20485">
            <v>187</v>
          </cell>
        </row>
        <row r="20486">
          <cell r="C20486" t="str">
            <v>50046</v>
          </cell>
          <cell r="D20486" t="str">
            <v>OA</v>
          </cell>
          <cell r="E20486">
            <v>142</v>
          </cell>
        </row>
        <row r="20487">
          <cell r="C20487" t="str">
            <v>50046</v>
          </cell>
          <cell r="D20487" t="str">
            <v>RP</v>
          </cell>
          <cell r="E20487">
            <v>1108</v>
          </cell>
        </row>
        <row r="20488">
          <cell r="C20488" t="str">
            <v>50046</v>
          </cell>
          <cell r="D20488" t="str">
            <v>RPM</v>
          </cell>
          <cell r="E20488">
            <v>397</v>
          </cell>
        </row>
        <row r="20489">
          <cell r="C20489" t="str">
            <v>50046</v>
          </cell>
          <cell r="D20489" t="str">
            <v>UZI</v>
          </cell>
          <cell r="E20489">
            <v>10</v>
          </cell>
        </row>
        <row r="20490">
          <cell r="C20490" t="str">
            <v>50051</v>
          </cell>
          <cell r="D20490" t="str">
            <v>D2</v>
          </cell>
          <cell r="E20490">
            <v>1</v>
          </cell>
        </row>
        <row r="20491">
          <cell r="C20491" t="str">
            <v>50051</v>
          </cell>
          <cell r="D20491" t="str">
            <v>GIS</v>
          </cell>
          <cell r="E20491">
            <v>30</v>
          </cell>
        </row>
        <row r="20492">
          <cell r="C20492" t="str">
            <v>50051</v>
          </cell>
          <cell r="D20492" t="str">
            <v>HT</v>
          </cell>
          <cell r="E20492">
            <v>1</v>
          </cell>
        </row>
        <row r="20493">
          <cell r="C20493" t="str">
            <v>50051</v>
          </cell>
          <cell r="D20493" t="str">
            <v>K1</v>
          </cell>
          <cell r="E20493">
            <v>5</v>
          </cell>
        </row>
        <row r="20494">
          <cell r="C20494" t="str">
            <v>50051</v>
          </cell>
          <cell r="D20494" t="str">
            <v>OA</v>
          </cell>
          <cell r="E20494">
            <v>10</v>
          </cell>
        </row>
        <row r="20495">
          <cell r="C20495" t="str">
            <v>50051</v>
          </cell>
          <cell r="D20495" t="str">
            <v>RP</v>
          </cell>
          <cell r="E20495">
            <v>52</v>
          </cell>
        </row>
        <row r="20496">
          <cell r="C20496" t="str">
            <v>50051</v>
          </cell>
          <cell r="D20496" t="str">
            <v>RPM</v>
          </cell>
          <cell r="E20496">
            <v>19</v>
          </cell>
        </row>
        <row r="20497">
          <cell r="C20497" t="str">
            <v>50051</v>
          </cell>
          <cell r="D20497" t="str">
            <v>UZI</v>
          </cell>
          <cell r="E20497">
            <v>1</v>
          </cell>
        </row>
        <row r="20498">
          <cell r="C20498" t="str">
            <v>50005</v>
          </cell>
          <cell r="D20498" t="str">
            <v>HT</v>
          </cell>
          <cell r="E20498">
            <v>6</v>
          </cell>
        </row>
        <row r="20499">
          <cell r="C20499" t="str">
            <v>50005</v>
          </cell>
          <cell r="D20499" t="str">
            <v>K1</v>
          </cell>
          <cell r="E20499">
            <v>145</v>
          </cell>
        </row>
        <row r="20500">
          <cell r="C20500" t="str">
            <v>50005</v>
          </cell>
          <cell r="D20500" t="str">
            <v>KT</v>
          </cell>
          <cell r="E20500">
            <v>7</v>
          </cell>
        </row>
        <row r="20501">
          <cell r="C20501" t="str">
            <v>50005</v>
          </cell>
          <cell r="D20501" t="str">
            <v>KT1</v>
          </cell>
          <cell r="E20501">
            <v>7</v>
          </cell>
        </row>
        <row r="20502">
          <cell r="C20502" t="str">
            <v>50005</v>
          </cell>
          <cell r="D20502" t="str">
            <v>OA</v>
          </cell>
          <cell r="E20502">
            <v>11</v>
          </cell>
        </row>
        <row r="20503">
          <cell r="C20503" t="str">
            <v>50005</v>
          </cell>
          <cell r="D20503" t="str">
            <v>RP</v>
          </cell>
          <cell r="E20503">
            <v>333</v>
          </cell>
        </row>
        <row r="20504">
          <cell r="C20504" t="str">
            <v>50006</v>
          </cell>
          <cell r="D20504" t="str">
            <v>HT</v>
          </cell>
          <cell r="E20504">
            <v>5</v>
          </cell>
        </row>
        <row r="20505">
          <cell r="C20505" t="str">
            <v>50006</v>
          </cell>
          <cell r="D20505" t="str">
            <v>K1</v>
          </cell>
          <cell r="E20505">
            <v>76</v>
          </cell>
        </row>
        <row r="20506">
          <cell r="C20506" t="str">
            <v>50006</v>
          </cell>
          <cell r="D20506" t="str">
            <v>KT</v>
          </cell>
          <cell r="E20506">
            <v>4</v>
          </cell>
        </row>
        <row r="20507">
          <cell r="C20507" t="str">
            <v>50006</v>
          </cell>
          <cell r="D20507" t="str">
            <v>KT1</v>
          </cell>
          <cell r="E20507">
            <v>4</v>
          </cell>
        </row>
        <row r="20508">
          <cell r="C20508" t="str">
            <v>50006</v>
          </cell>
          <cell r="D20508" t="str">
            <v>OA</v>
          </cell>
          <cell r="E20508">
            <v>5</v>
          </cell>
        </row>
        <row r="20509">
          <cell r="C20509" t="str">
            <v>50006</v>
          </cell>
          <cell r="D20509" t="str">
            <v>RP</v>
          </cell>
          <cell r="E20509">
            <v>195</v>
          </cell>
        </row>
        <row r="20510">
          <cell r="C20510" t="str">
            <v>50012</v>
          </cell>
          <cell r="D20510" t="str">
            <v>RP</v>
          </cell>
          <cell r="E20510">
            <v>1</v>
          </cell>
        </row>
        <row r="20511">
          <cell r="C20511" t="str">
            <v>50046</v>
          </cell>
          <cell r="D20511" t="str">
            <v>HT</v>
          </cell>
          <cell r="E20511">
            <v>10</v>
          </cell>
        </row>
        <row r="20512">
          <cell r="C20512" t="str">
            <v>50046</v>
          </cell>
          <cell r="D20512" t="str">
            <v>K1</v>
          </cell>
          <cell r="E20512">
            <v>122</v>
          </cell>
        </row>
        <row r="20513">
          <cell r="C20513" t="str">
            <v>50046</v>
          </cell>
          <cell r="D20513" t="str">
            <v>KT</v>
          </cell>
          <cell r="E20513">
            <v>5</v>
          </cell>
        </row>
        <row r="20514">
          <cell r="C20514" t="str">
            <v>50046</v>
          </cell>
          <cell r="D20514" t="str">
            <v>KT1</v>
          </cell>
          <cell r="E20514">
            <v>5</v>
          </cell>
        </row>
        <row r="20515">
          <cell r="C20515" t="str">
            <v>50046</v>
          </cell>
          <cell r="D20515" t="str">
            <v>OA</v>
          </cell>
          <cell r="E20515">
            <v>10</v>
          </cell>
        </row>
        <row r="20516">
          <cell r="C20516" t="str">
            <v>50046</v>
          </cell>
          <cell r="D20516" t="str">
            <v>RP</v>
          </cell>
          <cell r="E20516">
            <v>337</v>
          </cell>
        </row>
        <row r="20517">
          <cell r="C20517" t="str">
            <v>50051</v>
          </cell>
          <cell r="D20517" t="str">
            <v>HT</v>
          </cell>
          <cell r="E20517">
            <v>1</v>
          </cell>
        </row>
        <row r="20518">
          <cell r="C20518" t="str">
            <v>50051</v>
          </cell>
          <cell r="D20518" t="str">
            <v>K1</v>
          </cell>
          <cell r="E20518">
            <v>3</v>
          </cell>
        </row>
        <row r="20519">
          <cell r="C20519" t="str">
            <v>50051</v>
          </cell>
          <cell r="D20519" t="str">
            <v>RP</v>
          </cell>
          <cell r="E20519">
            <v>6</v>
          </cell>
        </row>
        <row r="20520">
          <cell r="C20520" t="str">
            <v>50005</v>
          </cell>
          <cell r="D20520" t="str">
            <v>HT</v>
          </cell>
          <cell r="E20520">
            <v>2</v>
          </cell>
        </row>
        <row r="20521">
          <cell r="C20521" t="str">
            <v>50005</v>
          </cell>
          <cell r="D20521" t="str">
            <v>K1</v>
          </cell>
          <cell r="E20521">
            <v>224</v>
          </cell>
        </row>
        <row r="20522">
          <cell r="C20522" t="str">
            <v>50006</v>
          </cell>
          <cell r="D20522" t="str">
            <v>HT</v>
          </cell>
          <cell r="E20522">
            <v>3</v>
          </cell>
        </row>
        <row r="20523">
          <cell r="C20523" t="str">
            <v>50006</v>
          </cell>
          <cell r="D20523" t="str">
            <v>K1</v>
          </cell>
          <cell r="E20523">
            <v>207</v>
          </cell>
        </row>
        <row r="20524">
          <cell r="C20524" t="str">
            <v>50012</v>
          </cell>
          <cell r="D20524" t="str">
            <v>K1</v>
          </cell>
          <cell r="E20524">
            <v>5</v>
          </cell>
        </row>
        <row r="20525">
          <cell r="C20525" t="str">
            <v>50046</v>
          </cell>
          <cell r="D20525" t="str">
            <v>HT</v>
          </cell>
          <cell r="E20525">
            <v>6</v>
          </cell>
        </row>
        <row r="20526">
          <cell r="C20526" t="str">
            <v>50046</v>
          </cell>
          <cell r="D20526" t="str">
            <v>K1</v>
          </cell>
          <cell r="E20526">
            <v>463</v>
          </cell>
        </row>
        <row r="20527">
          <cell r="C20527" t="str">
            <v>50051</v>
          </cell>
          <cell r="D20527" t="str">
            <v>K1</v>
          </cell>
          <cell r="E20527">
            <v>3</v>
          </cell>
        </row>
        <row r="20528">
          <cell r="C20528" t="str">
            <v>50005</v>
          </cell>
          <cell r="D20528" t="str">
            <v>ANE</v>
          </cell>
          <cell r="E20528">
            <v>88</v>
          </cell>
        </row>
        <row r="20529">
          <cell r="C20529" t="str">
            <v>50005</v>
          </cell>
          <cell r="D20529" t="str">
            <v>BIO</v>
          </cell>
          <cell r="E20529">
            <v>3</v>
          </cell>
        </row>
        <row r="20530">
          <cell r="C20530" t="str">
            <v>50005</v>
          </cell>
          <cell r="D20530" t="str">
            <v>CD2</v>
          </cell>
          <cell r="E20530">
            <v>122</v>
          </cell>
        </row>
        <row r="20531">
          <cell r="C20531" t="str">
            <v>50005</v>
          </cell>
          <cell r="D20531" t="str">
            <v>CHT</v>
          </cell>
          <cell r="E20531">
            <v>130</v>
          </cell>
        </row>
        <row r="20532">
          <cell r="C20532" t="str">
            <v>50005</v>
          </cell>
          <cell r="D20532" t="str">
            <v>CK1</v>
          </cell>
          <cell r="E20532">
            <v>639</v>
          </cell>
        </row>
        <row r="20533">
          <cell r="C20533" t="str">
            <v>50005</v>
          </cell>
          <cell r="D20533" t="str">
            <v>D2</v>
          </cell>
          <cell r="E20533">
            <v>7</v>
          </cell>
        </row>
        <row r="20534">
          <cell r="C20534" t="str">
            <v>50005</v>
          </cell>
          <cell r="D20534" t="str">
            <v>END</v>
          </cell>
          <cell r="E20534">
            <v>89</v>
          </cell>
        </row>
        <row r="20535">
          <cell r="C20535" t="str">
            <v>50005</v>
          </cell>
          <cell r="D20535" t="str">
            <v>GIS</v>
          </cell>
          <cell r="E20535">
            <v>614</v>
          </cell>
        </row>
        <row r="20536">
          <cell r="C20536" t="str">
            <v>50005</v>
          </cell>
          <cell r="D20536" t="str">
            <v>K1</v>
          </cell>
          <cell r="E20536">
            <v>38</v>
          </cell>
        </row>
        <row r="20537">
          <cell r="C20537" t="str">
            <v>50005</v>
          </cell>
          <cell r="D20537" t="str">
            <v>KT</v>
          </cell>
          <cell r="E20537">
            <v>102</v>
          </cell>
        </row>
        <row r="20538">
          <cell r="C20538" t="str">
            <v>50005</v>
          </cell>
          <cell r="D20538" t="str">
            <v>KT1</v>
          </cell>
          <cell r="E20538">
            <v>102</v>
          </cell>
        </row>
        <row r="20539">
          <cell r="C20539" t="str">
            <v>50005</v>
          </cell>
          <cell r="D20539" t="str">
            <v>MG</v>
          </cell>
          <cell r="E20539">
            <v>5</v>
          </cell>
        </row>
        <row r="20540">
          <cell r="C20540" t="str">
            <v>50005</v>
          </cell>
          <cell r="D20540" t="str">
            <v>MT</v>
          </cell>
          <cell r="E20540">
            <v>58</v>
          </cell>
        </row>
        <row r="20541">
          <cell r="C20541" t="str">
            <v>50005</v>
          </cell>
          <cell r="D20541" t="str">
            <v>MT1</v>
          </cell>
          <cell r="E20541">
            <v>58</v>
          </cell>
        </row>
        <row r="20542">
          <cell r="C20542" t="str">
            <v>50005</v>
          </cell>
          <cell r="D20542" t="str">
            <v>OA</v>
          </cell>
          <cell r="E20542">
            <v>567</v>
          </cell>
        </row>
        <row r="20543">
          <cell r="C20543" t="str">
            <v>50005</v>
          </cell>
          <cell r="D20543" t="str">
            <v>PP</v>
          </cell>
          <cell r="E20543">
            <v>386</v>
          </cell>
        </row>
        <row r="20544">
          <cell r="C20544" t="str">
            <v>50005</v>
          </cell>
          <cell r="D20544" t="str">
            <v>RP</v>
          </cell>
          <cell r="E20544">
            <v>2173</v>
          </cell>
        </row>
        <row r="20545">
          <cell r="C20545" t="str">
            <v>50005</v>
          </cell>
          <cell r="D20545" t="str">
            <v>RPM</v>
          </cell>
          <cell r="E20545">
            <v>280</v>
          </cell>
        </row>
        <row r="20546">
          <cell r="C20546" t="str">
            <v>50005</v>
          </cell>
          <cell r="D20546" t="str">
            <v>ST</v>
          </cell>
          <cell r="E20546">
            <v>61</v>
          </cell>
        </row>
        <row r="20547">
          <cell r="C20547" t="str">
            <v>50005</v>
          </cell>
          <cell r="D20547" t="str">
            <v>UZI</v>
          </cell>
          <cell r="E20547">
            <v>1</v>
          </cell>
        </row>
        <row r="20548">
          <cell r="C20548" t="str">
            <v>50006</v>
          </cell>
          <cell r="D20548" t="str">
            <v>ANE</v>
          </cell>
          <cell r="E20548">
            <v>57</v>
          </cell>
        </row>
        <row r="20549">
          <cell r="C20549" t="str">
            <v>50006</v>
          </cell>
          <cell r="D20549" t="str">
            <v>BIO</v>
          </cell>
          <cell r="E20549">
            <v>6</v>
          </cell>
        </row>
        <row r="20550">
          <cell r="C20550" t="str">
            <v>50006</v>
          </cell>
          <cell r="D20550" t="str">
            <v>CD2</v>
          </cell>
          <cell r="E20550">
            <v>79</v>
          </cell>
        </row>
        <row r="20551">
          <cell r="C20551" t="str">
            <v>50006</v>
          </cell>
          <cell r="D20551" t="str">
            <v>CHT</v>
          </cell>
          <cell r="E20551">
            <v>88</v>
          </cell>
        </row>
        <row r="20552">
          <cell r="C20552" t="str">
            <v>50006</v>
          </cell>
          <cell r="D20552" t="str">
            <v>CK1</v>
          </cell>
          <cell r="E20552">
            <v>349</v>
          </cell>
        </row>
        <row r="20553">
          <cell r="C20553" t="str">
            <v>50006</v>
          </cell>
          <cell r="D20553" t="str">
            <v>D2</v>
          </cell>
          <cell r="E20553">
            <v>2</v>
          </cell>
        </row>
        <row r="20554">
          <cell r="C20554" t="str">
            <v>50006</v>
          </cell>
          <cell r="D20554" t="str">
            <v>END</v>
          </cell>
          <cell r="E20554">
            <v>60</v>
          </cell>
        </row>
        <row r="20555">
          <cell r="C20555" t="str">
            <v>50006</v>
          </cell>
          <cell r="D20555" t="str">
            <v>GIS</v>
          </cell>
          <cell r="E20555">
            <v>386</v>
          </cell>
        </row>
        <row r="20556">
          <cell r="C20556" t="str">
            <v>50006</v>
          </cell>
          <cell r="D20556" t="str">
            <v>K1</v>
          </cell>
          <cell r="E20556">
            <v>27</v>
          </cell>
        </row>
        <row r="20557">
          <cell r="C20557" t="str">
            <v>50006</v>
          </cell>
          <cell r="D20557" t="str">
            <v>KT</v>
          </cell>
          <cell r="E20557">
            <v>68</v>
          </cell>
        </row>
        <row r="20558">
          <cell r="C20558" t="str">
            <v>50006</v>
          </cell>
          <cell r="D20558" t="str">
            <v>KT1</v>
          </cell>
          <cell r="E20558">
            <v>68</v>
          </cell>
        </row>
        <row r="20559">
          <cell r="C20559" t="str">
            <v>50006</v>
          </cell>
          <cell r="D20559" t="str">
            <v>MT</v>
          </cell>
          <cell r="E20559">
            <v>26</v>
          </cell>
        </row>
        <row r="20560">
          <cell r="C20560" t="str">
            <v>50006</v>
          </cell>
          <cell r="D20560" t="str">
            <v>MT1</v>
          </cell>
          <cell r="E20560">
            <v>26</v>
          </cell>
        </row>
        <row r="20561">
          <cell r="C20561" t="str">
            <v>50006</v>
          </cell>
          <cell r="D20561" t="str">
            <v>OA</v>
          </cell>
          <cell r="E20561">
            <v>344</v>
          </cell>
        </row>
        <row r="20562">
          <cell r="C20562" t="str">
            <v>50006</v>
          </cell>
          <cell r="D20562" t="str">
            <v>PP</v>
          </cell>
          <cell r="E20562">
            <v>238</v>
          </cell>
        </row>
        <row r="20563">
          <cell r="C20563" t="str">
            <v>50006</v>
          </cell>
          <cell r="D20563" t="str">
            <v>RP</v>
          </cell>
          <cell r="E20563">
            <v>1348</v>
          </cell>
        </row>
        <row r="20564">
          <cell r="C20564" t="str">
            <v>50006</v>
          </cell>
          <cell r="D20564" t="str">
            <v>RPM</v>
          </cell>
          <cell r="E20564">
            <v>166</v>
          </cell>
        </row>
        <row r="20565">
          <cell r="C20565" t="str">
            <v>50006</v>
          </cell>
          <cell r="D20565" t="str">
            <v>ST</v>
          </cell>
          <cell r="E20565">
            <v>41</v>
          </cell>
        </row>
        <row r="20566">
          <cell r="C20566" t="str">
            <v>50006</v>
          </cell>
          <cell r="D20566" t="str">
            <v>UZI</v>
          </cell>
          <cell r="E20566">
            <v>2</v>
          </cell>
        </row>
        <row r="20567">
          <cell r="C20567" t="str">
            <v>50012</v>
          </cell>
          <cell r="D20567" t="str">
            <v>ANE</v>
          </cell>
          <cell r="E20567">
            <v>1</v>
          </cell>
        </row>
        <row r="20568">
          <cell r="C20568" t="str">
            <v>50012</v>
          </cell>
          <cell r="D20568" t="str">
            <v>CD2</v>
          </cell>
          <cell r="E20568">
            <v>6</v>
          </cell>
        </row>
        <row r="20569">
          <cell r="C20569" t="str">
            <v>50012</v>
          </cell>
          <cell r="D20569" t="str">
            <v>CHT</v>
          </cell>
          <cell r="E20569">
            <v>2</v>
          </cell>
        </row>
        <row r="20570">
          <cell r="C20570" t="str">
            <v>50012</v>
          </cell>
          <cell r="D20570" t="str">
            <v>CK1</v>
          </cell>
          <cell r="E20570">
            <v>13</v>
          </cell>
        </row>
        <row r="20571">
          <cell r="C20571" t="str">
            <v>50012</v>
          </cell>
          <cell r="D20571" t="str">
            <v>END</v>
          </cell>
          <cell r="E20571">
            <v>1</v>
          </cell>
        </row>
        <row r="20572">
          <cell r="C20572" t="str">
            <v>50012</v>
          </cell>
          <cell r="D20572" t="str">
            <v>GIS</v>
          </cell>
          <cell r="E20572">
            <v>17</v>
          </cell>
        </row>
        <row r="20573">
          <cell r="C20573" t="str">
            <v>50012</v>
          </cell>
          <cell r="D20573" t="str">
            <v>K1</v>
          </cell>
          <cell r="E20573">
            <v>1</v>
          </cell>
        </row>
        <row r="20574">
          <cell r="C20574" t="str">
            <v>50012</v>
          </cell>
          <cell r="D20574" t="str">
            <v>KT</v>
          </cell>
          <cell r="E20574">
            <v>7</v>
          </cell>
        </row>
        <row r="20575">
          <cell r="C20575" t="str">
            <v>50012</v>
          </cell>
          <cell r="D20575" t="str">
            <v>KT1</v>
          </cell>
          <cell r="E20575">
            <v>7</v>
          </cell>
        </row>
        <row r="20576">
          <cell r="C20576" t="str">
            <v>50012</v>
          </cell>
          <cell r="D20576" t="str">
            <v>MT</v>
          </cell>
          <cell r="E20576">
            <v>4</v>
          </cell>
        </row>
        <row r="20577">
          <cell r="C20577" t="str">
            <v>50012</v>
          </cell>
          <cell r="D20577" t="str">
            <v>MT1</v>
          </cell>
          <cell r="E20577">
            <v>4</v>
          </cell>
        </row>
        <row r="20578">
          <cell r="C20578" t="str">
            <v>50012</v>
          </cell>
          <cell r="D20578" t="str">
            <v>OA</v>
          </cell>
          <cell r="E20578">
            <v>7</v>
          </cell>
        </row>
        <row r="20579">
          <cell r="C20579" t="str">
            <v>50012</v>
          </cell>
          <cell r="D20579" t="str">
            <v>PP</v>
          </cell>
          <cell r="E20579">
            <v>7</v>
          </cell>
        </row>
        <row r="20580">
          <cell r="C20580" t="str">
            <v>50012</v>
          </cell>
          <cell r="D20580" t="str">
            <v>RP</v>
          </cell>
          <cell r="E20580">
            <v>45</v>
          </cell>
        </row>
        <row r="20581">
          <cell r="C20581" t="str">
            <v>50012</v>
          </cell>
          <cell r="D20581" t="str">
            <v>RPM</v>
          </cell>
          <cell r="E20581">
            <v>3</v>
          </cell>
        </row>
        <row r="20582">
          <cell r="C20582" t="str">
            <v>50012</v>
          </cell>
          <cell r="D20582" t="str">
            <v>ST</v>
          </cell>
          <cell r="E20582">
            <v>2</v>
          </cell>
        </row>
        <row r="20583">
          <cell r="C20583" t="str">
            <v>50046</v>
          </cell>
          <cell r="D20583" t="str">
            <v>ANE</v>
          </cell>
          <cell r="E20583">
            <v>92</v>
          </cell>
        </row>
        <row r="20584">
          <cell r="C20584" t="str">
            <v>50046</v>
          </cell>
          <cell r="D20584" t="str">
            <v>BIO</v>
          </cell>
          <cell r="E20584">
            <v>10</v>
          </cell>
        </row>
        <row r="20585">
          <cell r="C20585" t="str">
            <v>50046</v>
          </cell>
          <cell r="D20585" t="str">
            <v>CD2</v>
          </cell>
          <cell r="E20585">
            <v>188</v>
          </cell>
        </row>
        <row r="20586">
          <cell r="C20586" t="str">
            <v>50046</v>
          </cell>
          <cell r="D20586" t="str">
            <v>CHT</v>
          </cell>
          <cell r="E20586">
            <v>149</v>
          </cell>
        </row>
        <row r="20587">
          <cell r="C20587" t="str">
            <v>50046</v>
          </cell>
          <cell r="D20587" t="str">
            <v>CK1</v>
          </cell>
          <cell r="E20587">
            <v>644</v>
          </cell>
        </row>
        <row r="20588">
          <cell r="C20588" t="str">
            <v>50046</v>
          </cell>
          <cell r="D20588" t="str">
            <v>D2</v>
          </cell>
          <cell r="E20588">
            <v>9</v>
          </cell>
        </row>
        <row r="20589">
          <cell r="C20589" t="str">
            <v>50046</v>
          </cell>
          <cell r="D20589" t="str">
            <v>END</v>
          </cell>
          <cell r="E20589">
            <v>95</v>
          </cell>
        </row>
        <row r="20590">
          <cell r="C20590" t="str">
            <v>50046</v>
          </cell>
          <cell r="D20590" t="str">
            <v>GIS</v>
          </cell>
          <cell r="E20590">
            <v>729</v>
          </cell>
        </row>
        <row r="20591">
          <cell r="C20591" t="str">
            <v>50046</v>
          </cell>
          <cell r="D20591" t="str">
            <v>K1</v>
          </cell>
          <cell r="E20591">
            <v>56</v>
          </cell>
        </row>
        <row r="20592">
          <cell r="C20592" t="str">
            <v>50046</v>
          </cell>
          <cell r="D20592" t="str">
            <v>KT</v>
          </cell>
          <cell r="E20592">
            <v>149</v>
          </cell>
        </row>
        <row r="20593">
          <cell r="C20593" t="str">
            <v>50046</v>
          </cell>
          <cell r="D20593" t="str">
            <v>KT1</v>
          </cell>
          <cell r="E20593">
            <v>149</v>
          </cell>
        </row>
        <row r="20594">
          <cell r="C20594" t="str">
            <v>50046</v>
          </cell>
          <cell r="D20594" t="str">
            <v>MG</v>
          </cell>
          <cell r="E20594">
            <v>3</v>
          </cell>
        </row>
        <row r="20595">
          <cell r="C20595" t="str">
            <v>50046</v>
          </cell>
          <cell r="D20595" t="str">
            <v>MT</v>
          </cell>
          <cell r="E20595">
            <v>71</v>
          </cell>
        </row>
        <row r="20596">
          <cell r="C20596" t="str">
            <v>50046</v>
          </cell>
          <cell r="D20596" t="str">
            <v>MT1</v>
          </cell>
          <cell r="E20596">
            <v>71</v>
          </cell>
        </row>
        <row r="20597">
          <cell r="C20597" t="str">
            <v>50046</v>
          </cell>
          <cell r="D20597" t="str">
            <v>OA</v>
          </cell>
          <cell r="E20597">
            <v>603</v>
          </cell>
        </row>
        <row r="20598">
          <cell r="C20598" t="str">
            <v>50046</v>
          </cell>
          <cell r="D20598" t="str">
            <v>PP</v>
          </cell>
          <cell r="E20598">
            <v>360</v>
          </cell>
        </row>
        <row r="20599">
          <cell r="C20599" t="str">
            <v>50046</v>
          </cell>
          <cell r="D20599" t="str">
            <v>RP</v>
          </cell>
          <cell r="E20599">
            <v>2356</v>
          </cell>
        </row>
        <row r="20600">
          <cell r="C20600" t="str">
            <v>50046</v>
          </cell>
          <cell r="D20600" t="str">
            <v>RPM</v>
          </cell>
          <cell r="E20600">
            <v>224</v>
          </cell>
        </row>
        <row r="20601">
          <cell r="C20601" t="str">
            <v>50046</v>
          </cell>
          <cell r="D20601" t="str">
            <v>ST</v>
          </cell>
          <cell r="E20601">
            <v>57</v>
          </cell>
        </row>
        <row r="20602">
          <cell r="C20602" t="str">
            <v>50046</v>
          </cell>
          <cell r="D20602" t="str">
            <v>UZI</v>
          </cell>
          <cell r="E20602">
            <v>8</v>
          </cell>
        </row>
        <row r="20603">
          <cell r="C20603" t="str">
            <v>50051</v>
          </cell>
          <cell r="D20603" t="str">
            <v>ANE</v>
          </cell>
          <cell r="E20603">
            <v>3</v>
          </cell>
        </row>
        <row r="20604">
          <cell r="C20604" t="str">
            <v>50051</v>
          </cell>
          <cell r="D20604" t="str">
            <v>CD2</v>
          </cell>
          <cell r="E20604">
            <v>3</v>
          </cell>
        </row>
        <row r="20605">
          <cell r="C20605" t="str">
            <v>50051</v>
          </cell>
          <cell r="D20605" t="str">
            <v>CHT</v>
          </cell>
          <cell r="E20605">
            <v>2</v>
          </cell>
        </row>
        <row r="20606">
          <cell r="C20606" t="str">
            <v>50051</v>
          </cell>
          <cell r="D20606" t="str">
            <v>CK1</v>
          </cell>
          <cell r="E20606">
            <v>17</v>
          </cell>
        </row>
        <row r="20607">
          <cell r="C20607" t="str">
            <v>50051</v>
          </cell>
          <cell r="D20607" t="str">
            <v>END</v>
          </cell>
          <cell r="E20607">
            <v>3</v>
          </cell>
        </row>
        <row r="20608">
          <cell r="C20608" t="str">
            <v>50051</v>
          </cell>
          <cell r="D20608" t="str">
            <v>GIS</v>
          </cell>
          <cell r="E20608">
            <v>5</v>
          </cell>
        </row>
        <row r="20609">
          <cell r="C20609" t="str">
            <v>50051</v>
          </cell>
          <cell r="D20609" t="str">
            <v>K1</v>
          </cell>
          <cell r="E20609">
            <v>1</v>
          </cell>
        </row>
        <row r="20610">
          <cell r="C20610" t="str">
            <v>50051</v>
          </cell>
          <cell r="D20610" t="str">
            <v>KT</v>
          </cell>
          <cell r="E20610">
            <v>3</v>
          </cell>
        </row>
        <row r="20611">
          <cell r="C20611" t="str">
            <v>50051</v>
          </cell>
          <cell r="D20611" t="str">
            <v>KT1</v>
          </cell>
          <cell r="E20611">
            <v>3</v>
          </cell>
        </row>
        <row r="20612">
          <cell r="C20612" t="str">
            <v>50051</v>
          </cell>
          <cell r="D20612" t="str">
            <v>OA</v>
          </cell>
          <cell r="E20612">
            <v>16</v>
          </cell>
        </row>
        <row r="20613">
          <cell r="C20613" t="str">
            <v>50051</v>
          </cell>
          <cell r="D20613" t="str">
            <v>PP</v>
          </cell>
          <cell r="E20613">
            <v>4</v>
          </cell>
        </row>
        <row r="20614">
          <cell r="C20614" t="str">
            <v>50051</v>
          </cell>
          <cell r="D20614" t="str">
            <v>RP</v>
          </cell>
          <cell r="E20614">
            <v>38</v>
          </cell>
        </row>
        <row r="20615">
          <cell r="C20615" t="str">
            <v>50051</v>
          </cell>
          <cell r="D20615" t="str">
            <v>RPM</v>
          </cell>
          <cell r="E20615">
            <v>12</v>
          </cell>
        </row>
        <row r="20616">
          <cell r="C20616" t="str">
            <v>50051</v>
          </cell>
          <cell r="D20616" t="str">
            <v>ST</v>
          </cell>
          <cell r="E20616">
            <v>1</v>
          </cell>
        </row>
        <row r="20617">
          <cell r="C20617" t="str">
            <v>50005</v>
          </cell>
          <cell r="D20617" t="str">
            <v>ANE</v>
          </cell>
          <cell r="E20617">
            <v>41</v>
          </cell>
        </row>
        <row r="20618">
          <cell r="C20618" t="str">
            <v>50005</v>
          </cell>
          <cell r="D20618" t="str">
            <v>D2</v>
          </cell>
          <cell r="E20618">
            <v>83</v>
          </cell>
        </row>
        <row r="20619">
          <cell r="C20619" t="str">
            <v>50005</v>
          </cell>
          <cell r="D20619" t="str">
            <v>END</v>
          </cell>
          <cell r="E20619">
            <v>41</v>
          </cell>
        </row>
        <row r="20620">
          <cell r="C20620" t="str">
            <v>50005</v>
          </cell>
          <cell r="D20620" t="str">
            <v>HT</v>
          </cell>
          <cell r="E20620">
            <v>6</v>
          </cell>
        </row>
        <row r="20621">
          <cell r="C20621" t="str">
            <v>50005</v>
          </cell>
          <cell r="D20621" t="str">
            <v>K1</v>
          </cell>
          <cell r="E20621">
            <v>205</v>
          </cell>
        </row>
        <row r="20622">
          <cell r="C20622" t="str">
            <v>50005</v>
          </cell>
          <cell r="D20622" t="str">
            <v>OA</v>
          </cell>
          <cell r="E20622">
            <v>307</v>
          </cell>
        </row>
        <row r="20623">
          <cell r="C20623" t="str">
            <v>50005</v>
          </cell>
          <cell r="D20623" t="str">
            <v>PP</v>
          </cell>
          <cell r="E20623">
            <v>142</v>
          </cell>
        </row>
        <row r="20624">
          <cell r="C20624" t="str">
            <v>50005</v>
          </cell>
          <cell r="D20624" t="str">
            <v>RP</v>
          </cell>
          <cell r="E20624">
            <v>2996</v>
          </cell>
        </row>
        <row r="20625">
          <cell r="C20625" t="str">
            <v>50005</v>
          </cell>
          <cell r="D20625" t="str">
            <v>RS</v>
          </cell>
          <cell r="E20625">
            <v>14</v>
          </cell>
        </row>
        <row r="20626">
          <cell r="C20626" t="str">
            <v>50005</v>
          </cell>
          <cell r="D20626" t="str">
            <v>UZI</v>
          </cell>
          <cell r="E20626">
            <v>237</v>
          </cell>
        </row>
        <row r="20627">
          <cell r="C20627" t="str">
            <v>50006</v>
          </cell>
          <cell r="D20627" t="str">
            <v>ANE</v>
          </cell>
          <cell r="E20627">
            <v>18</v>
          </cell>
        </row>
        <row r="20628">
          <cell r="C20628" t="str">
            <v>50006</v>
          </cell>
          <cell r="D20628" t="str">
            <v>D2</v>
          </cell>
          <cell r="E20628">
            <v>57</v>
          </cell>
        </row>
        <row r="20629">
          <cell r="C20629" t="str">
            <v>50006</v>
          </cell>
          <cell r="D20629" t="str">
            <v>END</v>
          </cell>
          <cell r="E20629">
            <v>18</v>
          </cell>
        </row>
        <row r="20630">
          <cell r="C20630" t="str">
            <v>50006</v>
          </cell>
          <cell r="D20630" t="str">
            <v>HT</v>
          </cell>
          <cell r="E20630">
            <v>2</v>
          </cell>
        </row>
        <row r="20631">
          <cell r="C20631" t="str">
            <v>50006</v>
          </cell>
          <cell r="D20631" t="str">
            <v>K1</v>
          </cell>
          <cell r="E20631">
            <v>137</v>
          </cell>
        </row>
        <row r="20632">
          <cell r="C20632" t="str">
            <v>50006</v>
          </cell>
          <cell r="D20632" t="str">
            <v>OA</v>
          </cell>
          <cell r="E20632">
            <v>182</v>
          </cell>
        </row>
        <row r="20633">
          <cell r="C20633" t="str">
            <v>50006</v>
          </cell>
          <cell r="D20633" t="str">
            <v>PP</v>
          </cell>
          <cell r="E20633">
            <v>5</v>
          </cell>
        </row>
        <row r="20634">
          <cell r="C20634" t="str">
            <v>50006</v>
          </cell>
          <cell r="D20634" t="str">
            <v>RP</v>
          </cell>
          <cell r="E20634">
            <v>2203</v>
          </cell>
        </row>
        <row r="20635">
          <cell r="C20635" t="str">
            <v>50006</v>
          </cell>
          <cell r="D20635" t="str">
            <v>RS</v>
          </cell>
          <cell r="E20635">
            <v>21</v>
          </cell>
        </row>
        <row r="20636">
          <cell r="C20636" t="str">
            <v>50006</v>
          </cell>
          <cell r="D20636" t="str">
            <v>UZI</v>
          </cell>
          <cell r="E20636">
            <v>349</v>
          </cell>
        </row>
        <row r="20637">
          <cell r="C20637" t="str">
            <v>50012</v>
          </cell>
          <cell r="D20637" t="str">
            <v>D2</v>
          </cell>
          <cell r="E20637">
            <v>1</v>
          </cell>
        </row>
        <row r="20638">
          <cell r="C20638" t="str">
            <v>50012</v>
          </cell>
          <cell r="D20638" t="str">
            <v>K1</v>
          </cell>
          <cell r="E20638">
            <v>1</v>
          </cell>
        </row>
        <row r="20639">
          <cell r="C20639" t="str">
            <v>50012</v>
          </cell>
          <cell r="D20639" t="str">
            <v>OA</v>
          </cell>
          <cell r="E20639">
            <v>1</v>
          </cell>
        </row>
        <row r="20640">
          <cell r="C20640" t="str">
            <v>50012</v>
          </cell>
          <cell r="D20640" t="str">
            <v>RP</v>
          </cell>
          <cell r="E20640">
            <v>20</v>
          </cell>
        </row>
        <row r="20641">
          <cell r="C20641" t="str">
            <v>50012</v>
          </cell>
          <cell r="D20641" t="str">
            <v>UZI</v>
          </cell>
          <cell r="E20641">
            <v>1</v>
          </cell>
        </row>
        <row r="20642">
          <cell r="C20642" t="str">
            <v>50046</v>
          </cell>
          <cell r="D20642" t="str">
            <v>ANE</v>
          </cell>
          <cell r="E20642">
            <v>20</v>
          </cell>
        </row>
        <row r="20643">
          <cell r="C20643" t="str">
            <v>50046</v>
          </cell>
          <cell r="D20643" t="str">
            <v>D2</v>
          </cell>
          <cell r="E20643">
            <v>49</v>
          </cell>
        </row>
        <row r="20644">
          <cell r="C20644" t="str">
            <v>50046</v>
          </cell>
          <cell r="D20644" t="str">
            <v>END</v>
          </cell>
          <cell r="E20644">
            <v>20</v>
          </cell>
        </row>
        <row r="20645">
          <cell r="C20645" t="str">
            <v>50046</v>
          </cell>
          <cell r="D20645" t="str">
            <v>HT</v>
          </cell>
          <cell r="E20645">
            <v>3</v>
          </cell>
        </row>
        <row r="20646">
          <cell r="C20646" t="str">
            <v>50046</v>
          </cell>
          <cell r="D20646" t="str">
            <v>K1</v>
          </cell>
          <cell r="E20646">
            <v>183</v>
          </cell>
        </row>
        <row r="20647">
          <cell r="C20647" t="str">
            <v>50046</v>
          </cell>
          <cell r="D20647" t="str">
            <v>OA</v>
          </cell>
          <cell r="E20647">
            <v>298</v>
          </cell>
        </row>
        <row r="20648">
          <cell r="C20648" t="str">
            <v>50046</v>
          </cell>
          <cell r="D20648" t="str">
            <v>PP</v>
          </cell>
          <cell r="E20648">
            <v>53</v>
          </cell>
        </row>
        <row r="20649">
          <cell r="C20649" t="str">
            <v>50046</v>
          </cell>
          <cell r="D20649" t="str">
            <v>RP</v>
          </cell>
          <cell r="E20649">
            <v>3200</v>
          </cell>
        </row>
        <row r="20650">
          <cell r="C20650" t="str">
            <v>50046</v>
          </cell>
          <cell r="D20650" t="str">
            <v>RS</v>
          </cell>
          <cell r="E20650">
            <v>22</v>
          </cell>
        </row>
        <row r="20651">
          <cell r="C20651" t="str">
            <v>50046</v>
          </cell>
          <cell r="D20651" t="str">
            <v>UZI</v>
          </cell>
          <cell r="E20651">
            <v>332</v>
          </cell>
        </row>
        <row r="20652">
          <cell r="C20652" t="str">
            <v>50051</v>
          </cell>
          <cell r="D20652" t="str">
            <v>ANE</v>
          </cell>
          <cell r="E20652">
            <v>1</v>
          </cell>
        </row>
        <row r="20653">
          <cell r="C20653" t="str">
            <v>50051</v>
          </cell>
          <cell r="D20653" t="str">
            <v>D2</v>
          </cell>
          <cell r="E20653">
            <v>2</v>
          </cell>
        </row>
        <row r="20654">
          <cell r="C20654" t="str">
            <v>50051</v>
          </cell>
          <cell r="D20654" t="str">
            <v>END</v>
          </cell>
          <cell r="E20654">
            <v>1</v>
          </cell>
        </row>
        <row r="20655">
          <cell r="C20655" t="str">
            <v>50051</v>
          </cell>
          <cell r="D20655" t="str">
            <v>K1</v>
          </cell>
          <cell r="E20655">
            <v>9</v>
          </cell>
        </row>
        <row r="20656">
          <cell r="C20656" t="str">
            <v>50051</v>
          </cell>
          <cell r="D20656" t="str">
            <v>OA</v>
          </cell>
          <cell r="E20656">
            <v>18</v>
          </cell>
        </row>
        <row r="20657">
          <cell r="C20657" t="str">
            <v>50051</v>
          </cell>
          <cell r="D20657" t="str">
            <v>PP</v>
          </cell>
          <cell r="E20657">
            <v>1</v>
          </cell>
        </row>
        <row r="20658">
          <cell r="C20658" t="str">
            <v>50051</v>
          </cell>
          <cell r="D20658" t="str">
            <v>RP</v>
          </cell>
          <cell r="E20658">
            <v>114</v>
          </cell>
        </row>
        <row r="20659">
          <cell r="C20659" t="str">
            <v>50051</v>
          </cell>
          <cell r="D20659" t="str">
            <v>UZI</v>
          </cell>
          <cell r="E20659">
            <v>20</v>
          </cell>
        </row>
        <row r="20660">
          <cell r="C20660" t="str">
            <v>50005</v>
          </cell>
          <cell r="D20660" t="str">
            <v>D2</v>
          </cell>
          <cell r="E20660">
            <v>18</v>
          </cell>
        </row>
        <row r="20661">
          <cell r="C20661" t="str">
            <v>50005</v>
          </cell>
          <cell r="D20661" t="str">
            <v>UE</v>
          </cell>
          <cell r="E20661">
            <v>11297</v>
          </cell>
        </row>
        <row r="20662">
          <cell r="C20662" t="str">
            <v>50006</v>
          </cell>
          <cell r="D20662" t="str">
            <v>D2</v>
          </cell>
          <cell r="E20662">
            <v>19</v>
          </cell>
        </row>
        <row r="20663">
          <cell r="C20663" t="str">
            <v>50006</v>
          </cell>
          <cell r="D20663" t="str">
            <v>UE</v>
          </cell>
          <cell r="E20663">
            <v>14805</v>
          </cell>
        </row>
        <row r="20664">
          <cell r="C20664" t="str">
            <v>50012</v>
          </cell>
          <cell r="D20664" t="str">
            <v>UE</v>
          </cell>
          <cell r="E20664">
            <v>83</v>
          </cell>
        </row>
        <row r="20665">
          <cell r="C20665" t="str">
            <v>50046</v>
          </cell>
          <cell r="D20665" t="str">
            <v>D2</v>
          </cell>
          <cell r="E20665">
            <v>18</v>
          </cell>
        </row>
        <row r="20666">
          <cell r="C20666" t="str">
            <v>50046</v>
          </cell>
          <cell r="D20666" t="str">
            <v>UE</v>
          </cell>
          <cell r="E20666">
            <v>12642</v>
          </cell>
        </row>
        <row r="20667">
          <cell r="C20667" t="str">
            <v>50051</v>
          </cell>
          <cell r="D20667" t="str">
            <v>D2</v>
          </cell>
          <cell r="E20667">
            <v>1</v>
          </cell>
        </row>
        <row r="20668">
          <cell r="C20668" t="str">
            <v>50051</v>
          </cell>
          <cell r="D20668" t="str">
            <v>UE</v>
          </cell>
          <cell r="E20668">
            <v>463</v>
          </cell>
        </row>
        <row r="20669">
          <cell r="C20669" t="str">
            <v>50005</v>
          </cell>
          <cell r="D20669" t="str">
            <v>D2</v>
          </cell>
          <cell r="E20669">
            <v>59</v>
          </cell>
        </row>
        <row r="20670">
          <cell r="C20670" t="str">
            <v>50005</v>
          </cell>
          <cell r="D20670" t="str">
            <v>EC</v>
          </cell>
          <cell r="E20670">
            <v>42</v>
          </cell>
        </row>
        <row r="20671">
          <cell r="C20671" t="str">
            <v>50005</v>
          </cell>
          <cell r="D20671" t="str">
            <v>GIS</v>
          </cell>
          <cell r="E20671">
            <v>1716</v>
          </cell>
        </row>
        <row r="20672">
          <cell r="C20672" t="str">
            <v>50005</v>
          </cell>
          <cell r="D20672" t="str">
            <v>HT</v>
          </cell>
          <cell r="E20672">
            <v>15</v>
          </cell>
        </row>
        <row r="20673">
          <cell r="C20673" t="str">
            <v>50005</v>
          </cell>
          <cell r="D20673" t="str">
            <v>K1</v>
          </cell>
          <cell r="E20673">
            <v>410</v>
          </cell>
        </row>
        <row r="20674">
          <cell r="C20674" t="str">
            <v>50005</v>
          </cell>
          <cell r="D20674" t="str">
            <v>MT</v>
          </cell>
          <cell r="E20674">
            <v>15</v>
          </cell>
        </row>
        <row r="20675">
          <cell r="C20675" t="str">
            <v>50005</v>
          </cell>
          <cell r="D20675" t="str">
            <v>MT1</v>
          </cell>
          <cell r="E20675">
            <v>16</v>
          </cell>
        </row>
        <row r="20676">
          <cell r="C20676" t="str">
            <v>50005</v>
          </cell>
          <cell r="D20676" t="str">
            <v>NP</v>
          </cell>
          <cell r="E20676">
            <v>1</v>
          </cell>
        </row>
        <row r="20677">
          <cell r="C20677" t="str">
            <v>50005</v>
          </cell>
          <cell r="D20677" t="str">
            <v>OA</v>
          </cell>
          <cell r="E20677">
            <v>128</v>
          </cell>
        </row>
        <row r="20678">
          <cell r="C20678" t="str">
            <v>50005</v>
          </cell>
          <cell r="D20678" t="str">
            <v>PP</v>
          </cell>
          <cell r="E20678">
            <v>110</v>
          </cell>
        </row>
        <row r="20679">
          <cell r="C20679" t="str">
            <v>50005</v>
          </cell>
          <cell r="D20679" t="str">
            <v>PS</v>
          </cell>
          <cell r="E20679">
            <v>189</v>
          </cell>
        </row>
        <row r="20680">
          <cell r="C20680" t="str">
            <v>50005</v>
          </cell>
          <cell r="D20680" t="str">
            <v>RP</v>
          </cell>
          <cell r="E20680">
            <v>822</v>
          </cell>
        </row>
        <row r="20681">
          <cell r="C20681" t="str">
            <v>50005</v>
          </cell>
          <cell r="D20681" t="str">
            <v>RPM</v>
          </cell>
          <cell r="E20681">
            <v>1200</v>
          </cell>
        </row>
        <row r="20682">
          <cell r="C20682" t="str">
            <v>50006</v>
          </cell>
          <cell r="D20682" t="str">
            <v>D2</v>
          </cell>
          <cell r="E20682">
            <v>34</v>
          </cell>
        </row>
        <row r="20683">
          <cell r="C20683" t="str">
            <v>50006</v>
          </cell>
          <cell r="D20683" t="str">
            <v>EC</v>
          </cell>
          <cell r="E20683">
            <v>26</v>
          </cell>
        </row>
        <row r="20684">
          <cell r="C20684" t="str">
            <v>50006</v>
          </cell>
          <cell r="D20684" t="str">
            <v>GIS</v>
          </cell>
          <cell r="E20684">
            <v>615</v>
          </cell>
        </row>
        <row r="20685">
          <cell r="C20685" t="str">
            <v>50006</v>
          </cell>
          <cell r="D20685" t="str">
            <v>HT</v>
          </cell>
          <cell r="E20685">
            <v>11</v>
          </cell>
        </row>
        <row r="20686">
          <cell r="C20686" t="str">
            <v>50006</v>
          </cell>
          <cell r="D20686" t="str">
            <v>K1</v>
          </cell>
          <cell r="E20686">
            <v>113</v>
          </cell>
        </row>
        <row r="20687">
          <cell r="C20687" t="str">
            <v>50006</v>
          </cell>
          <cell r="D20687" t="str">
            <v>OA</v>
          </cell>
          <cell r="E20687">
            <v>42</v>
          </cell>
        </row>
        <row r="20688">
          <cell r="C20688" t="str">
            <v>50006</v>
          </cell>
          <cell r="D20688" t="str">
            <v>PP</v>
          </cell>
          <cell r="E20688">
            <v>16</v>
          </cell>
        </row>
        <row r="20689">
          <cell r="C20689" t="str">
            <v>50006</v>
          </cell>
          <cell r="D20689" t="str">
            <v>PS</v>
          </cell>
          <cell r="E20689">
            <v>24</v>
          </cell>
        </row>
        <row r="20690">
          <cell r="C20690" t="str">
            <v>50006</v>
          </cell>
          <cell r="D20690" t="str">
            <v>RP</v>
          </cell>
          <cell r="E20690">
            <v>332</v>
          </cell>
        </row>
        <row r="20691">
          <cell r="C20691" t="str">
            <v>50006</v>
          </cell>
          <cell r="D20691" t="str">
            <v>RPM</v>
          </cell>
          <cell r="E20691">
            <v>439</v>
          </cell>
        </row>
        <row r="20692">
          <cell r="C20692" t="str">
            <v>50012</v>
          </cell>
          <cell r="D20692" t="str">
            <v>D2</v>
          </cell>
          <cell r="E20692">
            <v>7</v>
          </cell>
        </row>
        <row r="20693">
          <cell r="C20693" t="str">
            <v>50012</v>
          </cell>
          <cell r="D20693" t="str">
            <v>EC</v>
          </cell>
          <cell r="E20693">
            <v>3</v>
          </cell>
        </row>
        <row r="20694">
          <cell r="C20694" t="str">
            <v>50012</v>
          </cell>
          <cell r="D20694" t="str">
            <v>GIS</v>
          </cell>
          <cell r="E20694">
            <v>35</v>
          </cell>
        </row>
        <row r="20695">
          <cell r="C20695" t="str">
            <v>50012</v>
          </cell>
          <cell r="D20695" t="str">
            <v>HT</v>
          </cell>
          <cell r="E20695">
            <v>2</v>
          </cell>
        </row>
        <row r="20696">
          <cell r="C20696" t="str">
            <v>50012</v>
          </cell>
          <cell r="D20696" t="str">
            <v>K1</v>
          </cell>
          <cell r="E20696">
            <v>25</v>
          </cell>
        </row>
        <row r="20697">
          <cell r="C20697" t="str">
            <v>50012</v>
          </cell>
          <cell r="D20697" t="str">
            <v>MT</v>
          </cell>
          <cell r="E20697">
            <v>1</v>
          </cell>
        </row>
        <row r="20698">
          <cell r="C20698" t="str">
            <v>50012</v>
          </cell>
          <cell r="D20698" t="str">
            <v>MT1</v>
          </cell>
          <cell r="E20698">
            <v>1</v>
          </cell>
        </row>
        <row r="20699">
          <cell r="C20699" t="str">
            <v>50012</v>
          </cell>
          <cell r="D20699" t="str">
            <v>OA</v>
          </cell>
          <cell r="E20699">
            <v>11</v>
          </cell>
        </row>
        <row r="20700">
          <cell r="C20700" t="str">
            <v>50012</v>
          </cell>
          <cell r="D20700" t="str">
            <v>PP</v>
          </cell>
          <cell r="E20700">
            <v>10</v>
          </cell>
        </row>
        <row r="20701">
          <cell r="C20701" t="str">
            <v>50012</v>
          </cell>
          <cell r="D20701" t="str">
            <v>PS</v>
          </cell>
          <cell r="E20701">
            <v>24</v>
          </cell>
        </row>
        <row r="20702">
          <cell r="C20702" t="str">
            <v>50012</v>
          </cell>
          <cell r="D20702" t="str">
            <v>RP</v>
          </cell>
          <cell r="E20702">
            <v>53</v>
          </cell>
        </row>
        <row r="20703">
          <cell r="C20703" t="str">
            <v>50012</v>
          </cell>
          <cell r="D20703" t="str">
            <v>RPM</v>
          </cell>
          <cell r="E20703">
            <v>17</v>
          </cell>
        </row>
        <row r="20704">
          <cell r="C20704" t="str">
            <v>50046</v>
          </cell>
          <cell r="D20704" t="str">
            <v>D2</v>
          </cell>
          <cell r="E20704">
            <v>109</v>
          </cell>
        </row>
        <row r="20705">
          <cell r="C20705" t="str">
            <v>50046</v>
          </cell>
          <cell r="D20705" t="str">
            <v>EC</v>
          </cell>
          <cell r="E20705">
            <v>45</v>
          </cell>
        </row>
        <row r="20706">
          <cell r="C20706" t="str">
            <v>50046</v>
          </cell>
          <cell r="D20706" t="str">
            <v>GIS</v>
          </cell>
          <cell r="E20706">
            <v>1880</v>
          </cell>
        </row>
        <row r="20707">
          <cell r="C20707" t="str">
            <v>50046</v>
          </cell>
          <cell r="D20707" t="str">
            <v>HT</v>
          </cell>
          <cell r="E20707">
            <v>17</v>
          </cell>
        </row>
        <row r="20708">
          <cell r="C20708" t="str">
            <v>50046</v>
          </cell>
          <cell r="D20708" t="str">
            <v>K1</v>
          </cell>
          <cell r="E20708">
            <v>585</v>
          </cell>
        </row>
        <row r="20709">
          <cell r="C20709" t="str">
            <v>50046</v>
          </cell>
          <cell r="D20709" t="str">
            <v>MT</v>
          </cell>
          <cell r="E20709">
            <v>27</v>
          </cell>
        </row>
        <row r="20710">
          <cell r="C20710" t="str">
            <v>50046</v>
          </cell>
          <cell r="D20710" t="str">
            <v>MT1</v>
          </cell>
          <cell r="E20710">
            <v>26</v>
          </cell>
        </row>
        <row r="20711">
          <cell r="C20711" t="str">
            <v>50046</v>
          </cell>
          <cell r="D20711" t="str">
            <v>NP</v>
          </cell>
          <cell r="E20711">
            <v>4</v>
          </cell>
        </row>
        <row r="20712">
          <cell r="C20712" t="str">
            <v>50046</v>
          </cell>
          <cell r="D20712" t="str">
            <v>OA</v>
          </cell>
          <cell r="E20712">
            <v>189</v>
          </cell>
        </row>
        <row r="20713">
          <cell r="C20713" t="str">
            <v>50046</v>
          </cell>
          <cell r="D20713" t="str">
            <v>PP</v>
          </cell>
          <cell r="E20713">
            <v>156</v>
          </cell>
        </row>
        <row r="20714">
          <cell r="C20714" t="str">
            <v>50046</v>
          </cell>
          <cell r="D20714" t="str">
            <v>PS</v>
          </cell>
          <cell r="E20714">
            <v>193</v>
          </cell>
        </row>
        <row r="20715">
          <cell r="C20715" t="str">
            <v>50046</v>
          </cell>
          <cell r="D20715" t="str">
            <v>RP</v>
          </cell>
          <cell r="E20715">
            <v>1408</v>
          </cell>
        </row>
        <row r="20716">
          <cell r="C20716" t="str">
            <v>50046</v>
          </cell>
          <cell r="D20716" t="str">
            <v>RPM</v>
          </cell>
          <cell r="E20716">
            <v>1144</v>
          </cell>
        </row>
        <row r="20717">
          <cell r="C20717" t="str">
            <v>50051</v>
          </cell>
          <cell r="D20717" t="str">
            <v>D2</v>
          </cell>
          <cell r="E20717">
            <v>3</v>
          </cell>
        </row>
        <row r="20718">
          <cell r="C20718" t="str">
            <v>50051</v>
          </cell>
          <cell r="D20718" t="str">
            <v>GIS</v>
          </cell>
          <cell r="E20718">
            <v>12</v>
          </cell>
        </row>
        <row r="20719">
          <cell r="C20719" t="str">
            <v>50051</v>
          </cell>
          <cell r="D20719" t="str">
            <v>HT</v>
          </cell>
          <cell r="E20719">
            <v>1</v>
          </cell>
        </row>
        <row r="20720">
          <cell r="C20720" t="str">
            <v>50051</v>
          </cell>
          <cell r="D20720" t="str">
            <v>K1</v>
          </cell>
          <cell r="E20720">
            <v>10</v>
          </cell>
        </row>
        <row r="20721">
          <cell r="C20721" t="str">
            <v>50051</v>
          </cell>
          <cell r="D20721" t="str">
            <v>OA</v>
          </cell>
          <cell r="E20721">
            <v>5</v>
          </cell>
        </row>
        <row r="20722">
          <cell r="C20722" t="str">
            <v>50051</v>
          </cell>
          <cell r="D20722" t="str">
            <v>PP</v>
          </cell>
          <cell r="E20722">
            <v>2</v>
          </cell>
        </row>
        <row r="20723">
          <cell r="C20723" t="str">
            <v>50051</v>
          </cell>
          <cell r="D20723" t="str">
            <v>PS</v>
          </cell>
          <cell r="E20723">
            <v>4</v>
          </cell>
        </row>
        <row r="20724">
          <cell r="C20724" t="str">
            <v>50051</v>
          </cell>
          <cell r="D20724" t="str">
            <v>RP</v>
          </cell>
          <cell r="E20724">
            <v>20</v>
          </cell>
        </row>
        <row r="20725">
          <cell r="C20725" t="str">
            <v>50051</v>
          </cell>
          <cell r="D20725" t="str">
            <v>RPM</v>
          </cell>
          <cell r="E20725">
            <v>10</v>
          </cell>
        </row>
        <row r="20726">
          <cell r="C20726" t="str">
            <v>50005</v>
          </cell>
          <cell r="D20726" t="str">
            <v>OA</v>
          </cell>
          <cell r="E20726">
            <v>26</v>
          </cell>
        </row>
        <row r="20727">
          <cell r="C20727" t="str">
            <v>50005</v>
          </cell>
          <cell r="D20727" t="str">
            <v>RP</v>
          </cell>
          <cell r="E20727">
            <v>396</v>
          </cell>
        </row>
        <row r="20728">
          <cell r="C20728" t="str">
            <v>50006</v>
          </cell>
          <cell r="D20728" t="str">
            <v>OA</v>
          </cell>
          <cell r="E20728">
            <v>14</v>
          </cell>
        </row>
        <row r="20729">
          <cell r="C20729" t="str">
            <v>50006</v>
          </cell>
          <cell r="D20729" t="str">
            <v>RP</v>
          </cell>
          <cell r="E20729">
            <v>382</v>
          </cell>
        </row>
        <row r="20730">
          <cell r="C20730" t="str">
            <v>50012</v>
          </cell>
          <cell r="D20730" t="str">
            <v>RP</v>
          </cell>
          <cell r="E20730">
            <v>10</v>
          </cell>
        </row>
        <row r="20731">
          <cell r="C20731" t="str">
            <v>50046</v>
          </cell>
          <cell r="D20731" t="str">
            <v>OA</v>
          </cell>
          <cell r="E20731">
            <v>29</v>
          </cell>
        </row>
        <row r="20732">
          <cell r="C20732" t="str">
            <v>50046</v>
          </cell>
          <cell r="D20732" t="str">
            <v>RP</v>
          </cell>
          <cell r="E20732">
            <v>476</v>
          </cell>
        </row>
        <row r="20733">
          <cell r="C20733" t="str">
            <v>50051</v>
          </cell>
          <cell r="D20733" t="str">
            <v>RP</v>
          </cell>
          <cell r="E20733">
            <v>18</v>
          </cell>
        </row>
        <row r="20734">
          <cell r="C20734" t="str">
            <v>50005</v>
          </cell>
          <cell r="D20734" t="str">
            <v>K1</v>
          </cell>
          <cell r="E20734">
            <v>6</v>
          </cell>
        </row>
        <row r="20735">
          <cell r="C20735" t="str">
            <v>50005</v>
          </cell>
          <cell r="D20735" t="str">
            <v>MT</v>
          </cell>
          <cell r="E20735">
            <v>23</v>
          </cell>
        </row>
        <row r="20736">
          <cell r="C20736" t="str">
            <v>50005</v>
          </cell>
          <cell r="D20736" t="str">
            <v>RP</v>
          </cell>
          <cell r="E20736">
            <v>82</v>
          </cell>
        </row>
        <row r="20737">
          <cell r="C20737" t="str">
            <v>50006</v>
          </cell>
          <cell r="D20737" t="str">
            <v>K1</v>
          </cell>
          <cell r="E20737">
            <v>7</v>
          </cell>
        </row>
        <row r="20738">
          <cell r="C20738" t="str">
            <v>50006</v>
          </cell>
          <cell r="D20738" t="str">
            <v>MT</v>
          </cell>
          <cell r="E20738">
            <v>19</v>
          </cell>
        </row>
        <row r="20739">
          <cell r="C20739" t="str">
            <v>50006</v>
          </cell>
          <cell r="D20739" t="str">
            <v>PP</v>
          </cell>
          <cell r="E20739">
            <v>1</v>
          </cell>
        </row>
        <row r="20740">
          <cell r="C20740" t="str">
            <v>50006</v>
          </cell>
          <cell r="D20740" t="str">
            <v>RP</v>
          </cell>
          <cell r="E20740">
            <v>76</v>
          </cell>
        </row>
        <row r="20741">
          <cell r="C20741" t="str">
            <v>50012</v>
          </cell>
          <cell r="D20741" t="str">
            <v>RP</v>
          </cell>
          <cell r="E20741">
            <v>1</v>
          </cell>
        </row>
        <row r="20742">
          <cell r="C20742" t="str">
            <v>50046</v>
          </cell>
          <cell r="D20742" t="str">
            <v>K1</v>
          </cell>
          <cell r="E20742">
            <v>13</v>
          </cell>
        </row>
        <row r="20743">
          <cell r="C20743" t="str">
            <v>50046</v>
          </cell>
          <cell r="D20743" t="str">
            <v>MT</v>
          </cell>
          <cell r="E20743">
            <v>14</v>
          </cell>
        </row>
        <row r="20744">
          <cell r="C20744" t="str">
            <v>50046</v>
          </cell>
          <cell r="D20744" t="str">
            <v>PP</v>
          </cell>
          <cell r="E20744">
            <v>1</v>
          </cell>
        </row>
        <row r="20745">
          <cell r="C20745" t="str">
            <v>50046</v>
          </cell>
          <cell r="D20745" t="str">
            <v>RP</v>
          </cell>
          <cell r="E20745">
            <v>101</v>
          </cell>
        </row>
        <row r="20746">
          <cell r="C20746" t="str">
            <v>50051</v>
          </cell>
          <cell r="D20746" t="str">
            <v>K1</v>
          </cell>
          <cell r="E20746">
            <v>1</v>
          </cell>
        </row>
        <row r="20747">
          <cell r="C20747" t="str">
            <v>50051</v>
          </cell>
          <cell r="D20747" t="str">
            <v>MT</v>
          </cell>
          <cell r="E20747">
            <v>4</v>
          </cell>
        </row>
        <row r="20748">
          <cell r="C20748" t="str">
            <v>50051</v>
          </cell>
          <cell r="D20748" t="str">
            <v>RP</v>
          </cell>
          <cell r="E20748">
            <v>7</v>
          </cell>
        </row>
      </sheetData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КС 129"/>
      <sheetName val="ВМП 129"/>
      <sheetName val="ВМП_профиль_129"/>
      <sheetName val="ДС 129"/>
      <sheetName val="ЭКО 129"/>
      <sheetName val="Диализ 129"/>
      <sheetName val="АПП 129"/>
      <sheetName val="Услуги 129"/>
      <sheetName val="СМП 129"/>
      <sheetName val="СВОД 129"/>
      <sheetName val="КС"/>
      <sheetName val="ВМП"/>
      <sheetName val="ВМП_профиль"/>
      <sheetName val="ДС"/>
      <sheetName val="ЭКО"/>
      <sheetName val="Диализ"/>
      <sheetName val="АПП"/>
      <sheetName val="Услуги"/>
      <sheetName val="СМП"/>
      <sheetName val="СВОД"/>
      <sheetName val="тесты"/>
      <sheetName val="КС 130"/>
      <sheetName val="ВМП 130"/>
      <sheetName val="ВМП_профиль_130"/>
      <sheetName val="ДС 130"/>
      <sheetName val="ЭКО 130"/>
      <sheetName val="Диализ 130"/>
      <sheetName val="АПП 130"/>
      <sheetName val="Услуги 130"/>
      <sheetName val="СМП 130"/>
      <sheetName val="СВОД 130"/>
      <sheetName val="МТР 130"/>
      <sheetName val="ТПГГ"/>
      <sheetName val="ПП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>
        <row r="4">
          <cell r="C4" t="str">
            <v>Код МО</v>
          </cell>
        </row>
        <row r="5">
          <cell r="Q5">
            <v>10101</v>
          </cell>
          <cell r="R5">
            <v>500101</v>
          </cell>
          <cell r="S5" t="str">
            <v>ГУЗ</v>
          </cell>
        </row>
        <row r="6">
          <cell r="Q6">
            <v>10101</v>
          </cell>
          <cell r="R6">
            <v>500101</v>
          </cell>
          <cell r="S6" t="str">
            <v>ГУЗ</v>
          </cell>
        </row>
        <row r="7">
          <cell r="Q7">
            <v>10101</v>
          </cell>
          <cell r="R7">
            <v>500101</v>
          </cell>
          <cell r="S7" t="str">
            <v>ГУЗ</v>
          </cell>
        </row>
        <row r="8">
          <cell r="Q8">
            <v>10101</v>
          </cell>
          <cell r="R8">
            <v>500101</v>
          </cell>
          <cell r="S8" t="str">
            <v>ГУЗ</v>
          </cell>
        </row>
        <row r="9">
          <cell r="Q9">
            <v>10101</v>
          </cell>
          <cell r="R9">
            <v>500101</v>
          </cell>
          <cell r="S9" t="str">
            <v>ГУЗ</v>
          </cell>
        </row>
        <row r="10">
          <cell r="Q10">
            <v>10101</v>
          </cell>
          <cell r="R10">
            <v>500101</v>
          </cell>
          <cell r="S10" t="str">
            <v>ГУЗ</v>
          </cell>
        </row>
        <row r="11">
          <cell r="Q11">
            <v>10101</v>
          </cell>
          <cell r="R11">
            <v>500101</v>
          </cell>
          <cell r="S11" t="str">
            <v>ГУЗ</v>
          </cell>
        </row>
        <row r="12">
          <cell r="Q12">
            <v>10101</v>
          </cell>
          <cell r="R12">
            <v>500101</v>
          </cell>
          <cell r="S12" t="str">
            <v>ГУЗ</v>
          </cell>
        </row>
        <row r="13">
          <cell r="Q13" t="str">
            <v>10101 Итог</v>
          </cell>
          <cell r="R13">
            <v>0</v>
          </cell>
          <cell r="S13">
            <v>0</v>
          </cell>
        </row>
        <row r="14">
          <cell r="Q14">
            <v>10108</v>
          </cell>
          <cell r="R14">
            <v>500102</v>
          </cell>
          <cell r="S14" t="str">
            <v>ГУЗ</v>
          </cell>
        </row>
        <row r="15">
          <cell r="Q15">
            <v>10108</v>
          </cell>
          <cell r="R15">
            <v>500102</v>
          </cell>
          <cell r="S15" t="str">
            <v>ГУЗ</v>
          </cell>
        </row>
        <row r="16">
          <cell r="Q16">
            <v>10108</v>
          </cell>
          <cell r="R16">
            <v>500102</v>
          </cell>
          <cell r="S16" t="str">
            <v>ГУЗ</v>
          </cell>
        </row>
        <row r="17">
          <cell r="Q17">
            <v>10108</v>
          </cell>
          <cell r="R17">
            <v>500102</v>
          </cell>
          <cell r="S17" t="str">
            <v>ГУЗ</v>
          </cell>
        </row>
        <row r="18">
          <cell r="Q18">
            <v>10108</v>
          </cell>
          <cell r="R18">
            <v>500102</v>
          </cell>
          <cell r="S18" t="str">
            <v>ГУЗ</v>
          </cell>
        </row>
        <row r="19">
          <cell r="Q19">
            <v>10108</v>
          </cell>
          <cell r="R19">
            <v>500102</v>
          </cell>
          <cell r="S19" t="str">
            <v>ГУЗ</v>
          </cell>
        </row>
        <row r="20">
          <cell r="Q20">
            <v>10108</v>
          </cell>
          <cell r="R20">
            <v>500102</v>
          </cell>
          <cell r="S20" t="str">
            <v>ГУЗ</v>
          </cell>
        </row>
        <row r="21">
          <cell r="Q21">
            <v>10108</v>
          </cell>
          <cell r="R21">
            <v>500102</v>
          </cell>
          <cell r="S21" t="str">
            <v>ГУЗ</v>
          </cell>
        </row>
        <row r="22">
          <cell r="Q22" t="str">
            <v>10108 Итог</v>
          </cell>
          <cell r="R22">
            <v>0</v>
          </cell>
          <cell r="S22">
            <v>0</v>
          </cell>
        </row>
        <row r="23">
          <cell r="Q23">
            <v>10501</v>
          </cell>
          <cell r="R23">
            <v>500104</v>
          </cell>
          <cell r="S23" t="str">
            <v>ЧУЗ</v>
          </cell>
        </row>
        <row r="24">
          <cell r="Q24">
            <v>10501</v>
          </cell>
          <cell r="R24">
            <v>500104</v>
          </cell>
          <cell r="S24" t="str">
            <v>ЧУЗ</v>
          </cell>
        </row>
        <row r="25">
          <cell r="Q25">
            <v>10501</v>
          </cell>
          <cell r="R25">
            <v>500104</v>
          </cell>
          <cell r="S25" t="str">
            <v>ЧУЗ</v>
          </cell>
        </row>
        <row r="26">
          <cell r="Q26">
            <v>10501</v>
          </cell>
          <cell r="R26">
            <v>500104</v>
          </cell>
          <cell r="S26" t="str">
            <v>ЧУЗ</v>
          </cell>
        </row>
        <row r="27">
          <cell r="Q27">
            <v>10501</v>
          </cell>
          <cell r="R27">
            <v>500104</v>
          </cell>
          <cell r="S27" t="str">
            <v>ЧУЗ</v>
          </cell>
        </row>
        <row r="28">
          <cell r="Q28">
            <v>10501</v>
          </cell>
          <cell r="R28">
            <v>500104</v>
          </cell>
          <cell r="S28" t="str">
            <v>ЧУЗ</v>
          </cell>
        </row>
        <row r="29">
          <cell r="Q29">
            <v>10501</v>
          </cell>
          <cell r="R29">
            <v>500104</v>
          </cell>
          <cell r="S29" t="str">
            <v>ЧУЗ</v>
          </cell>
        </row>
        <row r="30">
          <cell r="Q30">
            <v>10501</v>
          </cell>
          <cell r="R30">
            <v>500104</v>
          </cell>
          <cell r="S30" t="str">
            <v>ЧУЗ</v>
          </cell>
        </row>
        <row r="31">
          <cell r="Q31" t="str">
            <v>10501 Итог</v>
          </cell>
          <cell r="R31">
            <v>0</v>
          </cell>
          <cell r="S31">
            <v>0</v>
          </cell>
        </row>
        <row r="32">
          <cell r="Q32">
            <v>11401</v>
          </cell>
          <cell r="R32">
            <v>500114</v>
          </cell>
          <cell r="S32" t="str">
            <v>ГУЗ</v>
          </cell>
        </row>
        <row r="33">
          <cell r="Q33">
            <v>11401</v>
          </cell>
          <cell r="R33">
            <v>500114</v>
          </cell>
          <cell r="S33" t="str">
            <v>ГУЗ</v>
          </cell>
        </row>
        <row r="34">
          <cell r="Q34">
            <v>11401</v>
          </cell>
          <cell r="R34">
            <v>500114</v>
          </cell>
          <cell r="S34" t="str">
            <v>ГУЗ</v>
          </cell>
        </row>
        <row r="35">
          <cell r="Q35">
            <v>11401</v>
          </cell>
          <cell r="R35">
            <v>500114</v>
          </cell>
          <cell r="S35" t="str">
            <v>ГУЗ</v>
          </cell>
        </row>
        <row r="36">
          <cell r="Q36">
            <v>11401</v>
          </cell>
          <cell r="R36">
            <v>500114</v>
          </cell>
          <cell r="S36" t="str">
            <v>ГУЗ</v>
          </cell>
        </row>
        <row r="37">
          <cell r="Q37">
            <v>11401</v>
          </cell>
          <cell r="R37">
            <v>500114</v>
          </cell>
          <cell r="S37" t="str">
            <v>ГУЗ</v>
          </cell>
        </row>
        <row r="38">
          <cell r="Q38">
            <v>11401</v>
          </cell>
          <cell r="R38">
            <v>500114</v>
          </cell>
          <cell r="S38" t="str">
            <v>ГУЗ</v>
          </cell>
        </row>
        <row r="39">
          <cell r="Q39">
            <v>11401</v>
          </cell>
          <cell r="R39">
            <v>500114</v>
          </cell>
          <cell r="S39" t="str">
            <v>ГУЗ</v>
          </cell>
        </row>
        <row r="40">
          <cell r="Q40" t="str">
            <v>11401 Итог</v>
          </cell>
          <cell r="R40">
            <v>0</v>
          </cell>
          <cell r="S40">
            <v>0</v>
          </cell>
        </row>
        <row r="41">
          <cell r="Q41">
            <v>11501</v>
          </cell>
          <cell r="R41">
            <v>500116</v>
          </cell>
          <cell r="S41" t="str">
            <v>ЧУЗ</v>
          </cell>
        </row>
        <row r="42">
          <cell r="Q42">
            <v>11501</v>
          </cell>
          <cell r="R42">
            <v>500116</v>
          </cell>
          <cell r="S42" t="str">
            <v>ЧУЗ</v>
          </cell>
        </row>
        <row r="43">
          <cell r="Q43">
            <v>11501</v>
          </cell>
          <cell r="R43">
            <v>500116</v>
          </cell>
          <cell r="S43" t="str">
            <v>ЧУЗ</v>
          </cell>
        </row>
        <row r="44">
          <cell r="Q44">
            <v>11501</v>
          </cell>
          <cell r="R44">
            <v>500116</v>
          </cell>
          <cell r="S44" t="str">
            <v>ЧУЗ</v>
          </cell>
        </row>
        <row r="45">
          <cell r="Q45">
            <v>11501</v>
          </cell>
          <cell r="R45">
            <v>500116</v>
          </cell>
          <cell r="S45" t="str">
            <v>ЧУЗ</v>
          </cell>
        </row>
        <row r="46">
          <cell r="Q46">
            <v>11501</v>
          </cell>
          <cell r="R46">
            <v>500116</v>
          </cell>
          <cell r="S46" t="str">
            <v>ЧУЗ</v>
          </cell>
        </row>
        <row r="47">
          <cell r="Q47">
            <v>11501</v>
          </cell>
          <cell r="R47">
            <v>500116</v>
          </cell>
          <cell r="S47" t="str">
            <v>ЧУЗ</v>
          </cell>
        </row>
        <row r="48">
          <cell r="Q48">
            <v>11501</v>
          </cell>
          <cell r="R48">
            <v>500116</v>
          </cell>
          <cell r="S48" t="str">
            <v>ЧУЗ</v>
          </cell>
        </row>
        <row r="49">
          <cell r="Q49" t="str">
            <v>11501 Итог</v>
          </cell>
          <cell r="R49">
            <v>0</v>
          </cell>
          <cell r="S49">
            <v>0</v>
          </cell>
        </row>
        <row r="50">
          <cell r="Q50">
            <v>20101</v>
          </cell>
          <cell r="R50">
            <v>500201</v>
          </cell>
          <cell r="S50" t="str">
            <v>ГУЗ</v>
          </cell>
        </row>
        <row r="51">
          <cell r="Q51">
            <v>20101</v>
          </cell>
          <cell r="R51">
            <v>500201</v>
          </cell>
          <cell r="S51" t="str">
            <v>ГУЗ</v>
          </cell>
        </row>
        <row r="52">
          <cell r="Q52">
            <v>20101</v>
          </cell>
          <cell r="R52">
            <v>500201</v>
          </cell>
          <cell r="S52" t="str">
            <v>ГУЗ</v>
          </cell>
        </row>
        <row r="53">
          <cell r="Q53">
            <v>20101</v>
          </cell>
          <cell r="R53">
            <v>500201</v>
          </cell>
          <cell r="S53" t="str">
            <v>ГУЗ</v>
          </cell>
        </row>
        <row r="54">
          <cell r="Q54">
            <v>20101</v>
          </cell>
          <cell r="R54">
            <v>500201</v>
          </cell>
          <cell r="S54" t="str">
            <v>ГУЗ</v>
          </cell>
        </row>
        <row r="55">
          <cell r="Q55">
            <v>20101</v>
          </cell>
          <cell r="R55">
            <v>500201</v>
          </cell>
          <cell r="S55" t="str">
            <v>ГУЗ</v>
          </cell>
        </row>
        <row r="56">
          <cell r="Q56">
            <v>20101</v>
          </cell>
          <cell r="R56">
            <v>500201</v>
          </cell>
          <cell r="S56" t="str">
            <v>ГУЗ</v>
          </cell>
        </row>
        <row r="57">
          <cell r="Q57">
            <v>20101</v>
          </cell>
          <cell r="R57">
            <v>500201</v>
          </cell>
          <cell r="S57" t="str">
            <v>ГУЗ</v>
          </cell>
        </row>
        <row r="58">
          <cell r="Q58" t="str">
            <v>20101 Итог</v>
          </cell>
          <cell r="R58">
            <v>0</v>
          </cell>
          <cell r="S58">
            <v>0</v>
          </cell>
        </row>
        <row r="59">
          <cell r="Q59">
            <v>30101</v>
          </cell>
          <cell r="R59">
            <v>500301</v>
          </cell>
          <cell r="S59" t="str">
            <v>ГУЗ</v>
          </cell>
        </row>
        <row r="60">
          <cell r="Q60">
            <v>30101</v>
          </cell>
          <cell r="R60">
            <v>500301</v>
          </cell>
          <cell r="S60" t="str">
            <v>ГУЗ</v>
          </cell>
        </row>
        <row r="61">
          <cell r="Q61">
            <v>30101</v>
          </cell>
          <cell r="R61">
            <v>500301</v>
          </cell>
          <cell r="S61" t="str">
            <v>ГУЗ</v>
          </cell>
        </row>
        <row r="62">
          <cell r="Q62">
            <v>30101</v>
          </cell>
          <cell r="R62">
            <v>500301</v>
          </cell>
          <cell r="S62" t="str">
            <v>ГУЗ</v>
          </cell>
        </row>
        <row r="63">
          <cell r="Q63">
            <v>30101</v>
          </cell>
          <cell r="R63">
            <v>500301</v>
          </cell>
          <cell r="S63" t="str">
            <v>ГУЗ</v>
          </cell>
        </row>
        <row r="64">
          <cell r="Q64">
            <v>30101</v>
          </cell>
          <cell r="R64">
            <v>500301</v>
          </cell>
          <cell r="S64" t="str">
            <v>ГУЗ</v>
          </cell>
        </row>
        <row r="65">
          <cell r="Q65">
            <v>30101</v>
          </cell>
          <cell r="R65">
            <v>500301</v>
          </cell>
          <cell r="S65" t="str">
            <v>ГУЗ</v>
          </cell>
        </row>
        <row r="66">
          <cell r="Q66">
            <v>30101</v>
          </cell>
          <cell r="R66">
            <v>500301</v>
          </cell>
          <cell r="S66" t="str">
            <v>ГУЗ</v>
          </cell>
        </row>
        <row r="67">
          <cell r="Q67" t="str">
            <v>30101 Итог</v>
          </cell>
          <cell r="R67">
            <v>0</v>
          </cell>
          <cell r="S67">
            <v>0</v>
          </cell>
        </row>
        <row r="68">
          <cell r="Q68">
            <v>30201</v>
          </cell>
          <cell r="R68">
            <v>500302</v>
          </cell>
          <cell r="S68" t="str">
            <v>ГУЗ</v>
          </cell>
        </row>
        <row r="69">
          <cell r="Q69">
            <v>30201</v>
          </cell>
          <cell r="R69">
            <v>500302</v>
          </cell>
          <cell r="S69" t="str">
            <v>ГУЗ</v>
          </cell>
        </row>
        <row r="70">
          <cell r="Q70">
            <v>30201</v>
          </cell>
          <cell r="R70">
            <v>500302</v>
          </cell>
          <cell r="S70" t="str">
            <v>ГУЗ</v>
          </cell>
        </row>
        <row r="71">
          <cell r="Q71">
            <v>30201</v>
          </cell>
          <cell r="R71">
            <v>500302</v>
          </cell>
          <cell r="S71" t="str">
            <v>ГУЗ</v>
          </cell>
        </row>
        <row r="72">
          <cell r="Q72">
            <v>30201</v>
          </cell>
          <cell r="R72">
            <v>500302</v>
          </cell>
          <cell r="S72" t="str">
            <v>ГУЗ</v>
          </cell>
        </row>
        <row r="73">
          <cell r="Q73">
            <v>30201</v>
          </cell>
          <cell r="R73">
            <v>500302</v>
          </cell>
          <cell r="S73" t="str">
            <v>ГУЗ</v>
          </cell>
        </row>
        <row r="74">
          <cell r="Q74">
            <v>30201</v>
          </cell>
          <cell r="R74">
            <v>500302</v>
          </cell>
          <cell r="S74" t="str">
            <v>ГУЗ</v>
          </cell>
        </row>
        <row r="75">
          <cell r="Q75">
            <v>30201</v>
          </cell>
          <cell r="R75">
            <v>500302</v>
          </cell>
          <cell r="S75" t="str">
            <v>ГУЗ</v>
          </cell>
        </row>
        <row r="76">
          <cell r="Q76" t="str">
            <v>30201 Итог</v>
          </cell>
          <cell r="R76">
            <v>0</v>
          </cell>
          <cell r="S76">
            <v>0</v>
          </cell>
        </row>
        <row r="77">
          <cell r="Q77">
            <v>31801</v>
          </cell>
          <cell r="R77">
            <v>500301</v>
          </cell>
          <cell r="S77" t="str">
            <v>ГУЗ</v>
          </cell>
        </row>
        <row r="78">
          <cell r="Q78">
            <v>31801</v>
          </cell>
          <cell r="R78">
            <v>500301</v>
          </cell>
          <cell r="S78" t="str">
            <v>ГУЗ</v>
          </cell>
        </row>
        <row r="79">
          <cell r="Q79">
            <v>31801</v>
          </cell>
          <cell r="R79">
            <v>500301</v>
          </cell>
          <cell r="S79" t="str">
            <v>ГУЗ</v>
          </cell>
        </row>
        <row r="80">
          <cell r="Q80">
            <v>31801</v>
          </cell>
          <cell r="R80">
            <v>500301</v>
          </cell>
          <cell r="S80" t="str">
            <v>ГУЗ</v>
          </cell>
        </row>
        <row r="81">
          <cell r="Q81">
            <v>31801</v>
          </cell>
          <cell r="R81">
            <v>500301</v>
          </cell>
          <cell r="S81" t="str">
            <v>ГУЗ</v>
          </cell>
        </row>
        <row r="82">
          <cell r="Q82">
            <v>31801</v>
          </cell>
          <cell r="R82">
            <v>500301</v>
          </cell>
          <cell r="S82" t="str">
            <v>ГУЗ</v>
          </cell>
        </row>
        <row r="83">
          <cell r="Q83">
            <v>31801</v>
          </cell>
          <cell r="R83">
            <v>500301</v>
          </cell>
          <cell r="S83" t="str">
            <v>ГУЗ</v>
          </cell>
        </row>
        <row r="84">
          <cell r="Q84">
            <v>31801</v>
          </cell>
          <cell r="R84">
            <v>500301</v>
          </cell>
          <cell r="S84" t="str">
            <v>ГУЗ</v>
          </cell>
        </row>
        <row r="85">
          <cell r="Q85" t="str">
            <v>31801 Итог</v>
          </cell>
          <cell r="R85">
            <v>0</v>
          </cell>
          <cell r="S85">
            <v>0</v>
          </cell>
        </row>
        <row r="86">
          <cell r="Q86">
            <v>31301</v>
          </cell>
          <cell r="R86">
            <v>500305</v>
          </cell>
          <cell r="S86" t="str">
            <v>ГУЗ</v>
          </cell>
        </row>
        <row r="87">
          <cell r="Q87">
            <v>31301</v>
          </cell>
          <cell r="R87">
            <v>500305</v>
          </cell>
          <cell r="S87" t="str">
            <v>ГУЗ</v>
          </cell>
        </row>
        <row r="88">
          <cell r="Q88">
            <v>31301</v>
          </cell>
          <cell r="R88">
            <v>500305</v>
          </cell>
          <cell r="S88" t="str">
            <v>ГУЗ</v>
          </cell>
        </row>
        <row r="89">
          <cell r="Q89">
            <v>31301</v>
          </cell>
          <cell r="R89">
            <v>500305</v>
          </cell>
          <cell r="S89" t="str">
            <v>ГУЗ</v>
          </cell>
        </row>
        <row r="90">
          <cell r="Q90">
            <v>31301</v>
          </cell>
          <cell r="R90">
            <v>500305</v>
          </cell>
          <cell r="S90" t="str">
            <v>ГУЗ</v>
          </cell>
        </row>
        <row r="91">
          <cell r="Q91">
            <v>31301</v>
          </cell>
          <cell r="R91">
            <v>500305</v>
          </cell>
          <cell r="S91" t="str">
            <v>ГУЗ</v>
          </cell>
        </row>
        <row r="92">
          <cell r="Q92">
            <v>31301</v>
          </cell>
          <cell r="R92">
            <v>500305</v>
          </cell>
          <cell r="S92" t="str">
            <v>ГУЗ</v>
          </cell>
        </row>
        <row r="93">
          <cell r="Q93">
            <v>31301</v>
          </cell>
          <cell r="R93">
            <v>500305</v>
          </cell>
          <cell r="S93" t="str">
            <v>ГУЗ</v>
          </cell>
        </row>
        <row r="94">
          <cell r="Q94" t="str">
            <v>31301 Итог</v>
          </cell>
          <cell r="R94">
            <v>0</v>
          </cell>
          <cell r="S94">
            <v>0</v>
          </cell>
        </row>
        <row r="95">
          <cell r="Q95">
            <v>31501</v>
          </cell>
          <cell r="R95">
            <v>500307</v>
          </cell>
          <cell r="S95" t="str">
            <v>ЧУЗ</v>
          </cell>
        </row>
        <row r="96">
          <cell r="Q96">
            <v>31501</v>
          </cell>
          <cell r="R96">
            <v>500307</v>
          </cell>
          <cell r="S96" t="str">
            <v>ЧУЗ</v>
          </cell>
        </row>
        <row r="97">
          <cell r="Q97">
            <v>31501</v>
          </cell>
          <cell r="R97">
            <v>500307</v>
          </cell>
          <cell r="S97" t="str">
            <v>ЧУЗ</v>
          </cell>
        </row>
        <row r="98">
          <cell r="Q98">
            <v>31501</v>
          </cell>
          <cell r="R98">
            <v>500307</v>
          </cell>
          <cell r="S98" t="str">
            <v>ЧУЗ</v>
          </cell>
        </row>
        <row r="99">
          <cell r="Q99">
            <v>31501</v>
          </cell>
          <cell r="R99">
            <v>500307</v>
          </cell>
          <cell r="S99" t="str">
            <v>ЧУЗ</v>
          </cell>
        </row>
        <row r="100">
          <cell r="Q100">
            <v>31501</v>
          </cell>
          <cell r="R100">
            <v>500307</v>
          </cell>
          <cell r="S100" t="str">
            <v>ЧУЗ</v>
          </cell>
        </row>
        <row r="101">
          <cell r="Q101">
            <v>31501</v>
          </cell>
          <cell r="R101">
            <v>500307</v>
          </cell>
          <cell r="S101" t="str">
            <v>ЧУЗ</v>
          </cell>
        </row>
        <row r="102">
          <cell r="Q102">
            <v>31501</v>
          </cell>
          <cell r="R102">
            <v>500307</v>
          </cell>
          <cell r="S102" t="str">
            <v>ЧУЗ</v>
          </cell>
        </row>
        <row r="103">
          <cell r="Q103" t="str">
            <v>31501 Итог</v>
          </cell>
          <cell r="R103">
            <v>0</v>
          </cell>
          <cell r="S103">
            <v>0</v>
          </cell>
        </row>
        <row r="104">
          <cell r="Q104">
            <v>31601</v>
          </cell>
          <cell r="R104">
            <v>500316</v>
          </cell>
          <cell r="S104" t="str">
            <v>ЧУЗ</v>
          </cell>
        </row>
        <row r="105">
          <cell r="Q105">
            <v>31601</v>
          </cell>
          <cell r="R105">
            <v>500316</v>
          </cell>
          <cell r="S105" t="str">
            <v>ЧУЗ</v>
          </cell>
        </row>
        <row r="106">
          <cell r="Q106">
            <v>31601</v>
          </cell>
          <cell r="R106">
            <v>500316</v>
          </cell>
          <cell r="S106" t="str">
            <v>ЧУЗ</v>
          </cell>
        </row>
        <row r="107">
          <cell r="Q107">
            <v>31601</v>
          </cell>
          <cell r="R107">
            <v>500316</v>
          </cell>
          <cell r="S107" t="str">
            <v>ЧУЗ</v>
          </cell>
        </row>
        <row r="108">
          <cell r="Q108">
            <v>31601</v>
          </cell>
          <cell r="R108">
            <v>500316</v>
          </cell>
          <cell r="S108" t="str">
            <v>ЧУЗ</v>
          </cell>
        </row>
        <row r="109">
          <cell r="Q109">
            <v>31601</v>
          </cell>
          <cell r="R109">
            <v>500316</v>
          </cell>
          <cell r="S109" t="str">
            <v>ЧУЗ</v>
          </cell>
        </row>
        <row r="110">
          <cell r="Q110">
            <v>31601</v>
          </cell>
          <cell r="R110">
            <v>500316</v>
          </cell>
          <cell r="S110" t="str">
            <v>ЧУЗ</v>
          </cell>
        </row>
        <row r="111">
          <cell r="Q111">
            <v>31601</v>
          </cell>
          <cell r="R111">
            <v>500316</v>
          </cell>
          <cell r="S111" t="str">
            <v>ЧУЗ</v>
          </cell>
        </row>
        <row r="112">
          <cell r="Q112" t="str">
            <v>31601 Итог</v>
          </cell>
          <cell r="R112">
            <v>0</v>
          </cell>
          <cell r="S112">
            <v>0</v>
          </cell>
        </row>
        <row r="113">
          <cell r="Q113">
            <v>40701</v>
          </cell>
          <cell r="R113">
            <v>500407</v>
          </cell>
          <cell r="S113" t="str">
            <v>ГУЗ</v>
          </cell>
        </row>
        <row r="114">
          <cell r="Q114">
            <v>40701</v>
          </cell>
          <cell r="R114">
            <v>500407</v>
          </cell>
          <cell r="S114" t="str">
            <v>ГУЗ</v>
          </cell>
        </row>
        <row r="115">
          <cell r="Q115">
            <v>40701</v>
          </cell>
          <cell r="R115">
            <v>500407</v>
          </cell>
          <cell r="S115" t="str">
            <v>ГУЗ</v>
          </cell>
        </row>
        <row r="116">
          <cell r="Q116">
            <v>40701</v>
          </cell>
          <cell r="R116">
            <v>500407</v>
          </cell>
          <cell r="S116" t="str">
            <v>ГУЗ</v>
          </cell>
        </row>
        <row r="117">
          <cell r="Q117">
            <v>40701</v>
          </cell>
          <cell r="R117">
            <v>500407</v>
          </cell>
          <cell r="S117" t="str">
            <v>ГУЗ</v>
          </cell>
        </row>
        <row r="118">
          <cell r="Q118">
            <v>40701</v>
          </cell>
          <cell r="R118">
            <v>500407</v>
          </cell>
          <cell r="S118" t="str">
            <v>ГУЗ</v>
          </cell>
        </row>
        <row r="119">
          <cell r="Q119">
            <v>40701</v>
          </cell>
          <cell r="R119">
            <v>500407</v>
          </cell>
          <cell r="S119" t="str">
            <v>ГУЗ</v>
          </cell>
        </row>
        <row r="120">
          <cell r="Q120">
            <v>40701</v>
          </cell>
          <cell r="R120">
            <v>500407</v>
          </cell>
          <cell r="S120" t="str">
            <v>ГУЗ</v>
          </cell>
        </row>
        <row r="121">
          <cell r="Q121" t="str">
            <v>40701 Итог</v>
          </cell>
          <cell r="R121">
            <v>0</v>
          </cell>
          <cell r="S121">
            <v>0</v>
          </cell>
        </row>
        <row r="122">
          <cell r="Q122">
            <v>41601</v>
          </cell>
          <cell r="R122">
            <v>500416</v>
          </cell>
          <cell r="S122" t="str">
            <v>ГУЗ</v>
          </cell>
        </row>
        <row r="123">
          <cell r="Q123">
            <v>41601</v>
          </cell>
          <cell r="R123">
            <v>500416</v>
          </cell>
          <cell r="S123" t="str">
            <v>ГУЗ</v>
          </cell>
        </row>
        <row r="124">
          <cell r="Q124">
            <v>41601</v>
          </cell>
          <cell r="R124">
            <v>500416</v>
          </cell>
          <cell r="S124" t="str">
            <v>ГУЗ</v>
          </cell>
        </row>
        <row r="125">
          <cell r="Q125">
            <v>41601</v>
          </cell>
          <cell r="R125">
            <v>500416</v>
          </cell>
          <cell r="S125" t="str">
            <v>ГУЗ</v>
          </cell>
        </row>
        <row r="126">
          <cell r="Q126">
            <v>41601</v>
          </cell>
          <cell r="R126">
            <v>500416</v>
          </cell>
          <cell r="S126" t="str">
            <v>ГУЗ</v>
          </cell>
        </row>
        <row r="127">
          <cell r="Q127">
            <v>41601</v>
          </cell>
          <cell r="R127">
            <v>500416</v>
          </cell>
          <cell r="S127" t="str">
            <v>ГУЗ</v>
          </cell>
        </row>
        <row r="128">
          <cell r="Q128">
            <v>41601</v>
          </cell>
          <cell r="R128">
            <v>500416</v>
          </cell>
          <cell r="S128" t="str">
            <v>ГУЗ</v>
          </cell>
        </row>
        <row r="129">
          <cell r="Q129">
            <v>41601</v>
          </cell>
          <cell r="R129">
            <v>500416</v>
          </cell>
          <cell r="S129" t="str">
            <v>ГУЗ</v>
          </cell>
        </row>
        <row r="130">
          <cell r="Q130" t="str">
            <v>41601 Итог</v>
          </cell>
          <cell r="R130">
            <v>0</v>
          </cell>
          <cell r="S130">
            <v>0</v>
          </cell>
        </row>
        <row r="131">
          <cell r="Q131">
            <v>50101</v>
          </cell>
          <cell r="R131">
            <v>500501</v>
          </cell>
          <cell r="S131" t="str">
            <v>ГУЗ</v>
          </cell>
        </row>
        <row r="132">
          <cell r="Q132">
            <v>50101</v>
          </cell>
          <cell r="R132">
            <v>500501</v>
          </cell>
          <cell r="S132" t="str">
            <v>ГУЗ</v>
          </cell>
        </row>
        <row r="133">
          <cell r="Q133">
            <v>50101</v>
          </cell>
          <cell r="R133">
            <v>500501</v>
          </cell>
          <cell r="S133" t="str">
            <v>ГУЗ</v>
          </cell>
        </row>
        <row r="134">
          <cell r="Q134">
            <v>50101</v>
          </cell>
          <cell r="R134">
            <v>500501</v>
          </cell>
          <cell r="S134" t="str">
            <v>ГУЗ</v>
          </cell>
        </row>
        <row r="135">
          <cell r="Q135">
            <v>50101</v>
          </cell>
          <cell r="R135">
            <v>500501</v>
          </cell>
          <cell r="S135" t="str">
            <v>ГУЗ</v>
          </cell>
        </row>
        <row r="136">
          <cell r="Q136">
            <v>50101</v>
          </cell>
          <cell r="R136">
            <v>500501</v>
          </cell>
          <cell r="S136" t="str">
            <v>ГУЗ</v>
          </cell>
        </row>
        <row r="137">
          <cell r="Q137">
            <v>50101</v>
          </cell>
          <cell r="R137">
            <v>500501</v>
          </cell>
          <cell r="S137" t="str">
            <v>ГУЗ</v>
          </cell>
        </row>
        <row r="138">
          <cell r="Q138">
            <v>50101</v>
          </cell>
          <cell r="R138">
            <v>500501</v>
          </cell>
          <cell r="S138" t="str">
            <v>ГУЗ</v>
          </cell>
        </row>
        <row r="139">
          <cell r="Q139" t="str">
            <v>50101 Итог</v>
          </cell>
          <cell r="R139">
            <v>0</v>
          </cell>
          <cell r="S139">
            <v>0</v>
          </cell>
        </row>
        <row r="140">
          <cell r="Q140">
            <v>51101</v>
          </cell>
          <cell r="R140">
            <v>507325</v>
          </cell>
          <cell r="S140" t="str">
            <v>ЧУЗ</v>
          </cell>
        </row>
        <row r="141">
          <cell r="Q141">
            <v>51101</v>
          </cell>
          <cell r="R141">
            <v>507325</v>
          </cell>
          <cell r="S141" t="str">
            <v>ЧУЗ</v>
          </cell>
        </row>
        <row r="142">
          <cell r="Q142">
            <v>51101</v>
          </cell>
          <cell r="R142">
            <v>507325</v>
          </cell>
          <cell r="S142" t="str">
            <v>ЧУЗ</v>
          </cell>
        </row>
        <row r="143">
          <cell r="Q143">
            <v>51101</v>
          </cell>
          <cell r="R143">
            <v>507325</v>
          </cell>
          <cell r="S143" t="str">
            <v>ЧУЗ</v>
          </cell>
        </row>
        <row r="144">
          <cell r="Q144">
            <v>51101</v>
          </cell>
          <cell r="R144">
            <v>507325</v>
          </cell>
          <cell r="S144" t="str">
            <v>ЧУЗ</v>
          </cell>
        </row>
        <row r="145">
          <cell r="Q145">
            <v>51101</v>
          </cell>
          <cell r="R145">
            <v>507325</v>
          </cell>
          <cell r="S145" t="str">
            <v>ЧУЗ</v>
          </cell>
        </row>
        <row r="146">
          <cell r="Q146">
            <v>51101</v>
          </cell>
          <cell r="R146">
            <v>507325</v>
          </cell>
          <cell r="S146" t="str">
            <v>ЧУЗ</v>
          </cell>
        </row>
        <row r="147">
          <cell r="Q147">
            <v>51101</v>
          </cell>
          <cell r="R147">
            <v>507325</v>
          </cell>
          <cell r="S147" t="str">
            <v>ЧУЗ</v>
          </cell>
        </row>
        <row r="148">
          <cell r="Q148" t="str">
            <v>51101 Итог</v>
          </cell>
          <cell r="R148">
            <v>0</v>
          </cell>
          <cell r="S148">
            <v>0</v>
          </cell>
        </row>
        <row r="149">
          <cell r="Q149">
            <v>60101</v>
          </cell>
          <cell r="R149">
            <v>500601</v>
          </cell>
          <cell r="S149" t="str">
            <v>ГУЗ</v>
          </cell>
        </row>
        <row r="150">
          <cell r="Q150">
            <v>60101</v>
          </cell>
          <cell r="R150">
            <v>500601</v>
          </cell>
          <cell r="S150" t="str">
            <v>ГУЗ</v>
          </cell>
        </row>
        <row r="151">
          <cell r="Q151">
            <v>60101</v>
          </cell>
          <cell r="R151">
            <v>500601</v>
          </cell>
          <cell r="S151" t="str">
            <v>ГУЗ</v>
          </cell>
        </row>
        <row r="152">
          <cell r="Q152">
            <v>60101</v>
          </cell>
          <cell r="R152">
            <v>500601</v>
          </cell>
          <cell r="S152" t="str">
            <v>ГУЗ</v>
          </cell>
        </row>
        <row r="153">
          <cell r="Q153">
            <v>60101</v>
          </cell>
          <cell r="R153">
            <v>500601</v>
          </cell>
          <cell r="S153" t="str">
            <v>ГУЗ</v>
          </cell>
        </row>
        <row r="154">
          <cell r="Q154">
            <v>60101</v>
          </cell>
          <cell r="R154">
            <v>500601</v>
          </cell>
          <cell r="S154" t="str">
            <v>ГУЗ</v>
          </cell>
        </row>
        <row r="155">
          <cell r="Q155">
            <v>60101</v>
          </cell>
          <cell r="R155">
            <v>500601</v>
          </cell>
          <cell r="S155" t="str">
            <v>ГУЗ</v>
          </cell>
        </row>
        <row r="156">
          <cell r="Q156">
            <v>60101</v>
          </cell>
          <cell r="R156">
            <v>500601</v>
          </cell>
          <cell r="S156" t="str">
            <v>ГУЗ</v>
          </cell>
        </row>
        <row r="157">
          <cell r="Q157" t="str">
            <v>60101 Итог</v>
          </cell>
          <cell r="R157">
            <v>0</v>
          </cell>
          <cell r="S157">
            <v>0</v>
          </cell>
        </row>
        <row r="158">
          <cell r="Q158">
            <v>60115</v>
          </cell>
          <cell r="R158">
            <v>500602</v>
          </cell>
          <cell r="S158" t="str">
            <v>ГУЗ</v>
          </cell>
        </row>
        <row r="159">
          <cell r="Q159">
            <v>60115</v>
          </cell>
          <cell r="R159">
            <v>500602</v>
          </cell>
          <cell r="S159" t="str">
            <v>ГУЗ</v>
          </cell>
        </row>
        <row r="160">
          <cell r="Q160">
            <v>60115</v>
          </cell>
          <cell r="R160">
            <v>500602</v>
          </cell>
          <cell r="S160" t="str">
            <v>ГУЗ</v>
          </cell>
        </row>
        <row r="161">
          <cell r="Q161">
            <v>60115</v>
          </cell>
          <cell r="R161">
            <v>500602</v>
          </cell>
          <cell r="S161" t="str">
            <v>ГУЗ</v>
          </cell>
        </row>
        <row r="162">
          <cell r="Q162">
            <v>60115</v>
          </cell>
          <cell r="R162">
            <v>500602</v>
          </cell>
          <cell r="S162" t="str">
            <v>ГУЗ</v>
          </cell>
        </row>
        <row r="163">
          <cell r="Q163">
            <v>60115</v>
          </cell>
          <cell r="R163">
            <v>500602</v>
          </cell>
          <cell r="S163" t="str">
            <v>ГУЗ</v>
          </cell>
        </row>
        <row r="164">
          <cell r="Q164">
            <v>60115</v>
          </cell>
          <cell r="R164">
            <v>500602</v>
          </cell>
          <cell r="S164" t="str">
            <v>ГУЗ</v>
          </cell>
        </row>
        <row r="165">
          <cell r="Q165">
            <v>60115</v>
          </cell>
          <cell r="R165">
            <v>500602</v>
          </cell>
          <cell r="S165" t="str">
            <v>ГУЗ</v>
          </cell>
        </row>
        <row r="166">
          <cell r="Q166" t="str">
            <v>60115 Итог</v>
          </cell>
          <cell r="R166">
            <v>0</v>
          </cell>
          <cell r="S166">
            <v>0</v>
          </cell>
        </row>
        <row r="167">
          <cell r="Q167">
            <v>60301</v>
          </cell>
          <cell r="R167">
            <v>500604</v>
          </cell>
          <cell r="S167" t="str">
            <v>ГУЗ</v>
          </cell>
        </row>
        <row r="168">
          <cell r="Q168">
            <v>60301</v>
          </cell>
          <cell r="R168">
            <v>500604</v>
          </cell>
          <cell r="S168" t="str">
            <v>ГУЗ</v>
          </cell>
        </row>
        <row r="169">
          <cell r="Q169">
            <v>60301</v>
          </cell>
          <cell r="R169">
            <v>500604</v>
          </cell>
          <cell r="S169" t="str">
            <v>ГУЗ</v>
          </cell>
        </row>
        <row r="170">
          <cell r="Q170">
            <v>60301</v>
          </cell>
          <cell r="R170">
            <v>500604</v>
          </cell>
          <cell r="S170" t="str">
            <v>ГУЗ</v>
          </cell>
        </row>
        <row r="171">
          <cell r="Q171">
            <v>60301</v>
          </cell>
          <cell r="R171">
            <v>500604</v>
          </cell>
          <cell r="S171" t="str">
            <v>ГУЗ</v>
          </cell>
        </row>
        <row r="172">
          <cell r="Q172">
            <v>60301</v>
          </cell>
          <cell r="R172">
            <v>500604</v>
          </cell>
          <cell r="S172" t="str">
            <v>ГУЗ</v>
          </cell>
        </row>
        <row r="173">
          <cell r="Q173">
            <v>60301</v>
          </cell>
          <cell r="R173">
            <v>500604</v>
          </cell>
          <cell r="S173" t="str">
            <v>ГУЗ</v>
          </cell>
        </row>
        <row r="174">
          <cell r="Q174">
            <v>60301</v>
          </cell>
          <cell r="R174">
            <v>500604</v>
          </cell>
          <cell r="S174" t="str">
            <v>ГУЗ</v>
          </cell>
        </row>
        <row r="175">
          <cell r="Q175" t="str">
            <v>60301 Итог</v>
          </cell>
          <cell r="R175">
            <v>0</v>
          </cell>
          <cell r="S175">
            <v>0</v>
          </cell>
        </row>
        <row r="176">
          <cell r="Q176">
            <v>60901</v>
          </cell>
          <cell r="R176">
            <v>500610</v>
          </cell>
          <cell r="S176" t="str">
            <v>ЧУЗ</v>
          </cell>
        </row>
        <row r="177">
          <cell r="Q177">
            <v>60901</v>
          </cell>
          <cell r="R177">
            <v>500610</v>
          </cell>
          <cell r="S177" t="str">
            <v>ЧУЗ</v>
          </cell>
        </row>
        <row r="178">
          <cell r="Q178">
            <v>60901</v>
          </cell>
          <cell r="R178">
            <v>500610</v>
          </cell>
          <cell r="S178" t="str">
            <v>ЧУЗ</v>
          </cell>
        </row>
        <row r="179">
          <cell r="Q179">
            <v>60901</v>
          </cell>
          <cell r="R179">
            <v>500610</v>
          </cell>
          <cell r="S179" t="str">
            <v>ЧУЗ</v>
          </cell>
        </row>
        <row r="180">
          <cell r="Q180">
            <v>60901</v>
          </cell>
          <cell r="R180">
            <v>500610</v>
          </cell>
          <cell r="S180" t="str">
            <v>ЧУЗ</v>
          </cell>
        </row>
        <row r="181">
          <cell r="Q181">
            <v>60901</v>
          </cell>
          <cell r="R181">
            <v>500610</v>
          </cell>
          <cell r="S181" t="str">
            <v>ЧУЗ</v>
          </cell>
        </row>
        <row r="182">
          <cell r="Q182">
            <v>60901</v>
          </cell>
          <cell r="R182">
            <v>500610</v>
          </cell>
          <cell r="S182" t="str">
            <v>ЧУЗ</v>
          </cell>
        </row>
        <row r="183">
          <cell r="Q183">
            <v>60901</v>
          </cell>
          <cell r="R183">
            <v>500610</v>
          </cell>
          <cell r="S183" t="str">
            <v>ЧУЗ</v>
          </cell>
        </row>
        <row r="184">
          <cell r="Q184" t="str">
            <v>60901 Итог</v>
          </cell>
          <cell r="R184">
            <v>0</v>
          </cell>
          <cell r="S184">
            <v>0</v>
          </cell>
        </row>
        <row r="185">
          <cell r="Q185">
            <v>61001</v>
          </cell>
          <cell r="R185">
            <v>500611</v>
          </cell>
          <cell r="S185" t="str">
            <v>ЧУЗ</v>
          </cell>
        </row>
        <row r="186">
          <cell r="Q186">
            <v>61001</v>
          </cell>
          <cell r="R186">
            <v>500611</v>
          </cell>
          <cell r="S186" t="str">
            <v>ЧУЗ</v>
          </cell>
        </row>
        <row r="187">
          <cell r="Q187">
            <v>61001</v>
          </cell>
          <cell r="R187">
            <v>500611</v>
          </cell>
          <cell r="S187" t="str">
            <v>ЧУЗ</v>
          </cell>
        </row>
        <row r="188">
          <cell r="Q188">
            <v>61001</v>
          </cell>
          <cell r="R188">
            <v>500611</v>
          </cell>
          <cell r="S188" t="str">
            <v>ЧУЗ</v>
          </cell>
        </row>
        <row r="189">
          <cell r="Q189">
            <v>61001</v>
          </cell>
          <cell r="R189">
            <v>500611</v>
          </cell>
          <cell r="S189" t="str">
            <v>ЧУЗ</v>
          </cell>
        </row>
        <row r="190">
          <cell r="Q190">
            <v>61001</v>
          </cell>
          <cell r="R190">
            <v>500611</v>
          </cell>
          <cell r="S190" t="str">
            <v>ЧУЗ</v>
          </cell>
        </row>
        <row r="191">
          <cell r="Q191">
            <v>61001</v>
          </cell>
          <cell r="R191">
            <v>500611</v>
          </cell>
          <cell r="S191" t="str">
            <v>ЧУЗ</v>
          </cell>
        </row>
        <row r="192">
          <cell r="Q192">
            <v>61001</v>
          </cell>
          <cell r="R192">
            <v>500611</v>
          </cell>
          <cell r="S192" t="str">
            <v>ЧУЗ</v>
          </cell>
        </row>
        <row r="193">
          <cell r="Q193" t="str">
            <v>61001 Итог</v>
          </cell>
          <cell r="R193">
            <v>0</v>
          </cell>
          <cell r="S193">
            <v>0</v>
          </cell>
        </row>
        <row r="194">
          <cell r="Q194">
            <v>70101</v>
          </cell>
          <cell r="R194">
            <v>500701</v>
          </cell>
          <cell r="S194" t="str">
            <v>ГУЗ</v>
          </cell>
        </row>
        <row r="195">
          <cell r="Q195">
            <v>70101</v>
          </cell>
          <cell r="R195">
            <v>500701</v>
          </cell>
          <cell r="S195" t="str">
            <v>ГУЗ</v>
          </cell>
        </row>
        <row r="196">
          <cell r="Q196">
            <v>70101</v>
          </cell>
          <cell r="R196">
            <v>500701</v>
          </cell>
          <cell r="S196" t="str">
            <v>ГУЗ</v>
          </cell>
        </row>
        <row r="197">
          <cell r="Q197">
            <v>70101</v>
          </cell>
          <cell r="R197">
            <v>500701</v>
          </cell>
          <cell r="S197" t="str">
            <v>ГУЗ</v>
          </cell>
        </row>
        <row r="198">
          <cell r="Q198">
            <v>70101</v>
          </cell>
          <cell r="R198">
            <v>500701</v>
          </cell>
          <cell r="S198" t="str">
            <v>ГУЗ</v>
          </cell>
        </row>
        <row r="199">
          <cell r="Q199">
            <v>70101</v>
          </cell>
          <cell r="R199">
            <v>500701</v>
          </cell>
          <cell r="S199" t="str">
            <v>ГУЗ</v>
          </cell>
        </row>
        <row r="200">
          <cell r="Q200">
            <v>70101</v>
          </cell>
          <cell r="R200">
            <v>500701</v>
          </cell>
          <cell r="S200" t="str">
            <v>ГУЗ</v>
          </cell>
        </row>
        <row r="201">
          <cell r="Q201">
            <v>70101</v>
          </cell>
          <cell r="R201">
            <v>500701</v>
          </cell>
          <cell r="S201" t="str">
            <v>ГУЗ</v>
          </cell>
        </row>
        <row r="202">
          <cell r="Q202" t="str">
            <v>70101 Итог</v>
          </cell>
          <cell r="R202">
            <v>0</v>
          </cell>
          <cell r="S202">
            <v>0</v>
          </cell>
        </row>
        <row r="203">
          <cell r="Q203">
            <v>70301</v>
          </cell>
          <cell r="R203">
            <v>500702</v>
          </cell>
          <cell r="S203" t="str">
            <v>ФУЗ</v>
          </cell>
        </row>
        <row r="204">
          <cell r="Q204">
            <v>70301</v>
          </cell>
          <cell r="R204">
            <v>500702</v>
          </cell>
          <cell r="S204" t="str">
            <v>ФУЗ</v>
          </cell>
        </row>
        <row r="205">
          <cell r="Q205">
            <v>70301</v>
          </cell>
          <cell r="R205">
            <v>500702</v>
          </cell>
          <cell r="S205" t="str">
            <v>ФУЗ</v>
          </cell>
        </row>
        <row r="206">
          <cell r="Q206">
            <v>70301</v>
          </cell>
          <cell r="R206">
            <v>500702</v>
          </cell>
          <cell r="S206" t="str">
            <v>ФУЗ</v>
          </cell>
        </row>
        <row r="207">
          <cell r="Q207">
            <v>70301</v>
          </cell>
          <cell r="R207">
            <v>500702</v>
          </cell>
          <cell r="S207" t="str">
            <v>ФУЗ</v>
          </cell>
        </row>
        <row r="208">
          <cell r="Q208">
            <v>70301</v>
          </cell>
          <cell r="R208">
            <v>500702</v>
          </cell>
          <cell r="S208" t="str">
            <v>ФУЗ</v>
          </cell>
        </row>
        <row r="209">
          <cell r="Q209">
            <v>70301</v>
          </cell>
          <cell r="R209">
            <v>500702</v>
          </cell>
          <cell r="S209" t="str">
            <v>ФУЗ</v>
          </cell>
        </row>
        <row r="210">
          <cell r="Q210">
            <v>70301</v>
          </cell>
          <cell r="R210">
            <v>500702</v>
          </cell>
          <cell r="S210" t="str">
            <v>ФУЗ</v>
          </cell>
        </row>
        <row r="211">
          <cell r="Q211" t="str">
            <v>70301 Итог</v>
          </cell>
          <cell r="R211">
            <v>0</v>
          </cell>
          <cell r="S211">
            <v>0</v>
          </cell>
        </row>
        <row r="212">
          <cell r="Q212">
            <v>70801</v>
          </cell>
          <cell r="R212">
            <v>500703</v>
          </cell>
          <cell r="S212" t="str">
            <v>ГУЗ</v>
          </cell>
        </row>
        <row r="213">
          <cell r="Q213">
            <v>70801</v>
          </cell>
          <cell r="R213">
            <v>500703</v>
          </cell>
          <cell r="S213" t="str">
            <v>ГУЗ</v>
          </cell>
        </row>
        <row r="214">
          <cell r="Q214">
            <v>70801</v>
          </cell>
          <cell r="R214">
            <v>500703</v>
          </cell>
          <cell r="S214" t="str">
            <v>ГУЗ</v>
          </cell>
        </row>
        <row r="215">
          <cell r="Q215">
            <v>70801</v>
          </cell>
          <cell r="R215">
            <v>500703</v>
          </cell>
          <cell r="S215" t="str">
            <v>ГУЗ</v>
          </cell>
        </row>
        <row r="216">
          <cell r="Q216">
            <v>70801</v>
          </cell>
          <cell r="R216">
            <v>500703</v>
          </cell>
          <cell r="S216" t="str">
            <v>ГУЗ</v>
          </cell>
        </row>
        <row r="217">
          <cell r="Q217">
            <v>70801</v>
          </cell>
          <cell r="R217">
            <v>500703</v>
          </cell>
          <cell r="S217" t="str">
            <v>ГУЗ</v>
          </cell>
        </row>
        <row r="218">
          <cell r="Q218">
            <v>70801</v>
          </cell>
          <cell r="R218">
            <v>500703</v>
          </cell>
          <cell r="S218" t="str">
            <v>ГУЗ</v>
          </cell>
        </row>
        <row r="219">
          <cell r="Q219">
            <v>70801</v>
          </cell>
          <cell r="R219">
            <v>500703</v>
          </cell>
          <cell r="S219" t="str">
            <v>ГУЗ</v>
          </cell>
        </row>
        <row r="220">
          <cell r="Q220" t="str">
            <v>70801 Итог</v>
          </cell>
          <cell r="R220">
            <v>0</v>
          </cell>
          <cell r="S220">
            <v>0</v>
          </cell>
        </row>
        <row r="221">
          <cell r="Q221">
            <v>80101</v>
          </cell>
          <cell r="R221">
            <v>500801</v>
          </cell>
          <cell r="S221" t="str">
            <v>ГУЗ</v>
          </cell>
        </row>
        <row r="222">
          <cell r="Q222">
            <v>80101</v>
          </cell>
          <cell r="R222">
            <v>500801</v>
          </cell>
          <cell r="S222" t="str">
            <v>ГУЗ</v>
          </cell>
        </row>
        <row r="223">
          <cell r="Q223">
            <v>80101</v>
          </cell>
          <cell r="R223">
            <v>500801</v>
          </cell>
          <cell r="S223" t="str">
            <v>ГУЗ</v>
          </cell>
        </row>
        <row r="224">
          <cell r="Q224">
            <v>80101</v>
          </cell>
          <cell r="R224">
            <v>500801</v>
          </cell>
          <cell r="S224" t="str">
            <v>ГУЗ</v>
          </cell>
        </row>
        <row r="225">
          <cell r="Q225">
            <v>80101</v>
          </cell>
          <cell r="R225">
            <v>500801</v>
          </cell>
          <cell r="S225" t="str">
            <v>ГУЗ</v>
          </cell>
        </row>
        <row r="226">
          <cell r="Q226">
            <v>80101</v>
          </cell>
          <cell r="R226">
            <v>500801</v>
          </cell>
          <cell r="S226" t="str">
            <v>ГУЗ</v>
          </cell>
        </row>
        <row r="227">
          <cell r="Q227">
            <v>80101</v>
          </cell>
          <cell r="R227">
            <v>500801</v>
          </cell>
          <cell r="S227" t="str">
            <v>ГУЗ</v>
          </cell>
        </row>
        <row r="228">
          <cell r="Q228">
            <v>80101</v>
          </cell>
          <cell r="R228">
            <v>500801</v>
          </cell>
          <cell r="S228" t="str">
            <v>ГУЗ</v>
          </cell>
        </row>
        <row r="229">
          <cell r="Q229" t="str">
            <v>80101 Итог</v>
          </cell>
          <cell r="R229">
            <v>0</v>
          </cell>
          <cell r="S229">
            <v>0</v>
          </cell>
        </row>
        <row r="230">
          <cell r="Q230">
            <v>80104</v>
          </cell>
          <cell r="R230">
            <v>500802</v>
          </cell>
          <cell r="S230" t="str">
            <v>ГУЗ</v>
          </cell>
        </row>
        <row r="231">
          <cell r="Q231">
            <v>80104</v>
          </cell>
          <cell r="R231">
            <v>500802</v>
          </cell>
          <cell r="S231" t="str">
            <v>ГУЗ</v>
          </cell>
        </row>
        <row r="232">
          <cell r="Q232">
            <v>80104</v>
          </cell>
          <cell r="R232">
            <v>500802</v>
          </cell>
          <cell r="S232" t="str">
            <v>ГУЗ</v>
          </cell>
        </row>
        <row r="233">
          <cell r="Q233">
            <v>80104</v>
          </cell>
          <cell r="R233">
            <v>500802</v>
          </cell>
          <cell r="S233" t="str">
            <v>ГУЗ</v>
          </cell>
        </row>
        <row r="234">
          <cell r="Q234">
            <v>80104</v>
          </cell>
          <cell r="R234">
            <v>500802</v>
          </cell>
          <cell r="S234" t="str">
            <v>ГУЗ</v>
          </cell>
        </row>
        <row r="235">
          <cell r="Q235">
            <v>80104</v>
          </cell>
          <cell r="R235">
            <v>500802</v>
          </cell>
          <cell r="S235" t="str">
            <v>ГУЗ</v>
          </cell>
        </row>
        <row r="236">
          <cell r="Q236">
            <v>80104</v>
          </cell>
          <cell r="R236">
            <v>500802</v>
          </cell>
          <cell r="S236" t="str">
            <v>ГУЗ</v>
          </cell>
        </row>
        <row r="237">
          <cell r="Q237">
            <v>80104</v>
          </cell>
          <cell r="R237">
            <v>500802</v>
          </cell>
          <cell r="S237" t="str">
            <v>ГУЗ</v>
          </cell>
        </row>
        <row r="238">
          <cell r="Q238" t="str">
            <v>80104 Итог</v>
          </cell>
          <cell r="R238">
            <v>0</v>
          </cell>
          <cell r="S238">
            <v>0</v>
          </cell>
        </row>
        <row r="239">
          <cell r="Q239">
            <v>80301</v>
          </cell>
          <cell r="R239">
            <v>500803</v>
          </cell>
          <cell r="S239" t="str">
            <v>ГУЗ</v>
          </cell>
        </row>
        <row r="240">
          <cell r="Q240">
            <v>80301</v>
          </cell>
          <cell r="R240">
            <v>500803</v>
          </cell>
          <cell r="S240" t="str">
            <v>ГУЗ</v>
          </cell>
        </row>
        <row r="241">
          <cell r="Q241">
            <v>80301</v>
          </cell>
          <cell r="R241">
            <v>500803</v>
          </cell>
          <cell r="S241" t="str">
            <v>ГУЗ</v>
          </cell>
        </row>
        <row r="242">
          <cell r="Q242">
            <v>80301</v>
          </cell>
          <cell r="R242">
            <v>500803</v>
          </cell>
          <cell r="S242" t="str">
            <v>ГУЗ</v>
          </cell>
        </row>
        <row r="243">
          <cell r="Q243">
            <v>80301</v>
          </cell>
          <cell r="R243">
            <v>500803</v>
          </cell>
          <cell r="S243" t="str">
            <v>ГУЗ</v>
          </cell>
        </row>
        <row r="244">
          <cell r="Q244">
            <v>80301</v>
          </cell>
          <cell r="R244">
            <v>500803</v>
          </cell>
          <cell r="S244" t="str">
            <v>ГУЗ</v>
          </cell>
        </row>
        <row r="245">
          <cell r="Q245">
            <v>80301</v>
          </cell>
          <cell r="R245">
            <v>500803</v>
          </cell>
          <cell r="S245" t="str">
            <v>ГУЗ</v>
          </cell>
        </row>
        <row r="246">
          <cell r="Q246">
            <v>80301</v>
          </cell>
          <cell r="R246">
            <v>500803</v>
          </cell>
          <cell r="S246" t="str">
            <v>ГУЗ</v>
          </cell>
        </row>
        <row r="247">
          <cell r="Q247" t="str">
            <v>80301 Итог</v>
          </cell>
          <cell r="R247">
            <v>0</v>
          </cell>
          <cell r="S247">
            <v>0</v>
          </cell>
        </row>
        <row r="248">
          <cell r="Q248">
            <v>81401</v>
          </cell>
          <cell r="R248">
            <v>500814</v>
          </cell>
          <cell r="S248" t="str">
            <v>ЧУЗ</v>
          </cell>
        </row>
        <row r="249">
          <cell r="Q249">
            <v>81401</v>
          </cell>
          <cell r="R249">
            <v>500814</v>
          </cell>
          <cell r="S249" t="str">
            <v>ЧУЗ</v>
          </cell>
        </row>
        <row r="250">
          <cell r="Q250">
            <v>81401</v>
          </cell>
          <cell r="R250">
            <v>500814</v>
          </cell>
          <cell r="S250" t="str">
            <v>ЧУЗ</v>
          </cell>
        </row>
        <row r="251">
          <cell r="Q251">
            <v>81401</v>
          </cell>
          <cell r="R251">
            <v>500814</v>
          </cell>
          <cell r="S251" t="str">
            <v>ЧУЗ</v>
          </cell>
        </row>
        <row r="252">
          <cell r="Q252">
            <v>81401</v>
          </cell>
          <cell r="R252">
            <v>500814</v>
          </cell>
          <cell r="S252" t="str">
            <v>ЧУЗ</v>
          </cell>
        </row>
        <row r="253">
          <cell r="Q253">
            <v>81401</v>
          </cell>
          <cell r="R253">
            <v>500814</v>
          </cell>
          <cell r="S253" t="str">
            <v>ЧУЗ</v>
          </cell>
        </row>
        <row r="254">
          <cell r="Q254">
            <v>81401</v>
          </cell>
          <cell r="R254">
            <v>500814</v>
          </cell>
          <cell r="S254" t="str">
            <v>ЧУЗ</v>
          </cell>
        </row>
        <row r="255">
          <cell r="Q255">
            <v>81401</v>
          </cell>
          <cell r="R255">
            <v>500814</v>
          </cell>
          <cell r="S255" t="str">
            <v>ЧУЗ</v>
          </cell>
        </row>
        <row r="256">
          <cell r="Q256" t="str">
            <v>81401 Итог</v>
          </cell>
          <cell r="R256">
            <v>0</v>
          </cell>
          <cell r="S256">
            <v>0</v>
          </cell>
        </row>
        <row r="257">
          <cell r="Q257">
            <v>90401</v>
          </cell>
          <cell r="R257">
            <v>500903</v>
          </cell>
          <cell r="S257" t="str">
            <v>ГУЗ</v>
          </cell>
        </row>
        <row r="258">
          <cell r="Q258">
            <v>90401</v>
          </cell>
          <cell r="R258">
            <v>500903</v>
          </cell>
          <cell r="S258" t="str">
            <v>ГУЗ</v>
          </cell>
        </row>
        <row r="259">
          <cell r="Q259">
            <v>90401</v>
          </cell>
          <cell r="R259">
            <v>500903</v>
          </cell>
          <cell r="S259" t="str">
            <v>ГУЗ</v>
          </cell>
        </row>
        <row r="260">
          <cell r="Q260">
            <v>90401</v>
          </cell>
          <cell r="R260">
            <v>500903</v>
          </cell>
          <cell r="S260" t="str">
            <v>ГУЗ</v>
          </cell>
        </row>
        <row r="261">
          <cell r="Q261">
            <v>90401</v>
          </cell>
          <cell r="R261">
            <v>500903</v>
          </cell>
          <cell r="S261" t="str">
            <v>ГУЗ</v>
          </cell>
        </row>
        <row r="262">
          <cell r="Q262">
            <v>90401</v>
          </cell>
          <cell r="R262">
            <v>500903</v>
          </cell>
          <cell r="S262" t="str">
            <v>ГУЗ</v>
          </cell>
        </row>
        <row r="263">
          <cell r="Q263">
            <v>90401</v>
          </cell>
          <cell r="R263">
            <v>500903</v>
          </cell>
          <cell r="S263" t="str">
            <v>ГУЗ</v>
          </cell>
        </row>
        <row r="264">
          <cell r="Q264">
            <v>90401</v>
          </cell>
          <cell r="R264">
            <v>500903</v>
          </cell>
          <cell r="S264" t="str">
            <v>ГУЗ</v>
          </cell>
        </row>
        <row r="265">
          <cell r="Q265" t="str">
            <v>90401 Итог</v>
          </cell>
          <cell r="R265">
            <v>0</v>
          </cell>
          <cell r="S265">
            <v>0</v>
          </cell>
        </row>
        <row r="266">
          <cell r="Q266">
            <v>90601</v>
          </cell>
          <cell r="R266">
            <v>500904</v>
          </cell>
          <cell r="S266" t="str">
            <v>ЧУЗ</v>
          </cell>
        </row>
        <row r="267">
          <cell r="Q267">
            <v>90601</v>
          </cell>
          <cell r="R267">
            <v>500904</v>
          </cell>
          <cell r="S267" t="str">
            <v>ЧУЗ</v>
          </cell>
        </row>
        <row r="268">
          <cell r="Q268">
            <v>90601</v>
          </cell>
          <cell r="R268">
            <v>500904</v>
          </cell>
          <cell r="S268" t="str">
            <v>ЧУЗ</v>
          </cell>
        </row>
        <row r="269">
          <cell r="Q269">
            <v>90601</v>
          </cell>
          <cell r="R269">
            <v>500904</v>
          </cell>
          <cell r="S269" t="str">
            <v>ЧУЗ</v>
          </cell>
        </row>
        <row r="270">
          <cell r="Q270">
            <v>90601</v>
          </cell>
          <cell r="R270">
            <v>500904</v>
          </cell>
          <cell r="S270" t="str">
            <v>ЧУЗ</v>
          </cell>
        </row>
        <row r="271">
          <cell r="Q271">
            <v>90601</v>
          </cell>
          <cell r="R271">
            <v>500904</v>
          </cell>
          <cell r="S271" t="str">
            <v>ЧУЗ</v>
          </cell>
        </row>
        <row r="272">
          <cell r="Q272">
            <v>90601</v>
          </cell>
          <cell r="R272">
            <v>500904</v>
          </cell>
          <cell r="S272" t="str">
            <v>ЧУЗ</v>
          </cell>
        </row>
        <row r="273">
          <cell r="Q273">
            <v>90601</v>
          </cell>
          <cell r="R273">
            <v>500904</v>
          </cell>
          <cell r="S273" t="str">
            <v>ЧУЗ</v>
          </cell>
        </row>
        <row r="274">
          <cell r="Q274" t="str">
            <v>90601 Итог</v>
          </cell>
          <cell r="R274">
            <v>0</v>
          </cell>
          <cell r="S274">
            <v>0</v>
          </cell>
        </row>
        <row r="275">
          <cell r="Q275">
            <v>100101</v>
          </cell>
          <cell r="R275">
            <v>501001</v>
          </cell>
          <cell r="S275" t="str">
            <v>ГУЗ</v>
          </cell>
        </row>
        <row r="276">
          <cell r="Q276">
            <v>100101</v>
          </cell>
          <cell r="R276">
            <v>501001</v>
          </cell>
          <cell r="S276" t="str">
            <v>ГУЗ</v>
          </cell>
        </row>
        <row r="277">
          <cell r="Q277">
            <v>100101</v>
          </cell>
          <cell r="R277">
            <v>501001</v>
          </cell>
          <cell r="S277" t="str">
            <v>ГУЗ</v>
          </cell>
        </row>
        <row r="278">
          <cell r="Q278">
            <v>100101</v>
          </cell>
          <cell r="R278">
            <v>501001</v>
          </cell>
          <cell r="S278" t="str">
            <v>ГУЗ</v>
          </cell>
        </row>
        <row r="279">
          <cell r="Q279">
            <v>100101</v>
          </cell>
          <cell r="R279">
            <v>501001</v>
          </cell>
          <cell r="S279" t="str">
            <v>ГУЗ</v>
          </cell>
        </row>
        <row r="280">
          <cell r="Q280">
            <v>100101</v>
          </cell>
          <cell r="R280">
            <v>501001</v>
          </cell>
          <cell r="S280" t="str">
            <v>ГУЗ</v>
          </cell>
        </row>
        <row r="281">
          <cell r="Q281">
            <v>100101</v>
          </cell>
          <cell r="R281">
            <v>501001</v>
          </cell>
          <cell r="S281" t="str">
            <v>ГУЗ</v>
          </cell>
        </row>
        <row r="282">
          <cell r="Q282">
            <v>100101</v>
          </cell>
          <cell r="R282">
            <v>501001</v>
          </cell>
          <cell r="S282" t="str">
            <v>ГУЗ</v>
          </cell>
        </row>
        <row r="283">
          <cell r="Q283" t="str">
            <v>100101 Итог</v>
          </cell>
          <cell r="R283">
            <v>0</v>
          </cell>
          <cell r="S283">
            <v>0</v>
          </cell>
        </row>
        <row r="284">
          <cell r="Q284">
            <v>100201</v>
          </cell>
          <cell r="R284">
            <v>501002</v>
          </cell>
          <cell r="S284" t="str">
            <v>ФУЗ</v>
          </cell>
        </row>
        <row r="285">
          <cell r="Q285">
            <v>100201</v>
          </cell>
          <cell r="R285">
            <v>501002</v>
          </cell>
          <cell r="S285" t="str">
            <v>ФУЗ</v>
          </cell>
        </row>
        <row r="286">
          <cell r="Q286">
            <v>100201</v>
          </cell>
          <cell r="R286">
            <v>501002</v>
          </cell>
          <cell r="S286" t="str">
            <v>ФУЗ</v>
          </cell>
        </row>
        <row r="287">
          <cell r="Q287">
            <v>100201</v>
          </cell>
          <cell r="R287">
            <v>501002</v>
          </cell>
          <cell r="S287" t="str">
            <v>ФУЗ</v>
          </cell>
        </row>
        <row r="288">
          <cell r="Q288">
            <v>100201</v>
          </cell>
          <cell r="R288">
            <v>501002</v>
          </cell>
          <cell r="S288" t="str">
            <v>ФУЗ</v>
          </cell>
        </row>
        <row r="289">
          <cell r="Q289">
            <v>100201</v>
          </cell>
          <cell r="R289">
            <v>501002</v>
          </cell>
          <cell r="S289" t="str">
            <v>ФУЗ</v>
          </cell>
        </row>
        <row r="290">
          <cell r="Q290">
            <v>100201</v>
          </cell>
          <cell r="R290">
            <v>501002</v>
          </cell>
          <cell r="S290" t="str">
            <v>ФУЗ</v>
          </cell>
        </row>
        <row r="291">
          <cell r="Q291">
            <v>100201</v>
          </cell>
          <cell r="R291">
            <v>501002</v>
          </cell>
          <cell r="S291" t="str">
            <v>ФУЗ</v>
          </cell>
        </row>
        <row r="292">
          <cell r="Q292" t="str">
            <v>100201 Итог</v>
          </cell>
          <cell r="R292">
            <v>0</v>
          </cell>
          <cell r="S292">
            <v>0</v>
          </cell>
        </row>
        <row r="293">
          <cell r="Q293">
            <v>100301</v>
          </cell>
          <cell r="R293">
            <v>501003</v>
          </cell>
          <cell r="S293" t="str">
            <v>ЧУЗ</v>
          </cell>
        </row>
        <row r="294">
          <cell r="Q294">
            <v>100301</v>
          </cell>
          <cell r="R294">
            <v>501003</v>
          </cell>
          <cell r="S294" t="str">
            <v>ЧУЗ</v>
          </cell>
        </row>
        <row r="295">
          <cell r="Q295">
            <v>100301</v>
          </cell>
          <cell r="R295">
            <v>501003</v>
          </cell>
          <cell r="S295" t="str">
            <v>ЧУЗ</v>
          </cell>
        </row>
        <row r="296">
          <cell r="Q296">
            <v>100301</v>
          </cell>
          <cell r="R296">
            <v>501003</v>
          </cell>
          <cell r="S296" t="str">
            <v>ЧУЗ</v>
          </cell>
        </row>
        <row r="297">
          <cell r="Q297">
            <v>100301</v>
          </cell>
          <cell r="R297">
            <v>501003</v>
          </cell>
          <cell r="S297" t="str">
            <v>ЧУЗ</v>
          </cell>
        </row>
        <row r="298">
          <cell r="Q298">
            <v>100301</v>
          </cell>
          <cell r="R298">
            <v>501003</v>
          </cell>
          <cell r="S298" t="str">
            <v>ЧУЗ</v>
          </cell>
        </row>
        <row r="299">
          <cell r="Q299">
            <v>100301</v>
          </cell>
          <cell r="R299">
            <v>501003</v>
          </cell>
          <cell r="S299" t="str">
            <v>ЧУЗ</v>
          </cell>
        </row>
        <row r="300">
          <cell r="Q300">
            <v>100301</v>
          </cell>
          <cell r="R300">
            <v>501003</v>
          </cell>
          <cell r="S300" t="str">
            <v>ЧУЗ</v>
          </cell>
        </row>
        <row r="301">
          <cell r="Q301" t="str">
            <v>100301 Итог</v>
          </cell>
          <cell r="R301">
            <v>0</v>
          </cell>
          <cell r="S301">
            <v>0</v>
          </cell>
        </row>
        <row r="302">
          <cell r="Q302">
            <v>100401</v>
          </cell>
          <cell r="R302">
            <v>501004</v>
          </cell>
          <cell r="S302" t="str">
            <v>ГУЗ</v>
          </cell>
        </row>
        <row r="303">
          <cell r="Q303">
            <v>100401</v>
          </cell>
          <cell r="R303">
            <v>501004</v>
          </cell>
          <cell r="S303" t="str">
            <v>ГУЗ</v>
          </cell>
        </row>
        <row r="304">
          <cell r="Q304">
            <v>100401</v>
          </cell>
          <cell r="R304">
            <v>501004</v>
          </cell>
          <cell r="S304" t="str">
            <v>ГУЗ</v>
          </cell>
        </row>
        <row r="305">
          <cell r="Q305">
            <v>100401</v>
          </cell>
          <cell r="R305">
            <v>501004</v>
          </cell>
          <cell r="S305" t="str">
            <v>ГУЗ</v>
          </cell>
        </row>
        <row r="306">
          <cell r="Q306">
            <v>100401</v>
          </cell>
          <cell r="R306">
            <v>501004</v>
          </cell>
          <cell r="S306" t="str">
            <v>ГУЗ</v>
          </cell>
        </row>
        <row r="307">
          <cell r="Q307">
            <v>100401</v>
          </cell>
          <cell r="R307">
            <v>501004</v>
          </cell>
          <cell r="S307" t="str">
            <v>ГУЗ</v>
          </cell>
        </row>
        <row r="308">
          <cell r="Q308">
            <v>100401</v>
          </cell>
          <cell r="R308">
            <v>501004</v>
          </cell>
          <cell r="S308" t="str">
            <v>ГУЗ</v>
          </cell>
        </row>
        <row r="309">
          <cell r="Q309">
            <v>100401</v>
          </cell>
          <cell r="R309">
            <v>501004</v>
          </cell>
          <cell r="S309" t="str">
            <v>ГУЗ</v>
          </cell>
        </row>
        <row r="310">
          <cell r="Q310" t="str">
            <v>100401 Итог</v>
          </cell>
          <cell r="R310">
            <v>0</v>
          </cell>
          <cell r="S310">
            <v>0</v>
          </cell>
        </row>
        <row r="311">
          <cell r="Q311">
            <v>100501</v>
          </cell>
          <cell r="R311">
            <v>501005</v>
          </cell>
          <cell r="S311" t="str">
            <v>ЧУЗ</v>
          </cell>
        </row>
        <row r="312">
          <cell r="Q312">
            <v>100501</v>
          </cell>
          <cell r="R312">
            <v>501005</v>
          </cell>
          <cell r="S312" t="str">
            <v>ЧУЗ</v>
          </cell>
        </row>
        <row r="313">
          <cell r="Q313">
            <v>100501</v>
          </cell>
          <cell r="R313">
            <v>501005</v>
          </cell>
          <cell r="S313" t="str">
            <v>ЧУЗ</v>
          </cell>
        </row>
        <row r="314">
          <cell r="Q314">
            <v>100501</v>
          </cell>
          <cell r="R314">
            <v>501005</v>
          </cell>
          <cell r="S314" t="str">
            <v>ЧУЗ</v>
          </cell>
        </row>
        <row r="315">
          <cell r="Q315">
            <v>100501</v>
          </cell>
          <cell r="R315">
            <v>501005</v>
          </cell>
          <cell r="S315" t="str">
            <v>ЧУЗ</v>
          </cell>
        </row>
        <row r="316">
          <cell r="Q316">
            <v>100501</v>
          </cell>
          <cell r="R316">
            <v>501005</v>
          </cell>
          <cell r="S316" t="str">
            <v>ЧУЗ</v>
          </cell>
        </row>
        <row r="317">
          <cell r="Q317">
            <v>100501</v>
          </cell>
          <cell r="R317">
            <v>501005</v>
          </cell>
          <cell r="S317" t="str">
            <v>ЧУЗ</v>
          </cell>
        </row>
        <row r="318">
          <cell r="Q318">
            <v>100501</v>
          </cell>
          <cell r="R318">
            <v>501005</v>
          </cell>
          <cell r="S318" t="str">
            <v>ЧУЗ</v>
          </cell>
        </row>
        <row r="319">
          <cell r="Q319" t="str">
            <v>100501 Итог</v>
          </cell>
          <cell r="R319">
            <v>0</v>
          </cell>
          <cell r="S319">
            <v>0</v>
          </cell>
        </row>
        <row r="320">
          <cell r="Q320">
            <v>100601</v>
          </cell>
          <cell r="R320">
            <v>501006</v>
          </cell>
          <cell r="S320" t="str">
            <v>ГУЗ</v>
          </cell>
        </row>
        <row r="321">
          <cell r="Q321">
            <v>100601</v>
          </cell>
          <cell r="R321">
            <v>501006</v>
          </cell>
          <cell r="S321" t="str">
            <v>ГУЗ</v>
          </cell>
        </row>
        <row r="322">
          <cell r="Q322">
            <v>100601</v>
          </cell>
          <cell r="R322">
            <v>501006</v>
          </cell>
          <cell r="S322" t="str">
            <v>ГУЗ</v>
          </cell>
        </row>
        <row r="323">
          <cell r="Q323">
            <v>100601</v>
          </cell>
          <cell r="R323">
            <v>501006</v>
          </cell>
          <cell r="S323" t="str">
            <v>ГУЗ</v>
          </cell>
        </row>
        <row r="324">
          <cell r="Q324">
            <v>100601</v>
          </cell>
          <cell r="R324">
            <v>501006</v>
          </cell>
          <cell r="S324" t="str">
            <v>ГУЗ</v>
          </cell>
        </row>
        <row r="325">
          <cell r="Q325">
            <v>100601</v>
          </cell>
          <cell r="R325">
            <v>501006</v>
          </cell>
          <cell r="S325" t="str">
            <v>ГУЗ</v>
          </cell>
        </row>
        <row r="326">
          <cell r="Q326">
            <v>100601</v>
          </cell>
          <cell r="R326">
            <v>501006</v>
          </cell>
          <cell r="S326" t="str">
            <v>ГУЗ</v>
          </cell>
        </row>
        <row r="327">
          <cell r="Q327">
            <v>100601</v>
          </cell>
          <cell r="R327">
            <v>501006</v>
          </cell>
          <cell r="S327" t="str">
            <v>ГУЗ</v>
          </cell>
        </row>
        <row r="328">
          <cell r="Q328" t="str">
            <v>100601 Итог</v>
          </cell>
          <cell r="R328">
            <v>0</v>
          </cell>
          <cell r="S328">
            <v>0</v>
          </cell>
        </row>
        <row r="329">
          <cell r="Q329">
            <v>100801</v>
          </cell>
          <cell r="R329">
            <v>501008</v>
          </cell>
          <cell r="S329" t="str">
            <v>ЧУЗ</v>
          </cell>
        </row>
        <row r="330">
          <cell r="Q330">
            <v>100801</v>
          </cell>
          <cell r="R330">
            <v>501008</v>
          </cell>
          <cell r="S330" t="str">
            <v>ЧУЗ</v>
          </cell>
        </row>
        <row r="331">
          <cell r="Q331">
            <v>100801</v>
          </cell>
          <cell r="R331">
            <v>501008</v>
          </cell>
          <cell r="S331" t="str">
            <v>ЧУЗ</v>
          </cell>
        </row>
        <row r="332">
          <cell r="Q332">
            <v>100801</v>
          </cell>
          <cell r="R332">
            <v>501008</v>
          </cell>
          <cell r="S332" t="str">
            <v>ЧУЗ</v>
          </cell>
        </row>
        <row r="333">
          <cell r="Q333">
            <v>100801</v>
          </cell>
          <cell r="R333">
            <v>501008</v>
          </cell>
          <cell r="S333" t="str">
            <v>ЧУЗ</v>
          </cell>
        </row>
        <row r="334">
          <cell r="Q334">
            <v>100801</v>
          </cell>
          <cell r="R334">
            <v>501008</v>
          </cell>
          <cell r="S334" t="str">
            <v>ЧУЗ</v>
          </cell>
        </row>
        <row r="335">
          <cell r="Q335">
            <v>100801</v>
          </cell>
          <cell r="R335">
            <v>501008</v>
          </cell>
          <cell r="S335" t="str">
            <v>ЧУЗ</v>
          </cell>
        </row>
        <row r="336">
          <cell r="Q336">
            <v>100801</v>
          </cell>
          <cell r="R336">
            <v>501008</v>
          </cell>
          <cell r="S336" t="str">
            <v>ЧУЗ</v>
          </cell>
        </row>
        <row r="337">
          <cell r="Q337" t="str">
            <v>100801 Итог</v>
          </cell>
          <cell r="R337">
            <v>0</v>
          </cell>
          <cell r="S337">
            <v>0</v>
          </cell>
        </row>
        <row r="338">
          <cell r="Q338">
            <v>110101</v>
          </cell>
          <cell r="R338">
            <v>501101</v>
          </cell>
          <cell r="S338" t="str">
            <v>ГУЗ</v>
          </cell>
        </row>
        <row r="339">
          <cell r="Q339">
            <v>110101</v>
          </cell>
          <cell r="R339">
            <v>501101</v>
          </cell>
          <cell r="S339" t="str">
            <v>ГУЗ</v>
          </cell>
        </row>
        <row r="340">
          <cell r="Q340">
            <v>110101</v>
          </cell>
          <cell r="R340">
            <v>501101</v>
          </cell>
          <cell r="S340" t="str">
            <v>ГУЗ</v>
          </cell>
        </row>
        <row r="341">
          <cell r="Q341">
            <v>110101</v>
          </cell>
          <cell r="R341">
            <v>501101</v>
          </cell>
          <cell r="S341" t="str">
            <v>ГУЗ</v>
          </cell>
        </row>
        <row r="342">
          <cell r="Q342">
            <v>110101</v>
          </cell>
          <cell r="R342">
            <v>501101</v>
          </cell>
          <cell r="S342" t="str">
            <v>ГУЗ</v>
          </cell>
        </row>
        <row r="343">
          <cell r="Q343">
            <v>110101</v>
          </cell>
          <cell r="R343">
            <v>501101</v>
          </cell>
          <cell r="S343" t="str">
            <v>ГУЗ</v>
          </cell>
        </row>
        <row r="344">
          <cell r="Q344">
            <v>110101</v>
          </cell>
          <cell r="R344">
            <v>501101</v>
          </cell>
          <cell r="S344" t="str">
            <v>ГУЗ</v>
          </cell>
        </row>
        <row r="345">
          <cell r="Q345">
            <v>110101</v>
          </cell>
          <cell r="R345">
            <v>501101</v>
          </cell>
          <cell r="S345" t="str">
            <v>ГУЗ</v>
          </cell>
        </row>
        <row r="346">
          <cell r="Q346" t="str">
            <v>110101 Итог</v>
          </cell>
          <cell r="R346">
            <v>0</v>
          </cell>
          <cell r="S346">
            <v>0</v>
          </cell>
        </row>
        <row r="347">
          <cell r="Q347">
            <v>130101</v>
          </cell>
          <cell r="R347">
            <v>501301</v>
          </cell>
          <cell r="S347" t="str">
            <v>ГУЗ</v>
          </cell>
        </row>
        <row r="348">
          <cell r="Q348">
            <v>130101</v>
          </cell>
          <cell r="R348">
            <v>501301</v>
          </cell>
          <cell r="S348" t="str">
            <v>ГУЗ</v>
          </cell>
        </row>
        <row r="349">
          <cell r="Q349">
            <v>130101</v>
          </cell>
          <cell r="R349">
            <v>501301</v>
          </cell>
          <cell r="S349" t="str">
            <v>ГУЗ</v>
          </cell>
        </row>
        <row r="350">
          <cell r="Q350">
            <v>130101</v>
          </cell>
          <cell r="R350">
            <v>501301</v>
          </cell>
          <cell r="S350" t="str">
            <v>ГУЗ</v>
          </cell>
        </row>
        <row r="351">
          <cell r="Q351">
            <v>130101</v>
          </cell>
          <cell r="R351">
            <v>501301</v>
          </cell>
          <cell r="S351" t="str">
            <v>ГУЗ</v>
          </cell>
        </row>
        <row r="352">
          <cell r="Q352">
            <v>130101</v>
          </cell>
          <cell r="R352">
            <v>501301</v>
          </cell>
          <cell r="S352" t="str">
            <v>ГУЗ</v>
          </cell>
        </row>
        <row r="353">
          <cell r="Q353">
            <v>130101</v>
          </cell>
          <cell r="R353">
            <v>501301</v>
          </cell>
          <cell r="S353" t="str">
            <v>ГУЗ</v>
          </cell>
        </row>
        <row r="354">
          <cell r="Q354">
            <v>130101</v>
          </cell>
          <cell r="R354">
            <v>501301</v>
          </cell>
          <cell r="S354" t="str">
            <v>ГУЗ</v>
          </cell>
        </row>
        <row r="355">
          <cell r="Q355" t="str">
            <v>130101 Итог</v>
          </cell>
          <cell r="R355">
            <v>0</v>
          </cell>
          <cell r="S355">
            <v>0</v>
          </cell>
        </row>
        <row r="356">
          <cell r="Q356">
            <v>140701</v>
          </cell>
          <cell r="R356">
            <v>501407</v>
          </cell>
          <cell r="S356" t="str">
            <v>ЧУЗ</v>
          </cell>
        </row>
        <row r="357">
          <cell r="Q357">
            <v>140701</v>
          </cell>
          <cell r="R357">
            <v>501407</v>
          </cell>
          <cell r="S357" t="str">
            <v>ЧУЗ</v>
          </cell>
        </row>
        <row r="358">
          <cell r="Q358">
            <v>140701</v>
          </cell>
          <cell r="R358">
            <v>501407</v>
          </cell>
          <cell r="S358" t="str">
            <v>ЧУЗ</v>
          </cell>
        </row>
        <row r="359">
          <cell r="Q359">
            <v>140701</v>
          </cell>
          <cell r="R359">
            <v>501407</v>
          </cell>
          <cell r="S359" t="str">
            <v>ЧУЗ</v>
          </cell>
        </row>
        <row r="360">
          <cell r="Q360">
            <v>140701</v>
          </cell>
          <cell r="R360">
            <v>501407</v>
          </cell>
          <cell r="S360" t="str">
            <v>ЧУЗ</v>
          </cell>
        </row>
        <row r="361">
          <cell r="Q361">
            <v>140701</v>
          </cell>
          <cell r="R361">
            <v>501407</v>
          </cell>
          <cell r="S361" t="str">
            <v>ЧУЗ</v>
          </cell>
        </row>
        <row r="362">
          <cell r="Q362">
            <v>140701</v>
          </cell>
          <cell r="R362">
            <v>501407</v>
          </cell>
          <cell r="S362" t="str">
            <v>ЧУЗ</v>
          </cell>
        </row>
        <row r="363">
          <cell r="Q363">
            <v>140701</v>
          </cell>
          <cell r="R363">
            <v>501407</v>
          </cell>
          <cell r="S363" t="str">
            <v>ЧУЗ</v>
          </cell>
        </row>
        <row r="364">
          <cell r="Q364" t="str">
            <v>140701 Итог</v>
          </cell>
          <cell r="R364">
            <v>0</v>
          </cell>
          <cell r="S364">
            <v>0</v>
          </cell>
        </row>
        <row r="365">
          <cell r="Q365">
            <v>141101</v>
          </cell>
          <cell r="R365">
            <v>501411</v>
          </cell>
          <cell r="S365" t="str">
            <v>ГУЗ</v>
          </cell>
        </row>
        <row r="366">
          <cell r="Q366">
            <v>141101</v>
          </cell>
          <cell r="R366">
            <v>501411</v>
          </cell>
          <cell r="S366" t="str">
            <v>ГУЗ</v>
          </cell>
        </row>
        <row r="367">
          <cell r="Q367">
            <v>141101</v>
          </cell>
          <cell r="R367">
            <v>501411</v>
          </cell>
          <cell r="S367" t="str">
            <v>ГУЗ</v>
          </cell>
        </row>
        <row r="368">
          <cell r="Q368">
            <v>141101</v>
          </cell>
          <cell r="R368">
            <v>501411</v>
          </cell>
          <cell r="S368" t="str">
            <v>ГУЗ</v>
          </cell>
        </row>
        <row r="369">
          <cell r="Q369">
            <v>141101</v>
          </cell>
          <cell r="R369">
            <v>501411</v>
          </cell>
          <cell r="S369" t="str">
            <v>ГУЗ</v>
          </cell>
        </row>
        <row r="370">
          <cell r="Q370">
            <v>141101</v>
          </cell>
          <cell r="R370">
            <v>501411</v>
          </cell>
          <cell r="S370" t="str">
            <v>ГУЗ</v>
          </cell>
        </row>
        <row r="371">
          <cell r="Q371">
            <v>141101</v>
          </cell>
          <cell r="R371">
            <v>501411</v>
          </cell>
          <cell r="S371" t="str">
            <v>ГУЗ</v>
          </cell>
        </row>
        <row r="372">
          <cell r="Q372">
            <v>141101</v>
          </cell>
          <cell r="R372">
            <v>501411</v>
          </cell>
          <cell r="S372" t="str">
            <v>ГУЗ</v>
          </cell>
        </row>
        <row r="373">
          <cell r="Q373" t="str">
            <v>141101 Итог</v>
          </cell>
          <cell r="R373">
            <v>0</v>
          </cell>
          <cell r="S373">
            <v>0</v>
          </cell>
        </row>
        <row r="374">
          <cell r="Q374">
            <v>150101</v>
          </cell>
          <cell r="R374">
            <v>501501</v>
          </cell>
          <cell r="S374" t="str">
            <v>ГУЗ</v>
          </cell>
        </row>
        <row r="375">
          <cell r="Q375">
            <v>150101</v>
          </cell>
          <cell r="R375">
            <v>501501</v>
          </cell>
          <cell r="S375" t="str">
            <v>ГУЗ</v>
          </cell>
        </row>
        <row r="376">
          <cell r="Q376">
            <v>150101</v>
          </cell>
          <cell r="R376">
            <v>501501</v>
          </cell>
          <cell r="S376" t="str">
            <v>ГУЗ</v>
          </cell>
        </row>
        <row r="377">
          <cell r="Q377">
            <v>150101</v>
          </cell>
          <cell r="R377">
            <v>501501</v>
          </cell>
          <cell r="S377" t="str">
            <v>ГУЗ</v>
          </cell>
        </row>
        <row r="378">
          <cell r="Q378">
            <v>150101</v>
          </cell>
          <cell r="R378">
            <v>501501</v>
          </cell>
          <cell r="S378" t="str">
            <v>ГУЗ</v>
          </cell>
        </row>
        <row r="379">
          <cell r="Q379">
            <v>150101</v>
          </cell>
          <cell r="R379">
            <v>501501</v>
          </cell>
          <cell r="S379" t="str">
            <v>ГУЗ</v>
          </cell>
        </row>
        <row r="380">
          <cell r="Q380">
            <v>150101</v>
          </cell>
          <cell r="R380">
            <v>501501</v>
          </cell>
          <cell r="S380" t="str">
            <v>ГУЗ</v>
          </cell>
        </row>
        <row r="381">
          <cell r="Q381">
            <v>150101</v>
          </cell>
          <cell r="R381">
            <v>501501</v>
          </cell>
          <cell r="S381" t="str">
            <v>ГУЗ</v>
          </cell>
        </row>
        <row r="382">
          <cell r="Q382" t="str">
            <v>150101 Итог</v>
          </cell>
          <cell r="R382">
            <v>0</v>
          </cell>
          <cell r="S382">
            <v>0</v>
          </cell>
        </row>
        <row r="383">
          <cell r="Q383">
            <v>150601</v>
          </cell>
          <cell r="R383">
            <v>501505</v>
          </cell>
          <cell r="S383" t="str">
            <v>ФУЗ</v>
          </cell>
        </row>
        <row r="384">
          <cell r="Q384">
            <v>150601</v>
          </cell>
          <cell r="R384">
            <v>501505</v>
          </cell>
          <cell r="S384" t="str">
            <v>ФУЗ</v>
          </cell>
        </row>
        <row r="385">
          <cell r="Q385">
            <v>150601</v>
          </cell>
          <cell r="R385">
            <v>501505</v>
          </cell>
          <cell r="S385" t="str">
            <v>ФУЗ</v>
          </cell>
        </row>
        <row r="386">
          <cell r="Q386">
            <v>150601</v>
          </cell>
          <cell r="R386">
            <v>501505</v>
          </cell>
          <cell r="S386" t="str">
            <v>ФУЗ</v>
          </cell>
        </row>
        <row r="387">
          <cell r="Q387">
            <v>150601</v>
          </cell>
          <cell r="R387">
            <v>501505</v>
          </cell>
          <cell r="S387" t="str">
            <v>ФУЗ</v>
          </cell>
        </row>
        <row r="388">
          <cell r="Q388">
            <v>150601</v>
          </cell>
          <cell r="R388">
            <v>501505</v>
          </cell>
          <cell r="S388" t="str">
            <v>ФУЗ</v>
          </cell>
        </row>
        <row r="389">
          <cell r="Q389">
            <v>150601</v>
          </cell>
          <cell r="R389">
            <v>501505</v>
          </cell>
          <cell r="S389" t="str">
            <v>ФУЗ</v>
          </cell>
        </row>
        <row r="390">
          <cell r="Q390">
            <v>150601</v>
          </cell>
          <cell r="R390">
            <v>501505</v>
          </cell>
          <cell r="S390" t="str">
            <v>ФУЗ</v>
          </cell>
        </row>
        <row r="391">
          <cell r="Q391" t="str">
            <v>150601 Итог</v>
          </cell>
          <cell r="R391">
            <v>0</v>
          </cell>
          <cell r="S391">
            <v>0</v>
          </cell>
        </row>
        <row r="392">
          <cell r="Q392">
            <v>150701</v>
          </cell>
          <cell r="R392">
            <v>501506</v>
          </cell>
          <cell r="S392" t="str">
            <v>ГУЗ</v>
          </cell>
        </row>
        <row r="393">
          <cell r="Q393">
            <v>150701</v>
          </cell>
          <cell r="R393">
            <v>501506</v>
          </cell>
          <cell r="S393" t="str">
            <v>ГУЗ</v>
          </cell>
        </row>
        <row r="394">
          <cell r="Q394">
            <v>150701</v>
          </cell>
          <cell r="R394">
            <v>501506</v>
          </cell>
          <cell r="S394" t="str">
            <v>ГУЗ</v>
          </cell>
        </row>
        <row r="395">
          <cell r="Q395">
            <v>150701</v>
          </cell>
          <cell r="R395">
            <v>501506</v>
          </cell>
          <cell r="S395" t="str">
            <v>ГУЗ</v>
          </cell>
        </row>
        <row r="396">
          <cell r="Q396">
            <v>150701</v>
          </cell>
          <cell r="R396">
            <v>501506</v>
          </cell>
          <cell r="S396" t="str">
            <v>ГУЗ</v>
          </cell>
        </row>
        <row r="397">
          <cell r="Q397">
            <v>150701</v>
          </cell>
          <cell r="R397">
            <v>501506</v>
          </cell>
          <cell r="S397" t="str">
            <v>ГУЗ</v>
          </cell>
        </row>
        <row r="398">
          <cell r="Q398">
            <v>150701</v>
          </cell>
          <cell r="R398">
            <v>501506</v>
          </cell>
          <cell r="S398" t="str">
            <v>ГУЗ</v>
          </cell>
        </row>
        <row r="399">
          <cell r="Q399">
            <v>150701</v>
          </cell>
          <cell r="R399">
            <v>501506</v>
          </cell>
          <cell r="S399" t="str">
            <v>ГУЗ</v>
          </cell>
        </row>
        <row r="400">
          <cell r="Q400" t="str">
            <v>150701 Итог</v>
          </cell>
          <cell r="R400">
            <v>0</v>
          </cell>
          <cell r="S400">
            <v>0</v>
          </cell>
        </row>
        <row r="401">
          <cell r="Q401">
            <v>150801</v>
          </cell>
          <cell r="R401">
            <v>501507</v>
          </cell>
          <cell r="S401" t="str">
            <v>ГУЗ</v>
          </cell>
        </row>
        <row r="402">
          <cell r="Q402">
            <v>150801</v>
          </cell>
          <cell r="R402">
            <v>501507</v>
          </cell>
          <cell r="S402" t="str">
            <v>ГУЗ</v>
          </cell>
        </row>
        <row r="403">
          <cell r="Q403">
            <v>150801</v>
          </cell>
          <cell r="R403">
            <v>501507</v>
          </cell>
          <cell r="S403" t="str">
            <v>ГУЗ</v>
          </cell>
        </row>
        <row r="404">
          <cell r="Q404">
            <v>150801</v>
          </cell>
          <cell r="R404">
            <v>501507</v>
          </cell>
          <cell r="S404" t="str">
            <v>ГУЗ</v>
          </cell>
        </row>
        <row r="405">
          <cell r="Q405">
            <v>150801</v>
          </cell>
          <cell r="R405">
            <v>501507</v>
          </cell>
          <cell r="S405" t="str">
            <v>ГУЗ</v>
          </cell>
        </row>
        <row r="406">
          <cell r="Q406">
            <v>150801</v>
          </cell>
          <cell r="R406">
            <v>501507</v>
          </cell>
          <cell r="S406" t="str">
            <v>ГУЗ</v>
          </cell>
        </row>
        <row r="407">
          <cell r="Q407">
            <v>150801</v>
          </cell>
          <cell r="R407">
            <v>501507</v>
          </cell>
          <cell r="S407" t="str">
            <v>ГУЗ</v>
          </cell>
        </row>
        <row r="408">
          <cell r="Q408">
            <v>150801</v>
          </cell>
          <cell r="R408">
            <v>501507</v>
          </cell>
          <cell r="S408" t="str">
            <v>ГУЗ</v>
          </cell>
        </row>
        <row r="409">
          <cell r="Q409" t="str">
            <v>150801 Итог</v>
          </cell>
          <cell r="R409">
            <v>0</v>
          </cell>
          <cell r="S409">
            <v>0</v>
          </cell>
        </row>
        <row r="410">
          <cell r="Q410">
            <v>151401</v>
          </cell>
          <cell r="R410">
            <v>501513</v>
          </cell>
          <cell r="S410" t="str">
            <v>ЧУЗ</v>
          </cell>
        </row>
        <row r="411">
          <cell r="Q411">
            <v>151401</v>
          </cell>
          <cell r="R411">
            <v>501513</v>
          </cell>
          <cell r="S411" t="str">
            <v>ЧУЗ</v>
          </cell>
        </row>
        <row r="412">
          <cell r="Q412">
            <v>151401</v>
          </cell>
          <cell r="R412">
            <v>501513</v>
          </cell>
          <cell r="S412" t="str">
            <v>ЧУЗ</v>
          </cell>
        </row>
        <row r="413">
          <cell r="Q413">
            <v>151401</v>
          </cell>
          <cell r="R413">
            <v>501513</v>
          </cell>
          <cell r="S413" t="str">
            <v>ЧУЗ</v>
          </cell>
        </row>
        <row r="414">
          <cell r="Q414">
            <v>151401</v>
          </cell>
          <cell r="R414">
            <v>501513</v>
          </cell>
          <cell r="S414" t="str">
            <v>ЧУЗ</v>
          </cell>
        </row>
        <row r="415">
          <cell r="Q415">
            <v>151401</v>
          </cell>
          <cell r="R415">
            <v>501513</v>
          </cell>
          <cell r="S415" t="str">
            <v>ЧУЗ</v>
          </cell>
        </row>
        <row r="416">
          <cell r="Q416">
            <v>151401</v>
          </cell>
          <cell r="R416">
            <v>501513</v>
          </cell>
          <cell r="S416" t="str">
            <v>ЧУЗ</v>
          </cell>
        </row>
        <row r="417">
          <cell r="Q417">
            <v>151401</v>
          </cell>
          <cell r="R417">
            <v>501513</v>
          </cell>
          <cell r="S417" t="str">
            <v>ЧУЗ</v>
          </cell>
        </row>
        <row r="418">
          <cell r="Q418" t="str">
            <v>151401 Итог</v>
          </cell>
          <cell r="R418">
            <v>0</v>
          </cell>
          <cell r="S418">
            <v>0</v>
          </cell>
        </row>
        <row r="419">
          <cell r="Q419">
            <v>151901</v>
          </cell>
          <cell r="R419">
            <v>501519</v>
          </cell>
          <cell r="S419" t="str">
            <v>ЧУЗ</v>
          </cell>
        </row>
        <row r="420">
          <cell r="Q420">
            <v>151901</v>
          </cell>
          <cell r="R420">
            <v>501519</v>
          </cell>
          <cell r="S420" t="str">
            <v>ЧУЗ</v>
          </cell>
        </row>
        <row r="421">
          <cell r="Q421">
            <v>151901</v>
          </cell>
          <cell r="R421">
            <v>501519</v>
          </cell>
          <cell r="S421" t="str">
            <v>ЧУЗ</v>
          </cell>
        </row>
        <row r="422">
          <cell r="Q422">
            <v>151901</v>
          </cell>
          <cell r="R422">
            <v>501519</v>
          </cell>
          <cell r="S422" t="str">
            <v>ЧУЗ</v>
          </cell>
        </row>
        <row r="423">
          <cell r="Q423">
            <v>151901</v>
          </cell>
          <cell r="R423">
            <v>501519</v>
          </cell>
          <cell r="S423" t="str">
            <v>ЧУЗ</v>
          </cell>
        </row>
        <row r="424">
          <cell r="Q424">
            <v>151901</v>
          </cell>
          <cell r="R424">
            <v>501519</v>
          </cell>
          <cell r="S424" t="str">
            <v>ЧУЗ</v>
          </cell>
        </row>
        <row r="425">
          <cell r="Q425">
            <v>151901</v>
          </cell>
          <cell r="R425">
            <v>501519</v>
          </cell>
          <cell r="S425" t="str">
            <v>ЧУЗ</v>
          </cell>
        </row>
        <row r="426">
          <cell r="Q426">
            <v>151901</v>
          </cell>
          <cell r="R426">
            <v>501519</v>
          </cell>
          <cell r="S426" t="str">
            <v>ЧУЗ</v>
          </cell>
        </row>
        <row r="427">
          <cell r="Q427" t="str">
            <v>151901 Итог</v>
          </cell>
          <cell r="R427">
            <v>0</v>
          </cell>
          <cell r="S427">
            <v>0</v>
          </cell>
        </row>
        <row r="428">
          <cell r="Q428">
            <v>160101</v>
          </cell>
          <cell r="R428">
            <v>501601</v>
          </cell>
          <cell r="S428" t="str">
            <v>ГУЗ</v>
          </cell>
        </row>
        <row r="429">
          <cell r="Q429">
            <v>160101</v>
          </cell>
          <cell r="R429">
            <v>501601</v>
          </cell>
          <cell r="S429" t="str">
            <v>ГУЗ</v>
          </cell>
        </row>
        <row r="430">
          <cell r="Q430">
            <v>160101</v>
          </cell>
          <cell r="R430">
            <v>501601</v>
          </cell>
          <cell r="S430" t="str">
            <v>ГУЗ</v>
          </cell>
        </row>
        <row r="431">
          <cell r="Q431">
            <v>160101</v>
          </cell>
          <cell r="R431">
            <v>501601</v>
          </cell>
          <cell r="S431" t="str">
            <v>ГУЗ</v>
          </cell>
        </row>
        <row r="432">
          <cell r="Q432">
            <v>160101</v>
          </cell>
          <cell r="R432">
            <v>501601</v>
          </cell>
          <cell r="S432" t="str">
            <v>ГУЗ</v>
          </cell>
        </row>
        <row r="433">
          <cell r="Q433">
            <v>160101</v>
          </cell>
          <cell r="R433">
            <v>501601</v>
          </cell>
          <cell r="S433" t="str">
            <v>ГУЗ</v>
          </cell>
        </row>
        <row r="434">
          <cell r="Q434">
            <v>160101</v>
          </cell>
          <cell r="R434">
            <v>501601</v>
          </cell>
          <cell r="S434" t="str">
            <v>ГУЗ</v>
          </cell>
        </row>
        <row r="435">
          <cell r="Q435">
            <v>160101</v>
          </cell>
          <cell r="R435">
            <v>501601</v>
          </cell>
          <cell r="S435" t="str">
            <v>ГУЗ</v>
          </cell>
        </row>
        <row r="436">
          <cell r="Q436" t="str">
            <v>160101 Итог</v>
          </cell>
          <cell r="R436">
            <v>0</v>
          </cell>
          <cell r="S436">
            <v>0</v>
          </cell>
        </row>
        <row r="437">
          <cell r="Q437">
            <v>160201</v>
          </cell>
          <cell r="R437">
            <v>501602</v>
          </cell>
          <cell r="S437" t="str">
            <v>ЧУЗ</v>
          </cell>
        </row>
        <row r="438">
          <cell r="Q438">
            <v>160201</v>
          </cell>
          <cell r="R438">
            <v>501602</v>
          </cell>
          <cell r="S438" t="str">
            <v>ЧУЗ</v>
          </cell>
        </row>
        <row r="439">
          <cell r="Q439">
            <v>160201</v>
          </cell>
          <cell r="R439">
            <v>501602</v>
          </cell>
          <cell r="S439" t="str">
            <v>ЧУЗ</v>
          </cell>
        </row>
        <row r="440">
          <cell r="Q440">
            <v>160201</v>
          </cell>
          <cell r="R440">
            <v>501602</v>
          </cell>
          <cell r="S440" t="str">
            <v>ЧУЗ</v>
          </cell>
        </row>
        <row r="441">
          <cell r="Q441">
            <v>160201</v>
          </cell>
          <cell r="R441">
            <v>501602</v>
          </cell>
          <cell r="S441" t="str">
            <v>ЧУЗ</v>
          </cell>
        </row>
        <row r="442">
          <cell r="Q442">
            <v>160201</v>
          </cell>
          <cell r="R442">
            <v>501602</v>
          </cell>
          <cell r="S442" t="str">
            <v>ЧУЗ</v>
          </cell>
        </row>
        <row r="443">
          <cell r="Q443">
            <v>160201</v>
          </cell>
          <cell r="R443">
            <v>501602</v>
          </cell>
          <cell r="S443" t="str">
            <v>ЧУЗ</v>
          </cell>
        </row>
        <row r="444">
          <cell r="Q444">
            <v>160201</v>
          </cell>
          <cell r="R444">
            <v>501602</v>
          </cell>
          <cell r="S444" t="str">
            <v>ЧУЗ</v>
          </cell>
        </row>
        <row r="445">
          <cell r="Q445" t="str">
            <v>160201 Итог</v>
          </cell>
          <cell r="R445">
            <v>0</v>
          </cell>
          <cell r="S445">
            <v>0</v>
          </cell>
        </row>
        <row r="446">
          <cell r="Q446">
            <v>170101</v>
          </cell>
          <cell r="R446">
            <v>501701</v>
          </cell>
          <cell r="S446" t="str">
            <v>ГУЗ</v>
          </cell>
        </row>
        <row r="447">
          <cell r="Q447">
            <v>170101</v>
          </cell>
          <cell r="R447">
            <v>501701</v>
          </cell>
          <cell r="S447" t="str">
            <v>ГУЗ</v>
          </cell>
        </row>
        <row r="448">
          <cell r="Q448">
            <v>170101</v>
          </cell>
          <cell r="R448">
            <v>501701</v>
          </cell>
          <cell r="S448" t="str">
            <v>ГУЗ</v>
          </cell>
        </row>
        <row r="449">
          <cell r="Q449">
            <v>170101</v>
          </cell>
          <cell r="R449">
            <v>501701</v>
          </cell>
          <cell r="S449" t="str">
            <v>ГУЗ</v>
          </cell>
        </row>
        <row r="450">
          <cell r="Q450">
            <v>170101</v>
          </cell>
          <cell r="R450">
            <v>501701</v>
          </cell>
          <cell r="S450" t="str">
            <v>ГУЗ</v>
          </cell>
        </row>
        <row r="451">
          <cell r="Q451">
            <v>170101</v>
          </cell>
          <cell r="R451">
            <v>501701</v>
          </cell>
          <cell r="S451" t="str">
            <v>ГУЗ</v>
          </cell>
        </row>
        <row r="452">
          <cell r="Q452">
            <v>170101</v>
          </cell>
          <cell r="R452">
            <v>501701</v>
          </cell>
          <cell r="S452" t="str">
            <v>ГУЗ</v>
          </cell>
        </row>
        <row r="453">
          <cell r="Q453">
            <v>170101</v>
          </cell>
          <cell r="R453">
            <v>501701</v>
          </cell>
          <cell r="S453" t="str">
            <v>ГУЗ</v>
          </cell>
        </row>
        <row r="454">
          <cell r="Q454" t="str">
            <v>170101 Итог</v>
          </cell>
          <cell r="R454">
            <v>0</v>
          </cell>
          <cell r="S454">
            <v>0</v>
          </cell>
        </row>
        <row r="455">
          <cell r="Q455">
            <v>170501</v>
          </cell>
          <cell r="R455">
            <v>501704</v>
          </cell>
          <cell r="S455" t="str">
            <v>ГУЗ</v>
          </cell>
        </row>
        <row r="456">
          <cell r="Q456">
            <v>170501</v>
          </cell>
          <cell r="R456">
            <v>501704</v>
          </cell>
          <cell r="S456" t="str">
            <v>ГУЗ</v>
          </cell>
        </row>
        <row r="457">
          <cell r="Q457">
            <v>170501</v>
          </cell>
          <cell r="R457">
            <v>501704</v>
          </cell>
          <cell r="S457" t="str">
            <v>ГУЗ</v>
          </cell>
        </row>
        <row r="458">
          <cell r="Q458">
            <v>170501</v>
          </cell>
          <cell r="R458">
            <v>501704</v>
          </cell>
          <cell r="S458" t="str">
            <v>ГУЗ</v>
          </cell>
        </row>
        <row r="459">
          <cell r="Q459">
            <v>170501</v>
          </cell>
          <cell r="R459">
            <v>501704</v>
          </cell>
          <cell r="S459" t="str">
            <v>ГУЗ</v>
          </cell>
        </row>
        <row r="460">
          <cell r="Q460">
            <v>170501</v>
          </cell>
          <cell r="R460">
            <v>501704</v>
          </cell>
          <cell r="S460" t="str">
            <v>ГУЗ</v>
          </cell>
        </row>
        <row r="461">
          <cell r="Q461">
            <v>170501</v>
          </cell>
          <cell r="R461">
            <v>501704</v>
          </cell>
          <cell r="S461" t="str">
            <v>ГУЗ</v>
          </cell>
        </row>
        <row r="462">
          <cell r="Q462">
            <v>170501</v>
          </cell>
          <cell r="R462">
            <v>501704</v>
          </cell>
          <cell r="S462" t="str">
            <v>ГУЗ</v>
          </cell>
        </row>
        <row r="463">
          <cell r="Q463" t="str">
            <v>170501 Итог</v>
          </cell>
          <cell r="R463">
            <v>0</v>
          </cell>
          <cell r="S463">
            <v>0</v>
          </cell>
        </row>
        <row r="464">
          <cell r="Q464">
            <v>170601</v>
          </cell>
          <cell r="R464">
            <v>501705</v>
          </cell>
          <cell r="S464" t="str">
            <v>ГУЗ</v>
          </cell>
        </row>
        <row r="465">
          <cell r="Q465">
            <v>170601</v>
          </cell>
          <cell r="R465">
            <v>501705</v>
          </cell>
          <cell r="S465" t="str">
            <v>ГУЗ</v>
          </cell>
        </row>
        <row r="466">
          <cell r="Q466">
            <v>170601</v>
          </cell>
          <cell r="R466">
            <v>501705</v>
          </cell>
          <cell r="S466" t="str">
            <v>ГУЗ</v>
          </cell>
        </row>
        <row r="467">
          <cell r="Q467">
            <v>170601</v>
          </cell>
          <cell r="R467">
            <v>501705</v>
          </cell>
          <cell r="S467" t="str">
            <v>ГУЗ</v>
          </cell>
        </row>
        <row r="468">
          <cell r="Q468">
            <v>170601</v>
          </cell>
          <cell r="R468">
            <v>501705</v>
          </cell>
          <cell r="S468" t="str">
            <v>ГУЗ</v>
          </cell>
        </row>
        <row r="469">
          <cell r="Q469">
            <v>170601</v>
          </cell>
          <cell r="R469">
            <v>501705</v>
          </cell>
          <cell r="S469" t="str">
            <v>ГУЗ</v>
          </cell>
        </row>
        <row r="470">
          <cell r="Q470">
            <v>170601</v>
          </cell>
          <cell r="R470">
            <v>501705</v>
          </cell>
          <cell r="S470" t="str">
            <v>ГУЗ</v>
          </cell>
        </row>
        <row r="471">
          <cell r="Q471">
            <v>170601</v>
          </cell>
          <cell r="R471">
            <v>501705</v>
          </cell>
          <cell r="S471" t="str">
            <v>ГУЗ</v>
          </cell>
        </row>
        <row r="472">
          <cell r="Q472" t="str">
            <v>170601 Итог</v>
          </cell>
          <cell r="R472">
            <v>0</v>
          </cell>
          <cell r="S472">
            <v>0</v>
          </cell>
        </row>
        <row r="473">
          <cell r="Q473">
            <v>171001</v>
          </cell>
          <cell r="R473">
            <v>501707</v>
          </cell>
          <cell r="S473" t="str">
            <v>ЧУЗ</v>
          </cell>
        </row>
        <row r="474">
          <cell r="Q474">
            <v>171001</v>
          </cell>
          <cell r="R474">
            <v>501707</v>
          </cell>
          <cell r="S474" t="str">
            <v>ЧУЗ</v>
          </cell>
        </row>
        <row r="475">
          <cell r="Q475">
            <v>171001</v>
          </cell>
          <cell r="R475">
            <v>501707</v>
          </cell>
          <cell r="S475" t="str">
            <v>ЧУЗ</v>
          </cell>
        </row>
        <row r="476">
          <cell r="Q476">
            <v>171001</v>
          </cell>
          <cell r="R476">
            <v>501707</v>
          </cell>
          <cell r="S476" t="str">
            <v>ЧУЗ</v>
          </cell>
        </row>
        <row r="477">
          <cell r="Q477">
            <v>171001</v>
          </cell>
          <cell r="R477">
            <v>501707</v>
          </cell>
          <cell r="S477" t="str">
            <v>ЧУЗ</v>
          </cell>
        </row>
        <row r="478">
          <cell r="Q478">
            <v>171001</v>
          </cell>
          <cell r="R478">
            <v>501707</v>
          </cell>
          <cell r="S478" t="str">
            <v>ЧУЗ</v>
          </cell>
        </row>
        <row r="479">
          <cell r="Q479">
            <v>171001</v>
          </cell>
          <cell r="R479">
            <v>501707</v>
          </cell>
          <cell r="S479" t="str">
            <v>ЧУЗ</v>
          </cell>
        </row>
        <row r="480">
          <cell r="Q480">
            <v>171001</v>
          </cell>
          <cell r="R480">
            <v>501707</v>
          </cell>
          <cell r="S480" t="str">
            <v>ЧУЗ</v>
          </cell>
        </row>
        <row r="481">
          <cell r="Q481" t="str">
            <v>171001 Итог</v>
          </cell>
          <cell r="R481">
            <v>0</v>
          </cell>
          <cell r="S481">
            <v>0</v>
          </cell>
        </row>
        <row r="482">
          <cell r="Q482">
            <v>171201</v>
          </cell>
          <cell r="R482">
            <v>501709</v>
          </cell>
          <cell r="S482" t="str">
            <v>ЧУЗ</v>
          </cell>
        </row>
        <row r="483">
          <cell r="Q483">
            <v>171201</v>
          </cell>
          <cell r="R483">
            <v>501709</v>
          </cell>
          <cell r="S483" t="str">
            <v>ЧУЗ</v>
          </cell>
        </row>
        <row r="484">
          <cell r="Q484">
            <v>171201</v>
          </cell>
          <cell r="R484">
            <v>501709</v>
          </cell>
          <cell r="S484" t="str">
            <v>ЧУЗ</v>
          </cell>
        </row>
        <row r="485">
          <cell r="Q485">
            <v>171201</v>
          </cell>
          <cell r="R485">
            <v>501709</v>
          </cell>
          <cell r="S485" t="str">
            <v>ЧУЗ</v>
          </cell>
        </row>
        <row r="486">
          <cell r="Q486">
            <v>171201</v>
          </cell>
          <cell r="R486">
            <v>501709</v>
          </cell>
          <cell r="S486" t="str">
            <v>ЧУЗ</v>
          </cell>
        </row>
        <row r="487">
          <cell r="Q487">
            <v>171201</v>
          </cell>
          <cell r="R487">
            <v>501709</v>
          </cell>
          <cell r="S487" t="str">
            <v>ЧУЗ</v>
          </cell>
        </row>
        <row r="488">
          <cell r="Q488">
            <v>171201</v>
          </cell>
          <cell r="R488">
            <v>501709</v>
          </cell>
          <cell r="S488" t="str">
            <v>ЧУЗ</v>
          </cell>
        </row>
        <row r="489">
          <cell r="Q489">
            <v>171201</v>
          </cell>
          <cell r="R489">
            <v>501709</v>
          </cell>
          <cell r="S489" t="str">
            <v>ЧУЗ</v>
          </cell>
        </row>
        <row r="490">
          <cell r="Q490" t="str">
            <v>171201 Итог</v>
          </cell>
          <cell r="R490">
            <v>0</v>
          </cell>
          <cell r="S490">
            <v>0</v>
          </cell>
        </row>
        <row r="491">
          <cell r="Q491">
            <v>171301</v>
          </cell>
          <cell r="R491">
            <v>501710</v>
          </cell>
          <cell r="S491" t="str">
            <v>ЧУЗ</v>
          </cell>
        </row>
        <row r="492">
          <cell r="Q492">
            <v>171301</v>
          </cell>
          <cell r="R492">
            <v>501710</v>
          </cell>
          <cell r="S492" t="str">
            <v>ЧУЗ</v>
          </cell>
        </row>
        <row r="493">
          <cell r="Q493">
            <v>171301</v>
          </cell>
          <cell r="R493">
            <v>501710</v>
          </cell>
          <cell r="S493" t="str">
            <v>ЧУЗ</v>
          </cell>
        </row>
        <row r="494">
          <cell r="Q494">
            <v>171301</v>
          </cell>
          <cell r="R494">
            <v>501710</v>
          </cell>
          <cell r="S494" t="str">
            <v>ЧУЗ</v>
          </cell>
        </row>
        <row r="495">
          <cell r="Q495">
            <v>171301</v>
          </cell>
          <cell r="R495">
            <v>501710</v>
          </cell>
          <cell r="S495" t="str">
            <v>ЧУЗ</v>
          </cell>
        </row>
        <row r="496">
          <cell r="Q496">
            <v>171301</v>
          </cell>
          <cell r="R496">
            <v>501710</v>
          </cell>
          <cell r="S496" t="str">
            <v>ЧУЗ</v>
          </cell>
        </row>
        <row r="497">
          <cell r="Q497">
            <v>171301</v>
          </cell>
          <cell r="R497">
            <v>501710</v>
          </cell>
          <cell r="S497" t="str">
            <v>ЧУЗ</v>
          </cell>
        </row>
        <row r="498">
          <cell r="Q498">
            <v>171301</v>
          </cell>
          <cell r="R498">
            <v>501710</v>
          </cell>
          <cell r="S498" t="str">
            <v>ЧУЗ</v>
          </cell>
        </row>
        <row r="499">
          <cell r="Q499" t="str">
            <v>171301 Итог</v>
          </cell>
          <cell r="R499">
            <v>0</v>
          </cell>
          <cell r="S499">
            <v>0</v>
          </cell>
        </row>
        <row r="500">
          <cell r="Q500">
            <v>171401</v>
          </cell>
          <cell r="R500">
            <v>501711</v>
          </cell>
          <cell r="S500" t="str">
            <v>ЧУЗ</v>
          </cell>
        </row>
        <row r="501">
          <cell r="Q501">
            <v>171401</v>
          </cell>
          <cell r="R501">
            <v>501711</v>
          </cell>
          <cell r="S501" t="str">
            <v>ЧУЗ</v>
          </cell>
        </row>
        <row r="502">
          <cell r="Q502">
            <v>171401</v>
          </cell>
          <cell r="R502">
            <v>501711</v>
          </cell>
          <cell r="S502" t="str">
            <v>ЧУЗ</v>
          </cell>
        </row>
        <row r="503">
          <cell r="Q503">
            <v>171401</v>
          </cell>
          <cell r="R503">
            <v>501711</v>
          </cell>
          <cell r="S503" t="str">
            <v>ЧУЗ</v>
          </cell>
        </row>
        <row r="504">
          <cell r="Q504">
            <v>171401</v>
          </cell>
          <cell r="R504">
            <v>501711</v>
          </cell>
          <cell r="S504" t="str">
            <v>ЧУЗ</v>
          </cell>
        </row>
        <row r="505">
          <cell r="Q505">
            <v>171401</v>
          </cell>
          <cell r="R505">
            <v>501711</v>
          </cell>
          <cell r="S505" t="str">
            <v>ЧУЗ</v>
          </cell>
        </row>
        <row r="506">
          <cell r="Q506">
            <v>171401</v>
          </cell>
          <cell r="R506">
            <v>501711</v>
          </cell>
          <cell r="S506" t="str">
            <v>ЧУЗ</v>
          </cell>
        </row>
        <row r="507">
          <cell r="Q507">
            <v>171401</v>
          </cell>
          <cell r="R507">
            <v>501711</v>
          </cell>
          <cell r="S507" t="str">
            <v>ЧУЗ</v>
          </cell>
        </row>
        <row r="508">
          <cell r="Q508" t="str">
            <v>171401 Итог</v>
          </cell>
          <cell r="R508">
            <v>0</v>
          </cell>
          <cell r="S508">
            <v>0</v>
          </cell>
        </row>
        <row r="509">
          <cell r="Q509">
            <v>171501</v>
          </cell>
          <cell r="R509">
            <v>501712</v>
          </cell>
          <cell r="S509" t="str">
            <v>ЧУЗ</v>
          </cell>
        </row>
        <row r="510">
          <cell r="Q510">
            <v>171501</v>
          </cell>
          <cell r="R510">
            <v>501712</v>
          </cell>
          <cell r="S510" t="str">
            <v>ЧУЗ</v>
          </cell>
        </row>
        <row r="511">
          <cell r="Q511">
            <v>171501</v>
          </cell>
          <cell r="R511">
            <v>501712</v>
          </cell>
          <cell r="S511" t="str">
            <v>ЧУЗ</v>
          </cell>
        </row>
        <row r="512">
          <cell r="Q512">
            <v>171501</v>
          </cell>
          <cell r="R512">
            <v>501712</v>
          </cell>
          <cell r="S512" t="str">
            <v>ЧУЗ</v>
          </cell>
        </row>
        <row r="513">
          <cell r="Q513">
            <v>171501</v>
          </cell>
          <cell r="R513">
            <v>501712</v>
          </cell>
          <cell r="S513" t="str">
            <v>ЧУЗ</v>
          </cell>
        </row>
        <row r="514">
          <cell r="Q514">
            <v>171501</v>
          </cell>
          <cell r="R514">
            <v>501712</v>
          </cell>
          <cell r="S514" t="str">
            <v>ЧУЗ</v>
          </cell>
        </row>
        <row r="515">
          <cell r="Q515">
            <v>171501</v>
          </cell>
          <cell r="R515">
            <v>501712</v>
          </cell>
          <cell r="S515" t="str">
            <v>ЧУЗ</v>
          </cell>
        </row>
        <row r="516">
          <cell r="Q516">
            <v>171501</v>
          </cell>
          <cell r="R516">
            <v>501712</v>
          </cell>
          <cell r="S516" t="str">
            <v>ЧУЗ</v>
          </cell>
        </row>
        <row r="517">
          <cell r="Q517" t="str">
            <v>171501 Итог</v>
          </cell>
          <cell r="R517">
            <v>0</v>
          </cell>
          <cell r="S517">
            <v>0</v>
          </cell>
        </row>
        <row r="518">
          <cell r="Q518">
            <v>172101</v>
          </cell>
          <cell r="R518">
            <v>501718</v>
          </cell>
          <cell r="S518" t="str">
            <v>ЧУЗ</v>
          </cell>
        </row>
        <row r="519">
          <cell r="Q519">
            <v>172101</v>
          </cell>
          <cell r="R519">
            <v>501718</v>
          </cell>
          <cell r="S519" t="str">
            <v>ЧУЗ</v>
          </cell>
        </row>
        <row r="520">
          <cell r="Q520">
            <v>172101</v>
          </cell>
          <cell r="R520">
            <v>501718</v>
          </cell>
          <cell r="S520" t="str">
            <v>ЧУЗ</v>
          </cell>
        </row>
        <row r="521">
          <cell r="Q521">
            <v>172101</v>
          </cell>
          <cell r="R521">
            <v>501718</v>
          </cell>
          <cell r="S521" t="str">
            <v>ЧУЗ</v>
          </cell>
        </row>
        <row r="522">
          <cell r="Q522">
            <v>172101</v>
          </cell>
          <cell r="R522">
            <v>501718</v>
          </cell>
          <cell r="S522" t="str">
            <v>ЧУЗ</v>
          </cell>
        </row>
        <row r="523">
          <cell r="Q523">
            <v>172101</v>
          </cell>
          <cell r="R523">
            <v>501718</v>
          </cell>
          <cell r="S523" t="str">
            <v>ЧУЗ</v>
          </cell>
        </row>
        <row r="524">
          <cell r="Q524">
            <v>172101</v>
          </cell>
          <cell r="R524">
            <v>501718</v>
          </cell>
          <cell r="S524" t="str">
            <v>ЧУЗ</v>
          </cell>
        </row>
        <row r="525">
          <cell r="Q525">
            <v>172101</v>
          </cell>
          <cell r="R525">
            <v>501718</v>
          </cell>
          <cell r="S525" t="str">
            <v>ЧУЗ</v>
          </cell>
        </row>
        <row r="526">
          <cell r="Q526" t="str">
            <v>172101 Итог</v>
          </cell>
          <cell r="R526">
            <v>0</v>
          </cell>
          <cell r="S526">
            <v>0</v>
          </cell>
        </row>
        <row r="527">
          <cell r="Q527">
            <v>190101</v>
          </cell>
          <cell r="R527">
            <v>501901</v>
          </cell>
          <cell r="S527" t="str">
            <v>ГУЗ</v>
          </cell>
        </row>
        <row r="528">
          <cell r="Q528">
            <v>190101</v>
          </cell>
          <cell r="R528">
            <v>501901</v>
          </cell>
          <cell r="S528" t="str">
            <v>ГУЗ</v>
          </cell>
        </row>
        <row r="529">
          <cell r="Q529">
            <v>190101</v>
          </cell>
          <cell r="R529">
            <v>501901</v>
          </cell>
          <cell r="S529" t="str">
            <v>ГУЗ</v>
          </cell>
        </row>
        <row r="530">
          <cell r="Q530">
            <v>190101</v>
          </cell>
          <cell r="R530">
            <v>501901</v>
          </cell>
          <cell r="S530" t="str">
            <v>ГУЗ</v>
          </cell>
        </row>
        <row r="531">
          <cell r="Q531">
            <v>190101</v>
          </cell>
          <cell r="R531">
            <v>501901</v>
          </cell>
          <cell r="S531" t="str">
            <v>ГУЗ</v>
          </cell>
        </row>
        <row r="532">
          <cell r="Q532">
            <v>190101</v>
          </cell>
          <cell r="R532">
            <v>501901</v>
          </cell>
          <cell r="S532" t="str">
            <v>ГУЗ</v>
          </cell>
        </row>
        <row r="533">
          <cell r="Q533">
            <v>190101</v>
          </cell>
          <cell r="R533">
            <v>501901</v>
          </cell>
          <cell r="S533" t="str">
            <v>ГУЗ</v>
          </cell>
        </row>
        <row r="534">
          <cell r="Q534">
            <v>190101</v>
          </cell>
          <cell r="R534">
            <v>501901</v>
          </cell>
          <cell r="S534" t="str">
            <v>ГУЗ</v>
          </cell>
        </row>
        <row r="535">
          <cell r="Q535" t="str">
            <v>190101 Итог</v>
          </cell>
          <cell r="R535">
            <v>0</v>
          </cell>
          <cell r="S535">
            <v>0</v>
          </cell>
        </row>
        <row r="536">
          <cell r="Q536">
            <v>190601</v>
          </cell>
          <cell r="R536">
            <v>506305</v>
          </cell>
          <cell r="S536" t="str">
            <v>ЧУЗ</v>
          </cell>
        </row>
        <row r="537">
          <cell r="Q537">
            <v>190601</v>
          </cell>
          <cell r="R537">
            <v>506305</v>
          </cell>
          <cell r="S537" t="str">
            <v>ЧУЗ</v>
          </cell>
        </row>
        <row r="538">
          <cell r="Q538">
            <v>190601</v>
          </cell>
          <cell r="R538">
            <v>506305</v>
          </cell>
          <cell r="S538" t="str">
            <v>ЧУЗ</v>
          </cell>
        </row>
        <row r="539">
          <cell r="Q539">
            <v>190601</v>
          </cell>
          <cell r="R539">
            <v>506305</v>
          </cell>
          <cell r="S539" t="str">
            <v>ЧУЗ</v>
          </cell>
        </row>
        <row r="540">
          <cell r="Q540">
            <v>190601</v>
          </cell>
          <cell r="R540">
            <v>506305</v>
          </cell>
          <cell r="S540" t="str">
            <v>ЧУЗ</v>
          </cell>
        </row>
        <row r="541">
          <cell r="Q541">
            <v>190601</v>
          </cell>
          <cell r="R541">
            <v>506305</v>
          </cell>
          <cell r="S541" t="str">
            <v>ЧУЗ</v>
          </cell>
        </row>
        <row r="542">
          <cell r="Q542">
            <v>190601</v>
          </cell>
          <cell r="R542">
            <v>506305</v>
          </cell>
          <cell r="S542" t="str">
            <v>ЧУЗ</v>
          </cell>
        </row>
        <row r="543">
          <cell r="Q543">
            <v>190601</v>
          </cell>
          <cell r="R543">
            <v>506305</v>
          </cell>
          <cell r="S543" t="str">
            <v>ЧУЗ</v>
          </cell>
        </row>
        <row r="544">
          <cell r="Q544" t="str">
            <v>190601 Итог</v>
          </cell>
          <cell r="R544">
            <v>0</v>
          </cell>
          <cell r="S544">
            <v>0</v>
          </cell>
        </row>
        <row r="545">
          <cell r="Q545">
            <v>191201</v>
          </cell>
          <cell r="R545">
            <v>501912</v>
          </cell>
          <cell r="S545" t="str">
            <v>ЧУЗ</v>
          </cell>
        </row>
        <row r="546">
          <cell r="Q546">
            <v>191201</v>
          </cell>
          <cell r="R546">
            <v>501912</v>
          </cell>
          <cell r="S546" t="str">
            <v>ЧУЗ</v>
          </cell>
        </row>
        <row r="547">
          <cell r="Q547">
            <v>191201</v>
          </cell>
          <cell r="R547">
            <v>501912</v>
          </cell>
          <cell r="S547" t="str">
            <v>ЧУЗ</v>
          </cell>
        </row>
        <row r="548">
          <cell r="Q548">
            <v>191201</v>
          </cell>
          <cell r="R548">
            <v>501912</v>
          </cell>
          <cell r="S548" t="str">
            <v>ЧУЗ</v>
          </cell>
        </row>
        <row r="549">
          <cell r="Q549">
            <v>191201</v>
          </cell>
          <cell r="R549">
            <v>501912</v>
          </cell>
          <cell r="S549" t="str">
            <v>ЧУЗ</v>
          </cell>
        </row>
        <row r="550">
          <cell r="Q550">
            <v>191201</v>
          </cell>
          <cell r="R550">
            <v>501912</v>
          </cell>
          <cell r="S550" t="str">
            <v>ЧУЗ</v>
          </cell>
        </row>
        <row r="551">
          <cell r="Q551">
            <v>191201</v>
          </cell>
          <cell r="R551">
            <v>501912</v>
          </cell>
          <cell r="S551" t="str">
            <v>ЧУЗ</v>
          </cell>
        </row>
        <row r="552">
          <cell r="Q552">
            <v>191201</v>
          </cell>
          <cell r="R552">
            <v>501912</v>
          </cell>
          <cell r="S552" t="str">
            <v>ЧУЗ</v>
          </cell>
        </row>
        <row r="553">
          <cell r="Q553" t="str">
            <v>191201 Итог</v>
          </cell>
          <cell r="R553">
            <v>0</v>
          </cell>
          <cell r="S553">
            <v>0</v>
          </cell>
        </row>
        <row r="554">
          <cell r="Q554">
            <v>191401</v>
          </cell>
          <cell r="R554">
            <v>501914</v>
          </cell>
          <cell r="S554" t="str">
            <v>ГУЗ</v>
          </cell>
        </row>
        <row r="555">
          <cell r="Q555">
            <v>191401</v>
          </cell>
          <cell r="R555">
            <v>501914</v>
          </cell>
          <cell r="S555" t="str">
            <v>ГУЗ</v>
          </cell>
        </row>
        <row r="556">
          <cell r="Q556">
            <v>191401</v>
          </cell>
          <cell r="R556">
            <v>501914</v>
          </cell>
          <cell r="S556" t="str">
            <v>ГУЗ</v>
          </cell>
        </row>
        <row r="557">
          <cell r="Q557">
            <v>191401</v>
          </cell>
          <cell r="R557">
            <v>501914</v>
          </cell>
          <cell r="S557" t="str">
            <v>ГУЗ</v>
          </cell>
        </row>
        <row r="558">
          <cell r="Q558">
            <v>191401</v>
          </cell>
          <cell r="R558">
            <v>501914</v>
          </cell>
          <cell r="S558" t="str">
            <v>ГУЗ</v>
          </cell>
        </row>
        <row r="559">
          <cell r="Q559">
            <v>191401</v>
          </cell>
          <cell r="R559">
            <v>501914</v>
          </cell>
          <cell r="S559" t="str">
            <v>ГУЗ</v>
          </cell>
        </row>
        <row r="560">
          <cell r="Q560">
            <v>191401</v>
          </cell>
          <cell r="R560">
            <v>501914</v>
          </cell>
          <cell r="S560" t="str">
            <v>ГУЗ</v>
          </cell>
        </row>
        <row r="561">
          <cell r="Q561">
            <v>191401</v>
          </cell>
          <cell r="R561">
            <v>501914</v>
          </cell>
          <cell r="S561" t="str">
            <v>ГУЗ</v>
          </cell>
        </row>
        <row r="562">
          <cell r="Q562" t="str">
            <v>191401 Итог</v>
          </cell>
          <cell r="R562">
            <v>0</v>
          </cell>
          <cell r="S562">
            <v>0</v>
          </cell>
        </row>
        <row r="563">
          <cell r="Q563">
            <v>200301</v>
          </cell>
          <cell r="R563">
            <v>502003</v>
          </cell>
          <cell r="S563" t="str">
            <v>ГУЗ</v>
          </cell>
        </row>
        <row r="564">
          <cell r="Q564">
            <v>200301</v>
          </cell>
          <cell r="R564">
            <v>502003</v>
          </cell>
          <cell r="S564" t="str">
            <v>ГУЗ</v>
          </cell>
        </row>
        <row r="565">
          <cell r="Q565">
            <v>200301</v>
          </cell>
          <cell r="R565">
            <v>502003</v>
          </cell>
          <cell r="S565" t="str">
            <v>ГУЗ</v>
          </cell>
        </row>
        <row r="566">
          <cell r="Q566">
            <v>200301</v>
          </cell>
          <cell r="R566">
            <v>502003</v>
          </cell>
          <cell r="S566" t="str">
            <v>ГУЗ</v>
          </cell>
        </row>
        <row r="567">
          <cell r="Q567">
            <v>200301</v>
          </cell>
          <cell r="R567">
            <v>502003</v>
          </cell>
          <cell r="S567" t="str">
            <v>ГУЗ</v>
          </cell>
        </row>
        <row r="568">
          <cell r="Q568">
            <v>200301</v>
          </cell>
          <cell r="R568">
            <v>502003</v>
          </cell>
          <cell r="S568" t="str">
            <v>ГУЗ</v>
          </cell>
        </row>
        <row r="569">
          <cell r="Q569">
            <v>200301</v>
          </cell>
          <cell r="R569">
            <v>502003</v>
          </cell>
          <cell r="S569" t="str">
            <v>ГУЗ</v>
          </cell>
        </row>
        <row r="570">
          <cell r="Q570">
            <v>200301</v>
          </cell>
          <cell r="R570">
            <v>502003</v>
          </cell>
          <cell r="S570" t="str">
            <v>ГУЗ</v>
          </cell>
        </row>
        <row r="571">
          <cell r="Q571" t="str">
            <v>200301 Итог</v>
          </cell>
          <cell r="R571">
            <v>0</v>
          </cell>
          <cell r="S571">
            <v>0</v>
          </cell>
        </row>
        <row r="572">
          <cell r="Q572">
            <v>200401</v>
          </cell>
          <cell r="R572">
            <v>502004</v>
          </cell>
          <cell r="S572" t="str">
            <v>ГУЗ</v>
          </cell>
        </row>
        <row r="573">
          <cell r="Q573">
            <v>200401</v>
          </cell>
          <cell r="R573">
            <v>502004</v>
          </cell>
          <cell r="S573" t="str">
            <v>ГУЗ</v>
          </cell>
        </row>
        <row r="574">
          <cell r="Q574">
            <v>200401</v>
          </cell>
          <cell r="R574">
            <v>502004</v>
          </cell>
          <cell r="S574" t="str">
            <v>ГУЗ</v>
          </cell>
        </row>
        <row r="575">
          <cell r="Q575">
            <v>200401</v>
          </cell>
          <cell r="R575">
            <v>502004</v>
          </cell>
          <cell r="S575" t="str">
            <v>ГУЗ</v>
          </cell>
        </row>
        <row r="576">
          <cell r="Q576">
            <v>200401</v>
          </cell>
          <cell r="R576">
            <v>502004</v>
          </cell>
          <cell r="S576" t="str">
            <v>ГУЗ</v>
          </cell>
        </row>
        <row r="577">
          <cell r="Q577">
            <v>200401</v>
          </cell>
          <cell r="R577">
            <v>502004</v>
          </cell>
          <cell r="S577" t="str">
            <v>ГУЗ</v>
          </cell>
        </row>
        <row r="578">
          <cell r="Q578">
            <v>200401</v>
          </cell>
          <cell r="R578">
            <v>502004</v>
          </cell>
          <cell r="S578" t="str">
            <v>ГУЗ</v>
          </cell>
        </row>
        <row r="579">
          <cell r="Q579">
            <v>200401</v>
          </cell>
          <cell r="R579">
            <v>502004</v>
          </cell>
          <cell r="S579" t="str">
            <v>ГУЗ</v>
          </cell>
        </row>
        <row r="580">
          <cell r="Q580" t="str">
            <v>200401 Итог</v>
          </cell>
          <cell r="R580">
            <v>0</v>
          </cell>
          <cell r="S580">
            <v>0</v>
          </cell>
        </row>
        <row r="581">
          <cell r="Q581">
            <v>200501</v>
          </cell>
          <cell r="R581">
            <v>502005</v>
          </cell>
          <cell r="S581" t="str">
            <v>ГУЗ</v>
          </cell>
        </row>
        <row r="582">
          <cell r="Q582">
            <v>200501</v>
          </cell>
          <cell r="R582">
            <v>502005</v>
          </cell>
          <cell r="S582" t="str">
            <v>ГУЗ</v>
          </cell>
        </row>
        <row r="583">
          <cell r="Q583">
            <v>200501</v>
          </cell>
          <cell r="R583">
            <v>502005</v>
          </cell>
          <cell r="S583" t="str">
            <v>ГУЗ</v>
          </cell>
        </row>
        <row r="584">
          <cell r="Q584">
            <v>200501</v>
          </cell>
          <cell r="R584">
            <v>502005</v>
          </cell>
          <cell r="S584" t="str">
            <v>ГУЗ</v>
          </cell>
        </row>
        <row r="585">
          <cell r="Q585">
            <v>200501</v>
          </cell>
          <cell r="R585">
            <v>502005</v>
          </cell>
          <cell r="S585" t="str">
            <v>ГУЗ</v>
          </cell>
        </row>
        <row r="586">
          <cell r="Q586">
            <v>200501</v>
          </cell>
          <cell r="R586">
            <v>502005</v>
          </cell>
          <cell r="S586" t="str">
            <v>ГУЗ</v>
          </cell>
        </row>
        <row r="587">
          <cell r="Q587">
            <v>200501</v>
          </cell>
          <cell r="R587">
            <v>502005</v>
          </cell>
          <cell r="S587" t="str">
            <v>ГУЗ</v>
          </cell>
        </row>
        <row r="588">
          <cell r="Q588">
            <v>200501</v>
          </cell>
          <cell r="R588">
            <v>502005</v>
          </cell>
          <cell r="S588" t="str">
            <v>ГУЗ</v>
          </cell>
        </row>
        <row r="589">
          <cell r="Q589" t="str">
            <v>200501 Итог</v>
          </cell>
          <cell r="R589">
            <v>0</v>
          </cell>
          <cell r="S589">
            <v>0</v>
          </cell>
        </row>
        <row r="590">
          <cell r="Q590">
            <v>200901</v>
          </cell>
          <cell r="R590">
            <v>502008</v>
          </cell>
          <cell r="S590" t="str">
            <v>ГУЗ</v>
          </cell>
        </row>
        <row r="591">
          <cell r="Q591">
            <v>200901</v>
          </cell>
          <cell r="R591">
            <v>502008</v>
          </cell>
          <cell r="S591" t="str">
            <v>ГУЗ</v>
          </cell>
        </row>
        <row r="592">
          <cell r="Q592">
            <v>200901</v>
          </cell>
          <cell r="R592">
            <v>502008</v>
          </cell>
          <cell r="S592" t="str">
            <v>ГУЗ</v>
          </cell>
        </row>
        <row r="593">
          <cell r="Q593">
            <v>200901</v>
          </cell>
          <cell r="R593">
            <v>502008</v>
          </cell>
          <cell r="S593" t="str">
            <v>ГУЗ</v>
          </cell>
        </row>
        <row r="594">
          <cell r="Q594">
            <v>200901</v>
          </cell>
          <cell r="R594">
            <v>502008</v>
          </cell>
          <cell r="S594" t="str">
            <v>ГУЗ</v>
          </cell>
        </row>
        <row r="595">
          <cell r="Q595">
            <v>200901</v>
          </cell>
          <cell r="R595">
            <v>502008</v>
          </cell>
          <cell r="S595" t="str">
            <v>ГУЗ</v>
          </cell>
        </row>
        <row r="596">
          <cell r="Q596">
            <v>200901</v>
          </cell>
          <cell r="R596">
            <v>502008</v>
          </cell>
          <cell r="S596" t="str">
            <v>ГУЗ</v>
          </cell>
        </row>
        <row r="597">
          <cell r="Q597">
            <v>200901</v>
          </cell>
          <cell r="R597">
            <v>502008</v>
          </cell>
          <cell r="S597" t="str">
            <v>ГУЗ</v>
          </cell>
        </row>
        <row r="598">
          <cell r="Q598" t="str">
            <v>200901 Итог</v>
          </cell>
          <cell r="R598">
            <v>0</v>
          </cell>
          <cell r="S598">
            <v>0</v>
          </cell>
        </row>
        <row r="599">
          <cell r="Q599">
            <v>201001</v>
          </cell>
          <cell r="R599">
            <v>502009</v>
          </cell>
          <cell r="S599" t="str">
            <v>ГУЗ</v>
          </cell>
        </row>
        <row r="600">
          <cell r="Q600">
            <v>201001</v>
          </cell>
          <cell r="R600">
            <v>502009</v>
          </cell>
          <cell r="S600" t="str">
            <v>ГУЗ</v>
          </cell>
        </row>
        <row r="601">
          <cell r="Q601">
            <v>201001</v>
          </cell>
          <cell r="R601">
            <v>502009</v>
          </cell>
          <cell r="S601" t="str">
            <v>ГУЗ</v>
          </cell>
        </row>
        <row r="602">
          <cell r="Q602">
            <v>201001</v>
          </cell>
          <cell r="R602">
            <v>502009</v>
          </cell>
          <cell r="S602" t="str">
            <v>ГУЗ</v>
          </cell>
        </row>
        <row r="603">
          <cell r="Q603">
            <v>201001</v>
          </cell>
          <cell r="R603">
            <v>502009</v>
          </cell>
          <cell r="S603" t="str">
            <v>ГУЗ</v>
          </cell>
        </row>
        <row r="604">
          <cell r="Q604">
            <v>201001</v>
          </cell>
          <cell r="R604">
            <v>502009</v>
          </cell>
          <cell r="S604" t="str">
            <v>ГУЗ</v>
          </cell>
        </row>
        <row r="605">
          <cell r="Q605">
            <v>201001</v>
          </cell>
          <cell r="R605">
            <v>502009</v>
          </cell>
          <cell r="S605" t="str">
            <v>ГУЗ</v>
          </cell>
        </row>
        <row r="606">
          <cell r="Q606">
            <v>201001</v>
          </cell>
          <cell r="R606">
            <v>502009</v>
          </cell>
          <cell r="S606" t="str">
            <v>ГУЗ</v>
          </cell>
        </row>
        <row r="607">
          <cell r="Q607" t="str">
            <v>201001 Итог</v>
          </cell>
          <cell r="R607">
            <v>0</v>
          </cell>
          <cell r="S607">
            <v>0</v>
          </cell>
        </row>
        <row r="608">
          <cell r="Q608">
            <v>201101</v>
          </cell>
          <cell r="R608">
            <v>502010</v>
          </cell>
          <cell r="S608" t="str">
            <v>ЧУЗ</v>
          </cell>
        </row>
        <row r="609">
          <cell r="Q609">
            <v>201101</v>
          </cell>
          <cell r="R609">
            <v>502010</v>
          </cell>
          <cell r="S609" t="str">
            <v>ЧУЗ</v>
          </cell>
        </row>
        <row r="610">
          <cell r="Q610">
            <v>201101</v>
          </cell>
          <cell r="R610">
            <v>502010</v>
          </cell>
          <cell r="S610" t="str">
            <v>ЧУЗ</v>
          </cell>
        </row>
        <row r="611">
          <cell r="Q611">
            <v>201101</v>
          </cell>
          <cell r="R611">
            <v>502010</v>
          </cell>
          <cell r="S611" t="str">
            <v>ЧУЗ</v>
          </cell>
        </row>
        <row r="612">
          <cell r="Q612">
            <v>201101</v>
          </cell>
          <cell r="R612">
            <v>502010</v>
          </cell>
          <cell r="S612" t="str">
            <v>ЧУЗ</v>
          </cell>
        </row>
        <row r="613">
          <cell r="Q613">
            <v>201101</v>
          </cell>
          <cell r="R613">
            <v>502010</v>
          </cell>
          <cell r="S613" t="str">
            <v>ЧУЗ</v>
          </cell>
        </row>
        <row r="614">
          <cell r="Q614">
            <v>201101</v>
          </cell>
          <cell r="R614">
            <v>502010</v>
          </cell>
          <cell r="S614" t="str">
            <v>ЧУЗ</v>
          </cell>
        </row>
        <row r="615">
          <cell r="Q615">
            <v>201101</v>
          </cell>
          <cell r="R615">
            <v>502010</v>
          </cell>
          <cell r="S615" t="str">
            <v>ЧУЗ</v>
          </cell>
        </row>
        <row r="616">
          <cell r="Q616" t="str">
            <v>201101 Итог</v>
          </cell>
          <cell r="R616">
            <v>0</v>
          </cell>
          <cell r="S616">
            <v>0</v>
          </cell>
        </row>
        <row r="617">
          <cell r="Q617">
            <v>201201</v>
          </cell>
          <cell r="R617">
            <v>502011</v>
          </cell>
          <cell r="S617" t="str">
            <v>ЧУЗ</v>
          </cell>
        </row>
        <row r="618">
          <cell r="Q618">
            <v>201201</v>
          </cell>
          <cell r="R618">
            <v>502011</v>
          </cell>
          <cell r="S618" t="str">
            <v>ЧУЗ</v>
          </cell>
        </row>
        <row r="619">
          <cell r="Q619">
            <v>201201</v>
          </cell>
          <cell r="R619">
            <v>502011</v>
          </cell>
          <cell r="S619" t="str">
            <v>ЧУЗ</v>
          </cell>
        </row>
        <row r="620">
          <cell r="Q620">
            <v>201201</v>
          </cell>
          <cell r="R620">
            <v>502011</v>
          </cell>
          <cell r="S620" t="str">
            <v>ЧУЗ</v>
          </cell>
        </row>
        <row r="621">
          <cell r="Q621">
            <v>201201</v>
          </cell>
          <cell r="R621">
            <v>502011</v>
          </cell>
          <cell r="S621" t="str">
            <v>ЧУЗ</v>
          </cell>
        </row>
        <row r="622">
          <cell r="Q622">
            <v>201201</v>
          </cell>
          <cell r="R622">
            <v>502011</v>
          </cell>
          <cell r="S622" t="str">
            <v>ЧУЗ</v>
          </cell>
        </row>
        <row r="623">
          <cell r="Q623">
            <v>201201</v>
          </cell>
          <cell r="R623">
            <v>502011</v>
          </cell>
          <cell r="S623" t="str">
            <v>ЧУЗ</v>
          </cell>
        </row>
        <row r="624">
          <cell r="Q624">
            <v>201201</v>
          </cell>
          <cell r="R624">
            <v>502011</v>
          </cell>
          <cell r="S624" t="str">
            <v>ЧУЗ</v>
          </cell>
        </row>
        <row r="625">
          <cell r="Q625" t="str">
            <v>201201 Итог</v>
          </cell>
          <cell r="R625">
            <v>0</v>
          </cell>
          <cell r="S625">
            <v>0</v>
          </cell>
        </row>
        <row r="626">
          <cell r="Q626">
            <v>201301</v>
          </cell>
          <cell r="R626">
            <v>502012</v>
          </cell>
          <cell r="S626" t="str">
            <v>ЧУЗ</v>
          </cell>
        </row>
        <row r="627">
          <cell r="Q627">
            <v>201301</v>
          </cell>
          <cell r="R627">
            <v>502012</v>
          </cell>
          <cell r="S627" t="str">
            <v>ЧУЗ</v>
          </cell>
        </row>
        <row r="628">
          <cell r="Q628">
            <v>201301</v>
          </cell>
          <cell r="R628">
            <v>502012</v>
          </cell>
          <cell r="S628" t="str">
            <v>ЧУЗ</v>
          </cell>
        </row>
        <row r="629">
          <cell r="Q629">
            <v>201301</v>
          </cell>
          <cell r="R629">
            <v>502012</v>
          </cell>
          <cell r="S629" t="str">
            <v>ЧУЗ</v>
          </cell>
        </row>
        <row r="630">
          <cell r="Q630">
            <v>201301</v>
          </cell>
          <cell r="R630">
            <v>502012</v>
          </cell>
          <cell r="S630" t="str">
            <v>ЧУЗ</v>
          </cell>
        </row>
        <row r="631">
          <cell r="Q631">
            <v>201301</v>
          </cell>
          <cell r="R631">
            <v>502012</v>
          </cell>
          <cell r="S631" t="str">
            <v>ЧУЗ</v>
          </cell>
        </row>
        <row r="632">
          <cell r="Q632">
            <v>201301</v>
          </cell>
          <cell r="R632">
            <v>502012</v>
          </cell>
          <cell r="S632" t="str">
            <v>ЧУЗ</v>
          </cell>
        </row>
        <row r="633">
          <cell r="Q633">
            <v>201301</v>
          </cell>
          <cell r="R633">
            <v>502012</v>
          </cell>
          <cell r="S633" t="str">
            <v>ЧУЗ</v>
          </cell>
        </row>
        <row r="634">
          <cell r="Q634" t="str">
            <v>201301 Итог</v>
          </cell>
          <cell r="R634">
            <v>0</v>
          </cell>
          <cell r="S634">
            <v>0</v>
          </cell>
        </row>
        <row r="635">
          <cell r="Q635">
            <v>201401</v>
          </cell>
          <cell r="R635">
            <v>502013</v>
          </cell>
          <cell r="S635" t="str">
            <v>ЧУЗ</v>
          </cell>
        </row>
        <row r="636">
          <cell r="Q636">
            <v>201401</v>
          </cell>
          <cell r="R636">
            <v>502013</v>
          </cell>
          <cell r="S636" t="str">
            <v>ЧУЗ</v>
          </cell>
        </row>
        <row r="637">
          <cell r="Q637">
            <v>201401</v>
          </cell>
          <cell r="R637">
            <v>502013</v>
          </cell>
          <cell r="S637" t="str">
            <v>ЧУЗ</v>
          </cell>
        </row>
        <row r="638">
          <cell r="Q638">
            <v>201401</v>
          </cell>
          <cell r="R638">
            <v>502013</v>
          </cell>
          <cell r="S638" t="str">
            <v>ЧУЗ</v>
          </cell>
        </row>
        <row r="639">
          <cell r="Q639">
            <v>201401</v>
          </cell>
          <cell r="R639">
            <v>502013</v>
          </cell>
          <cell r="S639" t="str">
            <v>ЧУЗ</v>
          </cell>
        </row>
        <row r="640">
          <cell r="Q640">
            <v>201401</v>
          </cell>
          <cell r="R640">
            <v>502013</v>
          </cell>
          <cell r="S640" t="str">
            <v>ЧУЗ</v>
          </cell>
        </row>
        <row r="641">
          <cell r="Q641">
            <v>201401</v>
          </cell>
          <cell r="R641">
            <v>502013</v>
          </cell>
          <cell r="S641" t="str">
            <v>ЧУЗ</v>
          </cell>
        </row>
        <row r="642">
          <cell r="Q642">
            <v>201401</v>
          </cell>
          <cell r="R642">
            <v>502013</v>
          </cell>
          <cell r="S642" t="str">
            <v>ЧУЗ</v>
          </cell>
        </row>
        <row r="643">
          <cell r="Q643" t="str">
            <v>201401 Итог</v>
          </cell>
          <cell r="R643">
            <v>0</v>
          </cell>
          <cell r="S643">
            <v>0</v>
          </cell>
        </row>
        <row r="644">
          <cell r="Q644">
            <v>210101</v>
          </cell>
          <cell r="R644">
            <v>502101</v>
          </cell>
          <cell r="S644" t="str">
            <v>ГУЗ</v>
          </cell>
        </row>
        <row r="645">
          <cell r="Q645">
            <v>210101</v>
          </cell>
          <cell r="R645">
            <v>502101</v>
          </cell>
          <cell r="S645" t="str">
            <v>ГУЗ</v>
          </cell>
        </row>
        <row r="646">
          <cell r="Q646">
            <v>210101</v>
          </cell>
          <cell r="R646">
            <v>502101</v>
          </cell>
          <cell r="S646" t="str">
            <v>ГУЗ</v>
          </cell>
        </row>
        <row r="647">
          <cell r="Q647">
            <v>210101</v>
          </cell>
          <cell r="R647">
            <v>502101</v>
          </cell>
          <cell r="S647" t="str">
            <v>ГУЗ</v>
          </cell>
        </row>
        <row r="648">
          <cell r="Q648">
            <v>210101</v>
          </cell>
          <cell r="R648">
            <v>502101</v>
          </cell>
          <cell r="S648" t="str">
            <v>ГУЗ</v>
          </cell>
        </row>
        <row r="649">
          <cell r="Q649">
            <v>210101</v>
          </cell>
          <cell r="R649">
            <v>502101</v>
          </cell>
          <cell r="S649" t="str">
            <v>ГУЗ</v>
          </cell>
        </row>
        <row r="650">
          <cell r="Q650">
            <v>210101</v>
          </cell>
          <cell r="R650">
            <v>502101</v>
          </cell>
          <cell r="S650" t="str">
            <v>ГУЗ</v>
          </cell>
        </row>
        <row r="651">
          <cell r="Q651">
            <v>210101</v>
          </cell>
          <cell r="R651">
            <v>502101</v>
          </cell>
          <cell r="S651" t="str">
            <v>ГУЗ</v>
          </cell>
        </row>
        <row r="652">
          <cell r="Q652" t="str">
            <v>210101 Итог</v>
          </cell>
          <cell r="R652">
            <v>0</v>
          </cell>
          <cell r="S652">
            <v>0</v>
          </cell>
        </row>
        <row r="653">
          <cell r="Q653">
            <v>210102</v>
          </cell>
          <cell r="R653">
            <v>502102</v>
          </cell>
          <cell r="S653" t="str">
            <v>ГУЗ</v>
          </cell>
        </row>
        <row r="654">
          <cell r="Q654">
            <v>210102</v>
          </cell>
          <cell r="R654">
            <v>502102</v>
          </cell>
          <cell r="S654" t="str">
            <v>ГУЗ</v>
          </cell>
        </row>
        <row r="655">
          <cell r="Q655">
            <v>210102</v>
          </cell>
          <cell r="R655">
            <v>502102</v>
          </cell>
          <cell r="S655" t="str">
            <v>ГУЗ</v>
          </cell>
        </row>
        <row r="656">
          <cell r="Q656">
            <v>210102</v>
          </cell>
          <cell r="R656">
            <v>502102</v>
          </cell>
          <cell r="S656" t="str">
            <v>ГУЗ</v>
          </cell>
        </row>
        <row r="657">
          <cell r="Q657">
            <v>210102</v>
          </cell>
          <cell r="R657">
            <v>502102</v>
          </cell>
          <cell r="S657" t="str">
            <v>ГУЗ</v>
          </cell>
        </row>
        <row r="658">
          <cell r="Q658">
            <v>210102</v>
          </cell>
          <cell r="R658">
            <v>502102</v>
          </cell>
          <cell r="S658" t="str">
            <v>ГУЗ</v>
          </cell>
        </row>
        <row r="659">
          <cell r="Q659">
            <v>210102</v>
          </cell>
          <cell r="R659">
            <v>502102</v>
          </cell>
          <cell r="S659" t="str">
            <v>ГУЗ</v>
          </cell>
        </row>
        <row r="660">
          <cell r="Q660">
            <v>210102</v>
          </cell>
          <cell r="R660">
            <v>502102</v>
          </cell>
          <cell r="S660" t="str">
            <v>ГУЗ</v>
          </cell>
        </row>
        <row r="661">
          <cell r="Q661" t="str">
            <v>210102 Итог</v>
          </cell>
          <cell r="R661">
            <v>0</v>
          </cell>
          <cell r="S661">
            <v>0</v>
          </cell>
        </row>
        <row r="662">
          <cell r="Q662">
            <v>210116</v>
          </cell>
          <cell r="R662">
            <v>502116</v>
          </cell>
          <cell r="S662" t="str">
            <v>ГУЗ</v>
          </cell>
        </row>
        <row r="663">
          <cell r="Q663">
            <v>210116</v>
          </cell>
          <cell r="R663">
            <v>502116</v>
          </cell>
          <cell r="S663" t="str">
            <v>ГУЗ</v>
          </cell>
        </row>
        <row r="664">
          <cell r="Q664">
            <v>210116</v>
          </cell>
          <cell r="R664">
            <v>502116</v>
          </cell>
          <cell r="S664" t="str">
            <v>ГУЗ</v>
          </cell>
        </row>
        <row r="665">
          <cell r="Q665">
            <v>210116</v>
          </cell>
          <cell r="R665">
            <v>502116</v>
          </cell>
          <cell r="S665" t="str">
            <v>ГУЗ</v>
          </cell>
        </row>
        <row r="666">
          <cell r="Q666">
            <v>210116</v>
          </cell>
          <cell r="R666">
            <v>502116</v>
          </cell>
          <cell r="S666" t="str">
            <v>ГУЗ</v>
          </cell>
        </row>
        <row r="667">
          <cell r="Q667">
            <v>210116</v>
          </cell>
          <cell r="R667">
            <v>502116</v>
          </cell>
          <cell r="S667" t="str">
            <v>ГУЗ</v>
          </cell>
        </row>
        <row r="668">
          <cell r="Q668">
            <v>210116</v>
          </cell>
          <cell r="R668">
            <v>502116</v>
          </cell>
          <cell r="S668" t="str">
            <v>ГУЗ</v>
          </cell>
        </row>
        <row r="669">
          <cell r="Q669">
            <v>210116</v>
          </cell>
          <cell r="R669">
            <v>502116</v>
          </cell>
          <cell r="S669" t="str">
            <v>ГУЗ</v>
          </cell>
        </row>
        <row r="670">
          <cell r="Q670" t="str">
            <v>210116 Итог</v>
          </cell>
          <cell r="R670">
            <v>0</v>
          </cell>
          <cell r="S670">
            <v>0</v>
          </cell>
        </row>
        <row r="671">
          <cell r="Q671">
            <v>212201</v>
          </cell>
          <cell r="R671">
            <v>502121</v>
          </cell>
          <cell r="S671" t="str">
            <v>ЧУЗ</v>
          </cell>
        </row>
        <row r="672">
          <cell r="Q672">
            <v>212201</v>
          </cell>
          <cell r="R672">
            <v>502121</v>
          </cell>
          <cell r="S672" t="str">
            <v>ЧУЗ</v>
          </cell>
        </row>
        <row r="673">
          <cell r="Q673">
            <v>212201</v>
          </cell>
          <cell r="R673">
            <v>502121</v>
          </cell>
          <cell r="S673" t="str">
            <v>ЧУЗ</v>
          </cell>
        </row>
        <row r="674">
          <cell r="Q674">
            <v>212201</v>
          </cell>
          <cell r="R674">
            <v>502121</v>
          </cell>
          <cell r="S674" t="str">
            <v>ЧУЗ</v>
          </cell>
        </row>
        <row r="675">
          <cell r="Q675">
            <v>212201</v>
          </cell>
          <cell r="R675">
            <v>502121</v>
          </cell>
          <cell r="S675" t="str">
            <v>ЧУЗ</v>
          </cell>
        </row>
        <row r="676">
          <cell r="Q676">
            <v>212201</v>
          </cell>
          <cell r="R676">
            <v>502121</v>
          </cell>
          <cell r="S676" t="str">
            <v>ЧУЗ</v>
          </cell>
        </row>
        <row r="677">
          <cell r="Q677">
            <v>212201</v>
          </cell>
          <cell r="R677">
            <v>502121</v>
          </cell>
          <cell r="S677" t="str">
            <v>ЧУЗ</v>
          </cell>
        </row>
        <row r="678">
          <cell r="Q678">
            <v>212201</v>
          </cell>
          <cell r="R678">
            <v>502121</v>
          </cell>
          <cell r="S678" t="str">
            <v>ЧУЗ</v>
          </cell>
        </row>
        <row r="679">
          <cell r="Q679" t="str">
            <v>212201 Итог</v>
          </cell>
          <cell r="R679">
            <v>0</v>
          </cell>
          <cell r="S679">
            <v>0</v>
          </cell>
        </row>
        <row r="680">
          <cell r="Q680">
            <v>212301</v>
          </cell>
          <cell r="R680">
            <v>502122</v>
          </cell>
          <cell r="S680" t="str">
            <v>ЧУЗ</v>
          </cell>
        </row>
        <row r="681">
          <cell r="Q681">
            <v>212301</v>
          </cell>
          <cell r="R681">
            <v>502122</v>
          </cell>
          <cell r="S681" t="str">
            <v>ЧУЗ</v>
          </cell>
        </row>
        <row r="682">
          <cell r="Q682">
            <v>212301</v>
          </cell>
          <cell r="R682">
            <v>502122</v>
          </cell>
          <cell r="S682" t="str">
            <v>ЧУЗ</v>
          </cell>
        </row>
        <row r="683">
          <cell r="Q683">
            <v>212301</v>
          </cell>
          <cell r="R683">
            <v>502122</v>
          </cell>
          <cell r="S683" t="str">
            <v>ЧУЗ</v>
          </cell>
        </row>
        <row r="684">
          <cell r="Q684">
            <v>212301</v>
          </cell>
          <cell r="R684">
            <v>502122</v>
          </cell>
          <cell r="S684" t="str">
            <v>ЧУЗ</v>
          </cell>
        </row>
        <row r="685">
          <cell r="Q685">
            <v>212301</v>
          </cell>
          <cell r="R685">
            <v>502122</v>
          </cell>
          <cell r="S685" t="str">
            <v>ЧУЗ</v>
          </cell>
        </row>
        <row r="686">
          <cell r="Q686">
            <v>212301</v>
          </cell>
          <cell r="R686">
            <v>502122</v>
          </cell>
          <cell r="S686" t="str">
            <v>ЧУЗ</v>
          </cell>
        </row>
        <row r="687">
          <cell r="Q687">
            <v>212301</v>
          </cell>
          <cell r="R687">
            <v>502122</v>
          </cell>
          <cell r="S687" t="str">
            <v>ЧУЗ</v>
          </cell>
        </row>
        <row r="688">
          <cell r="Q688" t="str">
            <v>212301 Итог</v>
          </cell>
          <cell r="R688">
            <v>0</v>
          </cell>
          <cell r="S688">
            <v>0</v>
          </cell>
        </row>
        <row r="689">
          <cell r="Q689">
            <v>220101</v>
          </cell>
          <cell r="R689">
            <v>502201</v>
          </cell>
          <cell r="S689" t="str">
            <v>ГУЗ</v>
          </cell>
        </row>
        <row r="690">
          <cell r="Q690">
            <v>220101</v>
          </cell>
          <cell r="R690">
            <v>502201</v>
          </cell>
          <cell r="S690" t="str">
            <v>ГУЗ</v>
          </cell>
        </row>
        <row r="691">
          <cell r="Q691">
            <v>220101</v>
          </cell>
          <cell r="R691">
            <v>502201</v>
          </cell>
          <cell r="S691" t="str">
            <v>ГУЗ</v>
          </cell>
        </row>
        <row r="692">
          <cell r="Q692">
            <v>220101</v>
          </cell>
          <cell r="R692">
            <v>502201</v>
          </cell>
          <cell r="S692" t="str">
            <v>ГУЗ</v>
          </cell>
        </row>
        <row r="693">
          <cell r="Q693">
            <v>220101</v>
          </cell>
          <cell r="R693">
            <v>502201</v>
          </cell>
          <cell r="S693" t="str">
            <v>ГУЗ</v>
          </cell>
        </row>
        <row r="694">
          <cell r="Q694">
            <v>220101</v>
          </cell>
          <cell r="R694">
            <v>502201</v>
          </cell>
          <cell r="S694" t="str">
            <v>ГУЗ</v>
          </cell>
        </row>
        <row r="695">
          <cell r="Q695">
            <v>220101</v>
          </cell>
          <cell r="R695">
            <v>502201</v>
          </cell>
          <cell r="S695" t="str">
            <v>ГУЗ</v>
          </cell>
        </row>
        <row r="696">
          <cell r="Q696">
            <v>220101</v>
          </cell>
          <cell r="R696">
            <v>502201</v>
          </cell>
          <cell r="S696" t="str">
            <v>ГУЗ</v>
          </cell>
        </row>
        <row r="697">
          <cell r="Q697" t="str">
            <v>220101 Итог</v>
          </cell>
          <cell r="R697">
            <v>0</v>
          </cell>
          <cell r="S697">
            <v>0</v>
          </cell>
        </row>
        <row r="698">
          <cell r="Q698">
            <v>230101</v>
          </cell>
          <cell r="R698">
            <v>502301</v>
          </cell>
          <cell r="S698" t="str">
            <v>ГУЗ</v>
          </cell>
        </row>
        <row r="699">
          <cell r="Q699">
            <v>230101</v>
          </cell>
          <cell r="R699">
            <v>502301</v>
          </cell>
          <cell r="S699" t="str">
            <v>ГУЗ</v>
          </cell>
        </row>
        <row r="700">
          <cell r="Q700">
            <v>230101</v>
          </cell>
          <cell r="R700">
            <v>502301</v>
          </cell>
          <cell r="S700" t="str">
            <v>ГУЗ</v>
          </cell>
        </row>
        <row r="701">
          <cell r="Q701">
            <v>230101</v>
          </cell>
          <cell r="R701">
            <v>502301</v>
          </cell>
          <cell r="S701" t="str">
            <v>ГУЗ</v>
          </cell>
        </row>
        <row r="702">
          <cell r="Q702">
            <v>230101</v>
          </cell>
          <cell r="R702">
            <v>502301</v>
          </cell>
          <cell r="S702" t="str">
            <v>ГУЗ</v>
          </cell>
        </row>
        <row r="703">
          <cell r="Q703">
            <v>230101</v>
          </cell>
          <cell r="R703">
            <v>502301</v>
          </cell>
          <cell r="S703" t="str">
            <v>ГУЗ</v>
          </cell>
        </row>
        <row r="704">
          <cell r="Q704">
            <v>230101</v>
          </cell>
          <cell r="R704">
            <v>502301</v>
          </cell>
          <cell r="S704" t="str">
            <v>ГУЗ</v>
          </cell>
        </row>
        <row r="705">
          <cell r="Q705">
            <v>230101</v>
          </cell>
          <cell r="R705">
            <v>502301</v>
          </cell>
          <cell r="S705" t="str">
            <v>ГУЗ</v>
          </cell>
        </row>
        <row r="706">
          <cell r="Q706" t="str">
            <v>230101 Итог</v>
          </cell>
          <cell r="R706">
            <v>0</v>
          </cell>
          <cell r="S706">
            <v>0</v>
          </cell>
        </row>
        <row r="707">
          <cell r="Q707">
            <v>230201</v>
          </cell>
          <cell r="R707">
            <v>502302</v>
          </cell>
          <cell r="S707" t="str">
            <v>ЧУЗ</v>
          </cell>
        </row>
        <row r="708">
          <cell r="Q708">
            <v>230201</v>
          </cell>
          <cell r="R708">
            <v>502302</v>
          </cell>
          <cell r="S708" t="str">
            <v>ЧУЗ</v>
          </cell>
        </row>
        <row r="709">
          <cell r="Q709">
            <v>230201</v>
          </cell>
          <cell r="R709">
            <v>502302</v>
          </cell>
          <cell r="S709" t="str">
            <v>ЧУЗ</v>
          </cell>
        </row>
        <row r="710">
          <cell r="Q710">
            <v>230201</v>
          </cell>
          <cell r="R710">
            <v>502302</v>
          </cell>
          <cell r="S710" t="str">
            <v>ЧУЗ</v>
          </cell>
        </row>
        <row r="711">
          <cell r="Q711">
            <v>230201</v>
          </cell>
          <cell r="R711">
            <v>502302</v>
          </cell>
          <cell r="S711" t="str">
            <v>ЧУЗ</v>
          </cell>
        </row>
        <row r="712">
          <cell r="Q712">
            <v>230201</v>
          </cell>
          <cell r="R712">
            <v>502302</v>
          </cell>
          <cell r="S712" t="str">
            <v>ЧУЗ</v>
          </cell>
        </row>
        <row r="713">
          <cell r="Q713">
            <v>230201</v>
          </cell>
          <cell r="R713">
            <v>502302</v>
          </cell>
          <cell r="S713" t="str">
            <v>ЧУЗ</v>
          </cell>
        </row>
        <row r="714">
          <cell r="Q714">
            <v>230201</v>
          </cell>
          <cell r="R714">
            <v>502302</v>
          </cell>
          <cell r="S714" t="str">
            <v>ЧУЗ</v>
          </cell>
        </row>
        <row r="715">
          <cell r="Q715" t="str">
            <v>230201 Итог</v>
          </cell>
          <cell r="R715">
            <v>0</v>
          </cell>
          <cell r="S715">
            <v>0</v>
          </cell>
        </row>
        <row r="716">
          <cell r="Q716">
            <v>240101</v>
          </cell>
          <cell r="R716">
            <v>502401</v>
          </cell>
          <cell r="S716" t="str">
            <v>ГУЗ</v>
          </cell>
        </row>
        <row r="717">
          <cell r="Q717">
            <v>240101</v>
          </cell>
          <cell r="R717">
            <v>502401</v>
          </cell>
          <cell r="S717" t="str">
            <v>ГУЗ</v>
          </cell>
        </row>
        <row r="718">
          <cell r="Q718">
            <v>240101</v>
          </cell>
          <cell r="R718">
            <v>502401</v>
          </cell>
          <cell r="S718" t="str">
            <v>ГУЗ</v>
          </cell>
        </row>
        <row r="719">
          <cell r="Q719">
            <v>240101</v>
          </cell>
          <cell r="R719">
            <v>502401</v>
          </cell>
          <cell r="S719" t="str">
            <v>ГУЗ</v>
          </cell>
        </row>
        <row r="720">
          <cell r="Q720">
            <v>240101</v>
          </cell>
          <cell r="R720">
            <v>502401</v>
          </cell>
          <cell r="S720" t="str">
            <v>ГУЗ</v>
          </cell>
        </row>
        <row r="721">
          <cell r="Q721">
            <v>240101</v>
          </cell>
          <cell r="R721">
            <v>502401</v>
          </cell>
          <cell r="S721" t="str">
            <v>ГУЗ</v>
          </cell>
        </row>
        <row r="722">
          <cell r="Q722">
            <v>240101</v>
          </cell>
          <cell r="R722">
            <v>502401</v>
          </cell>
          <cell r="S722" t="str">
            <v>ГУЗ</v>
          </cell>
        </row>
        <row r="723">
          <cell r="Q723">
            <v>240101</v>
          </cell>
          <cell r="R723">
            <v>502401</v>
          </cell>
          <cell r="S723" t="str">
            <v>ГУЗ</v>
          </cell>
        </row>
        <row r="724">
          <cell r="Q724" t="str">
            <v>240101 Итог</v>
          </cell>
          <cell r="R724">
            <v>0</v>
          </cell>
          <cell r="S724">
            <v>0</v>
          </cell>
        </row>
        <row r="725">
          <cell r="Q725">
            <v>250101</v>
          </cell>
          <cell r="R725">
            <v>502501</v>
          </cell>
          <cell r="S725" t="str">
            <v>ГУЗ</v>
          </cell>
        </row>
        <row r="726">
          <cell r="Q726">
            <v>250101</v>
          </cell>
          <cell r="R726">
            <v>502501</v>
          </cell>
          <cell r="S726" t="str">
            <v>ГУЗ</v>
          </cell>
        </row>
        <row r="727">
          <cell r="Q727">
            <v>250101</v>
          </cell>
          <cell r="R727">
            <v>502501</v>
          </cell>
          <cell r="S727" t="str">
            <v>ГУЗ</v>
          </cell>
        </row>
        <row r="728">
          <cell r="Q728">
            <v>250101</v>
          </cell>
          <cell r="R728">
            <v>502501</v>
          </cell>
          <cell r="S728" t="str">
            <v>ГУЗ</v>
          </cell>
        </row>
        <row r="729">
          <cell r="Q729">
            <v>250101</v>
          </cell>
          <cell r="R729">
            <v>502501</v>
          </cell>
          <cell r="S729" t="str">
            <v>ГУЗ</v>
          </cell>
        </row>
        <row r="730">
          <cell r="Q730">
            <v>250101</v>
          </cell>
          <cell r="R730">
            <v>502501</v>
          </cell>
          <cell r="S730" t="str">
            <v>ГУЗ</v>
          </cell>
        </row>
        <row r="731">
          <cell r="Q731">
            <v>250101</v>
          </cell>
          <cell r="R731">
            <v>502501</v>
          </cell>
          <cell r="S731" t="str">
            <v>ГУЗ</v>
          </cell>
        </row>
        <row r="732">
          <cell r="Q732">
            <v>250101</v>
          </cell>
          <cell r="R732">
            <v>502501</v>
          </cell>
          <cell r="S732" t="str">
            <v>ГУЗ</v>
          </cell>
        </row>
        <row r="733">
          <cell r="Q733" t="str">
            <v>250101 Итог</v>
          </cell>
          <cell r="R733">
            <v>0</v>
          </cell>
          <cell r="S733">
            <v>0</v>
          </cell>
        </row>
        <row r="734">
          <cell r="Q734">
            <v>250401</v>
          </cell>
          <cell r="R734">
            <v>502502</v>
          </cell>
          <cell r="S734" t="str">
            <v>ГУЗ</v>
          </cell>
        </row>
        <row r="735">
          <cell r="Q735">
            <v>250401</v>
          </cell>
          <cell r="R735">
            <v>502502</v>
          </cell>
          <cell r="S735" t="str">
            <v>ГУЗ</v>
          </cell>
        </row>
        <row r="736">
          <cell r="Q736">
            <v>250401</v>
          </cell>
          <cell r="R736">
            <v>502502</v>
          </cell>
          <cell r="S736" t="str">
            <v>ГУЗ</v>
          </cell>
        </row>
        <row r="737">
          <cell r="Q737">
            <v>250401</v>
          </cell>
          <cell r="R737">
            <v>502502</v>
          </cell>
          <cell r="S737" t="str">
            <v>ГУЗ</v>
          </cell>
        </row>
        <row r="738">
          <cell r="Q738">
            <v>250401</v>
          </cell>
          <cell r="R738">
            <v>502502</v>
          </cell>
          <cell r="S738" t="str">
            <v>ГУЗ</v>
          </cell>
        </row>
        <row r="739">
          <cell r="Q739">
            <v>250401</v>
          </cell>
          <cell r="R739">
            <v>502502</v>
          </cell>
          <cell r="S739" t="str">
            <v>ГУЗ</v>
          </cell>
        </row>
        <row r="740">
          <cell r="Q740">
            <v>250401</v>
          </cell>
          <cell r="R740">
            <v>502502</v>
          </cell>
          <cell r="S740" t="str">
            <v>ГУЗ</v>
          </cell>
        </row>
        <row r="741">
          <cell r="Q741">
            <v>250401</v>
          </cell>
          <cell r="R741">
            <v>502502</v>
          </cell>
          <cell r="S741" t="str">
            <v>ГУЗ</v>
          </cell>
        </row>
        <row r="742">
          <cell r="Q742" t="str">
            <v>250401 Итог</v>
          </cell>
          <cell r="R742">
            <v>0</v>
          </cell>
          <cell r="S742">
            <v>0</v>
          </cell>
        </row>
        <row r="743">
          <cell r="Q743">
            <v>260301</v>
          </cell>
          <cell r="R743">
            <v>506201</v>
          </cell>
          <cell r="S743" t="str">
            <v>ГУЗ</v>
          </cell>
        </row>
        <row r="744">
          <cell r="Q744">
            <v>260301</v>
          </cell>
          <cell r="R744">
            <v>506201</v>
          </cell>
          <cell r="S744" t="str">
            <v>ГУЗ</v>
          </cell>
        </row>
        <row r="745">
          <cell r="Q745">
            <v>260301</v>
          </cell>
          <cell r="R745">
            <v>506201</v>
          </cell>
          <cell r="S745" t="str">
            <v>ГУЗ</v>
          </cell>
        </row>
        <row r="746">
          <cell r="Q746">
            <v>260301</v>
          </cell>
          <cell r="R746">
            <v>506201</v>
          </cell>
          <cell r="S746" t="str">
            <v>ГУЗ</v>
          </cell>
        </row>
        <row r="747">
          <cell r="Q747">
            <v>260301</v>
          </cell>
          <cell r="R747">
            <v>506201</v>
          </cell>
          <cell r="S747" t="str">
            <v>ГУЗ</v>
          </cell>
        </row>
        <row r="748">
          <cell r="Q748">
            <v>260301</v>
          </cell>
          <cell r="R748">
            <v>506201</v>
          </cell>
          <cell r="S748" t="str">
            <v>ГУЗ</v>
          </cell>
        </row>
        <row r="749">
          <cell r="Q749">
            <v>260301</v>
          </cell>
          <cell r="R749">
            <v>506201</v>
          </cell>
          <cell r="S749" t="str">
            <v>ГУЗ</v>
          </cell>
        </row>
        <row r="750">
          <cell r="Q750">
            <v>260301</v>
          </cell>
          <cell r="R750">
            <v>506201</v>
          </cell>
          <cell r="S750" t="str">
            <v>ГУЗ</v>
          </cell>
        </row>
        <row r="751">
          <cell r="Q751" t="str">
            <v>260301 Итог</v>
          </cell>
          <cell r="R751">
            <v>0</v>
          </cell>
          <cell r="S751">
            <v>0</v>
          </cell>
        </row>
        <row r="752">
          <cell r="Q752">
            <v>260401</v>
          </cell>
          <cell r="R752">
            <v>506202</v>
          </cell>
          <cell r="S752" t="str">
            <v>ФУЗ</v>
          </cell>
        </row>
        <row r="753">
          <cell r="Q753">
            <v>260401</v>
          </cell>
          <cell r="R753">
            <v>506202</v>
          </cell>
          <cell r="S753" t="str">
            <v>ФУЗ</v>
          </cell>
        </row>
        <row r="754">
          <cell r="Q754">
            <v>260401</v>
          </cell>
          <cell r="R754">
            <v>506202</v>
          </cell>
          <cell r="S754" t="str">
            <v>ФУЗ</v>
          </cell>
        </row>
        <row r="755">
          <cell r="Q755">
            <v>260401</v>
          </cell>
          <cell r="R755">
            <v>506202</v>
          </cell>
          <cell r="S755" t="str">
            <v>ФУЗ</v>
          </cell>
        </row>
        <row r="756">
          <cell r="Q756">
            <v>260401</v>
          </cell>
          <cell r="R756">
            <v>506202</v>
          </cell>
          <cell r="S756" t="str">
            <v>ФУЗ</v>
          </cell>
        </row>
        <row r="757">
          <cell r="Q757">
            <v>260401</v>
          </cell>
          <cell r="R757">
            <v>506202</v>
          </cell>
          <cell r="S757" t="str">
            <v>ФУЗ</v>
          </cell>
        </row>
        <row r="758">
          <cell r="Q758">
            <v>260401</v>
          </cell>
          <cell r="R758">
            <v>506202</v>
          </cell>
          <cell r="S758" t="str">
            <v>ФУЗ</v>
          </cell>
        </row>
        <row r="759">
          <cell r="Q759">
            <v>260401</v>
          </cell>
          <cell r="R759">
            <v>506202</v>
          </cell>
          <cell r="S759" t="str">
            <v>ФУЗ</v>
          </cell>
        </row>
        <row r="760">
          <cell r="Q760" t="str">
            <v>260401 Итог</v>
          </cell>
          <cell r="R760">
            <v>0</v>
          </cell>
          <cell r="S760">
            <v>0</v>
          </cell>
        </row>
        <row r="761">
          <cell r="Q761">
            <v>261501</v>
          </cell>
          <cell r="R761">
            <v>506901</v>
          </cell>
          <cell r="S761" t="str">
            <v>ГУЗ</v>
          </cell>
        </row>
        <row r="762">
          <cell r="Q762">
            <v>261501</v>
          </cell>
          <cell r="R762">
            <v>506901</v>
          </cell>
          <cell r="S762" t="str">
            <v>ГУЗ</v>
          </cell>
        </row>
        <row r="763">
          <cell r="Q763">
            <v>261501</v>
          </cell>
          <cell r="R763">
            <v>506901</v>
          </cell>
          <cell r="S763" t="str">
            <v>ГУЗ</v>
          </cell>
        </row>
        <row r="764">
          <cell r="Q764">
            <v>261501</v>
          </cell>
          <cell r="R764">
            <v>506901</v>
          </cell>
          <cell r="S764" t="str">
            <v>ГУЗ</v>
          </cell>
        </row>
        <row r="765">
          <cell r="Q765">
            <v>261501</v>
          </cell>
          <cell r="R765">
            <v>506901</v>
          </cell>
          <cell r="S765" t="str">
            <v>ГУЗ</v>
          </cell>
        </row>
        <row r="766">
          <cell r="Q766">
            <v>261501</v>
          </cell>
          <cell r="R766">
            <v>506901</v>
          </cell>
          <cell r="S766" t="str">
            <v>ГУЗ</v>
          </cell>
        </row>
        <row r="767">
          <cell r="Q767">
            <v>261501</v>
          </cell>
          <cell r="R767">
            <v>506901</v>
          </cell>
          <cell r="S767" t="str">
            <v>ГУЗ</v>
          </cell>
        </row>
        <row r="768">
          <cell r="Q768">
            <v>261501</v>
          </cell>
          <cell r="R768">
            <v>506901</v>
          </cell>
          <cell r="S768" t="str">
            <v>ГУЗ</v>
          </cell>
        </row>
        <row r="769">
          <cell r="Q769" t="str">
            <v>261501 Итог</v>
          </cell>
          <cell r="R769">
            <v>0</v>
          </cell>
          <cell r="S769">
            <v>0</v>
          </cell>
        </row>
        <row r="770">
          <cell r="Q770">
            <v>261601</v>
          </cell>
          <cell r="R770">
            <v>502603</v>
          </cell>
          <cell r="S770" t="str">
            <v>ГУЗ</v>
          </cell>
        </row>
        <row r="771">
          <cell r="Q771">
            <v>261601</v>
          </cell>
          <cell r="R771">
            <v>502603</v>
          </cell>
          <cell r="S771" t="str">
            <v>ГУЗ</v>
          </cell>
        </row>
        <row r="772">
          <cell r="Q772">
            <v>261601</v>
          </cell>
          <cell r="R772">
            <v>502603</v>
          </cell>
          <cell r="S772" t="str">
            <v>ГУЗ</v>
          </cell>
        </row>
        <row r="773">
          <cell r="Q773">
            <v>261601</v>
          </cell>
          <cell r="R773">
            <v>502603</v>
          </cell>
          <cell r="S773" t="str">
            <v>ГУЗ</v>
          </cell>
        </row>
        <row r="774">
          <cell r="Q774">
            <v>261601</v>
          </cell>
          <cell r="R774">
            <v>502603</v>
          </cell>
          <cell r="S774" t="str">
            <v>ГУЗ</v>
          </cell>
        </row>
        <row r="775">
          <cell r="Q775">
            <v>261601</v>
          </cell>
          <cell r="R775">
            <v>502603</v>
          </cell>
          <cell r="S775" t="str">
            <v>ГУЗ</v>
          </cell>
        </row>
        <row r="776">
          <cell r="Q776">
            <v>261601</v>
          </cell>
          <cell r="R776">
            <v>502603</v>
          </cell>
          <cell r="S776" t="str">
            <v>ГУЗ</v>
          </cell>
        </row>
        <row r="777">
          <cell r="Q777">
            <v>261601</v>
          </cell>
          <cell r="R777">
            <v>502603</v>
          </cell>
          <cell r="S777" t="str">
            <v>ГУЗ</v>
          </cell>
        </row>
        <row r="778">
          <cell r="Q778" t="str">
            <v>261601 Итог</v>
          </cell>
          <cell r="R778">
            <v>0</v>
          </cell>
          <cell r="S778">
            <v>0</v>
          </cell>
        </row>
        <row r="779">
          <cell r="Q779">
            <v>261901</v>
          </cell>
          <cell r="R779">
            <v>502605</v>
          </cell>
          <cell r="S779" t="str">
            <v>ГУЗ</v>
          </cell>
        </row>
        <row r="780">
          <cell r="Q780">
            <v>261901</v>
          </cell>
          <cell r="R780">
            <v>502605</v>
          </cell>
          <cell r="S780" t="str">
            <v>ГУЗ</v>
          </cell>
        </row>
        <row r="781">
          <cell r="Q781">
            <v>261901</v>
          </cell>
          <cell r="R781">
            <v>502605</v>
          </cell>
          <cell r="S781" t="str">
            <v>ГУЗ</v>
          </cell>
        </row>
        <row r="782">
          <cell r="Q782">
            <v>261901</v>
          </cell>
          <cell r="R782">
            <v>502605</v>
          </cell>
          <cell r="S782" t="str">
            <v>ГУЗ</v>
          </cell>
        </row>
        <row r="783">
          <cell r="Q783">
            <v>261901</v>
          </cell>
          <cell r="R783">
            <v>502605</v>
          </cell>
          <cell r="S783" t="str">
            <v>ГУЗ</v>
          </cell>
        </row>
        <row r="784">
          <cell r="Q784">
            <v>261901</v>
          </cell>
          <cell r="R784">
            <v>502605</v>
          </cell>
          <cell r="S784" t="str">
            <v>ГУЗ</v>
          </cell>
        </row>
        <row r="785">
          <cell r="Q785">
            <v>261901</v>
          </cell>
          <cell r="R785">
            <v>502605</v>
          </cell>
          <cell r="S785" t="str">
            <v>ГУЗ</v>
          </cell>
        </row>
        <row r="786">
          <cell r="Q786">
            <v>261901</v>
          </cell>
          <cell r="R786">
            <v>502605</v>
          </cell>
          <cell r="S786" t="str">
            <v>ГУЗ</v>
          </cell>
        </row>
        <row r="787">
          <cell r="Q787" t="str">
            <v>261901 Итог</v>
          </cell>
          <cell r="R787">
            <v>0</v>
          </cell>
          <cell r="S787">
            <v>0</v>
          </cell>
        </row>
        <row r="788">
          <cell r="Q788">
            <v>262101</v>
          </cell>
          <cell r="R788">
            <v>502606</v>
          </cell>
          <cell r="S788" t="str">
            <v>ГУЗ</v>
          </cell>
        </row>
        <row r="789">
          <cell r="Q789">
            <v>262101</v>
          </cell>
          <cell r="R789">
            <v>502606</v>
          </cell>
          <cell r="S789" t="str">
            <v>ГУЗ</v>
          </cell>
        </row>
        <row r="790">
          <cell r="Q790">
            <v>262101</v>
          </cell>
          <cell r="R790">
            <v>502606</v>
          </cell>
          <cell r="S790" t="str">
            <v>ГУЗ</v>
          </cell>
        </row>
        <row r="791">
          <cell r="Q791">
            <v>262101</v>
          </cell>
          <cell r="R791">
            <v>502606</v>
          </cell>
          <cell r="S791" t="str">
            <v>ГУЗ</v>
          </cell>
        </row>
        <row r="792">
          <cell r="Q792">
            <v>262101</v>
          </cell>
          <cell r="R792">
            <v>502606</v>
          </cell>
          <cell r="S792" t="str">
            <v>ГУЗ</v>
          </cell>
        </row>
        <row r="793">
          <cell r="Q793">
            <v>262101</v>
          </cell>
          <cell r="R793">
            <v>502606</v>
          </cell>
          <cell r="S793" t="str">
            <v>ГУЗ</v>
          </cell>
        </row>
        <row r="794">
          <cell r="Q794">
            <v>262101</v>
          </cell>
          <cell r="R794">
            <v>502606</v>
          </cell>
          <cell r="S794" t="str">
            <v>ГУЗ</v>
          </cell>
        </row>
        <row r="795">
          <cell r="Q795">
            <v>262101</v>
          </cell>
          <cell r="R795">
            <v>502606</v>
          </cell>
          <cell r="S795" t="str">
            <v>ГУЗ</v>
          </cell>
        </row>
        <row r="796">
          <cell r="Q796" t="str">
            <v>262101 Итог</v>
          </cell>
          <cell r="R796">
            <v>0</v>
          </cell>
          <cell r="S796">
            <v>0</v>
          </cell>
        </row>
        <row r="797">
          <cell r="Q797">
            <v>262401</v>
          </cell>
          <cell r="R797">
            <v>502609</v>
          </cell>
          <cell r="S797" t="str">
            <v>ЧУЗ</v>
          </cell>
        </row>
        <row r="798">
          <cell r="Q798">
            <v>262401</v>
          </cell>
          <cell r="R798">
            <v>502609</v>
          </cell>
          <cell r="S798" t="str">
            <v>ЧУЗ</v>
          </cell>
        </row>
        <row r="799">
          <cell r="Q799">
            <v>262401</v>
          </cell>
          <cell r="R799">
            <v>502609</v>
          </cell>
          <cell r="S799" t="str">
            <v>ЧУЗ</v>
          </cell>
        </row>
        <row r="800">
          <cell r="Q800">
            <v>262401</v>
          </cell>
          <cell r="R800">
            <v>502609</v>
          </cell>
          <cell r="S800" t="str">
            <v>ЧУЗ</v>
          </cell>
        </row>
        <row r="801">
          <cell r="Q801">
            <v>262401</v>
          </cell>
          <cell r="R801">
            <v>502609</v>
          </cell>
          <cell r="S801" t="str">
            <v>ЧУЗ</v>
          </cell>
        </row>
        <row r="802">
          <cell r="Q802">
            <v>262401</v>
          </cell>
          <cell r="R802">
            <v>502609</v>
          </cell>
          <cell r="S802" t="str">
            <v>ЧУЗ</v>
          </cell>
        </row>
        <row r="803">
          <cell r="Q803">
            <v>262401</v>
          </cell>
          <cell r="R803">
            <v>502609</v>
          </cell>
          <cell r="S803" t="str">
            <v>ЧУЗ</v>
          </cell>
        </row>
        <row r="804">
          <cell r="Q804">
            <v>262401</v>
          </cell>
          <cell r="R804">
            <v>502609</v>
          </cell>
          <cell r="S804" t="str">
            <v>ЧУЗ</v>
          </cell>
        </row>
        <row r="805">
          <cell r="Q805" t="str">
            <v>262401 Итог</v>
          </cell>
          <cell r="R805">
            <v>0</v>
          </cell>
          <cell r="S805">
            <v>0</v>
          </cell>
        </row>
        <row r="806">
          <cell r="Q806">
            <v>263001</v>
          </cell>
          <cell r="R806">
            <v>502630</v>
          </cell>
          <cell r="S806" t="str">
            <v>ГУЗ</v>
          </cell>
        </row>
        <row r="807">
          <cell r="Q807">
            <v>263001</v>
          </cell>
          <cell r="R807">
            <v>502630</v>
          </cell>
          <cell r="S807" t="str">
            <v>ГУЗ</v>
          </cell>
        </row>
        <row r="808">
          <cell r="Q808">
            <v>263001</v>
          </cell>
          <cell r="R808">
            <v>502630</v>
          </cell>
          <cell r="S808" t="str">
            <v>ГУЗ</v>
          </cell>
        </row>
        <row r="809">
          <cell r="Q809">
            <v>263001</v>
          </cell>
          <cell r="R809">
            <v>502630</v>
          </cell>
          <cell r="S809" t="str">
            <v>ГУЗ</v>
          </cell>
        </row>
        <row r="810">
          <cell r="Q810">
            <v>263001</v>
          </cell>
          <cell r="R810">
            <v>502630</v>
          </cell>
          <cell r="S810" t="str">
            <v>ГУЗ</v>
          </cell>
        </row>
        <row r="811">
          <cell r="Q811">
            <v>263001</v>
          </cell>
          <cell r="R811">
            <v>502630</v>
          </cell>
          <cell r="S811" t="str">
            <v>ГУЗ</v>
          </cell>
        </row>
        <row r="812">
          <cell r="Q812">
            <v>263001</v>
          </cell>
          <cell r="R812">
            <v>502630</v>
          </cell>
          <cell r="S812" t="str">
            <v>ГУЗ</v>
          </cell>
        </row>
        <row r="813">
          <cell r="Q813">
            <v>263001</v>
          </cell>
          <cell r="R813">
            <v>502630</v>
          </cell>
          <cell r="S813" t="str">
            <v>ГУЗ</v>
          </cell>
        </row>
        <row r="814">
          <cell r="Q814" t="str">
            <v>263001 Итог</v>
          </cell>
          <cell r="R814">
            <v>0</v>
          </cell>
          <cell r="S814">
            <v>0</v>
          </cell>
        </row>
        <row r="815">
          <cell r="Q815">
            <v>263201</v>
          </cell>
          <cell r="R815">
            <v>502632</v>
          </cell>
          <cell r="S815" t="str">
            <v>ЧУЗ</v>
          </cell>
        </row>
        <row r="816">
          <cell r="Q816">
            <v>263201</v>
          </cell>
          <cell r="R816">
            <v>502632</v>
          </cell>
          <cell r="S816" t="str">
            <v>ЧУЗ</v>
          </cell>
        </row>
        <row r="817">
          <cell r="Q817">
            <v>263201</v>
          </cell>
          <cell r="R817">
            <v>502632</v>
          </cell>
          <cell r="S817" t="str">
            <v>ЧУЗ</v>
          </cell>
        </row>
        <row r="818">
          <cell r="Q818">
            <v>263201</v>
          </cell>
          <cell r="R818">
            <v>502632</v>
          </cell>
          <cell r="S818" t="str">
            <v>ЧУЗ</v>
          </cell>
        </row>
        <row r="819">
          <cell r="Q819">
            <v>263201</v>
          </cell>
          <cell r="R819">
            <v>502632</v>
          </cell>
          <cell r="S819" t="str">
            <v>ЧУЗ</v>
          </cell>
        </row>
        <row r="820">
          <cell r="Q820">
            <v>263201</v>
          </cell>
          <cell r="R820">
            <v>502632</v>
          </cell>
          <cell r="S820" t="str">
            <v>ЧУЗ</v>
          </cell>
        </row>
        <row r="821">
          <cell r="Q821">
            <v>263201</v>
          </cell>
          <cell r="R821">
            <v>502632</v>
          </cell>
          <cell r="S821" t="str">
            <v>ЧУЗ</v>
          </cell>
        </row>
        <row r="822">
          <cell r="Q822">
            <v>263201</v>
          </cell>
          <cell r="R822">
            <v>502632</v>
          </cell>
          <cell r="S822" t="str">
            <v>ЧУЗ</v>
          </cell>
        </row>
        <row r="823">
          <cell r="Q823" t="str">
            <v>263201 Итог</v>
          </cell>
          <cell r="R823">
            <v>0</v>
          </cell>
          <cell r="S823">
            <v>0</v>
          </cell>
        </row>
        <row r="824">
          <cell r="Q824">
            <v>263501</v>
          </cell>
          <cell r="R824">
            <v>502635</v>
          </cell>
          <cell r="S824" t="str">
            <v>ЧУЗ</v>
          </cell>
        </row>
        <row r="825">
          <cell r="Q825">
            <v>263501</v>
          </cell>
          <cell r="R825">
            <v>502635</v>
          </cell>
          <cell r="S825" t="str">
            <v>ЧУЗ</v>
          </cell>
        </row>
        <row r="826">
          <cell r="Q826">
            <v>263501</v>
          </cell>
          <cell r="R826">
            <v>502635</v>
          </cell>
          <cell r="S826" t="str">
            <v>ЧУЗ</v>
          </cell>
        </row>
        <row r="827">
          <cell r="Q827">
            <v>263501</v>
          </cell>
          <cell r="R827">
            <v>502635</v>
          </cell>
          <cell r="S827" t="str">
            <v>ЧУЗ</v>
          </cell>
        </row>
        <row r="828">
          <cell r="Q828">
            <v>263501</v>
          </cell>
          <cell r="R828">
            <v>502635</v>
          </cell>
          <cell r="S828" t="str">
            <v>ЧУЗ</v>
          </cell>
        </row>
        <row r="829">
          <cell r="Q829">
            <v>263501</v>
          </cell>
          <cell r="R829">
            <v>502635</v>
          </cell>
          <cell r="S829" t="str">
            <v>ЧУЗ</v>
          </cell>
        </row>
        <row r="830">
          <cell r="Q830">
            <v>263501</v>
          </cell>
          <cell r="R830">
            <v>502635</v>
          </cell>
          <cell r="S830" t="str">
            <v>ЧУЗ</v>
          </cell>
        </row>
        <row r="831">
          <cell r="Q831">
            <v>263501</v>
          </cell>
          <cell r="R831">
            <v>502635</v>
          </cell>
          <cell r="S831" t="str">
            <v>ЧУЗ</v>
          </cell>
        </row>
        <row r="832">
          <cell r="Q832" t="str">
            <v>263501 Итог</v>
          </cell>
          <cell r="R832">
            <v>0</v>
          </cell>
          <cell r="S832">
            <v>0</v>
          </cell>
        </row>
        <row r="833">
          <cell r="Q833">
            <v>270101</v>
          </cell>
          <cell r="R833">
            <v>502701</v>
          </cell>
          <cell r="S833" t="str">
            <v>ГУЗ</v>
          </cell>
        </row>
        <row r="834">
          <cell r="Q834">
            <v>270101</v>
          </cell>
          <cell r="R834">
            <v>502701</v>
          </cell>
          <cell r="S834" t="str">
            <v>ГУЗ</v>
          </cell>
        </row>
        <row r="835">
          <cell r="Q835">
            <v>270101</v>
          </cell>
          <cell r="R835">
            <v>502701</v>
          </cell>
          <cell r="S835" t="str">
            <v>ГУЗ</v>
          </cell>
        </row>
        <row r="836">
          <cell r="Q836">
            <v>270101</v>
          </cell>
          <cell r="R836">
            <v>502701</v>
          </cell>
          <cell r="S836" t="str">
            <v>ГУЗ</v>
          </cell>
        </row>
        <row r="837">
          <cell r="Q837">
            <v>270101</v>
          </cell>
          <cell r="R837">
            <v>502701</v>
          </cell>
          <cell r="S837" t="str">
            <v>ГУЗ</v>
          </cell>
        </row>
        <row r="838">
          <cell r="Q838">
            <v>270101</v>
          </cell>
          <cell r="R838">
            <v>502701</v>
          </cell>
          <cell r="S838" t="str">
            <v>ГУЗ</v>
          </cell>
        </row>
        <row r="839">
          <cell r="Q839">
            <v>270101</v>
          </cell>
          <cell r="R839">
            <v>502701</v>
          </cell>
          <cell r="S839" t="str">
            <v>ГУЗ</v>
          </cell>
        </row>
        <row r="840">
          <cell r="Q840">
            <v>270101</v>
          </cell>
          <cell r="R840">
            <v>502701</v>
          </cell>
          <cell r="S840" t="str">
            <v>ГУЗ</v>
          </cell>
        </row>
        <row r="841">
          <cell r="Q841" t="str">
            <v>270101 Итог</v>
          </cell>
          <cell r="R841">
            <v>0</v>
          </cell>
          <cell r="S841">
            <v>0</v>
          </cell>
        </row>
        <row r="842">
          <cell r="Q842">
            <v>270201</v>
          </cell>
          <cell r="R842">
            <v>502702</v>
          </cell>
          <cell r="S842" t="str">
            <v>ГУЗ</v>
          </cell>
        </row>
        <row r="843">
          <cell r="Q843">
            <v>270201</v>
          </cell>
          <cell r="R843">
            <v>502702</v>
          </cell>
          <cell r="S843" t="str">
            <v>ГУЗ</v>
          </cell>
        </row>
        <row r="844">
          <cell r="Q844">
            <v>270201</v>
          </cell>
          <cell r="R844">
            <v>502702</v>
          </cell>
          <cell r="S844" t="str">
            <v>ГУЗ</v>
          </cell>
        </row>
        <row r="845">
          <cell r="Q845">
            <v>270201</v>
          </cell>
          <cell r="R845">
            <v>502702</v>
          </cell>
          <cell r="S845" t="str">
            <v>ГУЗ</v>
          </cell>
        </row>
        <row r="846">
          <cell r="Q846">
            <v>270201</v>
          </cell>
          <cell r="R846">
            <v>502702</v>
          </cell>
          <cell r="S846" t="str">
            <v>ГУЗ</v>
          </cell>
        </row>
        <row r="847">
          <cell r="Q847">
            <v>270201</v>
          </cell>
          <cell r="R847">
            <v>502702</v>
          </cell>
          <cell r="S847" t="str">
            <v>ГУЗ</v>
          </cell>
        </row>
        <row r="848">
          <cell r="Q848">
            <v>270201</v>
          </cell>
          <cell r="R848">
            <v>502702</v>
          </cell>
          <cell r="S848" t="str">
            <v>ГУЗ</v>
          </cell>
        </row>
        <row r="849">
          <cell r="Q849">
            <v>270201</v>
          </cell>
          <cell r="R849">
            <v>502702</v>
          </cell>
          <cell r="S849" t="str">
            <v>ГУЗ</v>
          </cell>
        </row>
        <row r="850">
          <cell r="Q850" t="str">
            <v>270201 Итог</v>
          </cell>
          <cell r="R850">
            <v>0</v>
          </cell>
          <cell r="S850">
            <v>0</v>
          </cell>
        </row>
        <row r="851">
          <cell r="Q851">
            <v>280101</v>
          </cell>
          <cell r="R851">
            <v>502801</v>
          </cell>
          <cell r="S851" t="str">
            <v>ГУЗ</v>
          </cell>
        </row>
        <row r="852">
          <cell r="Q852">
            <v>280101</v>
          </cell>
          <cell r="R852">
            <v>502801</v>
          </cell>
          <cell r="S852" t="str">
            <v>ГУЗ</v>
          </cell>
        </row>
        <row r="853">
          <cell r="Q853">
            <v>280101</v>
          </cell>
          <cell r="R853">
            <v>502801</v>
          </cell>
          <cell r="S853" t="str">
            <v>ГУЗ</v>
          </cell>
        </row>
        <row r="854">
          <cell r="Q854">
            <v>280101</v>
          </cell>
          <cell r="R854">
            <v>502801</v>
          </cell>
          <cell r="S854" t="str">
            <v>ГУЗ</v>
          </cell>
        </row>
        <row r="855">
          <cell r="Q855">
            <v>280101</v>
          </cell>
          <cell r="R855">
            <v>502801</v>
          </cell>
          <cell r="S855" t="str">
            <v>ГУЗ</v>
          </cell>
        </row>
        <row r="856">
          <cell r="Q856">
            <v>280101</v>
          </cell>
          <cell r="R856">
            <v>502801</v>
          </cell>
          <cell r="S856" t="str">
            <v>ГУЗ</v>
          </cell>
        </row>
        <row r="857">
          <cell r="Q857">
            <v>280101</v>
          </cell>
          <cell r="R857">
            <v>502801</v>
          </cell>
          <cell r="S857" t="str">
            <v>ГУЗ</v>
          </cell>
        </row>
        <row r="858">
          <cell r="Q858">
            <v>280101</v>
          </cell>
          <cell r="R858">
            <v>502801</v>
          </cell>
          <cell r="S858" t="str">
            <v>ГУЗ</v>
          </cell>
        </row>
        <row r="859">
          <cell r="Q859" t="str">
            <v>280101 Итог</v>
          </cell>
          <cell r="R859">
            <v>0</v>
          </cell>
          <cell r="S859">
            <v>0</v>
          </cell>
        </row>
        <row r="860">
          <cell r="Q860">
            <v>281201</v>
          </cell>
          <cell r="R860">
            <v>502811</v>
          </cell>
          <cell r="S860" t="str">
            <v>ГУЗ</v>
          </cell>
        </row>
        <row r="861">
          <cell r="Q861">
            <v>281201</v>
          </cell>
          <cell r="R861">
            <v>502811</v>
          </cell>
          <cell r="S861" t="str">
            <v>ГУЗ</v>
          </cell>
        </row>
        <row r="862">
          <cell r="Q862">
            <v>281201</v>
          </cell>
          <cell r="R862">
            <v>502811</v>
          </cell>
          <cell r="S862" t="str">
            <v>ГУЗ</v>
          </cell>
        </row>
        <row r="863">
          <cell r="Q863">
            <v>281201</v>
          </cell>
          <cell r="R863">
            <v>502811</v>
          </cell>
          <cell r="S863" t="str">
            <v>ГУЗ</v>
          </cell>
        </row>
        <row r="864">
          <cell r="Q864">
            <v>281201</v>
          </cell>
          <cell r="R864">
            <v>502811</v>
          </cell>
          <cell r="S864" t="str">
            <v>ГУЗ</v>
          </cell>
        </row>
        <row r="865">
          <cell r="Q865">
            <v>281201</v>
          </cell>
          <cell r="R865">
            <v>502811</v>
          </cell>
          <cell r="S865" t="str">
            <v>ГУЗ</v>
          </cell>
        </row>
        <row r="866">
          <cell r="Q866">
            <v>281201</v>
          </cell>
          <cell r="R866">
            <v>502811</v>
          </cell>
          <cell r="S866" t="str">
            <v>ГУЗ</v>
          </cell>
        </row>
        <row r="867">
          <cell r="Q867">
            <v>281201</v>
          </cell>
          <cell r="R867">
            <v>502811</v>
          </cell>
          <cell r="S867" t="str">
            <v>ГУЗ</v>
          </cell>
        </row>
        <row r="868">
          <cell r="Q868" t="str">
            <v>281201 Итог</v>
          </cell>
          <cell r="R868">
            <v>0</v>
          </cell>
          <cell r="S868">
            <v>0</v>
          </cell>
        </row>
        <row r="869">
          <cell r="Q869">
            <v>281301</v>
          </cell>
          <cell r="R869">
            <v>502812</v>
          </cell>
          <cell r="S869" t="str">
            <v>ГУЗ</v>
          </cell>
        </row>
        <row r="870">
          <cell r="Q870">
            <v>281301</v>
          </cell>
          <cell r="R870">
            <v>502812</v>
          </cell>
          <cell r="S870" t="str">
            <v>ГУЗ</v>
          </cell>
        </row>
        <row r="871">
          <cell r="Q871">
            <v>281301</v>
          </cell>
          <cell r="R871">
            <v>502812</v>
          </cell>
          <cell r="S871" t="str">
            <v>ГУЗ</v>
          </cell>
        </row>
        <row r="872">
          <cell r="Q872">
            <v>281301</v>
          </cell>
          <cell r="R872">
            <v>502812</v>
          </cell>
          <cell r="S872" t="str">
            <v>ГУЗ</v>
          </cell>
        </row>
        <row r="873">
          <cell r="Q873">
            <v>281301</v>
          </cell>
          <cell r="R873">
            <v>502812</v>
          </cell>
          <cell r="S873" t="str">
            <v>ГУЗ</v>
          </cell>
        </row>
        <row r="874">
          <cell r="Q874">
            <v>281301</v>
          </cell>
          <cell r="R874">
            <v>502812</v>
          </cell>
          <cell r="S874" t="str">
            <v>ГУЗ</v>
          </cell>
        </row>
        <row r="875">
          <cell r="Q875">
            <v>281301</v>
          </cell>
          <cell r="R875">
            <v>502812</v>
          </cell>
          <cell r="S875" t="str">
            <v>ГУЗ</v>
          </cell>
        </row>
        <row r="876">
          <cell r="Q876">
            <v>281301</v>
          </cell>
          <cell r="R876">
            <v>502812</v>
          </cell>
          <cell r="S876" t="str">
            <v>ГУЗ</v>
          </cell>
        </row>
        <row r="877">
          <cell r="Q877" t="str">
            <v>281301 Итог</v>
          </cell>
          <cell r="R877">
            <v>0</v>
          </cell>
          <cell r="S877">
            <v>0</v>
          </cell>
        </row>
        <row r="878">
          <cell r="Q878">
            <v>281801</v>
          </cell>
          <cell r="R878">
            <v>502817</v>
          </cell>
          <cell r="S878" t="str">
            <v>ЧУЗ</v>
          </cell>
        </row>
        <row r="879">
          <cell r="Q879">
            <v>281801</v>
          </cell>
          <cell r="R879">
            <v>502817</v>
          </cell>
          <cell r="S879" t="str">
            <v>ЧУЗ</v>
          </cell>
        </row>
        <row r="880">
          <cell r="Q880">
            <v>281801</v>
          </cell>
          <cell r="R880">
            <v>502817</v>
          </cell>
          <cell r="S880" t="str">
            <v>ЧУЗ</v>
          </cell>
        </row>
        <row r="881">
          <cell r="Q881">
            <v>281801</v>
          </cell>
          <cell r="R881">
            <v>502817</v>
          </cell>
          <cell r="S881" t="str">
            <v>ЧУЗ</v>
          </cell>
        </row>
        <row r="882">
          <cell r="Q882">
            <v>281801</v>
          </cell>
          <cell r="R882">
            <v>502817</v>
          </cell>
          <cell r="S882" t="str">
            <v>ЧУЗ</v>
          </cell>
        </row>
        <row r="883">
          <cell r="Q883">
            <v>281801</v>
          </cell>
          <cell r="R883">
            <v>502817</v>
          </cell>
          <cell r="S883" t="str">
            <v>ЧУЗ</v>
          </cell>
        </row>
        <row r="884">
          <cell r="Q884">
            <v>281801</v>
          </cell>
          <cell r="R884">
            <v>502817</v>
          </cell>
          <cell r="S884" t="str">
            <v>ЧУЗ</v>
          </cell>
        </row>
        <row r="885">
          <cell r="Q885">
            <v>281801</v>
          </cell>
          <cell r="R885">
            <v>502817</v>
          </cell>
          <cell r="S885" t="str">
            <v>ЧУЗ</v>
          </cell>
        </row>
        <row r="886">
          <cell r="Q886" t="str">
            <v>281801 Итог</v>
          </cell>
          <cell r="R886">
            <v>0</v>
          </cell>
          <cell r="S886">
            <v>0</v>
          </cell>
        </row>
        <row r="887">
          <cell r="Q887">
            <v>282001</v>
          </cell>
          <cell r="R887">
            <v>502819</v>
          </cell>
          <cell r="S887" t="str">
            <v>ЧУЗ</v>
          </cell>
        </row>
        <row r="888">
          <cell r="Q888">
            <v>282001</v>
          </cell>
          <cell r="R888">
            <v>502819</v>
          </cell>
          <cell r="S888" t="str">
            <v>ЧУЗ</v>
          </cell>
        </row>
        <row r="889">
          <cell r="Q889">
            <v>282001</v>
          </cell>
          <cell r="R889">
            <v>502819</v>
          </cell>
          <cell r="S889" t="str">
            <v>ЧУЗ</v>
          </cell>
        </row>
        <row r="890">
          <cell r="Q890">
            <v>282001</v>
          </cell>
          <cell r="R890">
            <v>502819</v>
          </cell>
          <cell r="S890" t="str">
            <v>ЧУЗ</v>
          </cell>
        </row>
        <row r="891">
          <cell r="Q891">
            <v>282001</v>
          </cell>
          <cell r="R891">
            <v>502819</v>
          </cell>
          <cell r="S891" t="str">
            <v>ЧУЗ</v>
          </cell>
        </row>
        <row r="892">
          <cell r="Q892">
            <v>282001</v>
          </cell>
          <cell r="R892">
            <v>502819</v>
          </cell>
          <cell r="S892" t="str">
            <v>ЧУЗ</v>
          </cell>
        </row>
        <row r="893">
          <cell r="Q893">
            <v>282001</v>
          </cell>
          <cell r="R893">
            <v>502819</v>
          </cell>
          <cell r="S893" t="str">
            <v>ЧУЗ</v>
          </cell>
        </row>
        <row r="894">
          <cell r="Q894">
            <v>282001</v>
          </cell>
          <cell r="R894">
            <v>502819</v>
          </cell>
          <cell r="S894" t="str">
            <v>ЧУЗ</v>
          </cell>
        </row>
        <row r="895">
          <cell r="Q895" t="str">
            <v>282001 Итог</v>
          </cell>
          <cell r="R895">
            <v>0</v>
          </cell>
          <cell r="S895">
            <v>0</v>
          </cell>
        </row>
        <row r="896">
          <cell r="Q896">
            <v>282101</v>
          </cell>
          <cell r="R896">
            <v>502821</v>
          </cell>
          <cell r="S896" t="str">
            <v>ЧУЗ</v>
          </cell>
        </row>
        <row r="897">
          <cell r="Q897">
            <v>282101</v>
          </cell>
          <cell r="R897">
            <v>502821</v>
          </cell>
          <cell r="S897" t="str">
            <v>ЧУЗ</v>
          </cell>
        </row>
        <row r="898">
          <cell r="Q898">
            <v>282101</v>
          </cell>
          <cell r="R898">
            <v>502821</v>
          </cell>
          <cell r="S898" t="str">
            <v>ЧУЗ</v>
          </cell>
        </row>
        <row r="899">
          <cell r="Q899">
            <v>282101</v>
          </cell>
          <cell r="R899">
            <v>502821</v>
          </cell>
          <cell r="S899" t="str">
            <v>ЧУЗ</v>
          </cell>
        </row>
        <row r="900">
          <cell r="Q900">
            <v>282101</v>
          </cell>
          <cell r="R900">
            <v>502821</v>
          </cell>
          <cell r="S900" t="str">
            <v>ЧУЗ</v>
          </cell>
        </row>
        <row r="901">
          <cell r="Q901">
            <v>282101</v>
          </cell>
          <cell r="R901">
            <v>502821</v>
          </cell>
          <cell r="S901" t="str">
            <v>ЧУЗ</v>
          </cell>
        </row>
        <row r="902">
          <cell r="Q902">
            <v>282101</v>
          </cell>
          <cell r="R902">
            <v>502821</v>
          </cell>
          <cell r="S902" t="str">
            <v>ЧУЗ</v>
          </cell>
        </row>
        <row r="903">
          <cell r="Q903">
            <v>282101</v>
          </cell>
          <cell r="R903">
            <v>502821</v>
          </cell>
          <cell r="S903" t="str">
            <v>ЧУЗ</v>
          </cell>
        </row>
        <row r="904">
          <cell r="Q904" t="str">
            <v>282101 Итог</v>
          </cell>
          <cell r="R904">
            <v>0</v>
          </cell>
          <cell r="S904">
            <v>0</v>
          </cell>
        </row>
        <row r="905">
          <cell r="Q905">
            <v>282301</v>
          </cell>
          <cell r="R905">
            <v>502823</v>
          </cell>
          <cell r="S905" t="str">
            <v>ЧУЗ</v>
          </cell>
        </row>
        <row r="906">
          <cell r="Q906">
            <v>282301</v>
          </cell>
          <cell r="R906">
            <v>502823</v>
          </cell>
          <cell r="S906" t="str">
            <v>ЧУЗ</v>
          </cell>
        </row>
        <row r="907">
          <cell r="Q907">
            <v>282301</v>
          </cell>
          <cell r="R907">
            <v>502823</v>
          </cell>
          <cell r="S907" t="str">
            <v>ЧУЗ</v>
          </cell>
        </row>
        <row r="908">
          <cell r="Q908">
            <v>282301</v>
          </cell>
          <cell r="R908">
            <v>502823</v>
          </cell>
          <cell r="S908" t="str">
            <v>ЧУЗ</v>
          </cell>
        </row>
        <row r="909">
          <cell r="Q909">
            <v>282301</v>
          </cell>
          <cell r="R909">
            <v>502823</v>
          </cell>
          <cell r="S909" t="str">
            <v>ЧУЗ</v>
          </cell>
        </row>
        <row r="910">
          <cell r="Q910">
            <v>282301</v>
          </cell>
          <cell r="R910">
            <v>502823</v>
          </cell>
          <cell r="S910" t="str">
            <v>ЧУЗ</v>
          </cell>
        </row>
        <row r="911">
          <cell r="Q911">
            <v>282301</v>
          </cell>
          <cell r="R911">
            <v>502823</v>
          </cell>
          <cell r="S911" t="str">
            <v>ЧУЗ</v>
          </cell>
        </row>
        <row r="912">
          <cell r="Q912">
            <v>282301</v>
          </cell>
          <cell r="R912">
            <v>502823</v>
          </cell>
          <cell r="S912" t="str">
            <v>ЧУЗ</v>
          </cell>
        </row>
        <row r="913">
          <cell r="Q913" t="str">
            <v>282301 Итог</v>
          </cell>
          <cell r="R913">
            <v>0</v>
          </cell>
          <cell r="S913">
            <v>0</v>
          </cell>
        </row>
        <row r="914">
          <cell r="Q914">
            <v>282501</v>
          </cell>
          <cell r="R914">
            <v>502825</v>
          </cell>
          <cell r="S914" t="str">
            <v>ЧУЗ</v>
          </cell>
        </row>
        <row r="915">
          <cell r="Q915">
            <v>282501</v>
          </cell>
          <cell r="R915">
            <v>502825</v>
          </cell>
          <cell r="S915" t="str">
            <v>ЧУЗ</v>
          </cell>
        </row>
        <row r="916">
          <cell r="Q916">
            <v>282501</v>
          </cell>
          <cell r="R916">
            <v>502825</v>
          </cell>
          <cell r="S916" t="str">
            <v>ЧУЗ</v>
          </cell>
        </row>
        <row r="917">
          <cell r="Q917">
            <v>282501</v>
          </cell>
          <cell r="R917">
            <v>502825</v>
          </cell>
          <cell r="S917" t="str">
            <v>ЧУЗ</v>
          </cell>
        </row>
        <row r="918">
          <cell r="Q918">
            <v>282501</v>
          </cell>
          <cell r="R918">
            <v>502825</v>
          </cell>
          <cell r="S918" t="str">
            <v>ЧУЗ</v>
          </cell>
        </row>
        <row r="919">
          <cell r="Q919">
            <v>282501</v>
          </cell>
          <cell r="R919">
            <v>502825</v>
          </cell>
          <cell r="S919" t="str">
            <v>ЧУЗ</v>
          </cell>
        </row>
        <row r="920">
          <cell r="Q920">
            <v>282501</v>
          </cell>
          <cell r="R920">
            <v>502825</v>
          </cell>
          <cell r="S920" t="str">
            <v>ЧУЗ</v>
          </cell>
        </row>
        <row r="921">
          <cell r="Q921">
            <v>282501</v>
          </cell>
          <cell r="R921">
            <v>502825</v>
          </cell>
          <cell r="S921" t="str">
            <v>ЧУЗ</v>
          </cell>
        </row>
        <row r="922">
          <cell r="Q922" t="str">
            <v>282501 Итог</v>
          </cell>
          <cell r="R922">
            <v>0</v>
          </cell>
          <cell r="S922">
            <v>0</v>
          </cell>
        </row>
        <row r="923">
          <cell r="Q923">
            <v>282601</v>
          </cell>
          <cell r="R923">
            <v>502826</v>
          </cell>
          <cell r="S923" t="str">
            <v>ЧУЗ</v>
          </cell>
        </row>
        <row r="924">
          <cell r="Q924">
            <v>282601</v>
          </cell>
          <cell r="R924">
            <v>502826</v>
          </cell>
          <cell r="S924" t="str">
            <v>ЧУЗ</v>
          </cell>
        </row>
        <row r="925">
          <cell r="Q925">
            <v>282601</v>
          </cell>
          <cell r="R925">
            <v>502826</v>
          </cell>
          <cell r="S925" t="str">
            <v>ЧУЗ</v>
          </cell>
        </row>
        <row r="926">
          <cell r="Q926">
            <v>282601</v>
          </cell>
          <cell r="R926">
            <v>502826</v>
          </cell>
          <cell r="S926" t="str">
            <v>ЧУЗ</v>
          </cell>
        </row>
        <row r="927">
          <cell r="Q927">
            <v>282601</v>
          </cell>
          <cell r="R927">
            <v>502826</v>
          </cell>
          <cell r="S927" t="str">
            <v>ЧУЗ</v>
          </cell>
        </row>
        <row r="928">
          <cell r="Q928">
            <v>282601</v>
          </cell>
          <cell r="R928">
            <v>502826</v>
          </cell>
          <cell r="S928" t="str">
            <v>ЧУЗ</v>
          </cell>
        </row>
        <row r="929">
          <cell r="Q929">
            <v>282601</v>
          </cell>
          <cell r="R929">
            <v>502826</v>
          </cell>
          <cell r="S929" t="str">
            <v>ЧУЗ</v>
          </cell>
        </row>
        <row r="930">
          <cell r="Q930">
            <v>282601</v>
          </cell>
          <cell r="R930">
            <v>502826</v>
          </cell>
          <cell r="S930" t="str">
            <v>ЧУЗ</v>
          </cell>
        </row>
        <row r="931">
          <cell r="Q931" t="str">
            <v>282601 Итог</v>
          </cell>
          <cell r="R931">
            <v>0</v>
          </cell>
          <cell r="S931">
            <v>0</v>
          </cell>
        </row>
        <row r="932">
          <cell r="Q932">
            <v>290901</v>
          </cell>
          <cell r="R932">
            <v>502907</v>
          </cell>
          <cell r="S932" t="str">
            <v>ГУЗ</v>
          </cell>
        </row>
        <row r="933">
          <cell r="Q933">
            <v>290901</v>
          </cell>
          <cell r="R933">
            <v>502907</v>
          </cell>
          <cell r="S933" t="str">
            <v>ГУЗ</v>
          </cell>
        </row>
        <row r="934">
          <cell r="Q934">
            <v>290901</v>
          </cell>
          <cell r="R934">
            <v>502907</v>
          </cell>
          <cell r="S934" t="str">
            <v>ГУЗ</v>
          </cell>
        </row>
        <row r="935">
          <cell r="Q935">
            <v>290901</v>
          </cell>
          <cell r="R935">
            <v>502907</v>
          </cell>
          <cell r="S935" t="str">
            <v>ГУЗ</v>
          </cell>
        </row>
        <row r="936">
          <cell r="Q936">
            <v>290901</v>
          </cell>
          <cell r="R936">
            <v>502907</v>
          </cell>
          <cell r="S936" t="str">
            <v>ГУЗ</v>
          </cell>
        </row>
        <row r="937">
          <cell r="Q937">
            <v>290901</v>
          </cell>
          <cell r="R937">
            <v>502907</v>
          </cell>
          <cell r="S937" t="str">
            <v>ГУЗ</v>
          </cell>
        </row>
        <row r="938">
          <cell r="Q938">
            <v>290901</v>
          </cell>
          <cell r="R938">
            <v>502907</v>
          </cell>
          <cell r="S938" t="str">
            <v>ГУЗ</v>
          </cell>
        </row>
        <row r="939">
          <cell r="Q939">
            <v>290901</v>
          </cell>
          <cell r="R939">
            <v>502907</v>
          </cell>
          <cell r="S939" t="str">
            <v>ГУЗ</v>
          </cell>
        </row>
        <row r="940">
          <cell r="Q940" t="str">
            <v>290901 Итог</v>
          </cell>
          <cell r="R940">
            <v>0</v>
          </cell>
          <cell r="S940">
            <v>0</v>
          </cell>
        </row>
        <row r="941">
          <cell r="Q941">
            <v>291201</v>
          </cell>
          <cell r="R941">
            <v>502910</v>
          </cell>
          <cell r="S941" t="str">
            <v>ГУЗ</v>
          </cell>
        </row>
        <row r="942">
          <cell r="Q942">
            <v>291201</v>
          </cell>
          <cell r="R942">
            <v>502910</v>
          </cell>
          <cell r="S942" t="str">
            <v>ГУЗ</v>
          </cell>
        </row>
        <row r="943">
          <cell r="Q943">
            <v>291201</v>
          </cell>
          <cell r="R943">
            <v>502910</v>
          </cell>
          <cell r="S943" t="str">
            <v>ГУЗ</v>
          </cell>
        </row>
        <row r="944">
          <cell r="Q944">
            <v>291201</v>
          </cell>
          <cell r="R944">
            <v>502910</v>
          </cell>
          <cell r="S944" t="str">
            <v>ГУЗ</v>
          </cell>
        </row>
        <row r="945">
          <cell r="Q945">
            <v>291201</v>
          </cell>
          <cell r="R945">
            <v>502910</v>
          </cell>
          <cell r="S945" t="str">
            <v>ГУЗ</v>
          </cell>
        </row>
        <row r="946">
          <cell r="Q946">
            <v>291201</v>
          </cell>
          <cell r="R946">
            <v>502910</v>
          </cell>
          <cell r="S946" t="str">
            <v>ГУЗ</v>
          </cell>
        </row>
        <row r="947">
          <cell r="Q947">
            <v>291201</v>
          </cell>
          <cell r="R947">
            <v>502910</v>
          </cell>
          <cell r="S947" t="str">
            <v>ГУЗ</v>
          </cell>
        </row>
        <row r="948">
          <cell r="Q948">
            <v>291201</v>
          </cell>
          <cell r="R948">
            <v>502910</v>
          </cell>
          <cell r="S948" t="str">
            <v>ГУЗ</v>
          </cell>
        </row>
        <row r="949">
          <cell r="Q949" t="str">
            <v>291201 Итог</v>
          </cell>
          <cell r="R949">
            <v>0</v>
          </cell>
          <cell r="S949">
            <v>0</v>
          </cell>
        </row>
        <row r="950">
          <cell r="Q950">
            <v>291601</v>
          </cell>
          <cell r="R950">
            <v>502916</v>
          </cell>
          <cell r="S950" t="str">
            <v>ГУЗ</v>
          </cell>
        </row>
        <row r="951">
          <cell r="Q951">
            <v>291601</v>
          </cell>
          <cell r="R951">
            <v>502916</v>
          </cell>
          <cell r="S951" t="str">
            <v>ГУЗ</v>
          </cell>
        </row>
        <row r="952">
          <cell r="Q952">
            <v>291601</v>
          </cell>
          <cell r="R952">
            <v>502916</v>
          </cell>
          <cell r="S952" t="str">
            <v>ГУЗ</v>
          </cell>
        </row>
        <row r="953">
          <cell r="Q953">
            <v>291601</v>
          </cell>
          <cell r="R953">
            <v>502916</v>
          </cell>
          <cell r="S953" t="str">
            <v>ГУЗ</v>
          </cell>
        </row>
        <row r="954">
          <cell r="Q954">
            <v>291601</v>
          </cell>
          <cell r="R954">
            <v>502916</v>
          </cell>
          <cell r="S954" t="str">
            <v>ГУЗ</v>
          </cell>
        </row>
        <row r="955">
          <cell r="Q955">
            <v>291601</v>
          </cell>
          <cell r="R955">
            <v>502916</v>
          </cell>
          <cell r="S955" t="str">
            <v>ГУЗ</v>
          </cell>
        </row>
        <row r="956">
          <cell r="Q956">
            <v>291601</v>
          </cell>
          <cell r="R956">
            <v>502916</v>
          </cell>
          <cell r="S956" t="str">
            <v>ГУЗ</v>
          </cell>
        </row>
        <row r="957">
          <cell r="Q957">
            <v>291601</v>
          </cell>
          <cell r="R957">
            <v>502916</v>
          </cell>
          <cell r="S957" t="str">
            <v>ГУЗ</v>
          </cell>
        </row>
        <row r="958">
          <cell r="Q958" t="str">
            <v>291601 Итог</v>
          </cell>
          <cell r="R958">
            <v>0</v>
          </cell>
          <cell r="S958">
            <v>0</v>
          </cell>
        </row>
        <row r="959">
          <cell r="Q959">
            <v>300101</v>
          </cell>
          <cell r="R959">
            <v>503001</v>
          </cell>
          <cell r="S959" t="str">
            <v>ГУЗ</v>
          </cell>
        </row>
        <row r="960">
          <cell r="Q960">
            <v>300101</v>
          </cell>
          <cell r="R960">
            <v>503001</v>
          </cell>
          <cell r="S960" t="str">
            <v>ГУЗ</v>
          </cell>
        </row>
        <row r="961">
          <cell r="Q961">
            <v>300101</v>
          </cell>
          <cell r="R961">
            <v>503001</v>
          </cell>
          <cell r="S961" t="str">
            <v>ГУЗ</v>
          </cell>
        </row>
        <row r="962">
          <cell r="Q962">
            <v>300101</v>
          </cell>
          <cell r="R962">
            <v>503001</v>
          </cell>
          <cell r="S962" t="str">
            <v>ГУЗ</v>
          </cell>
        </row>
        <row r="963">
          <cell r="Q963">
            <v>300101</v>
          </cell>
          <cell r="R963">
            <v>503001</v>
          </cell>
          <cell r="S963" t="str">
            <v>ГУЗ</v>
          </cell>
        </row>
        <row r="964">
          <cell r="Q964">
            <v>300101</v>
          </cell>
          <cell r="R964">
            <v>503001</v>
          </cell>
          <cell r="S964" t="str">
            <v>ГУЗ</v>
          </cell>
        </row>
        <row r="965">
          <cell r="Q965">
            <v>300101</v>
          </cell>
          <cell r="R965">
            <v>503001</v>
          </cell>
          <cell r="S965" t="str">
            <v>ГУЗ</v>
          </cell>
        </row>
        <row r="966">
          <cell r="Q966">
            <v>300101</v>
          </cell>
          <cell r="R966">
            <v>503001</v>
          </cell>
          <cell r="S966" t="str">
            <v>ГУЗ</v>
          </cell>
        </row>
        <row r="967">
          <cell r="Q967" t="str">
            <v>300101 Итог</v>
          </cell>
          <cell r="R967">
            <v>0</v>
          </cell>
          <cell r="S967">
            <v>0</v>
          </cell>
        </row>
        <row r="968">
          <cell r="Q968">
            <v>300301</v>
          </cell>
          <cell r="R968">
            <v>507001</v>
          </cell>
          <cell r="S968" t="str">
            <v>ГУЗ</v>
          </cell>
        </row>
        <row r="969">
          <cell r="Q969">
            <v>300301</v>
          </cell>
          <cell r="R969">
            <v>507001</v>
          </cell>
          <cell r="S969" t="str">
            <v>ГУЗ</v>
          </cell>
        </row>
        <row r="970">
          <cell r="Q970">
            <v>300301</v>
          </cell>
          <cell r="R970">
            <v>507001</v>
          </cell>
          <cell r="S970" t="str">
            <v>ГУЗ</v>
          </cell>
        </row>
        <row r="971">
          <cell r="Q971">
            <v>300301</v>
          </cell>
          <cell r="R971">
            <v>507001</v>
          </cell>
          <cell r="S971" t="str">
            <v>ГУЗ</v>
          </cell>
        </row>
        <row r="972">
          <cell r="Q972">
            <v>300301</v>
          </cell>
          <cell r="R972">
            <v>507001</v>
          </cell>
          <cell r="S972" t="str">
            <v>ГУЗ</v>
          </cell>
        </row>
        <row r="973">
          <cell r="Q973">
            <v>300301</v>
          </cell>
          <cell r="R973">
            <v>507001</v>
          </cell>
          <cell r="S973" t="str">
            <v>ГУЗ</v>
          </cell>
        </row>
        <row r="974">
          <cell r="Q974">
            <v>300301</v>
          </cell>
          <cell r="R974">
            <v>507001</v>
          </cell>
          <cell r="S974" t="str">
            <v>ГУЗ</v>
          </cell>
        </row>
        <row r="975">
          <cell r="Q975">
            <v>300301</v>
          </cell>
          <cell r="R975">
            <v>507001</v>
          </cell>
          <cell r="S975" t="str">
            <v>ГУЗ</v>
          </cell>
        </row>
        <row r="976">
          <cell r="Q976" t="str">
            <v>300301 Итог</v>
          </cell>
          <cell r="R976">
            <v>0</v>
          </cell>
          <cell r="S976">
            <v>0</v>
          </cell>
        </row>
        <row r="977">
          <cell r="Q977">
            <v>300401</v>
          </cell>
          <cell r="R977">
            <v>503002</v>
          </cell>
          <cell r="S977" t="str">
            <v>ЧУЗ</v>
          </cell>
        </row>
        <row r="978">
          <cell r="Q978">
            <v>300401</v>
          </cell>
          <cell r="R978">
            <v>503002</v>
          </cell>
          <cell r="S978" t="str">
            <v>ЧУЗ</v>
          </cell>
        </row>
        <row r="979">
          <cell r="Q979">
            <v>300401</v>
          </cell>
          <cell r="R979">
            <v>503002</v>
          </cell>
          <cell r="S979" t="str">
            <v>ЧУЗ</v>
          </cell>
        </row>
        <row r="980">
          <cell r="Q980">
            <v>300401</v>
          </cell>
          <cell r="R980">
            <v>503002</v>
          </cell>
          <cell r="S980" t="str">
            <v>ЧУЗ</v>
          </cell>
        </row>
        <row r="981">
          <cell r="Q981">
            <v>300401</v>
          </cell>
          <cell r="R981">
            <v>503002</v>
          </cell>
          <cell r="S981" t="str">
            <v>ЧУЗ</v>
          </cell>
        </row>
        <row r="982">
          <cell r="Q982">
            <v>300401</v>
          </cell>
          <cell r="R982">
            <v>503002</v>
          </cell>
          <cell r="S982" t="str">
            <v>ЧУЗ</v>
          </cell>
        </row>
        <row r="983">
          <cell r="Q983">
            <v>300401</v>
          </cell>
          <cell r="R983">
            <v>503002</v>
          </cell>
          <cell r="S983" t="str">
            <v>ЧУЗ</v>
          </cell>
        </row>
        <row r="984">
          <cell r="Q984">
            <v>300401</v>
          </cell>
          <cell r="R984">
            <v>503002</v>
          </cell>
          <cell r="S984" t="str">
            <v>ЧУЗ</v>
          </cell>
        </row>
        <row r="985">
          <cell r="Q985" t="str">
            <v>300401 Итог</v>
          </cell>
          <cell r="R985">
            <v>0</v>
          </cell>
          <cell r="S985">
            <v>0</v>
          </cell>
        </row>
        <row r="986">
          <cell r="Q986">
            <v>310401</v>
          </cell>
          <cell r="R986">
            <v>508816</v>
          </cell>
          <cell r="S986" t="str">
            <v>ФУЗ</v>
          </cell>
        </row>
        <row r="987">
          <cell r="Q987">
            <v>310401</v>
          </cell>
          <cell r="R987">
            <v>508816</v>
          </cell>
          <cell r="S987" t="str">
            <v>ФУЗ</v>
          </cell>
        </row>
        <row r="988">
          <cell r="Q988">
            <v>310401</v>
          </cell>
          <cell r="R988">
            <v>508816</v>
          </cell>
          <cell r="S988" t="str">
            <v>ФУЗ</v>
          </cell>
        </row>
        <row r="989">
          <cell r="Q989">
            <v>310401</v>
          </cell>
          <cell r="R989">
            <v>508816</v>
          </cell>
          <cell r="S989" t="str">
            <v>ФУЗ</v>
          </cell>
        </row>
        <row r="990">
          <cell r="Q990">
            <v>310401</v>
          </cell>
          <cell r="R990">
            <v>508816</v>
          </cell>
          <cell r="S990" t="str">
            <v>ФУЗ</v>
          </cell>
        </row>
        <row r="991">
          <cell r="Q991">
            <v>310401</v>
          </cell>
          <cell r="R991">
            <v>508816</v>
          </cell>
          <cell r="S991" t="str">
            <v>ФУЗ</v>
          </cell>
        </row>
        <row r="992">
          <cell r="Q992">
            <v>310401</v>
          </cell>
          <cell r="R992">
            <v>508816</v>
          </cell>
          <cell r="S992" t="str">
            <v>ФУЗ</v>
          </cell>
        </row>
        <row r="993">
          <cell r="Q993">
            <v>310401</v>
          </cell>
          <cell r="R993">
            <v>508816</v>
          </cell>
          <cell r="S993" t="str">
            <v>ФУЗ</v>
          </cell>
        </row>
        <row r="994">
          <cell r="Q994" t="str">
            <v>310401 Итог</v>
          </cell>
          <cell r="R994">
            <v>0</v>
          </cell>
          <cell r="S994">
            <v>0</v>
          </cell>
        </row>
        <row r="995">
          <cell r="Q995">
            <v>311001</v>
          </cell>
          <cell r="R995">
            <v>503107</v>
          </cell>
          <cell r="S995" t="str">
            <v>ГУЗ</v>
          </cell>
        </row>
        <row r="996">
          <cell r="Q996">
            <v>311001</v>
          </cell>
          <cell r="R996">
            <v>503107</v>
          </cell>
          <cell r="S996" t="str">
            <v>ГУЗ</v>
          </cell>
        </row>
        <row r="997">
          <cell r="Q997">
            <v>311001</v>
          </cell>
          <cell r="R997">
            <v>503107</v>
          </cell>
          <cell r="S997" t="str">
            <v>ГУЗ</v>
          </cell>
        </row>
        <row r="998">
          <cell r="Q998">
            <v>311001</v>
          </cell>
          <cell r="R998">
            <v>503107</v>
          </cell>
          <cell r="S998" t="str">
            <v>ГУЗ</v>
          </cell>
        </row>
        <row r="999">
          <cell r="Q999">
            <v>311001</v>
          </cell>
          <cell r="R999">
            <v>503107</v>
          </cell>
          <cell r="S999" t="str">
            <v>ГУЗ</v>
          </cell>
        </row>
        <row r="1000">
          <cell r="Q1000">
            <v>311001</v>
          </cell>
          <cell r="R1000">
            <v>503107</v>
          </cell>
          <cell r="S1000" t="str">
            <v>ГУЗ</v>
          </cell>
        </row>
        <row r="1001">
          <cell r="Q1001">
            <v>311001</v>
          </cell>
          <cell r="R1001">
            <v>503107</v>
          </cell>
          <cell r="S1001" t="str">
            <v>ГУЗ</v>
          </cell>
        </row>
        <row r="1002">
          <cell r="Q1002">
            <v>311001</v>
          </cell>
          <cell r="R1002">
            <v>503107</v>
          </cell>
          <cell r="S1002" t="str">
            <v>ГУЗ</v>
          </cell>
        </row>
        <row r="1003">
          <cell r="Q1003" t="str">
            <v>311001 Итог</v>
          </cell>
          <cell r="R1003">
            <v>0</v>
          </cell>
          <cell r="S1003">
            <v>0</v>
          </cell>
        </row>
        <row r="1004">
          <cell r="Q1004">
            <v>311301</v>
          </cell>
          <cell r="R1004">
            <v>507301</v>
          </cell>
          <cell r="S1004" t="str">
            <v>ГУЗ</v>
          </cell>
        </row>
        <row r="1005">
          <cell r="Q1005">
            <v>311301</v>
          </cell>
          <cell r="R1005">
            <v>507301</v>
          </cell>
          <cell r="S1005" t="str">
            <v>ГУЗ</v>
          </cell>
        </row>
        <row r="1006">
          <cell r="Q1006">
            <v>311301</v>
          </cell>
          <cell r="R1006">
            <v>507301</v>
          </cell>
          <cell r="S1006" t="str">
            <v>ГУЗ</v>
          </cell>
        </row>
        <row r="1007">
          <cell r="Q1007">
            <v>311301</v>
          </cell>
          <cell r="R1007">
            <v>507301</v>
          </cell>
          <cell r="S1007" t="str">
            <v>ГУЗ</v>
          </cell>
        </row>
        <row r="1008">
          <cell r="Q1008">
            <v>311301</v>
          </cell>
          <cell r="R1008">
            <v>507301</v>
          </cell>
          <cell r="S1008" t="str">
            <v>ГУЗ</v>
          </cell>
        </row>
        <row r="1009">
          <cell r="Q1009">
            <v>311301</v>
          </cell>
          <cell r="R1009">
            <v>507301</v>
          </cell>
          <cell r="S1009" t="str">
            <v>ГУЗ</v>
          </cell>
        </row>
        <row r="1010">
          <cell r="Q1010">
            <v>311301</v>
          </cell>
          <cell r="R1010">
            <v>507301</v>
          </cell>
          <cell r="S1010" t="str">
            <v>ГУЗ</v>
          </cell>
        </row>
        <row r="1011">
          <cell r="Q1011">
            <v>311301</v>
          </cell>
          <cell r="R1011">
            <v>507301</v>
          </cell>
          <cell r="S1011" t="str">
            <v>ГУЗ</v>
          </cell>
        </row>
        <row r="1012">
          <cell r="Q1012" t="str">
            <v>311301 Итог</v>
          </cell>
          <cell r="R1012">
            <v>0</v>
          </cell>
          <cell r="S1012">
            <v>0</v>
          </cell>
        </row>
        <row r="1013">
          <cell r="Q1013">
            <v>311401</v>
          </cell>
          <cell r="R1013">
            <v>503111</v>
          </cell>
          <cell r="S1013" t="str">
            <v>ЧУЗ</v>
          </cell>
        </row>
        <row r="1014">
          <cell r="Q1014">
            <v>311401</v>
          </cell>
          <cell r="R1014">
            <v>503111</v>
          </cell>
          <cell r="S1014" t="str">
            <v>ЧУЗ</v>
          </cell>
        </row>
        <row r="1015">
          <cell r="Q1015">
            <v>311401</v>
          </cell>
          <cell r="R1015">
            <v>503111</v>
          </cell>
          <cell r="S1015" t="str">
            <v>ЧУЗ</v>
          </cell>
        </row>
        <row r="1016">
          <cell r="Q1016">
            <v>311401</v>
          </cell>
          <cell r="R1016">
            <v>503111</v>
          </cell>
          <cell r="S1016" t="str">
            <v>ЧУЗ</v>
          </cell>
        </row>
        <row r="1017">
          <cell r="Q1017">
            <v>311401</v>
          </cell>
          <cell r="R1017">
            <v>503111</v>
          </cell>
          <cell r="S1017" t="str">
            <v>ЧУЗ</v>
          </cell>
        </row>
        <row r="1018">
          <cell r="Q1018">
            <v>311401</v>
          </cell>
          <cell r="R1018">
            <v>503111</v>
          </cell>
          <cell r="S1018" t="str">
            <v>ЧУЗ</v>
          </cell>
        </row>
        <row r="1019">
          <cell r="Q1019">
            <v>311401</v>
          </cell>
          <cell r="R1019">
            <v>503111</v>
          </cell>
          <cell r="S1019" t="str">
            <v>ЧУЗ</v>
          </cell>
        </row>
        <row r="1020">
          <cell r="Q1020">
            <v>311401</v>
          </cell>
          <cell r="R1020">
            <v>503111</v>
          </cell>
          <cell r="S1020" t="str">
            <v>ЧУЗ</v>
          </cell>
        </row>
        <row r="1021">
          <cell r="Q1021" t="str">
            <v>311401 Итог</v>
          </cell>
          <cell r="R1021">
            <v>0</v>
          </cell>
          <cell r="S1021">
            <v>0</v>
          </cell>
        </row>
        <row r="1022">
          <cell r="Q1022">
            <v>311701</v>
          </cell>
          <cell r="R1022">
            <v>503114</v>
          </cell>
          <cell r="S1022" t="str">
            <v>ЧУЗ</v>
          </cell>
        </row>
        <row r="1023">
          <cell r="Q1023">
            <v>311701</v>
          </cell>
          <cell r="R1023">
            <v>503114</v>
          </cell>
          <cell r="S1023" t="str">
            <v>ЧУЗ</v>
          </cell>
        </row>
        <row r="1024">
          <cell r="Q1024">
            <v>311701</v>
          </cell>
          <cell r="R1024">
            <v>503114</v>
          </cell>
          <cell r="S1024" t="str">
            <v>ЧУЗ</v>
          </cell>
        </row>
        <row r="1025">
          <cell r="Q1025">
            <v>311701</v>
          </cell>
          <cell r="R1025">
            <v>503114</v>
          </cell>
          <cell r="S1025" t="str">
            <v>ЧУЗ</v>
          </cell>
        </row>
        <row r="1026">
          <cell r="Q1026">
            <v>311701</v>
          </cell>
          <cell r="R1026">
            <v>503114</v>
          </cell>
          <cell r="S1026" t="str">
            <v>ЧУЗ</v>
          </cell>
        </row>
        <row r="1027">
          <cell r="Q1027">
            <v>311701</v>
          </cell>
          <cell r="R1027">
            <v>503114</v>
          </cell>
          <cell r="S1027" t="str">
            <v>ЧУЗ</v>
          </cell>
        </row>
        <row r="1028">
          <cell r="Q1028">
            <v>311701</v>
          </cell>
          <cell r="R1028">
            <v>503114</v>
          </cell>
          <cell r="S1028" t="str">
            <v>ЧУЗ</v>
          </cell>
        </row>
        <row r="1029">
          <cell r="Q1029">
            <v>311701</v>
          </cell>
          <cell r="R1029">
            <v>503114</v>
          </cell>
          <cell r="S1029" t="str">
            <v>ЧУЗ</v>
          </cell>
        </row>
        <row r="1030">
          <cell r="Q1030" t="str">
            <v>311701 Итог</v>
          </cell>
          <cell r="R1030">
            <v>0</v>
          </cell>
          <cell r="S1030">
            <v>0</v>
          </cell>
        </row>
        <row r="1031">
          <cell r="Q1031">
            <v>311801</v>
          </cell>
          <cell r="R1031">
            <v>503115</v>
          </cell>
          <cell r="S1031" t="str">
            <v>ЧУЗ</v>
          </cell>
        </row>
        <row r="1032">
          <cell r="Q1032">
            <v>311801</v>
          </cell>
          <cell r="R1032">
            <v>503115</v>
          </cell>
          <cell r="S1032" t="str">
            <v>ЧУЗ</v>
          </cell>
        </row>
        <row r="1033">
          <cell r="Q1033">
            <v>311801</v>
          </cell>
          <cell r="R1033">
            <v>503115</v>
          </cell>
          <cell r="S1033" t="str">
            <v>ЧУЗ</v>
          </cell>
        </row>
        <row r="1034">
          <cell r="Q1034">
            <v>311801</v>
          </cell>
          <cell r="R1034">
            <v>503115</v>
          </cell>
          <cell r="S1034" t="str">
            <v>ЧУЗ</v>
          </cell>
        </row>
        <row r="1035">
          <cell r="Q1035">
            <v>311801</v>
          </cell>
          <cell r="R1035">
            <v>503115</v>
          </cell>
          <cell r="S1035" t="str">
            <v>ЧУЗ</v>
          </cell>
        </row>
        <row r="1036">
          <cell r="Q1036">
            <v>311801</v>
          </cell>
          <cell r="R1036">
            <v>503115</v>
          </cell>
          <cell r="S1036" t="str">
            <v>ЧУЗ</v>
          </cell>
        </row>
        <row r="1037">
          <cell r="Q1037">
            <v>311801</v>
          </cell>
          <cell r="R1037">
            <v>503115</v>
          </cell>
          <cell r="S1037" t="str">
            <v>ЧУЗ</v>
          </cell>
        </row>
        <row r="1038">
          <cell r="Q1038">
            <v>311801</v>
          </cell>
          <cell r="R1038">
            <v>503115</v>
          </cell>
          <cell r="S1038" t="str">
            <v>ЧУЗ</v>
          </cell>
        </row>
        <row r="1039">
          <cell r="Q1039" t="str">
            <v>311801 Итог</v>
          </cell>
          <cell r="R1039">
            <v>0</v>
          </cell>
          <cell r="S1039">
            <v>0</v>
          </cell>
        </row>
        <row r="1040">
          <cell r="Q1040">
            <v>311901</v>
          </cell>
          <cell r="R1040">
            <v>503116</v>
          </cell>
          <cell r="S1040" t="str">
            <v>ЧУЗ</v>
          </cell>
        </row>
        <row r="1041">
          <cell r="Q1041">
            <v>311901</v>
          </cell>
          <cell r="R1041">
            <v>503116</v>
          </cell>
          <cell r="S1041" t="str">
            <v>ЧУЗ</v>
          </cell>
        </row>
        <row r="1042">
          <cell r="Q1042">
            <v>311901</v>
          </cell>
          <cell r="R1042">
            <v>503116</v>
          </cell>
          <cell r="S1042" t="str">
            <v>ЧУЗ</v>
          </cell>
        </row>
        <row r="1043">
          <cell r="Q1043">
            <v>311901</v>
          </cell>
          <cell r="R1043">
            <v>503116</v>
          </cell>
          <cell r="S1043" t="str">
            <v>ЧУЗ</v>
          </cell>
        </row>
        <row r="1044">
          <cell r="Q1044">
            <v>311901</v>
          </cell>
          <cell r="R1044">
            <v>503116</v>
          </cell>
          <cell r="S1044" t="str">
            <v>ЧУЗ</v>
          </cell>
        </row>
        <row r="1045">
          <cell r="Q1045">
            <v>311901</v>
          </cell>
          <cell r="R1045">
            <v>503116</v>
          </cell>
          <cell r="S1045" t="str">
            <v>ЧУЗ</v>
          </cell>
        </row>
        <row r="1046">
          <cell r="Q1046">
            <v>311901</v>
          </cell>
          <cell r="R1046">
            <v>503116</v>
          </cell>
          <cell r="S1046" t="str">
            <v>ЧУЗ</v>
          </cell>
        </row>
        <row r="1047">
          <cell r="Q1047">
            <v>311901</v>
          </cell>
          <cell r="R1047">
            <v>503116</v>
          </cell>
          <cell r="S1047" t="str">
            <v>ЧУЗ</v>
          </cell>
        </row>
        <row r="1048">
          <cell r="Q1048" t="str">
            <v>311901 Итог</v>
          </cell>
          <cell r="R1048">
            <v>0</v>
          </cell>
          <cell r="S1048">
            <v>0</v>
          </cell>
        </row>
        <row r="1049">
          <cell r="Q1049">
            <v>312001</v>
          </cell>
          <cell r="R1049">
            <v>503117</v>
          </cell>
          <cell r="S1049" t="str">
            <v>ЧУЗ</v>
          </cell>
        </row>
        <row r="1050">
          <cell r="Q1050">
            <v>312001</v>
          </cell>
          <cell r="R1050">
            <v>503117</v>
          </cell>
          <cell r="S1050" t="str">
            <v>ЧУЗ</v>
          </cell>
        </row>
        <row r="1051">
          <cell r="Q1051">
            <v>312001</v>
          </cell>
          <cell r="R1051">
            <v>503117</v>
          </cell>
          <cell r="S1051" t="str">
            <v>ЧУЗ</v>
          </cell>
        </row>
        <row r="1052">
          <cell r="Q1052">
            <v>312001</v>
          </cell>
          <cell r="R1052">
            <v>503117</v>
          </cell>
          <cell r="S1052" t="str">
            <v>ЧУЗ</v>
          </cell>
        </row>
        <row r="1053">
          <cell r="Q1053">
            <v>312001</v>
          </cell>
          <cell r="R1053">
            <v>503117</v>
          </cell>
          <cell r="S1053" t="str">
            <v>ЧУЗ</v>
          </cell>
        </row>
        <row r="1054">
          <cell r="Q1054">
            <v>312001</v>
          </cell>
          <cell r="R1054">
            <v>503117</v>
          </cell>
          <cell r="S1054" t="str">
            <v>ЧУЗ</v>
          </cell>
        </row>
        <row r="1055">
          <cell r="Q1055">
            <v>312001</v>
          </cell>
          <cell r="R1055">
            <v>503117</v>
          </cell>
          <cell r="S1055" t="str">
            <v>ЧУЗ</v>
          </cell>
        </row>
        <row r="1056">
          <cell r="Q1056">
            <v>312001</v>
          </cell>
          <cell r="R1056">
            <v>503117</v>
          </cell>
          <cell r="S1056" t="str">
            <v>ЧУЗ</v>
          </cell>
        </row>
        <row r="1057">
          <cell r="Q1057" t="str">
            <v>312001 Итог</v>
          </cell>
          <cell r="R1057">
            <v>0</v>
          </cell>
          <cell r="S1057">
            <v>0</v>
          </cell>
        </row>
        <row r="1058">
          <cell r="Q1058">
            <v>312501</v>
          </cell>
          <cell r="R1058">
            <v>503123</v>
          </cell>
          <cell r="S1058" t="str">
            <v>ЧУЗ</v>
          </cell>
        </row>
        <row r="1059">
          <cell r="Q1059">
            <v>312501</v>
          </cell>
          <cell r="R1059">
            <v>503123</v>
          </cell>
          <cell r="S1059" t="str">
            <v>ЧУЗ</v>
          </cell>
        </row>
        <row r="1060">
          <cell r="Q1060">
            <v>312501</v>
          </cell>
          <cell r="R1060">
            <v>503123</v>
          </cell>
          <cell r="S1060" t="str">
            <v>ЧУЗ</v>
          </cell>
        </row>
        <row r="1061">
          <cell r="Q1061">
            <v>312501</v>
          </cell>
          <cell r="R1061">
            <v>503123</v>
          </cell>
          <cell r="S1061" t="str">
            <v>ЧУЗ</v>
          </cell>
        </row>
        <row r="1062">
          <cell r="Q1062">
            <v>312501</v>
          </cell>
          <cell r="R1062">
            <v>503123</v>
          </cell>
          <cell r="S1062" t="str">
            <v>ЧУЗ</v>
          </cell>
        </row>
        <row r="1063">
          <cell r="Q1063">
            <v>312501</v>
          </cell>
          <cell r="R1063">
            <v>503123</v>
          </cell>
          <cell r="S1063" t="str">
            <v>ЧУЗ</v>
          </cell>
        </row>
        <row r="1064">
          <cell r="Q1064">
            <v>312501</v>
          </cell>
          <cell r="R1064">
            <v>503123</v>
          </cell>
          <cell r="S1064" t="str">
            <v>ЧУЗ</v>
          </cell>
        </row>
        <row r="1065">
          <cell r="Q1065">
            <v>312501</v>
          </cell>
          <cell r="R1065">
            <v>503123</v>
          </cell>
          <cell r="S1065" t="str">
            <v>ЧУЗ</v>
          </cell>
        </row>
        <row r="1066">
          <cell r="Q1066" t="str">
            <v>312501 Итог</v>
          </cell>
          <cell r="R1066">
            <v>0</v>
          </cell>
          <cell r="S1066">
            <v>0</v>
          </cell>
        </row>
        <row r="1067">
          <cell r="Q1067">
            <v>312801</v>
          </cell>
          <cell r="R1067">
            <v>503126</v>
          </cell>
          <cell r="S1067" t="str">
            <v>ЧУЗ</v>
          </cell>
        </row>
        <row r="1068">
          <cell r="Q1068">
            <v>312801</v>
          </cell>
          <cell r="R1068">
            <v>503126</v>
          </cell>
          <cell r="S1068" t="str">
            <v>ЧУЗ</v>
          </cell>
        </row>
        <row r="1069">
          <cell r="Q1069">
            <v>312801</v>
          </cell>
          <cell r="R1069">
            <v>503126</v>
          </cell>
          <cell r="S1069" t="str">
            <v>ЧУЗ</v>
          </cell>
        </row>
        <row r="1070">
          <cell r="Q1070">
            <v>312801</v>
          </cell>
          <cell r="R1070">
            <v>503126</v>
          </cell>
          <cell r="S1070" t="str">
            <v>ЧУЗ</v>
          </cell>
        </row>
        <row r="1071">
          <cell r="Q1071">
            <v>312801</v>
          </cell>
          <cell r="R1071">
            <v>503126</v>
          </cell>
          <cell r="S1071" t="str">
            <v>ЧУЗ</v>
          </cell>
        </row>
        <row r="1072">
          <cell r="Q1072">
            <v>312801</v>
          </cell>
          <cell r="R1072">
            <v>503126</v>
          </cell>
          <cell r="S1072" t="str">
            <v>ЧУЗ</v>
          </cell>
        </row>
        <row r="1073">
          <cell r="Q1073">
            <v>312801</v>
          </cell>
          <cell r="R1073">
            <v>503126</v>
          </cell>
          <cell r="S1073" t="str">
            <v>ЧУЗ</v>
          </cell>
        </row>
        <row r="1074">
          <cell r="Q1074">
            <v>312801</v>
          </cell>
          <cell r="R1074">
            <v>503126</v>
          </cell>
          <cell r="S1074" t="str">
            <v>ЧУЗ</v>
          </cell>
        </row>
        <row r="1075">
          <cell r="Q1075" t="str">
            <v>312801 Итог</v>
          </cell>
          <cell r="R1075">
            <v>0</v>
          </cell>
          <cell r="S1075">
            <v>0</v>
          </cell>
        </row>
        <row r="1076">
          <cell r="Q1076">
            <v>313201</v>
          </cell>
          <cell r="R1076">
            <v>503132</v>
          </cell>
          <cell r="S1076" t="str">
            <v>ЧУЗ</v>
          </cell>
        </row>
        <row r="1077">
          <cell r="Q1077">
            <v>313201</v>
          </cell>
          <cell r="R1077">
            <v>503132</v>
          </cell>
          <cell r="S1077" t="str">
            <v>ЧУЗ</v>
          </cell>
        </row>
        <row r="1078">
          <cell r="Q1078">
            <v>313201</v>
          </cell>
          <cell r="R1078">
            <v>503132</v>
          </cell>
          <cell r="S1078" t="str">
            <v>ЧУЗ</v>
          </cell>
        </row>
        <row r="1079">
          <cell r="Q1079">
            <v>313201</v>
          </cell>
          <cell r="R1079">
            <v>503132</v>
          </cell>
          <cell r="S1079" t="str">
            <v>ЧУЗ</v>
          </cell>
        </row>
        <row r="1080">
          <cell r="Q1080">
            <v>313201</v>
          </cell>
          <cell r="R1080">
            <v>503132</v>
          </cell>
          <cell r="S1080" t="str">
            <v>ЧУЗ</v>
          </cell>
        </row>
        <row r="1081">
          <cell r="Q1081">
            <v>313201</v>
          </cell>
          <cell r="R1081">
            <v>503132</v>
          </cell>
          <cell r="S1081" t="str">
            <v>ЧУЗ</v>
          </cell>
        </row>
        <row r="1082">
          <cell r="Q1082">
            <v>313201</v>
          </cell>
          <cell r="R1082">
            <v>503132</v>
          </cell>
          <cell r="S1082" t="str">
            <v>ЧУЗ</v>
          </cell>
        </row>
        <row r="1083">
          <cell r="Q1083">
            <v>313201</v>
          </cell>
          <cell r="R1083">
            <v>503132</v>
          </cell>
          <cell r="S1083" t="str">
            <v>ЧУЗ</v>
          </cell>
        </row>
        <row r="1084">
          <cell r="Q1084" t="str">
            <v>313201 Итог</v>
          </cell>
          <cell r="R1084">
            <v>0</v>
          </cell>
          <cell r="S1084">
            <v>0</v>
          </cell>
        </row>
        <row r="1085">
          <cell r="Q1085">
            <v>313301</v>
          </cell>
          <cell r="R1085">
            <v>503133</v>
          </cell>
          <cell r="S1085" t="str">
            <v>ГУЗ</v>
          </cell>
        </row>
        <row r="1086">
          <cell r="Q1086">
            <v>313301</v>
          </cell>
          <cell r="R1086">
            <v>503133</v>
          </cell>
          <cell r="S1086" t="str">
            <v>ГУЗ</v>
          </cell>
        </row>
        <row r="1087">
          <cell r="Q1087">
            <v>313301</v>
          </cell>
          <cell r="R1087">
            <v>503133</v>
          </cell>
          <cell r="S1087" t="str">
            <v>ГУЗ</v>
          </cell>
        </row>
        <row r="1088">
          <cell r="Q1088">
            <v>313301</v>
          </cell>
          <cell r="R1088">
            <v>503133</v>
          </cell>
          <cell r="S1088" t="str">
            <v>ГУЗ</v>
          </cell>
        </row>
        <row r="1089">
          <cell r="Q1089">
            <v>313301</v>
          </cell>
          <cell r="R1089">
            <v>503133</v>
          </cell>
          <cell r="S1089" t="str">
            <v>ГУЗ</v>
          </cell>
        </row>
        <row r="1090">
          <cell r="Q1090">
            <v>313301</v>
          </cell>
          <cell r="R1090">
            <v>503133</v>
          </cell>
          <cell r="S1090" t="str">
            <v>ГУЗ</v>
          </cell>
        </row>
        <row r="1091">
          <cell r="Q1091">
            <v>313301</v>
          </cell>
          <cell r="R1091">
            <v>503133</v>
          </cell>
          <cell r="S1091" t="str">
            <v>ГУЗ</v>
          </cell>
        </row>
        <row r="1092">
          <cell r="Q1092">
            <v>313301</v>
          </cell>
          <cell r="R1092">
            <v>503133</v>
          </cell>
          <cell r="S1092" t="str">
            <v>ГУЗ</v>
          </cell>
        </row>
        <row r="1093">
          <cell r="Q1093" t="str">
            <v>313301 Итог</v>
          </cell>
          <cell r="R1093">
            <v>0</v>
          </cell>
          <cell r="S1093">
            <v>0</v>
          </cell>
        </row>
        <row r="1094">
          <cell r="Q1094">
            <v>313401</v>
          </cell>
          <cell r="R1094">
            <v>503134</v>
          </cell>
          <cell r="S1094" t="str">
            <v>ЧУЗ</v>
          </cell>
        </row>
        <row r="1095">
          <cell r="Q1095">
            <v>313401</v>
          </cell>
          <cell r="R1095">
            <v>503134</v>
          </cell>
          <cell r="S1095" t="str">
            <v>ЧУЗ</v>
          </cell>
        </row>
        <row r="1096">
          <cell r="Q1096">
            <v>313401</v>
          </cell>
          <cell r="R1096">
            <v>503134</v>
          </cell>
          <cell r="S1096" t="str">
            <v>ЧУЗ</v>
          </cell>
        </row>
        <row r="1097">
          <cell r="Q1097">
            <v>313401</v>
          </cell>
          <cell r="R1097">
            <v>503134</v>
          </cell>
          <cell r="S1097" t="str">
            <v>ЧУЗ</v>
          </cell>
        </row>
        <row r="1098">
          <cell r="Q1098">
            <v>313401</v>
          </cell>
          <cell r="R1098">
            <v>503134</v>
          </cell>
          <cell r="S1098" t="str">
            <v>ЧУЗ</v>
          </cell>
        </row>
        <row r="1099">
          <cell r="Q1099">
            <v>313401</v>
          </cell>
          <cell r="R1099">
            <v>503134</v>
          </cell>
          <cell r="S1099" t="str">
            <v>ЧУЗ</v>
          </cell>
        </row>
        <row r="1100">
          <cell r="Q1100">
            <v>313401</v>
          </cell>
          <cell r="R1100">
            <v>503134</v>
          </cell>
          <cell r="S1100" t="str">
            <v>ЧУЗ</v>
          </cell>
        </row>
        <row r="1101">
          <cell r="Q1101">
            <v>313401</v>
          </cell>
          <cell r="R1101">
            <v>503134</v>
          </cell>
          <cell r="S1101" t="str">
            <v>ЧУЗ</v>
          </cell>
        </row>
        <row r="1102">
          <cell r="Q1102" t="str">
            <v>313401 Итог</v>
          </cell>
          <cell r="R1102">
            <v>0</v>
          </cell>
          <cell r="S1102">
            <v>0</v>
          </cell>
        </row>
        <row r="1103">
          <cell r="Q1103">
            <v>313601</v>
          </cell>
          <cell r="R1103">
            <v>507341</v>
          </cell>
          <cell r="S1103" t="str">
            <v>ЧУЗ</v>
          </cell>
        </row>
        <row r="1104">
          <cell r="Q1104">
            <v>313601</v>
          </cell>
          <cell r="R1104">
            <v>507341</v>
          </cell>
          <cell r="S1104" t="str">
            <v>ЧУЗ</v>
          </cell>
        </row>
        <row r="1105">
          <cell r="Q1105">
            <v>313601</v>
          </cell>
          <cell r="R1105">
            <v>507341</v>
          </cell>
          <cell r="S1105" t="str">
            <v>ЧУЗ</v>
          </cell>
        </row>
        <row r="1106">
          <cell r="Q1106">
            <v>313601</v>
          </cell>
          <cell r="R1106">
            <v>507341</v>
          </cell>
          <cell r="S1106" t="str">
            <v>ЧУЗ</v>
          </cell>
        </row>
        <row r="1107">
          <cell r="Q1107">
            <v>313601</v>
          </cell>
          <cell r="R1107">
            <v>507341</v>
          </cell>
          <cell r="S1107" t="str">
            <v>ЧУЗ</v>
          </cell>
        </row>
        <row r="1108">
          <cell r="Q1108">
            <v>313601</v>
          </cell>
          <cell r="R1108">
            <v>507341</v>
          </cell>
          <cell r="S1108" t="str">
            <v>ЧУЗ</v>
          </cell>
        </row>
        <row r="1109">
          <cell r="Q1109">
            <v>313601</v>
          </cell>
          <cell r="R1109">
            <v>507341</v>
          </cell>
          <cell r="S1109" t="str">
            <v>ЧУЗ</v>
          </cell>
        </row>
        <row r="1110">
          <cell r="Q1110">
            <v>313601</v>
          </cell>
          <cell r="R1110">
            <v>507341</v>
          </cell>
          <cell r="S1110" t="str">
            <v>ЧУЗ</v>
          </cell>
        </row>
        <row r="1111">
          <cell r="Q1111" t="str">
            <v>313601 Итог</v>
          </cell>
          <cell r="R1111">
            <v>0</v>
          </cell>
          <cell r="S1111">
            <v>0</v>
          </cell>
        </row>
        <row r="1112">
          <cell r="Q1112">
            <v>320101</v>
          </cell>
          <cell r="R1112">
            <v>503201</v>
          </cell>
          <cell r="S1112" t="str">
            <v>ГУЗ</v>
          </cell>
        </row>
        <row r="1113">
          <cell r="Q1113">
            <v>320101</v>
          </cell>
          <cell r="R1113">
            <v>503201</v>
          </cell>
          <cell r="S1113" t="str">
            <v>ГУЗ</v>
          </cell>
        </row>
        <row r="1114">
          <cell r="Q1114">
            <v>320101</v>
          </cell>
          <cell r="R1114">
            <v>503201</v>
          </cell>
          <cell r="S1114" t="str">
            <v>ГУЗ</v>
          </cell>
        </row>
        <row r="1115">
          <cell r="Q1115">
            <v>320101</v>
          </cell>
          <cell r="R1115">
            <v>503201</v>
          </cell>
          <cell r="S1115" t="str">
            <v>ГУЗ</v>
          </cell>
        </row>
        <row r="1116">
          <cell r="Q1116">
            <v>320101</v>
          </cell>
          <cell r="R1116">
            <v>503201</v>
          </cell>
          <cell r="S1116" t="str">
            <v>ГУЗ</v>
          </cell>
        </row>
        <row r="1117">
          <cell r="Q1117">
            <v>320101</v>
          </cell>
          <cell r="R1117">
            <v>503201</v>
          </cell>
          <cell r="S1117" t="str">
            <v>ГУЗ</v>
          </cell>
        </row>
        <row r="1118">
          <cell r="Q1118">
            <v>320101</v>
          </cell>
          <cell r="R1118">
            <v>503201</v>
          </cell>
          <cell r="S1118" t="str">
            <v>ГУЗ</v>
          </cell>
        </row>
        <row r="1119">
          <cell r="Q1119">
            <v>320101</v>
          </cell>
          <cell r="R1119">
            <v>503201</v>
          </cell>
          <cell r="S1119" t="str">
            <v>ГУЗ</v>
          </cell>
        </row>
        <row r="1120">
          <cell r="Q1120" t="str">
            <v>320101 Итог</v>
          </cell>
          <cell r="R1120">
            <v>0</v>
          </cell>
          <cell r="S1120">
            <v>0</v>
          </cell>
        </row>
        <row r="1121">
          <cell r="Q1121">
            <v>330101</v>
          </cell>
          <cell r="R1121">
            <v>503301</v>
          </cell>
          <cell r="S1121" t="str">
            <v>ГУЗ</v>
          </cell>
        </row>
        <row r="1122">
          <cell r="Q1122">
            <v>330101</v>
          </cell>
          <cell r="R1122">
            <v>503301</v>
          </cell>
          <cell r="S1122" t="str">
            <v>ГУЗ</v>
          </cell>
        </row>
        <row r="1123">
          <cell r="Q1123">
            <v>330101</v>
          </cell>
          <cell r="R1123">
            <v>503301</v>
          </cell>
          <cell r="S1123" t="str">
            <v>ГУЗ</v>
          </cell>
        </row>
        <row r="1124">
          <cell r="Q1124">
            <v>330101</v>
          </cell>
          <cell r="R1124">
            <v>503301</v>
          </cell>
          <cell r="S1124" t="str">
            <v>ГУЗ</v>
          </cell>
        </row>
        <row r="1125">
          <cell r="Q1125">
            <v>330101</v>
          </cell>
          <cell r="R1125">
            <v>503301</v>
          </cell>
          <cell r="S1125" t="str">
            <v>ГУЗ</v>
          </cell>
        </row>
        <row r="1126">
          <cell r="Q1126">
            <v>330101</v>
          </cell>
          <cell r="R1126">
            <v>503301</v>
          </cell>
          <cell r="S1126" t="str">
            <v>ГУЗ</v>
          </cell>
        </row>
        <row r="1127">
          <cell r="Q1127">
            <v>330101</v>
          </cell>
          <cell r="R1127">
            <v>503301</v>
          </cell>
          <cell r="S1127" t="str">
            <v>ГУЗ</v>
          </cell>
        </row>
        <row r="1128">
          <cell r="Q1128">
            <v>330101</v>
          </cell>
          <cell r="R1128">
            <v>503301</v>
          </cell>
          <cell r="S1128" t="str">
            <v>ГУЗ</v>
          </cell>
        </row>
        <row r="1129">
          <cell r="Q1129" t="str">
            <v>330101 Итог</v>
          </cell>
          <cell r="R1129">
            <v>0</v>
          </cell>
          <cell r="S1129">
            <v>0</v>
          </cell>
        </row>
        <row r="1130">
          <cell r="Q1130">
            <v>330201</v>
          </cell>
          <cell r="R1130">
            <v>503302</v>
          </cell>
          <cell r="S1130" t="str">
            <v>ГУЗ</v>
          </cell>
        </row>
        <row r="1131">
          <cell r="Q1131">
            <v>330201</v>
          </cell>
          <cell r="R1131">
            <v>503302</v>
          </cell>
          <cell r="S1131" t="str">
            <v>ГУЗ</v>
          </cell>
        </row>
        <row r="1132">
          <cell r="Q1132">
            <v>330201</v>
          </cell>
          <cell r="R1132">
            <v>503302</v>
          </cell>
          <cell r="S1132" t="str">
            <v>ГУЗ</v>
          </cell>
        </row>
        <row r="1133">
          <cell r="Q1133">
            <v>330201</v>
          </cell>
          <cell r="R1133">
            <v>503302</v>
          </cell>
          <cell r="S1133" t="str">
            <v>ГУЗ</v>
          </cell>
        </row>
        <row r="1134">
          <cell r="Q1134">
            <v>330201</v>
          </cell>
          <cell r="R1134">
            <v>503302</v>
          </cell>
          <cell r="S1134" t="str">
            <v>ГУЗ</v>
          </cell>
        </row>
        <row r="1135">
          <cell r="Q1135">
            <v>330201</v>
          </cell>
          <cell r="R1135">
            <v>503302</v>
          </cell>
          <cell r="S1135" t="str">
            <v>ГУЗ</v>
          </cell>
        </row>
        <row r="1136">
          <cell r="Q1136">
            <v>330201</v>
          </cell>
          <cell r="R1136">
            <v>503302</v>
          </cell>
          <cell r="S1136" t="str">
            <v>ГУЗ</v>
          </cell>
        </row>
        <row r="1137">
          <cell r="Q1137">
            <v>330201</v>
          </cell>
          <cell r="R1137">
            <v>503302</v>
          </cell>
          <cell r="S1137" t="str">
            <v>ГУЗ</v>
          </cell>
        </row>
        <row r="1138">
          <cell r="Q1138" t="str">
            <v>330201 Итог</v>
          </cell>
          <cell r="R1138">
            <v>0</v>
          </cell>
          <cell r="S1138">
            <v>0</v>
          </cell>
        </row>
        <row r="1139">
          <cell r="Q1139">
            <v>330301</v>
          </cell>
          <cell r="R1139">
            <v>503303</v>
          </cell>
          <cell r="S1139" t="str">
            <v>ГУЗ</v>
          </cell>
        </row>
        <row r="1140">
          <cell r="Q1140">
            <v>330301</v>
          </cell>
          <cell r="R1140">
            <v>503303</v>
          </cell>
          <cell r="S1140" t="str">
            <v>ГУЗ</v>
          </cell>
        </row>
        <row r="1141">
          <cell r="Q1141">
            <v>330301</v>
          </cell>
          <cell r="R1141">
            <v>503303</v>
          </cell>
          <cell r="S1141" t="str">
            <v>ГУЗ</v>
          </cell>
        </row>
        <row r="1142">
          <cell r="Q1142">
            <v>330301</v>
          </cell>
          <cell r="R1142">
            <v>503303</v>
          </cell>
          <cell r="S1142" t="str">
            <v>ГУЗ</v>
          </cell>
        </row>
        <row r="1143">
          <cell r="Q1143">
            <v>330301</v>
          </cell>
          <cell r="R1143">
            <v>503303</v>
          </cell>
          <cell r="S1143" t="str">
            <v>ГУЗ</v>
          </cell>
        </row>
        <row r="1144">
          <cell r="Q1144">
            <v>330301</v>
          </cell>
          <cell r="R1144">
            <v>503303</v>
          </cell>
          <cell r="S1144" t="str">
            <v>ГУЗ</v>
          </cell>
        </row>
        <row r="1145">
          <cell r="Q1145">
            <v>330301</v>
          </cell>
          <cell r="R1145">
            <v>503303</v>
          </cell>
          <cell r="S1145" t="str">
            <v>ГУЗ</v>
          </cell>
        </row>
        <row r="1146">
          <cell r="Q1146">
            <v>330301</v>
          </cell>
          <cell r="R1146">
            <v>503303</v>
          </cell>
          <cell r="S1146" t="str">
            <v>ГУЗ</v>
          </cell>
        </row>
        <row r="1147">
          <cell r="Q1147" t="str">
            <v>330301 Итог</v>
          </cell>
          <cell r="R1147">
            <v>0</v>
          </cell>
          <cell r="S1147">
            <v>0</v>
          </cell>
        </row>
        <row r="1148">
          <cell r="Q1148">
            <v>330401</v>
          </cell>
          <cell r="R1148">
            <v>503304</v>
          </cell>
          <cell r="S1148" t="str">
            <v>ГУЗ</v>
          </cell>
        </row>
        <row r="1149">
          <cell r="Q1149">
            <v>330401</v>
          </cell>
          <cell r="R1149">
            <v>503304</v>
          </cell>
          <cell r="S1149" t="str">
            <v>ГУЗ</v>
          </cell>
        </row>
        <row r="1150">
          <cell r="Q1150">
            <v>330401</v>
          </cell>
          <cell r="R1150">
            <v>503304</v>
          </cell>
          <cell r="S1150" t="str">
            <v>ГУЗ</v>
          </cell>
        </row>
        <row r="1151">
          <cell r="Q1151">
            <v>330401</v>
          </cell>
          <cell r="R1151">
            <v>503304</v>
          </cell>
          <cell r="S1151" t="str">
            <v>ГУЗ</v>
          </cell>
        </row>
        <row r="1152">
          <cell r="Q1152">
            <v>330401</v>
          </cell>
          <cell r="R1152">
            <v>503304</v>
          </cell>
          <cell r="S1152" t="str">
            <v>ГУЗ</v>
          </cell>
        </row>
        <row r="1153">
          <cell r="Q1153">
            <v>330401</v>
          </cell>
          <cell r="R1153">
            <v>503304</v>
          </cell>
          <cell r="S1153" t="str">
            <v>ГУЗ</v>
          </cell>
        </row>
        <row r="1154">
          <cell r="Q1154">
            <v>330401</v>
          </cell>
          <cell r="R1154">
            <v>503304</v>
          </cell>
          <cell r="S1154" t="str">
            <v>ГУЗ</v>
          </cell>
        </row>
        <row r="1155">
          <cell r="Q1155">
            <v>330401</v>
          </cell>
          <cell r="R1155">
            <v>503304</v>
          </cell>
          <cell r="S1155" t="str">
            <v>ГУЗ</v>
          </cell>
        </row>
        <row r="1156">
          <cell r="Q1156" t="str">
            <v>330401 Итог</v>
          </cell>
          <cell r="R1156">
            <v>0</v>
          </cell>
          <cell r="S1156">
            <v>0</v>
          </cell>
        </row>
        <row r="1157">
          <cell r="Q1157">
            <v>330501</v>
          </cell>
          <cell r="R1157">
            <v>503305</v>
          </cell>
          <cell r="S1157" t="str">
            <v>ГУЗ</v>
          </cell>
        </row>
        <row r="1158">
          <cell r="Q1158">
            <v>330501</v>
          </cell>
          <cell r="R1158">
            <v>503305</v>
          </cell>
          <cell r="S1158" t="str">
            <v>ГУЗ</v>
          </cell>
        </row>
        <row r="1159">
          <cell r="Q1159">
            <v>330501</v>
          </cell>
          <cell r="R1159">
            <v>503305</v>
          </cell>
          <cell r="S1159" t="str">
            <v>ГУЗ</v>
          </cell>
        </row>
        <row r="1160">
          <cell r="Q1160">
            <v>330501</v>
          </cell>
          <cell r="R1160">
            <v>503305</v>
          </cell>
          <cell r="S1160" t="str">
            <v>ГУЗ</v>
          </cell>
        </row>
        <row r="1161">
          <cell r="Q1161">
            <v>330501</v>
          </cell>
          <cell r="R1161">
            <v>503305</v>
          </cell>
          <cell r="S1161" t="str">
            <v>ГУЗ</v>
          </cell>
        </row>
        <row r="1162">
          <cell r="Q1162">
            <v>330501</v>
          </cell>
          <cell r="R1162">
            <v>503305</v>
          </cell>
          <cell r="S1162" t="str">
            <v>ГУЗ</v>
          </cell>
        </row>
        <row r="1163">
          <cell r="Q1163">
            <v>330501</v>
          </cell>
          <cell r="R1163">
            <v>503305</v>
          </cell>
          <cell r="S1163" t="str">
            <v>ГУЗ</v>
          </cell>
        </row>
        <row r="1164">
          <cell r="Q1164">
            <v>330501</v>
          </cell>
          <cell r="R1164">
            <v>503305</v>
          </cell>
          <cell r="S1164" t="str">
            <v>ГУЗ</v>
          </cell>
        </row>
        <row r="1165">
          <cell r="Q1165" t="str">
            <v>330501 Итог</v>
          </cell>
          <cell r="R1165">
            <v>0</v>
          </cell>
          <cell r="S1165">
            <v>0</v>
          </cell>
        </row>
        <row r="1166">
          <cell r="Q1166">
            <v>330901</v>
          </cell>
          <cell r="R1166">
            <v>503309</v>
          </cell>
          <cell r="S1166" t="str">
            <v>ГУЗ</v>
          </cell>
        </row>
        <row r="1167">
          <cell r="Q1167">
            <v>330901</v>
          </cell>
          <cell r="R1167">
            <v>503309</v>
          </cell>
          <cell r="S1167" t="str">
            <v>ГУЗ</v>
          </cell>
        </row>
        <row r="1168">
          <cell r="Q1168">
            <v>330901</v>
          </cell>
          <cell r="R1168">
            <v>503309</v>
          </cell>
          <cell r="S1168" t="str">
            <v>ГУЗ</v>
          </cell>
        </row>
        <row r="1169">
          <cell r="Q1169">
            <v>330901</v>
          </cell>
          <cell r="R1169">
            <v>503309</v>
          </cell>
          <cell r="S1169" t="str">
            <v>ГУЗ</v>
          </cell>
        </row>
        <row r="1170">
          <cell r="Q1170">
            <v>330901</v>
          </cell>
          <cell r="R1170">
            <v>503309</v>
          </cell>
          <cell r="S1170" t="str">
            <v>ГУЗ</v>
          </cell>
        </row>
        <row r="1171">
          <cell r="Q1171">
            <v>330901</v>
          </cell>
          <cell r="R1171">
            <v>503309</v>
          </cell>
          <cell r="S1171" t="str">
            <v>ГУЗ</v>
          </cell>
        </row>
        <row r="1172">
          <cell r="Q1172">
            <v>330901</v>
          </cell>
          <cell r="R1172">
            <v>503309</v>
          </cell>
          <cell r="S1172" t="str">
            <v>ГУЗ</v>
          </cell>
        </row>
        <row r="1173">
          <cell r="Q1173">
            <v>330901</v>
          </cell>
          <cell r="R1173">
            <v>503309</v>
          </cell>
          <cell r="S1173" t="str">
            <v>ГУЗ</v>
          </cell>
        </row>
        <row r="1174">
          <cell r="Q1174" t="str">
            <v>330901 Итог</v>
          </cell>
          <cell r="R1174">
            <v>0</v>
          </cell>
          <cell r="S1174">
            <v>0</v>
          </cell>
        </row>
        <row r="1175">
          <cell r="Q1175">
            <v>331201</v>
          </cell>
          <cell r="R1175">
            <v>503312</v>
          </cell>
          <cell r="S1175" t="str">
            <v>ГУЗ</v>
          </cell>
        </row>
        <row r="1176">
          <cell r="Q1176">
            <v>331201</v>
          </cell>
          <cell r="R1176">
            <v>503312</v>
          </cell>
          <cell r="S1176" t="str">
            <v>ГУЗ</v>
          </cell>
        </row>
        <row r="1177">
          <cell r="Q1177">
            <v>331201</v>
          </cell>
          <cell r="R1177">
            <v>503312</v>
          </cell>
          <cell r="S1177" t="str">
            <v>ГУЗ</v>
          </cell>
        </row>
        <row r="1178">
          <cell r="Q1178">
            <v>331201</v>
          </cell>
          <cell r="R1178">
            <v>503312</v>
          </cell>
          <cell r="S1178" t="str">
            <v>ГУЗ</v>
          </cell>
        </row>
        <row r="1179">
          <cell r="Q1179">
            <v>331201</v>
          </cell>
          <cell r="R1179">
            <v>503312</v>
          </cell>
          <cell r="S1179" t="str">
            <v>ГУЗ</v>
          </cell>
        </row>
        <row r="1180">
          <cell r="Q1180">
            <v>331201</v>
          </cell>
          <cell r="R1180">
            <v>503312</v>
          </cell>
          <cell r="S1180" t="str">
            <v>ГУЗ</v>
          </cell>
        </row>
        <row r="1181">
          <cell r="Q1181">
            <v>331201</v>
          </cell>
          <cell r="R1181">
            <v>503312</v>
          </cell>
          <cell r="S1181" t="str">
            <v>ГУЗ</v>
          </cell>
        </row>
        <row r="1182">
          <cell r="Q1182">
            <v>331201</v>
          </cell>
          <cell r="R1182">
            <v>503312</v>
          </cell>
          <cell r="S1182" t="str">
            <v>ГУЗ</v>
          </cell>
        </row>
        <row r="1183">
          <cell r="Q1183" t="str">
            <v>331201 Итог</v>
          </cell>
          <cell r="R1183">
            <v>0</v>
          </cell>
          <cell r="S1183">
            <v>0</v>
          </cell>
        </row>
        <row r="1184">
          <cell r="Q1184">
            <v>332201</v>
          </cell>
          <cell r="R1184">
            <v>506505</v>
          </cell>
          <cell r="S1184" t="str">
            <v>ЧУЗ</v>
          </cell>
        </row>
        <row r="1185">
          <cell r="Q1185">
            <v>332201</v>
          </cell>
          <cell r="R1185">
            <v>506505</v>
          </cell>
          <cell r="S1185" t="str">
            <v>ЧУЗ</v>
          </cell>
        </row>
        <row r="1186">
          <cell r="Q1186">
            <v>332201</v>
          </cell>
          <cell r="R1186">
            <v>506505</v>
          </cell>
          <cell r="S1186" t="str">
            <v>ЧУЗ</v>
          </cell>
        </row>
        <row r="1187">
          <cell r="Q1187">
            <v>332201</v>
          </cell>
          <cell r="R1187">
            <v>506505</v>
          </cell>
          <cell r="S1187" t="str">
            <v>ЧУЗ</v>
          </cell>
        </row>
        <row r="1188">
          <cell r="Q1188">
            <v>332201</v>
          </cell>
          <cell r="R1188">
            <v>506505</v>
          </cell>
          <cell r="S1188" t="str">
            <v>ЧУЗ</v>
          </cell>
        </row>
        <row r="1189">
          <cell r="Q1189">
            <v>332201</v>
          </cell>
          <cell r="R1189">
            <v>506505</v>
          </cell>
          <cell r="S1189" t="str">
            <v>ЧУЗ</v>
          </cell>
        </row>
        <row r="1190">
          <cell r="Q1190">
            <v>332201</v>
          </cell>
          <cell r="R1190">
            <v>506505</v>
          </cell>
          <cell r="S1190" t="str">
            <v>ЧУЗ</v>
          </cell>
        </row>
        <row r="1191">
          <cell r="Q1191">
            <v>332201</v>
          </cell>
          <cell r="R1191">
            <v>506505</v>
          </cell>
          <cell r="S1191" t="str">
            <v>ЧУЗ</v>
          </cell>
        </row>
        <row r="1192">
          <cell r="Q1192" t="str">
            <v>332201 Итог</v>
          </cell>
          <cell r="R1192">
            <v>0</v>
          </cell>
          <cell r="S1192">
            <v>0</v>
          </cell>
        </row>
        <row r="1193">
          <cell r="Q1193">
            <v>332601</v>
          </cell>
          <cell r="R1193">
            <v>506508</v>
          </cell>
          <cell r="S1193" t="str">
            <v>ГУЗ</v>
          </cell>
        </row>
        <row r="1194">
          <cell r="Q1194">
            <v>332601</v>
          </cell>
          <cell r="R1194">
            <v>506508</v>
          </cell>
          <cell r="S1194" t="str">
            <v>ГУЗ</v>
          </cell>
        </row>
        <row r="1195">
          <cell r="Q1195">
            <v>332601</v>
          </cell>
          <cell r="R1195">
            <v>506508</v>
          </cell>
          <cell r="S1195" t="str">
            <v>ГУЗ</v>
          </cell>
        </row>
        <row r="1196">
          <cell r="Q1196">
            <v>332601</v>
          </cell>
          <cell r="R1196">
            <v>506508</v>
          </cell>
          <cell r="S1196" t="str">
            <v>ГУЗ</v>
          </cell>
        </row>
        <row r="1197">
          <cell r="Q1197">
            <v>332601</v>
          </cell>
          <cell r="R1197">
            <v>506508</v>
          </cell>
          <cell r="S1197" t="str">
            <v>ГУЗ</v>
          </cell>
        </row>
        <row r="1198">
          <cell r="Q1198">
            <v>332601</v>
          </cell>
          <cell r="R1198">
            <v>506508</v>
          </cell>
          <cell r="S1198" t="str">
            <v>ГУЗ</v>
          </cell>
        </row>
        <row r="1199">
          <cell r="Q1199">
            <v>332601</v>
          </cell>
          <cell r="R1199">
            <v>506508</v>
          </cell>
          <cell r="S1199" t="str">
            <v>ГУЗ</v>
          </cell>
        </row>
        <row r="1200">
          <cell r="Q1200">
            <v>332601</v>
          </cell>
          <cell r="R1200">
            <v>506508</v>
          </cell>
          <cell r="S1200" t="str">
            <v>ГУЗ</v>
          </cell>
        </row>
        <row r="1201">
          <cell r="Q1201" t="str">
            <v>332601 Итог</v>
          </cell>
          <cell r="R1201">
            <v>0</v>
          </cell>
          <cell r="S1201">
            <v>0</v>
          </cell>
        </row>
        <row r="1202">
          <cell r="Q1202">
            <v>332701</v>
          </cell>
          <cell r="R1202">
            <v>503317</v>
          </cell>
          <cell r="S1202" t="str">
            <v>ГУЗ</v>
          </cell>
        </row>
        <row r="1203">
          <cell r="Q1203">
            <v>332701</v>
          </cell>
          <cell r="R1203">
            <v>503317</v>
          </cell>
          <cell r="S1203" t="str">
            <v>ГУЗ</v>
          </cell>
        </row>
        <row r="1204">
          <cell r="Q1204">
            <v>332701</v>
          </cell>
          <cell r="R1204">
            <v>503317</v>
          </cell>
          <cell r="S1204" t="str">
            <v>ГУЗ</v>
          </cell>
        </row>
        <row r="1205">
          <cell r="Q1205">
            <v>332701</v>
          </cell>
          <cell r="R1205">
            <v>503317</v>
          </cell>
          <cell r="S1205" t="str">
            <v>ГУЗ</v>
          </cell>
        </row>
        <row r="1206">
          <cell r="Q1206">
            <v>332701</v>
          </cell>
          <cell r="R1206">
            <v>503317</v>
          </cell>
          <cell r="S1206" t="str">
            <v>ГУЗ</v>
          </cell>
        </row>
        <row r="1207">
          <cell r="Q1207">
            <v>332701</v>
          </cell>
          <cell r="R1207">
            <v>503317</v>
          </cell>
          <cell r="S1207" t="str">
            <v>ГУЗ</v>
          </cell>
        </row>
        <row r="1208">
          <cell r="Q1208">
            <v>332701</v>
          </cell>
          <cell r="R1208">
            <v>503317</v>
          </cell>
          <cell r="S1208" t="str">
            <v>ГУЗ</v>
          </cell>
        </row>
        <row r="1209">
          <cell r="Q1209">
            <v>332701</v>
          </cell>
          <cell r="R1209">
            <v>503317</v>
          </cell>
          <cell r="S1209" t="str">
            <v>ГУЗ</v>
          </cell>
        </row>
        <row r="1210">
          <cell r="Q1210" t="str">
            <v>332701 Итог</v>
          </cell>
          <cell r="R1210">
            <v>0</v>
          </cell>
          <cell r="S1210">
            <v>0</v>
          </cell>
        </row>
        <row r="1211">
          <cell r="Q1211">
            <v>332801</v>
          </cell>
          <cell r="R1211">
            <v>506509</v>
          </cell>
          <cell r="S1211" t="str">
            <v>ГУЗ</v>
          </cell>
        </row>
        <row r="1212">
          <cell r="Q1212">
            <v>332801</v>
          </cell>
          <cell r="R1212">
            <v>506509</v>
          </cell>
          <cell r="S1212" t="str">
            <v>ГУЗ</v>
          </cell>
        </row>
        <row r="1213">
          <cell r="Q1213">
            <v>332801</v>
          </cell>
          <cell r="R1213">
            <v>506509</v>
          </cell>
          <cell r="S1213" t="str">
            <v>ГУЗ</v>
          </cell>
        </row>
        <row r="1214">
          <cell r="Q1214">
            <v>332801</v>
          </cell>
          <cell r="R1214">
            <v>506509</v>
          </cell>
          <cell r="S1214" t="str">
            <v>ГУЗ</v>
          </cell>
        </row>
        <row r="1215">
          <cell r="Q1215">
            <v>332801</v>
          </cell>
          <cell r="R1215">
            <v>506509</v>
          </cell>
          <cell r="S1215" t="str">
            <v>ГУЗ</v>
          </cell>
        </row>
        <row r="1216">
          <cell r="Q1216">
            <v>332801</v>
          </cell>
          <cell r="R1216">
            <v>506509</v>
          </cell>
          <cell r="S1216" t="str">
            <v>ГУЗ</v>
          </cell>
        </row>
        <row r="1217">
          <cell r="Q1217">
            <v>332801</v>
          </cell>
          <cell r="R1217">
            <v>506509</v>
          </cell>
          <cell r="S1217" t="str">
            <v>ГУЗ</v>
          </cell>
        </row>
        <row r="1218">
          <cell r="Q1218">
            <v>332801</v>
          </cell>
          <cell r="R1218">
            <v>506509</v>
          </cell>
          <cell r="S1218" t="str">
            <v>ГУЗ</v>
          </cell>
        </row>
        <row r="1219">
          <cell r="Q1219" t="str">
            <v>332801 Итог</v>
          </cell>
          <cell r="R1219">
            <v>0</v>
          </cell>
          <cell r="S1219">
            <v>0</v>
          </cell>
        </row>
        <row r="1220">
          <cell r="Q1220">
            <v>332901</v>
          </cell>
          <cell r="R1220">
            <v>503318</v>
          </cell>
          <cell r="S1220" t="str">
            <v>ГУЗ</v>
          </cell>
        </row>
        <row r="1221">
          <cell r="Q1221">
            <v>332901</v>
          </cell>
          <cell r="R1221">
            <v>503318</v>
          </cell>
          <cell r="S1221" t="str">
            <v>ГУЗ</v>
          </cell>
        </row>
        <row r="1222">
          <cell r="Q1222">
            <v>332901</v>
          </cell>
          <cell r="R1222">
            <v>503318</v>
          </cell>
          <cell r="S1222" t="str">
            <v>ГУЗ</v>
          </cell>
        </row>
        <row r="1223">
          <cell r="Q1223">
            <v>332901</v>
          </cell>
          <cell r="R1223">
            <v>503318</v>
          </cell>
          <cell r="S1223" t="str">
            <v>ГУЗ</v>
          </cell>
        </row>
        <row r="1224">
          <cell r="Q1224">
            <v>332901</v>
          </cell>
          <cell r="R1224">
            <v>503318</v>
          </cell>
          <cell r="S1224" t="str">
            <v>ГУЗ</v>
          </cell>
        </row>
        <row r="1225">
          <cell r="Q1225">
            <v>332901</v>
          </cell>
          <cell r="R1225">
            <v>503318</v>
          </cell>
          <cell r="S1225" t="str">
            <v>ГУЗ</v>
          </cell>
        </row>
        <row r="1226">
          <cell r="Q1226">
            <v>332901</v>
          </cell>
          <cell r="R1226">
            <v>503318</v>
          </cell>
          <cell r="S1226" t="str">
            <v>ГУЗ</v>
          </cell>
        </row>
        <row r="1227">
          <cell r="Q1227">
            <v>332901</v>
          </cell>
          <cell r="R1227">
            <v>503318</v>
          </cell>
          <cell r="S1227" t="str">
            <v>ГУЗ</v>
          </cell>
        </row>
        <row r="1228">
          <cell r="Q1228" t="str">
            <v>332901 Итог</v>
          </cell>
          <cell r="R1228">
            <v>0</v>
          </cell>
          <cell r="S1228">
            <v>0</v>
          </cell>
        </row>
        <row r="1229">
          <cell r="Q1229">
            <v>333201</v>
          </cell>
          <cell r="R1229">
            <v>506510</v>
          </cell>
          <cell r="S1229" t="str">
            <v>ЧУЗ</v>
          </cell>
        </row>
        <row r="1230">
          <cell r="Q1230">
            <v>333201</v>
          </cell>
          <cell r="R1230">
            <v>506510</v>
          </cell>
          <cell r="S1230" t="str">
            <v>ЧУЗ</v>
          </cell>
        </row>
        <row r="1231">
          <cell r="Q1231">
            <v>333201</v>
          </cell>
          <cell r="R1231">
            <v>506510</v>
          </cell>
          <cell r="S1231" t="str">
            <v>ЧУЗ</v>
          </cell>
        </row>
        <row r="1232">
          <cell r="Q1232">
            <v>333201</v>
          </cell>
          <cell r="R1232">
            <v>506510</v>
          </cell>
          <cell r="S1232" t="str">
            <v>ЧУЗ</v>
          </cell>
        </row>
        <row r="1233">
          <cell r="Q1233">
            <v>333201</v>
          </cell>
          <cell r="R1233">
            <v>506510</v>
          </cell>
          <cell r="S1233" t="str">
            <v>ЧУЗ</v>
          </cell>
        </row>
        <row r="1234">
          <cell r="Q1234">
            <v>333201</v>
          </cell>
          <cell r="R1234">
            <v>506510</v>
          </cell>
          <cell r="S1234" t="str">
            <v>ЧУЗ</v>
          </cell>
        </row>
        <row r="1235">
          <cell r="Q1235">
            <v>333201</v>
          </cell>
          <cell r="R1235">
            <v>506510</v>
          </cell>
          <cell r="S1235" t="str">
            <v>ЧУЗ</v>
          </cell>
        </row>
        <row r="1236">
          <cell r="Q1236">
            <v>333201</v>
          </cell>
          <cell r="R1236">
            <v>506510</v>
          </cell>
          <cell r="S1236" t="str">
            <v>ЧУЗ</v>
          </cell>
        </row>
        <row r="1237">
          <cell r="Q1237" t="str">
            <v>333201 Итог</v>
          </cell>
          <cell r="R1237">
            <v>0</v>
          </cell>
          <cell r="S1237">
            <v>0</v>
          </cell>
        </row>
        <row r="1238">
          <cell r="Q1238">
            <v>333301</v>
          </cell>
          <cell r="R1238">
            <v>506511</v>
          </cell>
          <cell r="S1238" t="str">
            <v>ЧУЗ</v>
          </cell>
        </row>
        <row r="1239">
          <cell r="Q1239">
            <v>333301</v>
          </cell>
          <cell r="R1239">
            <v>506511</v>
          </cell>
          <cell r="S1239" t="str">
            <v>ЧУЗ</v>
          </cell>
        </row>
        <row r="1240">
          <cell r="Q1240">
            <v>333301</v>
          </cell>
          <cell r="R1240">
            <v>506511</v>
          </cell>
          <cell r="S1240" t="str">
            <v>ЧУЗ</v>
          </cell>
        </row>
        <row r="1241">
          <cell r="Q1241">
            <v>333301</v>
          </cell>
          <cell r="R1241">
            <v>506511</v>
          </cell>
          <cell r="S1241" t="str">
            <v>ЧУЗ</v>
          </cell>
        </row>
        <row r="1242">
          <cell r="Q1242">
            <v>333301</v>
          </cell>
          <cell r="R1242">
            <v>506511</v>
          </cell>
          <cell r="S1242" t="str">
            <v>ЧУЗ</v>
          </cell>
        </row>
        <row r="1243">
          <cell r="Q1243">
            <v>333301</v>
          </cell>
          <cell r="R1243">
            <v>506511</v>
          </cell>
          <cell r="S1243" t="str">
            <v>ЧУЗ</v>
          </cell>
        </row>
        <row r="1244">
          <cell r="Q1244">
            <v>333301</v>
          </cell>
          <cell r="R1244">
            <v>506511</v>
          </cell>
          <cell r="S1244" t="str">
            <v>ЧУЗ</v>
          </cell>
        </row>
        <row r="1245">
          <cell r="Q1245">
            <v>333301</v>
          </cell>
          <cell r="R1245">
            <v>506511</v>
          </cell>
          <cell r="S1245" t="str">
            <v>ЧУЗ</v>
          </cell>
        </row>
        <row r="1246">
          <cell r="Q1246" t="str">
            <v>333301 Итог</v>
          </cell>
          <cell r="R1246">
            <v>0</v>
          </cell>
          <cell r="S1246">
            <v>0</v>
          </cell>
        </row>
        <row r="1247">
          <cell r="Q1247">
            <v>333401</v>
          </cell>
          <cell r="R1247">
            <v>503321</v>
          </cell>
          <cell r="S1247" t="str">
            <v>ЧУЗ</v>
          </cell>
        </row>
        <row r="1248">
          <cell r="Q1248">
            <v>333401</v>
          </cell>
          <cell r="R1248">
            <v>503321</v>
          </cell>
          <cell r="S1248" t="str">
            <v>ЧУЗ</v>
          </cell>
        </row>
        <row r="1249">
          <cell r="Q1249">
            <v>333401</v>
          </cell>
          <cell r="R1249">
            <v>503321</v>
          </cell>
          <cell r="S1249" t="str">
            <v>ЧУЗ</v>
          </cell>
        </row>
        <row r="1250">
          <cell r="Q1250">
            <v>333401</v>
          </cell>
          <cell r="R1250">
            <v>503321</v>
          </cell>
          <cell r="S1250" t="str">
            <v>ЧУЗ</v>
          </cell>
        </row>
        <row r="1251">
          <cell r="Q1251">
            <v>333401</v>
          </cell>
          <cell r="R1251">
            <v>503321</v>
          </cell>
          <cell r="S1251" t="str">
            <v>ЧУЗ</v>
          </cell>
        </row>
        <row r="1252">
          <cell r="Q1252">
            <v>333401</v>
          </cell>
          <cell r="R1252">
            <v>503321</v>
          </cell>
          <cell r="S1252" t="str">
            <v>ЧУЗ</v>
          </cell>
        </row>
        <row r="1253">
          <cell r="Q1253">
            <v>333401</v>
          </cell>
          <cell r="R1253">
            <v>503321</v>
          </cell>
          <cell r="S1253" t="str">
            <v>ЧУЗ</v>
          </cell>
        </row>
        <row r="1254">
          <cell r="Q1254">
            <v>333401</v>
          </cell>
          <cell r="R1254">
            <v>503321</v>
          </cell>
          <cell r="S1254" t="str">
            <v>ЧУЗ</v>
          </cell>
        </row>
        <row r="1255">
          <cell r="Q1255" t="str">
            <v>333401 Итог</v>
          </cell>
          <cell r="R1255">
            <v>0</v>
          </cell>
          <cell r="S1255">
            <v>0</v>
          </cell>
        </row>
        <row r="1256">
          <cell r="Q1256">
            <v>333801</v>
          </cell>
          <cell r="R1256">
            <v>506514</v>
          </cell>
          <cell r="S1256" t="str">
            <v>ЧУЗ</v>
          </cell>
        </row>
        <row r="1257">
          <cell r="Q1257">
            <v>333801</v>
          </cell>
          <cell r="R1257">
            <v>506514</v>
          </cell>
          <cell r="S1257" t="str">
            <v>ЧУЗ</v>
          </cell>
        </row>
        <row r="1258">
          <cell r="Q1258">
            <v>333801</v>
          </cell>
          <cell r="R1258">
            <v>506514</v>
          </cell>
          <cell r="S1258" t="str">
            <v>ЧУЗ</v>
          </cell>
        </row>
        <row r="1259">
          <cell r="Q1259">
            <v>333801</v>
          </cell>
          <cell r="R1259">
            <v>506514</v>
          </cell>
          <cell r="S1259" t="str">
            <v>ЧУЗ</v>
          </cell>
        </row>
        <row r="1260">
          <cell r="Q1260">
            <v>333801</v>
          </cell>
          <cell r="R1260">
            <v>506514</v>
          </cell>
          <cell r="S1260" t="str">
            <v>ЧУЗ</v>
          </cell>
        </row>
        <row r="1261">
          <cell r="Q1261">
            <v>333801</v>
          </cell>
          <cell r="R1261">
            <v>506514</v>
          </cell>
          <cell r="S1261" t="str">
            <v>ЧУЗ</v>
          </cell>
        </row>
        <row r="1262">
          <cell r="Q1262">
            <v>333801</v>
          </cell>
          <cell r="R1262">
            <v>506514</v>
          </cell>
          <cell r="S1262" t="str">
            <v>ЧУЗ</v>
          </cell>
        </row>
        <row r="1263">
          <cell r="Q1263">
            <v>333801</v>
          </cell>
          <cell r="R1263">
            <v>506514</v>
          </cell>
          <cell r="S1263" t="str">
            <v>ЧУЗ</v>
          </cell>
        </row>
        <row r="1264">
          <cell r="Q1264" t="str">
            <v>333801 Итог</v>
          </cell>
          <cell r="R1264">
            <v>0</v>
          </cell>
          <cell r="S1264">
            <v>0</v>
          </cell>
        </row>
        <row r="1265">
          <cell r="Q1265">
            <v>333901</v>
          </cell>
          <cell r="R1265">
            <v>506515</v>
          </cell>
          <cell r="S1265" t="str">
            <v>ЧУЗ</v>
          </cell>
        </row>
        <row r="1266">
          <cell r="Q1266">
            <v>333901</v>
          </cell>
          <cell r="R1266">
            <v>506515</v>
          </cell>
          <cell r="S1266" t="str">
            <v>ЧУЗ</v>
          </cell>
        </row>
        <row r="1267">
          <cell r="Q1267">
            <v>333901</v>
          </cell>
          <cell r="R1267">
            <v>506515</v>
          </cell>
          <cell r="S1267" t="str">
            <v>ЧУЗ</v>
          </cell>
        </row>
        <row r="1268">
          <cell r="Q1268">
            <v>333901</v>
          </cell>
          <cell r="R1268">
            <v>506515</v>
          </cell>
          <cell r="S1268" t="str">
            <v>ЧУЗ</v>
          </cell>
        </row>
        <row r="1269">
          <cell r="Q1269">
            <v>333901</v>
          </cell>
          <cell r="R1269">
            <v>506515</v>
          </cell>
          <cell r="S1269" t="str">
            <v>ЧУЗ</v>
          </cell>
        </row>
        <row r="1270">
          <cell r="Q1270">
            <v>333901</v>
          </cell>
          <cell r="R1270">
            <v>506515</v>
          </cell>
          <cell r="S1270" t="str">
            <v>ЧУЗ</v>
          </cell>
        </row>
        <row r="1271">
          <cell r="Q1271">
            <v>333901</v>
          </cell>
          <cell r="R1271">
            <v>506515</v>
          </cell>
          <cell r="S1271" t="str">
            <v>ЧУЗ</v>
          </cell>
        </row>
        <row r="1272">
          <cell r="Q1272">
            <v>333901</v>
          </cell>
          <cell r="R1272">
            <v>506515</v>
          </cell>
          <cell r="S1272" t="str">
            <v>ЧУЗ</v>
          </cell>
        </row>
        <row r="1273">
          <cell r="Q1273" t="str">
            <v>333901 Итог</v>
          </cell>
          <cell r="R1273">
            <v>0</v>
          </cell>
          <cell r="S1273">
            <v>0</v>
          </cell>
        </row>
        <row r="1274">
          <cell r="Q1274">
            <v>334001</v>
          </cell>
          <cell r="R1274">
            <v>503340</v>
          </cell>
          <cell r="S1274" t="str">
            <v>ЧУЗ</v>
          </cell>
        </row>
        <row r="1275">
          <cell r="Q1275">
            <v>334001</v>
          </cell>
          <cell r="R1275">
            <v>503340</v>
          </cell>
          <cell r="S1275" t="str">
            <v>ЧУЗ</v>
          </cell>
        </row>
        <row r="1276">
          <cell r="Q1276">
            <v>334001</v>
          </cell>
          <cell r="R1276">
            <v>503340</v>
          </cell>
          <cell r="S1276" t="str">
            <v>ЧУЗ</v>
          </cell>
        </row>
        <row r="1277">
          <cell r="Q1277">
            <v>334001</v>
          </cell>
          <cell r="R1277">
            <v>503340</v>
          </cell>
          <cell r="S1277" t="str">
            <v>ЧУЗ</v>
          </cell>
        </row>
        <row r="1278">
          <cell r="Q1278">
            <v>334001</v>
          </cell>
          <cell r="R1278">
            <v>503340</v>
          </cell>
          <cell r="S1278" t="str">
            <v>ЧУЗ</v>
          </cell>
        </row>
        <row r="1279">
          <cell r="Q1279">
            <v>334001</v>
          </cell>
          <cell r="R1279">
            <v>503340</v>
          </cell>
          <cell r="S1279" t="str">
            <v>ЧУЗ</v>
          </cell>
        </row>
        <row r="1280">
          <cell r="Q1280">
            <v>334001</v>
          </cell>
          <cell r="R1280">
            <v>503340</v>
          </cell>
          <cell r="S1280" t="str">
            <v>ЧУЗ</v>
          </cell>
        </row>
        <row r="1281">
          <cell r="Q1281">
            <v>334001</v>
          </cell>
          <cell r="R1281">
            <v>503340</v>
          </cell>
          <cell r="S1281" t="str">
            <v>ЧУЗ</v>
          </cell>
        </row>
        <row r="1282">
          <cell r="Q1282" t="str">
            <v>334001 Итог</v>
          </cell>
          <cell r="R1282">
            <v>0</v>
          </cell>
          <cell r="S1282">
            <v>0</v>
          </cell>
        </row>
        <row r="1283">
          <cell r="Q1283">
            <v>334101</v>
          </cell>
          <cell r="R1283">
            <v>503341</v>
          </cell>
          <cell r="S1283" t="str">
            <v>ЧУЗ</v>
          </cell>
        </row>
        <row r="1284">
          <cell r="Q1284">
            <v>334101</v>
          </cell>
          <cell r="R1284">
            <v>503341</v>
          </cell>
          <cell r="S1284" t="str">
            <v>ЧУЗ</v>
          </cell>
        </row>
        <row r="1285">
          <cell r="Q1285">
            <v>334101</v>
          </cell>
          <cell r="R1285">
            <v>503341</v>
          </cell>
          <cell r="S1285" t="str">
            <v>ЧУЗ</v>
          </cell>
        </row>
        <row r="1286">
          <cell r="Q1286">
            <v>334101</v>
          </cell>
          <cell r="R1286">
            <v>503341</v>
          </cell>
          <cell r="S1286" t="str">
            <v>ЧУЗ</v>
          </cell>
        </row>
        <row r="1287">
          <cell r="Q1287">
            <v>334101</v>
          </cell>
          <cell r="R1287">
            <v>503341</v>
          </cell>
          <cell r="S1287" t="str">
            <v>ЧУЗ</v>
          </cell>
        </row>
        <row r="1288">
          <cell r="Q1288">
            <v>334101</v>
          </cell>
          <cell r="R1288">
            <v>503341</v>
          </cell>
          <cell r="S1288" t="str">
            <v>ЧУЗ</v>
          </cell>
        </row>
        <row r="1289">
          <cell r="Q1289">
            <v>334101</v>
          </cell>
          <cell r="R1289">
            <v>503341</v>
          </cell>
          <cell r="S1289" t="str">
            <v>ЧУЗ</v>
          </cell>
        </row>
        <row r="1290">
          <cell r="Q1290">
            <v>334101</v>
          </cell>
          <cell r="R1290">
            <v>503341</v>
          </cell>
          <cell r="S1290" t="str">
            <v>ЧУЗ</v>
          </cell>
        </row>
        <row r="1291">
          <cell r="Q1291" t="str">
            <v>334101 Итог</v>
          </cell>
          <cell r="R1291">
            <v>0</v>
          </cell>
          <cell r="S1291">
            <v>0</v>
          </cell>
        </row>
        <row r="1292">
          <cell r="Q1292">
            <v>334601</v>
          </cell>
          <cell r="R1292">
            <v>503346</v>
          </cell>
          <cell r="S1292" t="str">
            <v>ЧУЗ</v>
          </cell>
        </row>
        <row r="1293">
          <cell r="Q1293">
            <v>334601</v>
          </cell>
          <cell r="R1293">
            <v>503346</v>
          </cell>
          <cell r="S1293" t="str">
            <v>ЧУЗ</v>
          </cell>
        </row>
        <row r="1294">
          <cell r="Q1294">
            <v>334601</v>
          </cell>
          <cell r="R1294">
            <v>503346</v>
          </cell>
          <cell r="S1294" t="str">
            <v>ЧУЗ</v>
          </cell>
        </row>
        <row r="1295">
          <cell r="Q1295">
            <v>334601</v>
          </cell>
          <cell r="R1295">
            <v>503346</v>
          </cell>
          <cell r="S1295" t="str">
            <v>ЧУЗ</v>
          </cell>
        </row>
        <row r="1296">
          <cell r="Q1296">
            <v>334601</v>
          </cell>
          <cell r="R1296">
            <v>503346</v>
          </cell>
          <cell r="S1296" t="str">
            <v>ЧУЗ</v>
          </cell>
        </row>
        <row r="1297">
          <cell r="Q1297">
            <v>334601</v>
          </cell>
          <cell r="R1297">
            <v>503346</v>
          </cell>
          <cell r="S1297" t="str">
            <v>ЧУЗ</v>
          </cell>
        </row>
        <row r="1298">
          <cell r="Q1298">
            <v>334601</v>
          </cell>
          <cell r="R1298">
            <v>503346</v>
          </cell>
          <cell r="S1298" t="str">
            <v>ЧУЗ</v>
          </cell>
        </row>
        <row r="1299">
          <cell r="Q1299">
            <v>334601</v>
          </cell>
          <cell r="R1299">
            <v>503346</v>
          </cell>
          <cell r="S1299" t="str">
            <v>ЧУЗ</v>
          </cell>
        </row>
        <row r="1300">
          <cell r="Q1300" t="str">
            <v>334601 Итог</v>
          </cell>
          <cell r="R1300">
            <v>0</v>
          </cell>
          <cell r="S1300">
            <v>0</v>
          </cell>
        </row>
        <row r="1301">
          <cell r="Q1301">
            <v>334801</v>
          </cell>
          <cell r="R1301">
            <v>506509</v>
          </cell>
          <cell r="S1301" t="str">
            <v>ГУЗ</v>
          </cell>
        </row>
        <row r="1302">
          <cell r="Q1302">
            <v>334801</v>
          </cell>
          <cell r="R1302">
            <v>506509</v>
          </cell>
          <cell r="S1302" t="str">
            <v>ГУЗ</v>
          </cell>
        </row>
        <row r="1303">
          <cell r="Q1303">
            <v>334801</v>
          </cell>
          <cell r="R1303">
            <v>506509</v>
          </cell>
          <cell r="S1303" t="str">
            <v>ГУЗ</v>
          </cell>
        </row>
        <row r="1304">
          <cell r="Q1304">
            <v>334801</v>
          </cell>
          <cell r="R1304">
            <v>506509</v>
          </cell>
          <cell r="S1304" t="str">
            <v>ГУЗ</v>
          </cell>
        </row>
        <row r="1305">
          <cell r="Q1305">
            <v>334801</v>
          </cell>
          <cell r="R1305">
            <v>506509</v>
          </cell>
          <cell r="S1305" t="str">
            <v>ГУЗ</v>
          </cell>
        </row>
        <row r="1306">
          <cell r="Q1306">
            <v>334801</v>
          </cell>
          <cell r="R1306">
            <v>506509</v>
          </cell>
          <cell r="S1306" t="str">
            <v>ГУЗ</v>
          </cell>
        </row>
        <row r="1307">
          <cell r="Q1307">
            <v>334801</v>
          </cell>
          <cell r="R1307">
            <v>506509</v>
          </cell>
          <cell r="S1307" t="str">
            <v>ГУЗ</v>
          </cell>
        </row>
        <row r="1308">
          <cell r="Q1308">
            <v>334801</v>
          </cell>
          <cell r="R1308">
            <v>506509</v>
          </cell>
          <cell r="S1308" t="str">
            <v>ГУЗ</v>
          </cell>
        </row>
        <row r="1309">
          <cell r="Q1309" t="str">
            <v>334801 Итог</v>
          </cell>
          <cell r="R1309">
            <v>0</v>
          </cell>
          <cell r="S1309">
            <v>0</v>
          </cell>
        </row>
        <row r="1310">
          <cell r="Q1310">
            <v>340101</v>
          </cell>
          <cell r="R1310">
            <v>503401</v>
          </cell>
          <cell r="S1310" t="str">
            <v>ГУЗ</v>
          </cell>
        </row>
        <row r="1311">
          <cell r="Q1311">
            <v>340101</v>
          </cell>
          <cell r="R1311">
            <v>503401</v>
          </cell>
          <cell r="S1311" t="str">
            <v>ГУЗ</v>
          </cell>
        </row>
        <row r="1312">
          <cell r="Q1312">
            <v>340101</v>
          </cell>
          <cell r="R1312">
            <v>503401</v>
          </cell>
          <cell r="S1312" t="str">
            <v>ГУЗ</v>
          </cell>
        </row>
        <row r="1313">
          <cell r="Q1313">
            <v>340101</v>
          </cell>
          <cell r="R1313">
            <v>503401</v>
          </cell>
          <cell r="S1313" t="str">
            <v>ГУЗ</v>
          </cell>
        </row>
        <row r="1314">
          <cell r="Q1314">
            <v>340101</v>
          </cell>
          <cell r="R1314">
            <v>503401</v>
          </cell>
          <cell r="S1314" t="str">
            <v>ГУЗ</v>
          </cell>
        </row>
        <row r="1315">
          <cell r="Q1315">
            <v>340101</v>
          </cell>
          <cell r="R1315">
            <v>503401</v>
          </cell>
          <cell r="S1315" t="str">
            <v>ГУЗ</v>
          </cell>
        </row>
        <row r="1316">
          <cell r="Q1316">
            <v>340101</v>
          </cell>
          <cell r="R1316">
            <v>503401</v>
          </cell>
          <cell r="S1316" t="str">
            <v>ГУЗ</v>
          </cell>
        </row>
        <row r="1317">
          <cell r="Q1317">
            <v>340101</v>
          </cell>
          <cell r="R1317">
            <v>503401</v>
          </cell>
          <cell r="S1317" t="str">
            <v>ГУЗ</v>
          </cell>
        </row>
        <row r="1318">
          <cell r="Q1318" t="str">
            <v>340101 Итог</v>
          </cell>
          <cell r="R1318">
            <v>0</v>
          </cell>
          <cell r="S1318">
            <v>0</v>
          </cell>
        </row>
        <row r="1319">
          <cell r="Q1319">
            <v>340107</v>
          </cell>
          <cell r="R1319">
            <v>503402</v>
          </cell>
          <cell r="S1319" t="str">
            <v>ГУЗ</v>
          </cell>
        </row>
        <row r="1320">
          <cell r="Q1320">
            <v>340107</v>
          </cell>
          <cell r="R1320">
            <v>503402</v>
          </cell>
          <cell r="S1320" t="str">
            <v>ГУЗ</v>
          </cell>
        </row>
        <row r="1321">
          <cell r="Q1321">
            <v>340107</v>
          </cell>
          <cell r="R1321">
            <v>503402</v>
          </cell>
          <cell r="S1321" t="str">
            <v>ГУЗ</v>
          </cell>
        </row>
        <row r="1322">
          <cell r="Q1322">
            <v>340107</v>
          </cell>
          <cell r="R1322">
            <v>503402</v>
          </cell>
          <cell r="S1322" t="str">
            <v>ГУЗ</v>
          </cell>
        </row>
        <row r="1323">
          <cell r="Q1323">
            <v>340107</v>
          </cell>
          <cell r="R1323">
            <v>503402</v>
          </cell>
          <cell r="S1323" t="str">
            <v>ГУЗ</v>
          </cell>
        </row>
        <row r="1324">
          <cell r="Q1324">
            <v>340107</v>
          </cell>
          <cell r="R1324">
            <v>503402</v>
          </cell>
          <cell r="S1324" t="str">
            <v>ГУЗ</v>
          </cell>
        </row>
        <row r="1325">
          <cell r="Q1325">
            <v>340107</v>
          </cell>
          <cell r="R1325">
            <v>503402</v>
          </cell>
          <cell r="S1325" t="str">
            <v>ГУЗ</v>
          </cell>
        </row>
        <row r="1326">
          <cell r="Q1326">
            <v>340107</v>
          </cell>
          <cell r="R1326">
            <v>503402</v>
          </cell>
          <cell r="S1326" t="str">
            <v>ГУЗ</v>
          </cell>
        </row>
        <row r="1327">
          <cell r="Q1327" t="str">
            <v>340107 Итог</v>
          </cell>
          <cell r="R1327">
            <v>0</v>
          </cell>
          <cell r="S1327">
            <v>0</v>
          </cell>
        </row>
        <row r="1328">
          <cell r="Q1328">
            <v>340201</v>
          </cell>
          <cell r="R1328">
            <v>506801</v>
          </cell>
          <cell r="S1328" t="str">
            <v>ГУЗ</v>
          </cell>
        </row>
        <row r="1329">
          <cell r="Q1329">
            <v>340201</v>
          </cell>
          <cell r="R1329">
            <v>506801</v>
          </cell>
          <cell r="S1329" t="str">
            <v>ГУЗ</v>
          </cell>
        </row>
        <row r="1330">
          <cell r="Q1330">
            <v>340201</v>
          </cell>
          <cell r="R1330">
            <v>506801</v>
          </cell>
          <cell r="S1330" t="str">
            <v>ГУЗ</v>
          </cell>
        </row>
        <row r="1331">
          <cell r="Q1331">
            <v>340201</v>
          </cell>
          <cell r="R1331">
            <v>506801</v>
          </cell>
          <cell r="S1331" t="str">
            <v>ГУЗ</v>
          </cell>
        </row>
        <row r="1332">
          <cell r="Q1332">
            <v>340201</v>
          </cell>
          <cell r="R1332">
            <v>506801</v>
          </cell>
          <cell r="S1332" t="str">
            <v>ГУЗ</v>
          </cell>
        </row>
        <row r="1333">
          <cell r="Q1333">
            <v>340201</v>
          </cell>
          <cell r="R1333">
            <v>506801</v>
          </cell>
          <cell r="S1333" t="str">
            <v>ГУЗ</v>
          </cell>
        </row>
        <row r="1334">
          <cell r="Q1334">
            <v>340201</v>
          </cell>
          <cell r="R1334">
            <v>506801</v>
          </cell>
          <cell r="S1334" t="str">
            <v>ГУЗ</v>
          </cell>
        </row>
        <row r="1335">
          <cell r="Q1335">
            <v>340201</v>
          </cell>
          <cell r="R1335">
            <v>506801</v>
          </cell>
          <cell r="S1335" t="str">
            <v>ГУЗ</v>
          </cell>
        </row>
        <row r="1336">
          <cell r="Q1336" t="str">
            <v>340201 Итог</v>
          </cell>
          <cell r="R1336">
            <v>0</v>
          </cell>
          <cell r="S1336">
            <v>0</v>
          </cell>
        </row>
        <row r="1337">
          <cell r="Q1337">
            <v>340301</v>
          </cell>
          <cell r="R1337">
            <v>506802</v>
          </cell>
          <cell r="S1337" t="str">
            <v>ЧУЗ</v>
          </cell>
        </row>
        <row r="1338">
          <cell r="Q1338">
            <v>340301</v>
          </cell>
          <cell r="R1338">
            <v>506802</v>
          </cell>
          <cell r="S1338" t="str">
            <v>ЧУЗ</v>
          </cell>
        </row>
        <row r="1339">
          <cell r="Q1339">
            <v>340301</v>
          </cell>
          <cell r="R1339">
            <v>506802</v>
          </cell>
          <cell r="S1339" t="str">
            <v>ЧУЗ</v>
          </cell>
        </row>
        <row r="1340">
          <cell r="Q1340">
            <v>340301</v>
          </cell>
          <cell r="R1340">
            <v>506802</v>
          </cell>
          <cell r="S1340" t="str">
            <v>ЧУЗ</v>
          </cell>
        </row>
        <row r="1341">
          <cell r="Q1341">
            <v>340301</v>
          </cell>
          <cell r="R1341">
            <v>506802</v>
          </cell>
          <cell r="S1341" t="str">
            <v>ЧУЗ</v>
          </cell>
        </row>
        <row r="1342">
          <cell r="Q1342">
            <v>340301</v>
          </cell>
          <cell r="R1342">
            <v>506802</v>
          </cell>
          <cell r="S1342" t="str">
            <v>ЧУЗ</v>
          </cell>
        </row>
        <row r="1343">
          <cell r="Q1343">
            <v>340301</v>
          </cell>
          <cell r="R1343">
            <v>506802</v>
          </cell>
          <cell r="S1343" t="str">
            <v>ЧУЗ</v>
          </cell>
        </row>
        <row r="1344">
          <cell r="Q1344">
            <v>340301</v>
          </cell>
          <cell r="R1344">
            <v>506802</v>
          </cell>
          <cell r="S1344" t="str">
            <v>ЧУЗ</v>
          </cell>
        </row>
        <row r="1345">
          <cell r="Q1345" t="str">
            <v>340301 Итог</v>
          </cell>
          <cell r="R1345">
            <v>0</v>
          </cell>
          <cell r="S1345">
            <v>0</v>
          </cell>
        </row>
        <row r="1346">
          <cell r="Q1346">
            <v>340701</v>
          </cell>
          <cell r="R1346">
            <v>503407</v>
          </cell>
          <cell r="S1346" t="str">
            <v>ЧУЗ</v>
          </cell>
        </row>
        <row r="1347">
          <cell r="Q1347">
            <v>340701</v>
          </cell>
          <cell r="R1347">
            <v>503407</v>
          </cell>
          <cell r="S1347" t="str">
            <v>ЧУЗ</v>
          </cell>
        </row>
        <row r="1348">
          <cell r="Q1348">
            <v>340701</v>
          </cell>
          <cell r="R1348">
            <v>503407</v>
          </cell>
          <cell r="S1348" t="str">
            <v>ЧУЗ</v>
          </cell>
        </row>
        <row r="1349">
          <cell r="Q1349">
            <v>340701</v>
          </cell>
          <cell r="R1349">
            <v>503407</v>
          </cell>
          <cell r="S1349" t="str">
            <v>ЧУЗ</v>
          </cell>
        </row>
        <row r="1350">
          <cell r="Q1350">
            <v>340701</v>
          </cell>
          <cell r="R1350">
            <v>503407</v>
          </cell>
          <cell r="S1350" t="str">
            <v>ЧУЗ</v>
          </cell>
        </row>
        <row r="1351">
          <cell r="Q1351">
            <v>340701</v>
          </cell>
          <cell r="R1351">
            <v>503407</v>
          </cell>
          <cell r="S1351" t="str">
            <v>ЧУЗ</v>
          </cell>
        </row>
        <row r="1352">
          <cell r="Q1352">
            <v>340701</v>
          </cell>
          <cell r="R1352">
            <v>503407</v>
          </cell>
          <cell r="S1352" t="str">
            <v>ЧУЗ</v>
          </cell>
        </row>
        <row r="1353">
          <cell r="Q1353">
            <v>340701</v>
          </cell>
          <cell r="R1353">
            <v>503407</v>
          </cell>
          <cell r="S1353" t="str">
            <v>ЧУЗ</v>
          </cell>
        </row>
        <row r="1354">
          <cell r="Q1354" t="str">
            <v>340701 Итог</v>
          </cell>
          <cell r="R1354">
            <v>0</v>
          </cell>
          <cell r="S1354">
            <v>0</v>
          </cell>
        </row>
        <row r="1355">
          <cell r="Q1355">
            <v>340801</v>
          </cell>
          <cell r="R1355">
            <v>503408</v>
          </cell>
          <cell r="S1355" t="str">
            <v>ЧУЗ</v>
          </cell>
        </row>
        <row r="1356">
          <cell r="Q1356">
            <v>340801</v>
          </cell>
          <cell r="R1356">
            <v>503408</v>
          </cell>
          <cell r="S1356" t="str">
            <v>ЧУЗ</v>
          </cell>
        </row>
        <row r="1357">
          <cell r="Q1357">
            <v>340801</v>
          </cell>
          <cell r="R1357">
            <v>503408</v>
          </cell>
          <cell r="S1357" t="str">
            <v>ЧУЗ</v>
          </cell>
        </row>
        <row r="1358">
          <cell r="Q1358">
            <v>340801</v>
          </cell>
          <cell r="R1358">
            <v>503408</v>
          </cell>
          <cell r="S1358" t="str">
            <v>ЧУЗ</v>
          </cell>
        </row>
        <row r="1359">
          <cell r="Q1359">
            <v>340801</v>
          </cell>
          <cell r="R1359">
            <v>503408</v>
          </cell>
          <cell r="S1359" t="str">
            <v>ЧУЗ</v>
          </cell>
        </row>
        <row r="1360">
          <cell r="Q1360">
            <v>340801</v>
          </cell>
          <cell r="R1360">
            <v>503408</v>
          </cell>
          <cell r="S1360" t="str">
            <v>ЧУЗ</v>
          </cell>
        </row>
        <row r="1361">
          <cell r="Q1361">
            <v>340801</v>
          </cell>
          <cell r="R1361">
            <v>503408</v>
          </cell>
          <cell r="S1361" t="str">
            <v>ЧУЗ</v>
          </cell>
        </row>
        <row r="1362">
          <cell r="Q1362">
            <v>340801</v>
          </cell>
          <cell r="R1362">
            <v>503408</v>
          </cell>
          <cell r="S1362" t="str">
            <v>ЧУЗ</v>
          </cell>
        </row>
        <row r="1363">
          <cell r="Q1363" t="str">
            <v>340801 Итог</v>
          </cell>
          <cell r="R1363">
            <v>0</v>
          </cell>
          <cell r="S1363">
            <v>0</v>
          </cell>
        </row>
        <row r="1364">
          <cell r="Q1364">
            <v>360201</v>
          </cell>
          <cell r="R1364">
            <v>503602</v>
          </cell>
          <cell r="S1364" t="str">
            <v>ГУЗ</v>
          </cell>
        </row>
        <row r="1365">
          <cell r="Q1365">
            <v>360201</v>
          </cell>
          <cell r="R1365">
            <v>503602</v>
          </cell>
          <cell r="S1365" t="str">
            <v>ГУЗ</v>
          </cell>
        </row>
        <row r="1366">
          <cell r="Q1366">
            <v>360201</v>
          </cell>
          <cell r="R1366">
            <v>503602</v>
          </cell>
          <cell r="S1366" t="str">
            <v>ГУЗ</v>
          </cell>
        </row>
        <row r="1367">
          <cell r="Q1367">
            <v>360201</v>
          </cell>
          <cell r="R1367">
            <v>503602</v>
          </cell>
          <cell r="S1367" t="str">
            <v>ГУЗ</v>
          </cell>
        </row>
        <row r="1368">
          <cell r="Q1368">
            <v>360201</v>
          </cell>
          <cell r="R1368">
            <v>503602</v>
          </cell>
          <cell r="S1368" t="str">
            <v>ГУЗ</v>
          </cell>
        </row>
        <row r="1369">
          <cell r="Q1369">
            <v>360201</v>
          </cell>
          <cell r="R1369">
            <v>503602</v>
          </cell>
          <cell r="S1369" t="str">
            <v>ГУЗ</v>
          </cell>
        </row>
        <row r="1370">
          <cell r="Q1370">
            <v>360201</v>
          </cell>
          <cell r="R1370">
            <v>503602</v>
          </cell>
          <cell r="S1370" t="str">
            <v>ГУЗ</v>
          </cell>
        </row>
        <row r="1371">
          <cell r="Q1371">
            <v>360201</v>
          </cell>
          <cell r="R1371">
            <v>503602</v>
          </cell>
          <cell r="S1371" t="str">
            <v>ГУЗ</v>
          </cell>
        </row>
        <row r="1372">
          <cell r="Q1372" t="str">
            <v>360201 Итог</v>
          </cell>
          <cell r="R1372">
            <v>0</v>
          </cell>
          <cell r="S1372">
            <v>0</v>
          </cell>
        </row>
        <row r="1373">
          <cell r="Q1373">
            <v>361101</v>
          </cell>
          <cell r="R1373">
            <v>503610</v>
          </cell>
          <cell r="S1373" t="str">
            <v>ГУЗ</v>
          </cell>
        </row>
        <row r="1374">
          <cell r="Q1374">
            <v>361101</v>
          </cell>
          <cell r="R1374">
            <v>503610</v>
          </cell>
          <cell r="S1374" t="str">
            <v>ГУЗ</v>
          </cell>
        </row>
        <row r="1375">
          <cell r="Q1375">
            <v>361101</v>
          </cell>
          <cell r="R1375">
            <v>503610</v>
          </cell>
          <cell r="S1375" t="str">
            <v>ГУЗ</v>
          </cell>
        </row>
        <row r="1376">
          <cell r="Q1376">
            <v>361101</v>
          </cell>
          <cell r="R1376">
            <v>503610</v>
          </cell>
          <cell r="S1376" t="str">
            <v>ГУЗ</v>
          </cell>
        </row>
        <row r="1377">
          <cell r="Q1377">
            <v>361101</v>
          </cell>
          <cell r="R1377">
            <v>503610</v>
          </cell>
          <cell r="S1377" t="str">
            <v>ГУЗ</v>
          </cell>
        </row>
        <row r="1378">
          <cell r="Q1378">
            <v>361101</v>
          </cell>
          <cell r="R1378">
            <v>503610</v>
          </cell>
          <cell r="S1378" t="str">
            <v>ГУЗ</v>
          </cell>
        </row>
        <row r="1379">
          <cell r="Q1379">
            <v>361101</v>
          </cell>
          <cell r="R1379">
            <v>503610</v>
          </cell>
          <cell r="S1379" t="str">
            <v>ГУЗ</v>
          </cell>
        </row>
        <row r="1380">
          <cell r="Q1380">
            <v>361101</v>
          </cell>
          <cell r="R1380">
            <v>503610</v>
          </cell>
          <cell r="S1380" t="str">
            <v>ГУЗ</v>
          </cell>
        </row>
        <row r="1381">
          <cell r="Q1381" t="str">
            <v>361101 Итог</v>
          </cell>
          <cell r="R1381">
            <v>0</v>
          </cell>
          <cell r="S1381">
            <v>0</v>
          </cell>
        </row>
        <row r="1382">
          <cell r="Q1382">
            <v>361301</v>
          </cell>
          <cell r="R1382">
            <v>503611</v>
          </cell>
          <cell r="S1382" t="str">
            <v>ГУЗ</v>
          </cell>
        </row>
        <row r="1383">
          <cell r="Q1383">
            <v>361301</v>
          </cell>
          <cell r="R1383">
            <v>503611</v>
          </cell>
          <cell r="S1383" t="str">
            <v>ГУЗ</v>
          </cell>
        </row>
        <row r="1384">
          <cell r="Q1384">
            <v>361301</v>
          </cell>
          <cell r="R1384">
            <v>503611</v>
          </cell>
          <cell r="S1384" t="str">
            <v>ГУЗ</v>
          </cell>
        </row>
        <row r="1385">
          <cell r="Q1385">
            <v>361301</v>
          </cell>
          <cell r="R1385">
            <v>503611</v>
          </cell>
          <cell r="S1385" t="str">
            <v>ГУЗ</v>
          </cell>
        </row>
        <row r="1386">
          <cell r="Q1386">
            <v>361301</v>
          </cell>
          <cell r="R1386">
            <v>503611</v>
          </cell>
          <cell r="S1386" t="str">
            <v>ГУЗ</v>
          </cell>
        </row>
        <row r="1387">
          <cell r="Q1387">
            <v>361301</v>
          </cell>
          <cell r="R1387">
            <v>503611</v>
          </cell>
          <cell r="S1387" t="str">
            <v>ГУЗ</v>
          </cell>
        </row>
        <row r="1388">
          <cell r="Q1388">
            <v>361301</v>
          </cell>
          <cell r="R1388">
            <v>503611</v>
          </cell>
          <cell r="S1388" t="str">
            <v>ГУЗ</v>
          </cell>
        </row>
        <row r="1389">
          <cell r="Q1389">
            <v>361301</v>
          </cell>
          <cell r="R1389">
            <v>503611</v>
          </cell>
          <cell r="S1389" t="str">
            <v>ГУЗ</v>
          </cell>
        </row>
        <row r="1390">
          <cell r="Q1390" t="str">
            <v>361301 Итог</v>
          </cell>
          <cell r="R1390">
            <v>0</v>
          </cell>
          <cell r="S1390">
            <v>0</v>
          </cell>
        </row>
        <row r="1391">
          <cell r="Q1391">
            <v>361401</v>
          </cell>
          <cell r="R1391">
            <v>503612</v>
          </cell>
          <cell r="S1391" t="str">
            <v>ГУЗ</v>
          </cell>
        </row>
        <row r="1392">
          <cell r="Q1392">
            <v>361401</v>
          </cell>
          <cell r="R1392">
            <v>503612</v>
          </cell>
          <cell r="S1392" t="str">
            <v>ГУЗ</v>
          </cell>
        </row>
        <row r="1393">
          <cell r="Q1393">
            <v>361401</v>
          </cell>
          <cell r="R1393">
            <v>503612</v>
          </cell>
          <cell r="S1393" t="str">
            <v>ГУЗ</v>
          </cell>
        </row>
        <row r="1394">
          <cell r="Q1394">
            <v>361401</v>
          </cell>
          <cell r="R1394">
            <v>503612</v>
          </cell>
          <cell r="S1394" t="str">
            <v>ГУЗ</v>
          </cell>
        </row>
        <row r="1395">
          <cell r="Q1395">
            <v>361401</v>
          </cell>
          <cell r="R1395">
            <v>503612</v>
          </cell>
          <cell r="S1395" t="str">
            <v>ГУЗ</v>
          </cell>
        </row>
        <row r="1396">
          <cell r="Q1396">
            <v>361401</v>
          </cell>
          <cell r="R1396">
            <v>503612</v>
          </cell>
          <cell r="S1396" t="str">
            <v>ГУЗ</v>
          </cell>
        </row>
        <row r="1397">
          <cell r="Q1397">
            <v>361401</v>
          </cell>
          <cell r="R1397">
            <v>503612</v>
          </cell>
          <cell r="S1397" t="str">
            <v>ГУЗ</v>
          </cell>
        </row>
        <row r="1398">
          <cell r="Q1398">
            <v>361401</v>
          </cell>
          <cell r="R1398">
            <v>503612</v>
          </cell>
          <cell r="S1398" t="str">
            <v>ГУЗ</v>
          </cell>
        </row>
        <row r="1399">
          <cell r="Q1399" t="str">
            <v>361401 Итог</v>
          </cell>
          <cell r="R1399">
            <v>0</v>
          </cell>
          <cell r="S1399">
            <v>0</v>
          </cell>
        </row>
        <row r="1400">
          <cell r="Q1400">
            <v>361701</v>
          </cell>
          <cell r="R1400">
            <v>503614</v>
          </cell>
          <cell r="S1400" t="str">
            <v>ГУЗ</v>
          </cell>
        </row>
        <row r="1401">
          <cell r="Q1401">
            <v>361701</v>
          </cell>
          <cell r="R1401">
            <v>503614</v>
          </cell>
          <cell r="S1401" t="str">
            <v>ГУЗ</v>
          </cell>
        </row>
        <row r="1402">
          <cell r="Q1402">
            <v>361701</v>
          </cell>
          <cell r="R1402">
            <v>503614</v>
          </cell>
          <cell r="S1402" t="str">
            <v>ГУЗ</v>
          </cell>
        </row>
        <row r="1403">
          <cell r="Q1403">
            <v>361701</v>
          </cell>
          <cell r="R1403">
            <v>503614</v>
          </cell>
          <cell r="S1403" t="str">
            <v>ГУЗ</v>
          </cell>
        </row>
        <row r="1404">
          <cell r="Q1404">
            <v>361701</v>
          </cell>
          <cell r="R1404">
            <v>503614</v>
          </cell>
          <cell r="S1404" t="str">
            <v>ГУЗ</v>
          </cell>
        </row>
        <row r="1405">
          <cell r="Q1405">
            <v>361701</v>
          </cell>
          <cell r="R1405">
            <v>503614</v>
          </cell>
          <cell r="S1405" t="str">
            <v>ГУЗ</v>
          </cell>
        </row>
        <row r="1406">
          <cell r="Q1406">
            <v>361701</v>
          </cell>
          <cell r="R1406">
            <v>503614</v>
          </cell>
          <cell r="S1406" t="str">
            <v>ГУЗ</v>
          </cell>
        </row>
        <row r="1407">
          <cell r="Q1407">
            <v>361701</v>
          </cell>
          <cell r="R1407">
            <v>503614</v>
          </cell>
          <cell r="S1407" t="str">
            <v>ГУЗ</v>
          </cell>
        </row>
        <row r="1408">
          <cell r="Q1408" t="str">
            <v>361701 Итог</v>
          </cell>
          <cell r="R1408">
            <v>0</v>
          </cell>
          <cell r="S1408">
            <v>0</v>
          </cell>
        </row>
        <row r="1409">
          <cell r="Q1409">
            <v>362201</v>
          </cell>
          <cell r="R1409">
            <v>503619</v>
          </cell>
          <cell r="S1409" t="str">
            <v>ЧУЗ</v>
          </cell>
        </row>
        <row r="1410">
          <cell r="Q1410">
            <v>362201</v>
          </cell>
          <cell r="R1410">
            <v>503619</v>
          </cell>
          <cell r="S1410" t="str">
            <v>ЧУЗ</v>
          </cell>
        </row>
        <row r="1411">
          <cell r="Q1411">
            <v>362201</v>
          </cell>
          <cell r="R1411">
            <v>503619</v>
          </cell>
          <cell r="S1411" t="str">
            <v>ЧУЗ</v>
          </cell>
        </row>
        <row r="1412">
          <cell r="Q1412">
            <v>362201</v>
          </cell>
          <cell r="R1412">
            <v>503619</v>
          </cell>
          <cell r="S1412" t="str">
            <v>ЧУЗ</v>
          </cell>
        </row>
        <row r="1413">
          <cell r="Q1413">
            <v>362201</v>
          </cell>
          <cell r="R1413">
            <v>503619</v>
          </cell>
          <cell r="S1413" t="str">
            <v>ЧУЗ</v>
          </cell>
        </row>
        <row r="1414">
          <cell r="Q1414">
            <v>362201</v>
          </cell>
          <cell r="R1414">
            <v>503619</v>
          </cell>
          <cell r="S1414" t="str">
            <v>ЧУЗ</v>
          </cell>
        </row>
        <row r="1415">
          <cell r="Q1415">
            <v>362201</v>
          </cell>
          <cell r="R1415">
            <v>503619</v>
          </cell>
          <cell r="S1415" t="str">
            <v>ЧУЗ</v>
          </cell>
        </row>
        <row r="1416">
          <cell r="Q1416">
            <v>362201</v>
          </cell>
          <cell r="R1416">
            <v>503619</v>
          </cell>
          <cell r="S1416" t="str">
            <v>ЧУЗ</v>
          </cell>
        </row>
        <row r="1417">
          <cell r="Q1417" t="str">
            <v>362201 Итог</v>
          </cell>
          <cell r="R1417">
            <v>0</v>
          </cell>
          <cell r="S1417">
            <v>0</v>
          </cell>
        </row>
        <row r="1418">
          <cell r="Q1418">
            <v>362501</v>
          </cell>
          <cell r="R1418">
            <v>503622</v>
          </cell>
          <cell r="S1418" t="str">
            <v>ЧУЗ</v>
          </cell>
        </row>
        <row r="1419">
          <cell r="Q1419">
            <v>362501</v>
          </cell>
          <cell r="R1419">
            <v>503622</v>
          </cell>
          <cell r="S1419" t="str">
            <v>ЧУЗ</v>
          </cell>
        </row>
        <row r="1420">
          <cell r="Q1420">
            <v>362501</v>
          </cell>
          <cell r="R1420">
            <v>503622</v>
          </cell>
          <cell r="S1420" t="str">
            <v>ЧУЗ</v>
          </cell>
        </row>
        <row r="1421">
          <cell r="Q1421">
            <v>362501</v>
          </cell>
          <cell r="R1421">
            <v>503622</v>
          </cell>
          <cell r="S1421" t="str">
            <v>ЧУЗ</v>
          </cell>
        </row>
        <row r="1422">
          <cell r="Q1422">
            <v>362501</v>
          </cell>
          <cell r="R1422">
            <v>503622</v>
          </cell>
          <cell r="S1422" t="str">
            <v>ЧУЗ</v>
          </cell>
        </row>
        <row r="1423">
          <cell r="Q1423">
            <v>362501</v>
          </cell>
          <cell r="R1423">
            <v>503622</v>
          </cell>
          <cell r="S1423" t="str">
            <v>ЧУЗ</v>
          </cell>
        </row>
        <row r="1424">
          <cell r="Q1424">
            <v>362501</v>
          </cell>
          <cell r="R1424">
            <v>503622</v>
          </cell>
          <cell r="S1424" t="str">
            <v>ЧУЗ</v>
          </cell>
        </row>
        <row r="1425">
          <cell r="Q1425">
            <v>362501</v>
          </cell>
          <cell r="R1425">
            <v>503622</v>
          </cell>
          <cell r="S1425" t="str">
            <v>ЧУЗ</v>
          </cell>
        </row>
        <row r="1426">
          <cell r="Q1426" t="str">
            <v>362501 Итог</v>
          </cell>
          <cell r="R1426">
            <v>0</v>
          </cell>
          <cell r="S1426">
            <v>0</v>
          </cell>
        </row>
        <row r="1427">
          <cell r="Q1427">
            <v>363001</v>
          </cell>
          <cell r="R1427">
            <v>503630</v>
          </cell>
          <cell r="S1427" t="str">
            <v>ГУЗ</v>
          </cell>
        </row>
        <row r="1428">
          <cell r="Q1428">
            <v>363001</v>
          </cell>
          <cell r="R1428">
            <v>503630</v>
          </cell>
          <cell r="S1428" t="str">
            <v>ГУЗ</v>
          </cell>
        </row>
        <row r="1429">
          <cell r="Q1429">
            <v>363001</v>
          </cell>
          <cell r="R1429">
            <v>503630</v>
          </cell>
          <cell r="S1429" t="str">
            <v>ГУЗ</v>
          </cell>
        </row>
        <row r="1430">
          <cell r="Q1430">
            <v>363001</v>
          </cell>
          <cell r="R1430">
            <v>503630</v>
          </cell>
          <cell r="S1430" t="str">
            <v>ГУЗ</v>
          </cell>
        </row>
        <row r="1431">
          <cell r="Q1431">
            <v>363001</v>
          </cell>
          <cell r="R1431">
            <v>503630</v>
          </cell>
          <cell r="S1431" t="str">
            <v>ГУЗ</v>
          </cell>
        </row>
        <row r="1432">
          <cell r="Q1432">
            <v>363001</v>
          </cell>
          <cell r="R1432">
            <v>503630</v>
          </cell>
          <cell r="S1432" t="str">
            <v>ГУЗ</v>
          </cell>
        </row>
        <row r="1433">
          <cell r="Q1433">
            <v>363001</v>
          </cell>
          <cell r="R1433">
            <v>503630</v>
          </cell>
          <cell r="S1433" t="str">
            <v>ГУЗ</v>
          </cell>
        </row>
        <row r="1434">
          <cell r="Q1434">
            <v>363001</v>
          </cell>
          <cell r="R1434">
            <v>503630</v>
          </cell>
          <cell r="S1434" t="str">
            <v>ГУЗ</v>
          </cell>
        </row>
        <row r="1435">
          <cell r="Q1435" t="str">
            <v>363001 Итог</v>
          </cell>
          <cell r="R1435">
            <v>0</v>
          </cell>
          <cell r="S1435">
            <v>0</v>
          </cell>
        </row>
        <row r="1436">
          <cell r="Q1436">
            <v>370101</v>
          </cell>
          <cell r="R1436">
            <v>503701</v>
          </cell>
          <cell r="S1436" t="str">
            <v>ГУЗ</v>
          </cell>
        </row>
        <row r="1437">
          <cell r="Q1437">
            <v>370101</v>
          </cell>
          <cell r="R1437">
            <v>503701</v>
          </cell>
          <cell r="S1437" t="str">
            <v>ГУЗ</v>
          </cell>
        </row>
        <row r="1438">
          <cell r="Q1438">
            <v>370101</v>
          </cell>
          <cell r="R1438">
            <v>503701</v>
          </cell>
          <cell r="S1438" t="str">
            <v>ГУЗ</v>
          </cell>
        </row>
        <row r="1439">
          <cell r="Q1439">
            <v>370101</v>
          </cell>
          <cell r="R1439">
            <v>503701</v>
          </cell>
          <cell r="S1439" t="str">
            <v>ГУЗ</v>
          </cell>
        </row>
        <row r="1440">
          <cell r="Q1440">
            <v>370101</v>
          </cell>
          <cell r="R1440">
            <v>503701</v>
          </cell>
          <cell r="S1440" t="str">
            <v>ГУЗ</v>
          </cell>
        </row>
        <row r="1441">
          <cell r="Q1441">
            <v>370101</v>
          </cell>
          <cell r="R1441">
            <v>503701</v>
          </cell>
          <cell r="S1441" t="str">
            <v>ГУЗ</v>
          </cell>
        </row>
        <row r="1442">
          <cell r="Q1442">
            <v>370101</v>
          </cell>
          <cell r="R1442">
            <v>503701</v>
          </cell>
          <cell r="S1442" t="str">
            <v>ГУЗ</v>
          </cell>
        </row>
        <row r="1443">
          <cell r="Q1443">
            <v>370101</v>
          </cell>
          <cell r="R1443">
            <v>503701</v>
          </cell>
          <cell r="S1443" t="str">
            <v>ГУЗ</v>
          </cell>
        </row>
        <row r="1444">
          <cell r="Q1444" t="str">
            <v>370101 Итог</v>
          </cell>
          <cell r="R1444">
            <v>0</v>
          </cell>
          <cell r="S1444">
            <v>0</v>
          </cell>
        </row>
        <row r="1445">
          <cell r="Q1445">
            <v>371001</v>
          </cell>
          <cell r="R1445">
            <v>503708</v>
          </cell>
          <cell r="S1445" t="str">
            <v>ГУЗ</v>
          </cell>
        </row>
        <row r="1446">
          <cell r="Q1446">
            <v>371001</v>
          </cell>
          <cell r="R1446">
            <v>503708</v>
          </cell>
          <cell r="S1446" t="str">
            <v>ГУЗ</v>
          </cell>
        </row>
        <row r="1447">
          <cell r="Q1447">
            <v>371001</v>
          </cell>
          <cell r="R1447">
            <v>503708</v>
          </cell>
          <cell r="S1447" t="str">
            <v>ГУЗ</v>
          </cell>
        </row>
        <row r="1448">
          <cell r="Q1448">
            <v>371001</v>
          </cell>
          <cell r="R1448">
            <v>503708</v>
          </cell>
          <cell r="S1448" t="str">
            <v>ГУЗ</v>
          </cell>
        </row>
        <row r="1449">
          <cell r="Q1449">
            <v>371001</v>
          </cell>
          <cell r="R1449">
            <v>503708</v>
          </cell>
          <cell r="S1449" t="str">
            <v>ГУЗ</v>
          </cell>
        </row>
        <row r="1450">
          <cell r="Q1450">
            <v>371001</v>
          </cell>
          <cell r="R1450">
            <v>503708</v>
          </cell>
          <cell r="S1450" t="str">
            <v>ГУЗ</v>
          </cell>
        </row>
        <row r="1451">
          <cell r="Q1451">
            <v>371001</v>
          </cell>
          <cell r="R1451">
            <v>503708</v>
          </cell>
          <cell r="S1451" t="str">
            <v>ГУЗ</v>
          </cell>
        </row>
        <row r="1452">
          <cell r="Q1452">
            <v>371001</v>
          </cell>
          <cell r="R1452">
            <v>503708</v>
          </cell>
          <cell r="S1452" t="str">
            <v>ГУЗ</v>
          </cell>
        </row>
        <row r="1453">
          <cell r="Q1453" t="str">
            <v>371001 Итог</v>
          </cell>
          <cell r="R1453">
            <v>0</v>
          </cell>
          <cell r="S1453">
            <v>0</v>
          </cell>
        </row>
        <row r="1454">
          <cell r="Q1454">
            <v>371701</v>
          </cell>
          <cell r="R1454">
            <v>503716</v>
          </cell>
          <cell r="S1454" t="str">
            <v>ЧУЗ</v>
          </cell>
        </row>
        <row r="1455">
          <cell r="Q1455">
            <v>371701</v>
          </cell>
          <cell r="R1455">
            <v>503716</v>
          </cell>
          <cell r="S1455" t="str">
            <v>ЧУЗ</v>
          </cell>
        </row>
        <row r="1456">
          <cell r="Q1456">
            <v>371701</v>
          </cell>
          <cell r="R1456">
            <v>503716</v>
          </cell>
          <cell r="S1456" t="str">
            <v>ЧУЗ</v>
          </cell>
        </row>
        <row r="1457">
          <cell r="Q1457">
            <v>371701</v>
          </cell>
          <cell r="R1457">
            <v>503716</v>
          </cell>
          <cell r="S1457" t="str">
            <v>ЧУЗ</v>
          </cell>
        </row>
        <row r="1458">
          <cell r="Q1458">
            <v>371701</v>
          </cell>
          <cell r="R1458">
            <v>503716</v>
          </cell>
          <cell r="S1458" t="str">
            <v>ЧУЗ</v>
          </cell>
        </row>
        <row r="1459">
          <cell r="Q1459">
            <v>371701</v>
          </cell>
          <cell r="R1459">
            <v>503716</v>
          </cell>
          <cell r="S1459" t="str">
            <v>ЧУЗ</v>
          </cell>
        </row>
        <row r="1460">
          <cell r="Q1460">
            <v>371701</v>
          </cell>
          <cell r="R1460">
            <v>503716</v>
          </cell>
          <cell r="S1460" t="str">
            <v>ЧУЗ</v>
          </cell>
        </row>
        <row r="1461">
          <cell r="Q1461">
            <v>371701</v>
          </cell>
          <cell r="R1461">
            <v>503716</v>
          </cell>
          <cell r="S1461" t="str">
            <v>ЧУЗ</v>
          </cell>
        </row>
        <row r="1462">
          <cell r="Q1462" t="str">
            <v>371701 Итог</v>
          </cell>
          <cell r="R1462">
            <v>0</v>
          </cell>
          <cell r="S1462">
            <v>0</v>
          </cell>
        </row>
        <row r="1463">
          <cell r="Q1463">
            <v>380401</v>
          </cell>
          <cell r="R1463">
            <v>503802</v>
          </cell>
          <cell r="S1463" t="str">
            <v>ЧУЗ</v>
          </cell>
        </row>
        <row r="1464">
          <cell r="Q1464">
            <v>380401</v>
          </cell>
          <cell r="R1464">
            <v>503802</v>
          </cell>
          <cell r="S1464" t="str">
            <v>ЧУЗ</v>
          </cell>
        </row>
        <row r="1465">
          <cell r="Q1465">
            <v>380401</v>
          </cell>
          <cell r="R1465">
            <v>503802</v>
          </cell>
          <cell r="S1465" t="str">
            <v>ЧУЗ</v>
          </cell>
        </row>
        <row r="1466">
          <cell r="Q1466">
            <v>380401</v>
          </cell>
          <cell r="R1466">
            <v>503802</v>
          </cell>
          <cell r="S1466" t="str">
            <v>ЧУЗ</v>
          </cell>
        </row>
        <row r="1467">
          <cell r="Q1467">
            <v>380401</v>
          </cell>
          <cell r="R1467">
            <v>503802</v>
          </cell>
          <cell r="S1467" t="str">
            <v>ЧУЗ</v>
          </cell>
        </row>
        <row r="1468">
          <cell r="Q1468">
            <v>380401</v>
          </cell>
          <cell r="R1468">
            <v>503802</v>
          </cell>
          <cell r="S1468" t="str">
            <v>ЧУЗ</v>
          </cell>
        </row>
        <row r="1469">
          <cell r="Q1469">
            <v>380401</v>
          </cell>
          <cell r="R1469">
            <v>503802</v>
          </cell>
          <cell r="S1469" t="str">
            <v>ЧУЗ</v>
          </cell>
        </row>
        <row r="1470">
          <cell r="Q1470">
            <v>380401</v>
          </cell>
          <cell r="R1470">
            <v>503802</v>
          </cell>
          <cell r="S1470" t="str">
            <v>ЧУЗ</v>
          </cell>
        </row>
        <row r="1471">
          <cell r="Q1471" t="str">
            <v>380401 Итог</v>
          </cell>
          <cell r="R1471">
            <v>0</v>
          </cell>
          <cell r="S1471">
            <v>0</v>
          </cell>
        </row>
        <row r="1472">
          <cell r="Q1472">
            <v>380501</v>
          </cell>
          <cell r="R1472">
            <v>503803</v>
          </cell>
          <cell r="S1472" t="str">
            <v>ЧУЗ</v>
          </cell>
        </row>
        <row r="1473">
          <cell r="Q1473">
            <v>380501</v>
          </cell>
          <cell r="R1473">
            <v>503803</v>
          </cell>
          <cell r="S1473" t="str">
            <v>ЧУЗ</v>
          </cell>
        </row>
        <row r="1474">
          <cell r="Q1474">
            <v>380501</v>
          </cell>
          <cell r="R1474">
            <v>503803</v>
          </cell>
          <cell r="S1474" t="str">
            <v>ЧУЗ</v>
          </cell>
        </row>
        <row r="1475">
          <cell r="Q1475">
            <v>380501</v>
          </cell>
          <cell r="R1475">
            <v>503803</v>
          </cell>
          <cell r="S1475" t="str">
            <v>ЧУЗ</v>
          </cell>
        </row>
        <row r="1476">
          <cell r="Q1476">
            <v>380501</v>
          </cell>
          <cell r="R1476">
            <v>503803</v>
          </cell>
          <cell r="S1476" t="str">
            <v>ЧУЗ</v>
          </cell>
        </row>
        <row r="1477">
          <cell r="Q1477">
            <v>380501</v>
          </cell>
          <cell r="R1477">
            <v>503803</v>
          </cell>
          <cell r="S1477" t="str">
            <v>ЧУЗ</v>
          </cell>
        </row>
        <row r="1478">
          <cell r="Q1478">
            <v>380501</v>
          </cell>
          <cell r="R1478">
            <v>503803</v>
          </cell>
          <cell r="S1478" t="str">
            <v>ЧУЗ</v>
          </cell>
        </row>
        <row r="1479">
          <cell r="Q1479">
            <v>380501</v>
          </cell>
          <cell r="R1479">
            <v>503803</v>
          </cell>
          <cell r="S1479" t="str">
            <v>ЧУЗ</v>
          </cell>
        </row>
        <row r="1480">
          <cell r="Q1480" t="str">
            <v>380501 Итог</v>
          </cell>
          <cell r="R1480">
            <v>0</v>
          </cell>
          <cell r="S1480">
            <v>0</v>
          </cell>
        </row>
        <row r="1481">
          <cell r="Q1481">
            <v>380901</v>
          </cell>
          <cell r="R1481">
            <v>503809</v>
          </cell>
          <cell r="S1481" t="str">
            <v>ЧУЗ</v>
          </cell>
        </row>
        <row r="1482">
          <cell r="Q1482">
            <v>380901</v>
          </cell>
          <cell r="R1482">
            <v>503809</v>
          </cell>
          <cell r="S1482" t="str">
            <v>ЧУЗ</v>
          </cell>
        </row>
        <row r="1483">
          <cell r="Q1483">
            <v>380901</v>
          </cell>
          <cell r="R1483">
            <v>503809</v>
          </cell>
          <cell r="S1483" t="str">
            <v>ЧУЗ</v>
          </cell>
        </row>
        <row r="1484">
          <cell r="Q1484">
            <v>380901</v>
          </cell>
          <cell r="R1484">
            <v>503809</v>
          </cell>
          <cell r="S1484" t="str">
            <v>ЧУЗ</v>
          </cell>
        </row>
        <row r="1485">
          <cell r="Q1485">
            <v>380901</v>
          </cell>
          <cell r="R1485">
            <v>503809</v>
          </cell>
          <cell r="S1485" t="str">
            <v>ЧУЗ</v>
          </cell>
        </row>
        <row r="1486">
          <cell r="Q1486">
            <v>380901</v>
          </cell>
          <cell r="R1486">
            <v>503809</v>
          </cell>
          <cell r="S1486" t="str">
            <v>ЧУЗ</v>
          </cell>
        </row>
        <row r="1487">
          <cell r="Q1487">
            <v>380901</v>
          </cell>
          <cell r="R1487">
            <v>503809</v>
          </cell>
          <cell r="S1487" t="str">
            <v>ЧУЗ</v>
          </cell>
        </row>
        <row r="1488">
          <cell r="Q1488">
            <v>380901</v>
          </cell>
          <cell r="R1488">
            <v>503809</v>
          </cell>
          <cell r="S1488" t="str">
            <v>ЧУЗ</v>
          </cell>
        </row>
        <row r="1489">
          <cell r="Q1489" t="str">
            <v>380901 Итог</v>
          </cell>
          <cell r="R1489">
            <v>0</v>
          </cell>
          <cell r="S1489">
            <v>0</v>
          </cell>
        </row>
        <row r="1490">
          <cell r="Q1490">
            <v>381101</v>
          </cell>
          <cell r="R1490">
            <v>503811</v>
          </cell>
          <cell r="S1490" t="str">
            <v>ЧУЗ</v>
          </cell>
        </row>
        <row r="1491">
          <cell r="Q1491">
            <v>381101</v>
          </cell>
          <cell r="R1491">
            <v>503811</v>
          </cell>
          <cell r="S1491" t="str">
            <v>ЧУЗ</v>
          </cell>
        </row>
        <row r="1492">
          <cell r="Q1492">
            <v>381101</v>
          </cell>
          <cell r="R1492">
            <v>503811</v>
          </cell>
          <cell r="S1492" t="str">
            <v>ЧУЗ</v>
          </cell>
        </row>
        <row r="1493">
          <cell r="Q1493">
            <v>381101</v>
          </cell>
          <cell r="R1493">
            <v>503811</v>
          </cell>
          <cell r="S1493" t="str">
            <v>ЧУЗ</v>
          </cell>
        </row>
        <row r="1494">
          <cell r="Q1494">
            <v>381101</v>
          </cell>
          <cell r="R1494">
            <v>503811</v>
          </cell>
          <cell r="S1494" t="str">
            <v>ЧУЗ</v>
          </cell>
        </row>
        <row r="1495">
          <cell r="Q1495">
            <v>381101</v>
          </cell>
          <cell r="R1495">
            <v>503811</v>
          </cell>
          <cell r="S1495" t="str">
            <v>ЧУЗ</v>
          </cell>
        </row>
        <row r="1496">
          <cell r="Q1496">
            <v>381101</v>
          </cell>
          <cell r="R1496">
            <v>503811</v>
          </cell>
          <cell r="S1496" t="str">
            <v>ЧУЗ</v>
          </cell>
        </row>
        <row r="1497">
          <cell r="Q1497">
            <v>381101</v>
          </cell>
          <cell r="R1497">
            <v>503811</v>
          </cell>
          <cell r="S1497" t="str">
            <v>ЧУЗ</v>
          </cell>
        </row>
        <row r="1498">
          <cell r="Q1498" t="str">
            <v>381101 Итог</v>
          </cell>
          <cell r="R1498">
            <v>0</v>
          </cell>
          <cell r="S1498">
            <v>0</v>
          </cell>
        </row>
        <row r="1499">
          <cell r="Q1499">
            <v>381201</v>
          </cell>
          <cell r="R1499">
            <v>503812</v>
          </cell>
          <cell r="S1499" t="str">
            <v>ЧУЗ</v>
          </cell>
        </row>
        <row r="1500">
          <cell r="Q1500">
            <v>381201</v>
          </cell>
          <cell r="R1500">
            <v>503812</v>
          </cell>
          <cell r="S1500" t="str">
            <v>ЧУЗ</v>
          </cell>
        </row>
        <row r="1501">
          <cell r="Q1501">
            <v>381201</v>
          </cell>
          <cell r="R1501">
            <v>503812</v>
          </cell>
          <cell r="S1501" t="str">
            <v>ЧУЗ</v>
          </cell>
        </row>
        <row r="1502">
          <cell r="Q1502">
            <v>381201</v>
          </cell>
          <cell r="R1502">
            <v>503812</v>
          </cell>
          <cell r="S1502" t="str">
            <v>ЧУЗ</v>
          </cell>
        </row>
        <row r="1503">
          <cell r="Q1503">
            <v>381201</v>
          </cell>
          <cell r="R1503">
            <v>503812</v>
          </cell>
          <cell r="S1503" t="str">
            <v>ЧУЗ</v>
          </cell>
        </row>
        <row r="1504">
          <cell r="Q1504">
            <v>381201</v>
          </cell>
          <cell r="R1504">
            <v>503812</v>
          </cell>
          <cell r="S1504" t="str">
            <v>ЧУЗ</v>
          </cell>
        </row>
        <row r="1505">
          <cell r="Q1505">
            <v>381201</v>
          </cell>
          <cell r="R1505">
            <v>503812</v>
          </cell>
          <cell r="S1505" t="str">
            <v>ЧУЗ</v>
          </cell>
        </row>
        <row r="1506">
          <cell r="Q1506">
            <v>381201</v>
          </cell>
          <cell r="R1506">
            <v>503812</v>
          </cell>
          <cell r="S1506" t="str">
            <v>ЧУЗ</v>
          </cell>
        </row>
        <row r="1507">
          <cell r="Q1507" t="str">
            <v>381201 Итог</v>
          </cell>
          <cell r="R1507">
            <v>0</v>
          </cell>
          <cell r="S1507">
            <v>0</v>
          </cell>
        </row>
        <row r="1508">
          <cell r="Q1508">
            <v>381301</v>
          </cell>
          <cell r="R1508">
            <v>503813</v>
          </cell>
          <cell r="S1508" t="str">
            <v>ЧУЗ</v>
          </cell>
        </row>
        <row r="1509">
          <cell r="Q1509">
            <v>381301</v>
          </cell>
          <cell r="R1509">
            <v>503813</v>
          </cell>
          <cell r="S1509" t="str">
            <v>ЧУЗ</v>
          </cell>
        </row>
        <row r="1510">
          <cell r="Q1510">
            <v>381301</v>
          </cell>
          <cell r="R1510">
            <v>503813</v>
          </cell>
          <cell r="S1510" t="str">
            <v>ЧУЗ</v>
          </cell>
        </row>
        <row r="1511">
          <cell r="Q1511">
            <v>381301</v>
          </cell>
          <cell r="R1511">
            <v>503813</v>
          </cell>
          <cell r="S1511" t="str">
            <v>ЧУЗ</v>
          </cell>
        </row>
        <row r="1512">
          <cell r="Q1512">
            <v>381301</v>
          </cell>
          <cell r="R1512">
            <v>503813</v>
          </cell>
          <cell r="S1512" t="str">
            <v>ЧУЗ</v>
          </cell>
        </row>
        <row r="1513">
          <cell r="Q1513">
            <v>381301</v>
          </cell>
          <cell r="R1513">
            <v>503813</v>
          </cell>
          <cell r="S1513" t="str">
            <v>ЧУЗ</v>
          </cell>
        </row>
        <row r="1514">
          <cell r="Q1514">
            <v>381301</v>
          </cell>
          <cell r="R1514">
            <v>503813</v>
          </cell>
          <cell r="S1514" t="str">
            <v>ЧУЗ</v>
          </cell>
        </row>
        <row r="1515">
          <cell r="Q1515">
            <v>381301</v>
          </cell>
          <cell r="R1515">
            <v>503813</v>
          </cell>
          <cell r="S1515" t="str">
            <v>ЧУЗ</v>
          </cell>
        </row>
        <row r="1516">
          <cell r="Q1516" t="str">
            <v>381301 Итог</v>
          </cell>
          <cell r="R1516">
            <v>0</v>
          </cell>
          <cell r="S1516">
            <v>0</v>
          </cell>
        </row>
        <row r="1517">
          <cell r="Q1517">
            <v>381401</v>
          </cell>
          <cell r="R1517">
            <v>503814</v>
          </cell>
          <cell r="S1517" t="str">
            <v>ГУЗ</v>
          </cell>
        </row>
        <row r="1518">
          <cell r="Q1518">
            <v>381401</v>
          </cell>
          <cell r="R1518">
            <v>503814</v>
          </cell>
          <cell r="S1518" t="str">
            <v>ГУЗ</v>
          </cell>
        </row>
        <row r="1519">
          <cell r="Q1519">
            <v>381401</v>
          </cell>
          <cell r="R1519">
            <v>503814</v>
          </cell>
          <cell r="S1519" t="str">
            <v>ГУЗ</v>
          </cell>
        </row>
        <row r="1520">
          <cell r="Q1520">
            <v>381401</v>
          </cell>
          <cell r="R1520">
            <v>503814</v>
          </cell>
          <cell r="S1520" t="str">
            <v>ГУЗ</v>
          </cell>
        </row>
        <row r="1521">
          <cell r="Q1521">
            <v>381401</v>
          </cell>
          <cell r="R1521">
            <v>503814</v>
          </cell>
          <cell r="S1521" t="str">
            <v>ГУЗ</v>
          </cell>
        </row>
        <row r="1522">
          <cell r="Q1522">
            <v>381401</v>
          </cell>
          <cell r="R1522">
            <v>503814</v>
          </cell>
          <cell r="S1522" t="str">
            <v>ГУЗ</v>
          </cell>
        </row>
        <row r="1523">
          <cell r="Q1523">
            <v>381401</v>
          </cell>
          <cell r="R1523">
            <v>503814</v>
          </cell>
          <cell r="S1523" t="str">
            <v>ГУЗ</v>
          </cell>
        </row>
        <row r="1524">
          <cell r="Q1524">
            <v>381401</v>
          </cell>
          <cell r="R1524">
            <v>503814</v>
          </cell>
          <cell r="S1524" t="str">
            <v>ГУЗ</v>
          </cell>
        </row>
        <row r="1525">
          <cell r="Q1525" t="str">
            <v>381401 Итог</v>
          </cell>
          <cell r="R1525">
            <v>0</v>
          </cell>
          <cell r="S1525">
            <v>0</v>
          </cell>
        </row>
        <row r="1526">
          <cell r="Q1526">
            <v>390101</v>
          </cell>
          <cell r="R1526">
            <v>503901</v>
          </cell>
          <cell r="S1526" t="str">
            <v>ГУЗ</v>
          </cell>
        </row>
        <row r="1527">
          <cell r="Q1527">
            <v>390101</v>
          </cell>
          <cell r="R1527">
            <v>503901</v>
          </cell>
          <cell r="S1527" t="str">
            <v>ГУЗ</v>
          </cell>
        </row>
        <row r="1528">
          <cell r="Q1528">
            <v>390101</v>
          </cell>
          <cell r="R1528">
            <v>503901</v>
          </cell>
          <cell r="S1528" t="str">
            <v>ГУЗ</v>
          </cell>
        </row>
        <row r="1529">
          <cell r="Q1529">
            <v>390101</v>
          </cell>
          <cell r="R1529">
            <v>503901</v>
          </cell>
          <cell r="S1529" t="str">
            <v>ГУЗ</v>
          </cell>
        </row>
        <row r="1530">
          <cell r="Q1530">
            <v>390101</v>
          </cell>
          <cell r="R1530">
            <v>503901</v>
          </cell>
          <cell r="S1530" t="str">
            <v>ГУЗ</v>
          </cell>
        </row>
        <row r="1531">
          <cell r="Q1531">
            <v>390101</v>
          </cell>
          <cell r="R1531">
            <v>503901</v>
          </cell>
          <cell r="S1531" t="str">
            <v>ГУЗ</v>
          </cell>
        </row>
        <row r="1532">
          <cell r="Q1532">
            <v>390101</v>
          </cell>
          <cell r="R1532">
            <v>503901</v>
          </cell>
          <cell r="S1532" t="str">
            <v>ГУЗ</v>
          </cell>
        </row>
        <row r="1533">
          <cell r="Q1533">
            <v>390101</v>
          </cell>
          <cell r="R1533">
            <v>503901</v>
          </cell>
          <cell r="S1533" t="str">
            <v>ГУЗ</v>
          </cell>
        </row>
        <row r="1534">
          <cell r="Q1534" t="str">
            <v>390101 Итог</v>
          </cell>
          <cell r="R1534">
            <v>0</v>
          </cell>
          <cell r="S1534">
            <v>0</v>
          </cell>
        </row>
        <row r="1535">
          <cell r="Q1535">
            <v>390801</v>
          </cell>
          <cell r="R1535">
            <v>503902</v>
          </cell>
          <cell r="S1535" t="str">
            <v>ЧУЗ</v>
          </cell>
        </row>
        <row r="1536">
          <cell r="Q1536">
            <v>390801</v>
          </cell>
          <cell r="R1536">
            <v>503902</v>
          </cell>
          <cell r="S1536" t="str">
            <v>ЧУЗ</v>
          </cell>
        </row>
        <row r="1537">
          <cell r="Q1537">
            <v>390801</v>
          </cell>
          <cell r="R1537">
            <v>503902</v>
          </cell>
          <cell r="S1537" t="str">
            <v>ЧУЗ</v>
          </cell>
        </row>
        <row r="1538">
          <cell r="Q1538">
            <v>390801</v>
          </cell>
          <cell r="R1538">
            <v>503902</v>
          </cell>
          <cell r="S1538" t="str">
            <v>ЧУЗ</v>
          </cell>
        </row>
        <row r="1539">
          <cell r="Q1539">
            <v>390801</v>
          </cell>
          <cell r="R1539">
            <v>503902</v>
          </cell>
          <cell r="S1539" t="str">
            <v>ЧУЗ</v>
          </cell>
        </row>
        <row r="1540">
          <cell r="Q1540">
            <v>390801</v>
          </cell>
          <cell r="R1540">
            <v>503902</v>
          </cell>
          <cell r="S1540" t="str">
            <v>ЧУЗ</v>
          </cell>
        </row>
        <row r="1541">
          <cell r="Q1541">
            <v>390801</v>
          </cell>
          <cell r="R1541">
            <v>503902</v>
          </cell>
          <cell r="S1541" t="str">
            <v>ЧУЗ</v>
          </cell>
        </row>
        <row r="1542">
          <cell r="Q1542">
            <v>390801</v>
          </cell>
          <cell r="R1542">
            <v>503902</v>
          </cell>
          <cell r="S1542" t="str">
            <v>ЧУЗ</v>
          </cell>
        </row>
        <row r="1543">
          <cell r="Q1543" t="str">
            <v>390801 Итог</v>
          </cell>
          <cell r="R1543">
            <v>0</v>
          </cell>
          <cell r="S1543">
            <v>0</v>
          </cell>
        </row>
        <row r="1544">
          <cell r="Q1544">
            <v>400601</v>
          </cell>
          <cell r="R1544">
            <v>504006</v>
          </cell>
          <cell r="S1544" t="str">
            <v>ГУЗ</v>
          </cell>
        </row>
        <row r="1545">
          <cell r="Q1545">
            <v>400601</v>
          </cell>
          <cell r="R1545">
            <v>504006</v>
          </cell>
          <cell r="S1545" t="str">
            <v>ГУЗ</v>
          </cell>
        </row>
        <row r="1546">
          <cell r="Q1546">
            <v>400601</v>
          </cell>
          <cell r="R1546">
            <v>504006</v>
          </cell>
          <cell r="S1546" t="str">
            <v>ГУЗ</v>
          </cell>
        </row>
        <row r="1547">
          <cell r="Q1547">
            <v>400601</v>
          </cell>
          <cell r="R1547">
            <v>504006</v>
          </cell>
          <cell r="S1547" t="str">
            <v>ГУЗ</v>
          </cell>
        </row>
        <row r="1548">
          <cell r="Q1548">
            <v>400601</v>
          </cell>
          <cell r="R1548">
            <v>504006</v>
          </cell>
          <cell r="S1548" t="str">
            <v>ГУЗ</v>
          </cell>
        </row>
        <row r="1549">
          <cell r="Q1549">
            <v>400601</v>
          </cell>
          <cell r="R1549">
            <v>504006</v>
          </cell>
          <cell r="S1549" t="str">
            <v>ГУЗ</v>
          </cell>
        </row>
        <row r="1550">
          <cell r="Q1550">
            <v>400601</v>
          </cell>
          <cell r="R1550">
            <v>504006</v>
          </cell>
          <cell r="S1550" t="str">
            <v>ГУЗ</v>
          </cell>
        </row>
        <row r="1551">
          <cell r="Q1551">
            <v>400601</v>
          </cell>
          <cell r="R1551">
            <v>504006</v>
          </cell>
          <cell r="S1551" t="str">
            <v>ГУЗ</v>
          </cell>
        </row>
        <row r="1552">
          <cell r="Q1552" t="str">
            <v>400601 Итог</v>
          </cell>
          <cell r="R1552">
            <v>0</v>
          </cell>
          <cell r="S1552">
            <v>0</v>
          </cell>
        </row>
        <row r="1553">
          <cell r="Q1553">
            <v>410101</v>
          </cell>
          <cell r="R1553">
            <v>504101</v>
          </cell>
          <cell r="S1553" t="str">
            <v>ГУЗ</v>
          </cell>
        </row>
        <row r="1554">
          <cell r="Q1554">
            <v>410101</v>
          </cell>
          <cell r="R1554">
            <v>504101</v>
          </cell>
          <cell r="S1554" t="str">
            <v>ГУЗ</v>
          </cell>
        </row>
        <row r="1555">
          <cell r="Q1555">
            <v>410101</v>
          </cell>
          <cell r="R1555">
            <v>504101</v>
          </cell>
          <cell r="S1555" t="str">
            <v>ГУЗ</v>
          </cell>
        </row>
        <row r="1556">
          <cell r="Q1556">
            <v>410101</v>
          </cell>
          <cell r="R1556">
            <v>504101</v>
          </cell>
          <cell r="S1556" t="str">
            <v>ГУЗ</v>
          </cell>
        </row>
        <row r="1557">
          <cell r="Q1557">
            <v>410101</v>
          </cell>
          <cell r="R1557">
            <v>504101</v>
          </cell>
          <cell r="S1557" t="str">
            <v>ГУЗ</v>
          </cell>
        </row>
        <row r="1558">
          <cell r="Q1558">
            <v>410101</v>
          </cell>
          <cell r="R1558">
            <v>504101</v>
          </cell>
          <cell r="S1558" t="str">
            <v>ГУЗ</v>
          </cell>
        </row>
        <row r="1559">
          <cell r="Q1559">
            <v>410101</v>
          </cell>
          <cell r="R1559">
            <v>504101</v>
          </cell>
          <cell r="S1559" t="str">
            <v>ГУЗ</v>
          </cell>
        </row>
        <row r="1560">
          <cell r="Q1560">
            <v>410101</v>
          </cell>
          <cell r="R1560">
            <v>504101</v>
          </cell>
          <cell r="S1560" t="str">
            <v>ГУЗ</v>
          </cell>
        </row>
        <row r="1561">
          <cell r="Q1561" t="str">
            <v>410101 Итог</v>
          </cell>
          <cell r="R1561">
            <v>0</v>
          </cell>
          <cell r="S1561">
            <v>0</v>
          </cell>
        </row>
        <row r="1562">
          <cell r="Q1562">
            <v>410601</v>
          </cell>
          <cell r="R1562">
            <v>504106</v>
          </cell>
          <cell r="S1562" t="str">
            <v>ФУЗ</v>
          </cell>
        </row>
        <row r="1563">
          <cell r="Q1563">
            <v>410601</v>
          </cell>
          <cell r="R1563">
            <v>504106</v>
          </cell>
          <cell r="S1563" t="str">
            <v>ФУЗ</v>
          </cell>
        </row>
        <row r="1564">
          <cell r="Q1564">
            <v>410601</v>
          </cell>
          <cell r="R1564">
            <v>504106</v>
          </cell>
          <cell r="S1564" t="str">
            <v>ФУЗ</v>
          </cell>
        </row>
        <row r="1565">
          <cell r="Q1565">
            <v>410601</v>
          </cell>
          <cell r="R1565">
            <v>504106</v>
          </cell>
          <cell r="S1565" t="str">
            <v>ФУЗ</v>
          </cell>
        </row>
        <row r="1566">
          <cell r="Q1566">
            <v>410601</v>
          </cell>
          <cell r="R1566">
            <v>504106</v>
          </cell>
          <cell r="S1566" t="str">
            <v>ФУЗ</v>
          </cell>
        </row>
        <row r="1567">
          <cell r="Q1567">
            <v>410601</v>
          </cell>
          <cell r="R1567">
            <v>504106</v>
          </cell>
          <cell r="S1567" t="str">
            <v>ФУЗ</v>
          </cell>
        </row>
        <row r="1568">
          <cell r="Q1568">
            <v>410601</v>
          </cell>
          <cell r="R1568">
            <v>504106</v>
          </cell>
          <cell r="S1568" t="str">
            <v>ФУЗ</v>
          </cell>
        </row>
        <row r="1569">
          <cell r="Q1569">
            <v>410601</v>
          </cell>
          <cell r="R1569">
            <v>504106</v>
          </cell>
          <cell r="S1569" t="str">
            <v>ФУЗ</v>
          </cell>
        </row>
        <row r="1570">
          <cell r="Q1570" t="str">
            <v>410601 Итог</v>
          </cell>
          <cell r="R1570">
            <v>0</v>
          </cell>
          <cell r="S1570">
            <v>0</v>
          </cell>
        </row>
        <row r="1571">
          <cell r="Q1571">
            <v>411301</v>
          </cell>
          <cell r="R1571">
            <v>504113</v>
          </cell>
          <cell r="S1571" t="str">
            <v>ГУЗ</v>
          </cell>
        </row>
        <row r="1572">
          <cell r="Q1572">
            <v>411301</v>
          </cell>
          <cell r="R1572">
            <v>504113</v>
          </cell>
          <cell r="S1572" t="str">
            <v>ГУЗ</v>
          </cell>
        </row>
        <row r="1573">
          <cell r="Q1573">
            <v>411301</v>
          </cell>
          <cell r="R1573">
            <v>504113</v>
          </cell>
          <cell r="S1573" t="str">
            <v>ГУЗ</v>
          </cell>
        </row>
        <row r="1574">
          <cell r="Q1574">
            <v>411301</v>
          </cell>
          <cell r="R1574">
            <v>504113</v>
          </cell>
          <cell r="S1574" t="str">
            <v>ГУЗ</v>
          </cell>
        </row>
        <row r="1575">
          <cell r="Q1575">
            <v>411301</v>
          </cell>
          <cell r="R1575">
            <v>504113</v>
          </cell>
          <cell r="S1575" t="str">
            <v>ГУЗ</v>
          </cell>
        </row>
        <row r="1576">
          <cell r="Q1576">
            <v>411301</v>
          </cell>
          <cell r="R1576">
            <v>504113</v>
          </cell>
          <cell r="S1576" t="str">
            <v>ГУЗ</v>
          </cell>
        </row>
        <row r="1577">
          <cell r="Q1577">
            <v>411301</v>
          </cell>
          <cell r="R1577">
            <v>504113</v>
          </cell>
          <cell r="S1577" t="str">
            <v>ГУЗ</v>
          </cell>
        </row>
        <row r="1578">
          <cell r="Q1578">
            <v>411301</v>
          </cell>
          <cell r="R1578">
            <v>504113</v>
          </cell>
          <cell r="S1578" t="str">
            <v>ГУЗ</v>
          </cell>
        </row>
        <row r="1579">
          <cell r="Q1579" t="str">
            <v>411301 Итог</v>
          </cell>
          <cell r="R1579">
            <v>0</v>
          </cell>
          <cell r="S1579">
            <v>0</v>
          </cell>
        </row>
        <row r="1580">
          <cell r="Q1580">
            <v>411401</v>
          </cell>
          <cell r="R1580">
            <v>504114</v>
          </cell>
          <cell r="S1580" t="str">
            <v>ГУЗ</v>
          </cell>
        </row>
        <row r="1581">
          <cell r="Q1581">
            <v>411401</v>
          </cell>
          <cell r="R1581">
            <v>504114</v>
          </cell>
          <cell r="S1581" t="str">
            <v>ГУЗ</v>
          </cell>
        </row>
        <row r="1582">
          <cell r="Q1582">
            <v>411401</v>
          </cell>
          <cell r="R1582">
            <v>504114</v>
          </cell>
          <cell r="S1582" t="str">
            <v>ГУЗ</v>
          </cell>
        </row>
        <row r="1583">
          <cell r="Q1583">
            <v>411401</v>
          </cell>
          <cell r="R1583">
            <v>504114</v>
          </cell>
          <cell r="S1583" t="str">
            <v>ГУЗ</v>
          </cell>
        </row>
        <row r="1584">
          <cell r="Q1584">
            <v>411401</v>
          </cell>
          <cell r="R1584">
            <v>504114</v>
          </cell>
          <cell r="S1584" t="str">
            <v>ГУЗ</v>
          </cell>
        </row>
        <row r="1585">
          <cell r="Q1585">
            <v>411401</v>
          </cell>
          <cell r="R1585">
            <v>504114</v>
          </cell>
          <cell r="S1585" t="str">
            <v>ГУЗ</v>
          </cell>
        </row>
        <row r="1586">
          <cell r="Q1586">
            <v>411401</v>
          </cell>
          <cell r="R1586">
            <v>504114</v>
          </cell>
          <cell r="S1586" t="str">
            <v>ГУЗ</v>
          </cell>
        </row>
        <row r="1587">
          <cell r="Q1587">
            <v>411401</v>
          </cell>
          <cell r="R1587">
            <v>504114</v>
          </cell>
          <cell r="S1587" t="str">
            <v>ГУЗ</v>
          </cell>
        </row>
        <row r="1588">
          <cell r="Q1588" t="str">
            <v>411401 Итог</v>
          </cell>
          <cell r="R1588">
            <v>0</v>
          </cell>
          <cell r="S1588">
            <v>0</v>
          </cell>
        </row>
        <row r="1589">
          <cell r="Q1589">
            <v>412401</v>
          </cell>
          <cell r="R1589">
            <v>504124</v>
          </cell>
          <cell r="S1589" t="str">
            <v>ЧУЗ</v>
          </cell>
        </row>
        <row r="1590">
          <cell r="Q1590">
            <v>412401</v>
          </cell>
          <cell r="R1590">
            <v>504124</v>
          </cell>
          <cell r="S1590" t="str">
            <v>ЧУЗ</v>
          </cell>
        </row>
        <row r="1591">
          <cell r="Q1591">
            <v>412401</v>
          </cell>
          <cell r="R1591">
            <v>504124</v>
          </cell>
          <cell r="S1591" t="str">
            <v>ЧУЗ</v>
          </cell>
        </row>
        <row r="1592">
          <cell r="Q1592">
            <v>412401</v>
          </cell>
          <cell r="R1592">
            <v>504124</v>
          </cell>
          <cell r="S1592" t="str">
            <v>ЧУЗ</v>
          </cell>
        </row>
        <row r="1593">
          <cell r="Q1593">
            <v>412401</v>
          </cell>
          <cell r="R1593">
            <v>504124</v>
          </cell>
          <cell r="S1593" t="str">
            <v>ЧУЗ</v>
          </cell>
        </row>
        <row r="1594">
          <cell r="Q1594">
            <v>412401</v>
          </cell>
          <cell r="R1594">
            <v>504124</v>
          </cell>
          <cell r="S1594" t="str">
            <v>ЧУЗ</v>
          </cell>
        </row>
        <row r="1595">
          <cell r="Q1595">
            <v>412401</v>
          </cell>
          <cell r="R1595">
            <v>504124</v>
          </cell>
          <cell r="S1595" t="str">
            <v>ЧУЗ</v>
          </cell>
        </row>
        <row r="1596">
          <cell r="Q1596">
            <v>412401</v>
          </cell>
          <cell r="R1596">
            <v>504124</v>
          </cell>
          <cell r="S1596" t="str">
            <v>ЧУЗ</v>
          </cell>
        </row>
        <row r="1597">
          <cell r="Q1597" t="str">
            <v>412401 Итог</v>
          </cell>
          <cell r="R1597">
            <v>0</v>
          </cell>
          <cell r="S1597">
            <v>0</v>
          </cell>
        </row>
        <row r="1598">
          <cell r="Q1598">
            <v>412501</v>
          </cell>
          <cell r="R1598">
            <v>504125</v>
          </cell>
          <cell r="S1598" t="str">
            <v>ЧУЗ</v>
          </cell>
        </row>
        <row r="1599">
          <cell r="Q1599">
            <v>412501</v>
          </cell>
          <cell r="R1599">
            <v>504125</v>
          </cell>
          <cell r="S1599" t="str">
            <v>ЧУЗ</v>
          </cell>
        </row>
        <row r="1600">
          <cell r="Q1600">
            <v>412501</v>
          </cell>
          <cell r="R1600">
            <v>504125</v>
          </cell>
          <cell r="S1600" t="str">
            <v>ЧУЗ</v>
          </cell>
        </row>
        <row r="1601">
          <cell r="Q1601">
            <v>412501</v>
          </cell>
          <cell r="R1601">
            <v>504125</v>
          </cell>
          <cell r="S1601" t="str">
            <v>ЧУЗ</v>
          </cell>
        </row>
        <row r="1602">
          <cell r="Q1602">
            <v>412501</v>
          </cell>
          <cell r="R1602">
            <v>504125</v>
          </cell>
          <cell r="S1602" t="str">
            <v>ЧУЗ</v>
          </cell>
        </row>
        <row r="1603">
          <cell r="Q1603">
            <v>412501</v>
          </cell>
          <cell r="R1603">
            <v>504125</v>
          </cell>
          <cell r="S1603" t="str">
            <v>ЧУЗ</v>
          </cell>
        </row>
        <row r="1604">
          <cell r="Q1604">
            <v>412501</v>
          </cell>
          <cell r="R1604">
            <v>504125</v>
          </cell>
          <cell r="S1604" t="str">
            <v>ЧУЗ</v>
          </cell>
        </row>
        <row r="1605">
          <cell r="Q1605">
            <v>412501</v>
          </cell>
          <cell r="R1605">
            <v>504125</v>
          </cell>
          <cell r="S1605" t="str">
            <v>ЧУЗ</v>
          </cell>
        </row>
        <row r="1606">
          <cell r="Q1606" t="str">
            <v>412501 Итог</v>
          </cell>
          <cell r="R1606">
            <v>0</v>
          </cell>
          <cell r="S1606">
            <v>0</v>
          </cell>
        </row>
        <row r="1607">
          <cell r="Q1607">
            <v>420101</v>
          </cell>
          <cell r="R1607">
            <v>504201</v>
          </cell>
          <cell r="S1607" t="str">
            <v>ГУЗ</v>
          </cell>
        </row>
        <row r="1608">
          <cell r="Q1608">
            <v>420101</v>
          </cell>
          <cell r="R1608">
            <v>504201</v>
          </cell>
          <cell r="S1608" t="str">
            <v>ГУЗ</v>
          </cell>
        </row>
        <row r="1609">
          <cell r="Q1609">
            <v>420101</v>
          </cell>
          <cell r="R1609">
            <v>504201</v>
          </cell>
          <cell r="S1609" t="str">
            <v>ГУЗ</v>
          </cell>
        </row>
        <row r="1610">
          <cell r="Q1610">
            <v>420101</v>
          </cell>
          <cell r="R1610">
            <v>504201</v>
          </cell>
          <cell r="S1610" t="str">
            <v>ГУЗ</v>
          </cell>
        </row>
        <row r="1611">
          <cell r="Q1611">
            <v>420101</v>
          </cell>
          <cell r="R1611">
            <v>504201</v>
          </cell>
          <cell r="S1611" t="str">
            <v>ГУЗ</v>
          </cell>
        </row>
        <row r="1612">
          <cell r="Q1612">
            <v>420101</v>
          </cell>
          <cell r="R1612">
            <v>504201</v>
          </cell>
          <cell r="S1612" t="str">
            <v>ГУЗ</v>
          </cell>
        </row>
        <row r="1613">
          <cell r="Q1613">
            <v>420101</v>
          </cell>
          <cell r="R1613">
            <v>504201</v>
          </cell>
          <cell r="S1613" t="str">
            <v>ГУЗ</v>
          </cell>
        </row>
        <row r="1614">
          <cell r="Q1614">
            <v>420101</v>
          </cell>
          <cell r="R1614">
            <v>504201</v>
          </cell>
          <cell r="S1614" t="str">
            <v>ГУЗ</v>
          </cell>
        </row>
        <row r="1615">
          <cell r="Q1615" t="str">
            <v>420101 Итог</v>
          </cell>
          <cell r="R1615">
            <v>0</v>
          </cell>
          <cell r="S1615">
            <v>0</v>
          </cell>
        </row>
        <row r="1616">
          <cell r="Q1616">
            <v>420201</v>
          </cell>
          <cell r="R1616">
            <v>504202</v>
          </cell>
          <cell r="S1616" t="str">
            <v>ЧУЗ</v>
          </cell>
        </row>
        <row r="1617">
          <cell r="Q1617">
            <v>420201</v>
          </cell>
          <cell r="R1617">
            <v>504202</v>
          </cell>
          <cell r="S1617" t="str">
            <v>ЧУЗ</v>
          </cell>
        </row>
        <row r="1618">
          <cell r="Q1618">
            <v>420201</v>
          </cell>
          <cell r="R1618">
            <v>504202</v>
          </cell>
          <cell r="S1618" t="str">
            <v>ЧУЗ</v>
          </cell>
        </row>
        <row r="1619">
          <cell r="Q1619">
            <v>420201</v>
          </cell>
          <cell r="R1619">
            <v>504202</v>
          </cell>
          <cell r="S1619" t="str">
            <v>ЧУЗ</v>
          </cell>
        </row>
        <row r="1620">
          <cell r="Q1620">
            <v>420201</v>
          </cell>
          <cell r="R1620">
            <v>504202</v>
          </cell>
          <cell r="S1620" t="str">
            <v>ЧУЗ</v>
          </cell>
        </row>
        <row r="1621">
          <cell r="Q1621">
            <v>420201</v>
          </cell>
          <cell r="R1621">
            <v>504202</v>
          </cell>
          <cell r="S1621" t="str">
            <v>ЧУЗ</v>
          </cell>
        </row>
        <row r="1622">
          <cell r="Q1622">
            <v>420201</v>
          </cell>
          <cell r="R1622">
            <v>504202</v>
          </cell>
          <cell r="S1622" t="str">
            <v>ЧУЗ</v>
          </cell>
        </row>
        <row r="1623">
          <cell r="Q1623">
            <v>420201</v>
          </cell>
          <cell r="R1623">
            <v>504202</v>
          </cell>
          <cell r="S1623" t="str">
            <v>ЧУЗ</v>
          </cell>
        </row>
        <row r="1624">
          <cell r="Q1624" t="str">
            <v>420201 Итог</v>
          </cell>
          <cell r="R1624">
            <v>0</v>
          </cell>
          <cell r="S1624">
            <v>0</v>
          </cell>
        </row>
        <row r="1625">
          <cell r="Q1625">
            <v>430101</v>
          </cell>
          <cell r="R1625">
            <v>504301</v>
          </cell>
          <cell r="S1625" t="str">
            <v>ФУЗ</v>
          </cell>
        </row>
        <row r="1626">
          <cell r="Q1626">
            <v>430101</v>
          </cell>
          <cell r="R1626">
            <v>504301</v>
          </cell>
          <cell r="S1626" t="str">
            <v>ФУЗ</v>
          </cell>
        </row>
        <row r="1627">
          <cell r="Q1627">
            <v>430101</v>
          </cell>
          <cell r="R1627">
            <v>504301</v>
          </cell>
          <cell r="S1627" t="str">
            <v>ФУЗ</v>
          </cell>
        </row>
        <row r="1628">
          <cell r="Q1628">
            <v>430101</v>
          </cell>
          <cell r="R1628">
            <v>504301</v>
          </cell>
          <cell r="S1628" t="str">
            <v>ФУЗ</v>
          </cell>
        </row>
        <row r="1629">
          <cell r="Q1629">
            <v>430101</v>
          </cell>
          <cell r="R1629">
            <v>504301</v>
          </cell>
          <cell r="S1629" t="str">
            <v>ФУЗ</v>
          </cell>
        </row>
        <row r="1630">
          <cell r="Q1630">
            <v>430101</v>
          </cell>
          <cell r="R1630">
            <v>504301</v>
          </cell>
          <cell r="S1630" t="str">
            <v>ФУЗ</v>
          </cell>
        </row>
        <row r="1631">
          <cell r="Q1631">
            <v>430101</v>
          </cell>
          <cell r="R1631">
            <v>504301</v>
          </cell>
          <cell r="S1631" t="str">
            <v>ФУЗ</v>
          </cell>
        </row>
        <row r="1632">
          <cell r="Q1632">
            <v>430101</v>
          </cell>
          <cell r="R1632">
            <v>504301</v>
          </cell>
          <cell r="S1632" t="str">
            <v>ФУЗ</v>
          </cell>
        </row>
        <row r="1633">
          <cell r="Q1633" t="str">
            <v>430101 Итог</v>
          </cell>
          <cell r="R1633">
            <v>0</v>
          </cell>
          <cell r="S1633">
            <v>0</v>
          </cell>
        </row>
        <row r="1634">
          <cell r="Q1634">
            <v>430201</v>
          </cell>
          <cell r="R1634">
            <v>504302</v>
          </cell>
          <cell r="S1634" t="str">
            <v>ГУЗ</v>
          </cell>
        </row>
        <row r="1635">
          <cell r="Q1635">
            <v>430201</v>
          </cell>
          <cell r="R1635">
            <v>504302</v>
          </cell>
          <cell r="S1635" t="str">
            <v>ГУЗ</v>
          </cell>
        </row>
        <row r="1636">
          <cell r="Q1636">
            <v>430201</v>
          </cell>
          <cell r="R1636">
            <v>504302</v>
          </cell>
          <cell r="S1636" t="str">
            <v>ГУЗ</v>
          </cell>
        </row>
        <row r="1637">
          <cell r="Q1637">
            <v>430201</v>
          </cell>
          <cell r="R1637">
            <v>504302</v>
          </cell>
          <cell r="S1637" t="str">
            <v>ГУЗ</v>
          </cell>
        </row>
        <row r="1638">
          <cell r="Q1638">
            <v>430201</v>
          </cell>
          <cell r="R1638">
            <v>504302</v>
          </cell>
          <cell r="S1638" t="str">
            <v>ГУЗ</v>
          </cell>
        </row>
        <row r="1639">
          <cell r="Q1639">
            <v>430201</v>
          </cell>
          <cell r="R1639">
            <v>504302</v>
          </cell>
          <cell r="S1639" t="str">
            <v>ГУЗ</v>
          </cell>
        </row>
        <row r="1640">
          <cell r="Q1640">
            <v>430201</v>
          </cell>
          <cell r="R1640">
            <v>504302</v>
          </cell>
          <cell r="S1640" t="str">
            <v>ГУЗ</v>
          </cell>
        </row>
        <row r="1641">
          <cell r="Q1641">
            <v>430201</v>
          </cell>
          <cell r="R1641">
            <v>504302</v>
          </cell>
          <cell r="S1641" t="str">
            <v>ГУЗ</v>
          </cell>
        </row>
        <row r="1642">
          <cell r="Q1642" t="str">
            <v>430201 Итог</v>
          </cell>
          <cell r="R1642">
            <v>0</v>
          </cell>
          <cell r="S1642">
            <v>0</v>
          </cell>
        </row>
        <row r="1643">
          <cell r="Q1643">
            <v>440101</v>
          </cell>
          <cell r="R1643">
            <v>504403</v>
          </cell>
          <cell r="S1643" t="str">
            <v>ГУЗ</v>
          </cell>
        </row>
        <row r="1644">
          <cell r="Q1644">
            <v>440101</v>
          </cell>
          <cell r="R1644">
            <v>504403</v>
          </cell>
          <cell r="S1644" t="str">
            <v>ГУЗ</v>
          </cell>
        </row>
        <row r="1645">
          <cell r="Q1645">
            <v>440101</v>
          </cell>
          <cell r="R1645">
            <v>504403</v>
          </cell>
          <cell r="S1645" t="str">
            <v>ГУЗ</v>
          </cell>
        </row>
        <row r="1646">
          <cell r="Q1646">
            <v>440101</v>
          </cell>
          <cell r="R1646">
            <v>504403</v>
          </cell>
          <cell r="S1646" t="str">
            <v>ГУЗ</v>
          </cell>
        </row>
        <row r="1647">
          <cell r="Q1647">
            <v>440101</v>
          </cell>
          <cell r="R1647">
            <v>504403</v>
          </cell>
          <cell r="S1647" t="str">
            <v>ГУЗ</v>
          </cell>
        </row>
        <row r="1648">
          <cell r="Q1648">
            <v>440101</v>
          </cell>
          <cell r="R1648">
            <v>504403</v>
          </cell>
          <cell r="S1648" t="str">
            <v>ГУЗ</v>
          </cell>
        </row>
        <row r="1649">
          <cell r="Q1649">
            <v>440101</v>
          </cell>
          <cell r="R1649">
            <v>504403</v>
          </cell>
          <cell r="S1649" t="str">
            <v>ГУЗ</v>
          </cell>
        </row>
        <row r="1650">
          <cell r="Q1650">
            <v>440101</v>
          </cell>
          <cell r="R1650">
            <v>504403</v>
          </cell>
          <cell r="S1650" t="str">
            <v>ГУЗ</v>
          </cell>
        </row>
        <row r="1651">
          <cell r="Q1651" t="str">
            <v>440101 Итог</v>
          </cell>
          <cell r="R1651">
            <v>0</v>
          </cell>
          <cell r="S1651">
            <v>0</v>
          </cell>
        </row>
        <row r="1652">
          <cell r="Q1652">
            <v>440103</v>
          </cell>
          <cell r="R1652">
            <v>504404</v>
          </cell>
          <cell r="S1652" t="str">
            <v>ГУЗ</v>
          </cell>
        </row>
        <row r="1653">
          <cell r="Q1653">
            <v>440103</v>
          </cell>
          <cell r="R1653">
            <v>504404</v>
          </cell>
          <cell r="S1653" t="str">
            <v>ГУЗ</v>
          </cell>
        </row>
        <row r="1654">
          <cell r="Q1654">
            <v>440103</v>
          </cell>
          <cell r="R1654">
            <v>504404</v>
          </cell>
          <cell r="S1654" t="str">
            <v>ГУЗ</v>
          </cell>
        </row>
        <row r="1655">
          <cell r="Q1655">
            <v>440103</v>
          </cell>
          <cell r="R1655">
            <v>504404</v>
          </cell>
          <cell r="S1655" t="str">
            <v>ГУЗ</v>
          </cell>
        </row>
        <row r="1656">
          <cell r="Q1656">
            <v>440103</v>
          </cell>
          <cell r="R1656">
            <v>504404</v>
          </cell>
          <cell r="S1656" t="str">
            <v>ГУЗ</v>
          </cell>
        </row>
        <row r="1657">
          <cell r="Q1657">
            <v>440103</v>
          </cell>
          <cell r="R1657">
            <v>504404</v>
          </cell>
          <cell r="S1657" t="str">
            <v>ГУЗ</v>
          </cell>
        </row>
        <row r="1658">
          <cell r="Q1658">
            <v>440103</v>
          </cell>
          <cell r="R1658">
            <v>504404</v>
          </cell>
          <cell r="S1658" t="str">
            <v>ГУЗ</v>
          </cell>
        </row>
        <row r="1659">
          <cell r="Q1659">
            <v>440103</v>
          </cell>
          <cell r="R1659">
            <v>504404</v>
          </cell>
          <cell r="S1659" t="str">
            <v>ГУЗ</v>
          </cell>
        </row>
        <row r="1660">
          <cell r="Q1660" t="str">
            <v>440103 Итог</v>
          </cell>
          <cell r="R1660">
            <v>0</v>
          </cell>
          <cell r="S1660">
            <v>0</v>
          </cell>
        </row>
        <row r="1661">
          <cell r="Q1661">
            <v>440107</v>
          </cell>
          <cell r="R1661">
            <v>504405</v>
          </cell>
          <cell r="S1661" t="str">
            <v>ГУЗ</v>
          </cell>
        </row>
        <row r="1662">
          <cell r="Q1662">
            <v>440107</v>
          </cell>
          <cell r="R1662">
            <v>504405</v>
          </cell>
          <cell r="S1662" t="str">
            <v>ГУЗ</v>
          </cell>
        </row>
        <row r="1663">
          <cell r="Q1663">
            <v>440107</v>
          </cell>
          <cell r="R1663">
            <v>504405</v>
          </cell>
          <cell r="S1663" t="str">
            <v>ГУЗ</v>
          </cell>
        </row>
        <row r="1664">
          <cell r="Q1664">
            <v>440107</v>
          </cell>
          <cell r="R1664">
            <v>504405</v>
          </cell>
          <cell r="S1664" t="str">
            <v>ГУЗ</v>
          </cell>
        </row>
        <row r="1665">
          <cell r="Q1665">
            <v>440107</v>
          </cell>
          <cell r="R1665">
            <v>504405</v>
          </cell>
          <cell r="S1665" t="str">
            <v>ГУЗ</v>
          </cell>
        </row>
        <row r="1666">
          <cell r="Q1666">
            <v>440107</v>
          </cell>
          <cell r="R1666">
            <v>504405</v>
          </cell>
          <cell r="S1666" t="str">
            <v>ГУЗ</v>
          </cell>
        </row>
        <row r="1667">
          <cell r="Q1667">
            <v>440107</v>
          </cell>
          <cell r="R1667">
            <v>504405</v>
          </cell>
          <cell r="S1667" t="str">
            <v>ГУЗ</v>
          </cell>
        </row>
        <row r="1668">
          <cell r="Q1668">
            <v>440107</v>
          </cell>
          <cell r="R1668">
            <v>504405</v>
          </cell>
          <cell r="S1668" t="str">
            <v>ГУЗ</v>
          </cell>
        </row>
        <row r="1669">
          <cell r="Q1669" t="str">
            <v>440107 Итог</v>
          </cell>
          <cell r="R1669">
            <v>0</v>
          </cell>
          <cell r="S1669">
            <v>0</v>
          </cell>
        </row>
        <row r="1670">
          <cell r="Q1670">
            <v>440108</v>
          </cell>
          <cell r="R1670">
            <v>504406</v>
          </cell>
          <cell r="S1670" t="str">
            <v>ГУЗ</v>
          </cell>
        </row>
        <row r="1671">
          <cell r="Q1671">
            <v>440108</v>
          </cell>
          <cell r="R1671">
            <v>504406</v>
          </cell>
          <cell r="S1671" t="str">
            <v>ГУЗ</v>
          </cell>
        </row>
        <row r="1672">
          <cell r="Q1672">
            <v>440108</v>
          </cell>
          <cell r="R1672">
            <v>504406</v>
          </cell>
          <cell r="S1672" t="str">
            <v>ГУЗ</v>
          </cell>
        </row>
        <row r="1673">
          <cell r="Q1673">
            <v>440108</v>
          </cell>
          <cell r="R1673">
            <v>504406</v>
          </cell>
          <cell r="S1673" t="str">
            <v>ГУЗ</v>
          </cell>
        </row>
        <row r="1674">
          <cell r="Q1674">
            <v>440108</v>
          </cell>
          <cell r="R1674">
            <v>504406</v>
          </cell>
          <cell r="S1674" t="str">
            <v>ГУЗ</v>
          </cell>
        </row>
        <row r="1675">
          <cell r="Q1675">
            <v>440108</v>
          </cell>
          <cell r="R1675">
            <v>504406</v>
          </cell>
          <cell r="S1675" t="str">
            <v>ГУЗ</v>
          </cell>
        </row>
        <row r="1676">
          <cell r="Q1676">
            <v>440108</v>
          </cell>
          <cell r="R1676">
            <v>504406</v>
          </cell>
          <cell r="S1676" t="str">
            <v>ГУЗ</v>
          </cell>
        </row>
        <row r="1677">
          <cell r="Q1677">
            <v>440108</v>
          </cell>
          <cell r="R1677">
            <v>504406</v>
          </cell>
          <cell r="S1677" t="str">
            <v>ГУЗ</v>
          </cell>
        </row>
        <row r="1678">
          <cell r="Q1678" t="str">
            <v>440108 Итог</v>
          </cell>
          <cell r="R1678">
            <v>0</v>
          </cell>
          <cell r="S1678">
            <v>0</v>
          </cell>
        </row>
        <row r="1679">
          <cell r="Q1679">
            <v>440201</v>
          </cell>
          <cell r="R1679">
            <v>504407</v>
          </cell>
          <cell r="S1679" t="str">
            <v>ФУЗ</v>
          </cell>
        </row>
        <row r="1680">
          <cell r="Q1680">
            <v>440201</v>
          </cell>
          <cell r="R1680">
            <v>504407</v>
          </cell>
          <cell r="S1680" t="str">
            <v>ФУЗ</v>
          </cell>
        </row>
        <row r="1681">
          <cell r="Q1681">
            <v>440201</v>
          </cell>
          <cell r="R1681">
            <v>504407</v>
          </cell>
          <cell r="S1681" t="str">
            <v>ФУЗ</v>
          </cell>
        </row>
        <row r="1682">
          <cell r="Q1682">
            <v>440201</v>
          </cell>
          <cell r="R1682">
            <v>504407</v>
          </cell>
          <cell r="S1682" t="str">
            <v>ФУЗ</v>
          </cell>
        </row>
        <row r="1683">
          <cell r="Q1683">
            <v>440201</v>
          </cell>
          <cell r="R1683">
            <v>504407</v>
          </cell>
          <cell r="S1683" t="str">
            <v>ФУЗ</v>
          </cell>
        </row>
        <row r="1684">
          <cell r="Q1684">
            <v>440201</v>
          </cell>
          <cell r="R1684">
            <v>504407</v>
          </cell>
          <cell r="S1684" t="str">
            <v>ФУЗ</v>
          </cell>
        </row>
        <row r="1685">
          <cell r="Q1685">
            <v>440201</v>
          </cell>
          <cell r="R1685">
            <v>504407</v>
          </cell>
          <cell r="S1685" t="str">
            <v>ФУЗ</v>
          </cell>
        </row>
        <row r="1686">
          <cell r="Q1686">
            <v>440201</v>
          </cell>
          <cell r="R1686">
            <v>504407</v>
          </cell>
          <cell r="S1686" t="str">
            <v>ФУЗ</v>
          </cell>
        </row>
        <row r="1687">
          <cell r="Q1687" t="str">
            <v>440201 Итог</v>
          </cell>
          <cell r="R1687">
            <v>0</v>
          </cell>
          <cell r="S1687">
            <v>0</v>
          </cell>
        </row>
        <row r="1688">
          <cell r="Q1688">
            <v>440501</v>
          </cell>
          <cell r="R1688">
            <v>504408</v>
          </cell>
          <cell r="S1688" t="str">
            <v>ГУЗ</v>
          </cell>
        </row>
        <row r="1689">
          <cell r="Q1689">
            <v>440501</v>
          </cell>
          <cell r="R1689">
            <v>504408</v>
          </cell>
          <cell r="S1689" t="str">
            <v>ГУЗ</v>
          </cell>
        </row>
        <row r="1690">
          <cell r="Q1690">
            <v>440501</v>
          </cell>
          <cell r="R1690">
            <v>504408</v>
          </cell>
          <cell r="S1690" t="str">
            <v>ГУЗ</v>
          </cell>
        </row>
        <row r="1691">
          <cell r="Q1691">
            <v>440501</v>
          </cell>
          <cell r="R1691">
            <v>504408</v>
          </cell>
          <cell r="S1691" t="str">
            <v>ГУЗ</v>
          </cell>
        </row>
        <row r="1692">
          <cell r="Q1692">
            <v>440501</v>
          </cell>
          <cell r="R1692">
            <v>504408</v>
          </cell>
          <cell r="S1692" t="str">
            <v>ГУЗ</v>
          </cell>
        </row>
        <row r="1693">
          <cell r="Q1693">
            <v>440501</v>
          </cell>
          <cell r="R1693">
            <v>504408</v>
          </cell>
          <cell r="S1693" t="str">
            <v>ГУЗ</v>
          </cell>
        </row>
        <row r="1694">
          <cell r="Q1694">
            <v>440501</v>
          </cell>
          <cell r="R1694">
            <v>504408</v>
          </cell>
          <cell r="S1694" t="str">
            <v>ГУЗ</v>
          </cell>
        </row>
        <row r="1695">
          <cell r="Q1695">
            <v>440501</v>
          </cell>
          <cell r="R1695">
            <v>504408</v>
          </cell>
          <cell r="S1695" t="str">
            <v>ГУЗ</v>
          </cell>
        </row>
        <row r="1696">
          <cell r="Q1696" t="str">
            <v>440501 Итог</v>
          </cell>
          <cell r="R1696">
            <v>0</v>
          </cell>
          <cell r="S1696">
            <v>0</v>
          </cell>
        </row>
        <row r="1697">
          <cell r="Q1697">
            <v>440701</v>
          </cell>
          <cell r="R1697">
            <v>504410</v>
          </cell>
          <cell r="S1697" t="str">
            <v>ГУЗ</v>
          </cell>
        </row>
        <row r="1698">
          <cell r="Q1698">
            <v>440701</v>
          </cell>
          <cell r="R1698">
            <v>504410</v>
          </cell>
          <cell r="S1698" t="str">
            <v>ГУЗ</v>
          </cell>
        </row>
        <row r="1699">
          <cell r="Q1699">
            <v>440701</v>
          </cell>
          <cell r="R1699">
            <v>504410</v>
          </cell>
          <cell r="S1699" t="str">
            <v>ГУЗ</v>
          </cell>
        </row>
        <row r="1700">
          <cell r="Q1700">
            <v>440701</v>
          </cell>
          <cell r="R1700">
            <v>504410</v>
          </cell>
          <cell r="S1700" t="str">
            <v>ГУЗ</v>
          </cell>
        </row>
        <row r="1701">
          <cell r="Q1701">
            <v>440701</v>
          </cell>
          <cell r="R1701">
            <v>504410</v>
          </cell>
          <cell r="S1701" t="str">
            <v>ГУЗ</v>
          </cell>
        </row>
        <row r="1702">
          <cell r="Q1702">
            <v>440701</v>
          </cell>
          <cell r="R1702">
            <v>504410</v>
          </cell>
          <cell r="S1702" t="str">
            <v>ГУЗ</v>
          </cell>
        </row>
        <row r="1703">
          <cell r="Q1703">
            <v>440701</v>
          </cell>
          <cell r="R1703">
            <v>504410</v>
          </cell>
          <cell r="S1703" t="str">
            <v>ГУЗ</v>
          </cell>
        </row>
        <row r="1704">
          <cell r="Q1704">
            <v>440701</v>
          </cell>
          <cell r="R1704">
            <v>504410</v>
          </cell>
          <cell r="S1704" t="str">
            <v>ГУЗ</v>
          </cell>
        </row>
        <row r="1705">
          <cell r="Q1705" t="str">
            <v>440701 Итог</v>
          </cell>
          <cell r="R1705">
            <v>0</v>
          </cell>
          <cell r="S1705">
            <v>0</v>
          </cell>
        </row>
        <row r="1706">
          <cell r="Q1706">
            <v>440801</v>
          </cell>
          <cell r="R1706">
            <v>504401</v>
          </cell>
          <cell r="S1706" t="str">
            <v>ГУЗ</v>
          </cell>
        </row>
        <row r="1707">
          <cell r="Q1707">
            <v>440801</v>
          </cell>
          <cell r="R1707">
            <v>504401</v>
          </cell>
          <cell r="S1707" t="str">
            <v>ГУЗ</v>
          </cell>
        </row>
        <row r="1708">
          <cell r="Q1708">
            <v>440801</v>
          </cell>
          <cell r="R1708">
            <v>504401</v>
          </cell>
          <cell r="S1708" t="str">
            <v>ГУЗ</v>
          </cell>
        </row>
        <row r="1709">
          <cell r="Q1709">
            <v>440801</v>
          </cell>
          <cell r="R1709">
            <v>504401</v>
          </cell>
          <cell r="S1709" t="str">
            <v>ГУЗ</v>
          </cell>
        </row>
        <row r="1710">
          <cell r="Q1710">
            <v>440801</v>
          </cell>
          <cell r="R1710">
            <v>504401</v>
          </cell>
          <cell r="S1710" t="str">
            <v>ГУЗ</v>
          </cell>
        </row>
        <row r="1711">
          <cell r="Q1711">
            <v>440801</v>
          </cell>
          <cell r="R1711">
            <v>504401</v>
          </cell>
          <cell r="S1711" t="str">
            <v>ГУЗ</v>
          </cell>
        </row>
        <row r="1712">
          <cell r="Q1712">
            <v>440801</v>
          </cell>
          <cell r="R1712">
            <v>504401</v>
          </cell>
          <cell r="S1712" t="str">
            <v>ГУЗ</v>
          </cell>
        </row>
        <row r="1713">
          <cell r="Q1713">
            <v>440801</v>
          </cell>
          <cell r="R1713">
            <v>504401</v>
          </cell>
          <cell r="S1713" t="str">
            <v>ГУЗ</v>
          </cell>
        </row>
        <row r="1714">
          <cell r="Q1714" t="str">
            <v>440801 Итог</v>
          </cell>
          <cell r="R1714">
            <v>0</v>
          </cell>
          <cell r="S1714">
            <v>0</v>
          </cell>
        </row>
        <row r="1715">
          <cell r="Q1715">
            <v>441101</v>
          </cell>
          <cell r="R1715">
            <v>504413</v>
          </cell>
          <cell r="S1715" t="str">
            <v>ЧУЗ</v>
          </cell>
        </row>
        <row r="1716">
          <cell r="Q1716">
            <v>441101</v>
          </cell>
          <cell r="R1716">
            <v>504413</v>
          </cell>
          <cell r="S1716" t="str">
            <v>ЧУЗ</v>
          </cell>
        </row>
        <row r="1717">
          <cell r="Q1717">
            <v>441101</v>
          </cell>
          <cell r="R1717">
            <v>504413</v>
          </cell>
          <cell r="S1717" t="str">
            <v>ЧУЗ</v>
          </cell>
        </row>
        <row r="1718">
          <cell r="Q1718">
            <v>441101</v>
          </cell>
          <cell r="R1718">
            <v>504413</v>
          </cell>
          <cell r="S1718" t="str">
            <v>ЧУЗ</v>
          </cell>
        </row>
        <row r="1719">
          <cell r="Q1719">
            <v>441101</v>
          </cell>
          <cell r="R1719">
            <v>504413</v>
          </cell>
          <cell r="S1719" t="str">
            <v>ЧУЗ</v>
          </cell>
        </row>
        <row r="1720">
          <cell r="Q1720">
            <v>441101</v>
          </cell>
          <cell r="R1720">
            <v>504413</v>
          </cell>
          <cell r="S1720" t="str">
            <v>ЧУЗ</v>
          </cell>
        </row>
        <row r="1721">
          <cell r="Q1721">
            <v>441101</v>
          </cell>
          <cell r="R1721">
            <v>504413</v>
          </cell>
          <cell r="S1721" t="str">
            <v>ЧУЗ</v>
          </cell>
        </row>
        <row r="1722">
          <cell r="Q1722">
            <v>441101</v>
          </cell>
          <cell r="R1722">
            <v>504413</v>
          </cell>
          <cell r="S1722" t="str">
            <v>ЧУЗ</v>
          </cell>
        </row>
        <row r="1723">
          <cell r="Q1723" t="str">
            <v>441101 Итог</v>
          </cell>
          <cell r="R1723">
            <v>0</v>
          </cell>
          <cell r="S1723">
            <v>0</v>
          </cell>
        </row>
        <row r="1724">
          <cell r="Q1724">
            <v>450301</v>
          </cell>
          <cell r="R1724">
            <v>504504</v>
          </cell>
          <cell r="S1724" t="str">
            <v>ГУЗ</v>
          </cell>
        </row>
        <row r="1725">
          <cell r="Q1725">
            <v>450301</v>
          </cell>
          <cell r="R1725">
            <v>504504</v>
          </cell>
          <cell r="S1725" t="str">
            <v>ГУЗ</v>
          </cell>
        </row>
        <row r="1726">
          <cell r="Q1726">
            <v>450301</v>
          </cell>
          <cell r="R1726">
            <v>504504</v>
          </cell>
          <cell r="S1726" t="str">
            <v>ГУЗ</v>
          </cell>
        </row>
        <row r="1727">
          <cell r="Q1727">
            <v>450301</v>
          </cell>
          <cell r="R1727">
            <v>504504</v>
          </cell>
          <cell r="S1727" t="str">
            <v>ГУЗ</v>
          </cell>
        </row>
        <row r="1728">
          <cell r="Q1728">
            <v>450301</v>
          </cell>
          <cell r="R1728">
            <v>504504</v>
          </cell>
          <cell r="S1728" t="str">
            <v>ГУЗ</v>
          </cell>
        </row>
        <row r="1729">
          <cell r="Q1729">
            <v>450301</v>
          </cell>
          <cell r="R1729">
            <v>504504</v>
          </cell>
          <cell r="S1729" t="str">
            <v>ГУЗ</v>
          </cell>
        </row>
        <row r="1730">
          <cell r="Q1730">
            <v>450301</v>
          </cell>
          <cell r="R1730">
            <v>504504</v>
          </cell>
          <cell r="S1730" t="str">
            <v>ГУЗ</v>
          </cell>
        </row>
        <row r="1731">
          <cell r="Q1731">
            <v>450301</v>
          </cell>
          <cell r="R1731">
            <v>504504</v>
          </cell>
          <cell r="S1731" t="str">
            <v>ГУЗ</v>
          </cell>
        </row>
        <row r="1732">
          <cell r="Q1732" t="str">
            <v>450301 Итог</v>
          </cell>
          <cell r="R1732">
            <v>0</v>
          </cell>
          <cell r="S1732">
            <v>0</v>
          </cell>
        </row>
        <row r="1733">
          <cell r="Q1733">
            <v>450401</v>
          </cell>
          <cell r="R1733">
            <v>504505</v>
          </cell>
          <cell r="S1733" t="str">
            <v>ЧУЗ</v>
          </cell>
        </row>
        <row r="1734">
          <cell r="Q1734">
            <v>450401</v>
          </cell>
          <cell r="R1734">
            <v>504505</v>
          </cell>
          <cell r="S1734" t="str">
            <v>ЧУЗ</v>
          </cell>
        </row>
        <row r="1735">
          <cell r="Q1735">
            <v>450401</v>
          </cell>
          <cell r="R1735">
            <v>504505</v>
          </cell>
          <cell r="S1735" t="str">
            <v>ЧУЗ</v>
          </cell>
        </row>
        <row r="1736">
          <cell r="Q1736">
            <v>450401</v>
          </cell>
          <cell r="R1736">
            <v>504505</v>
          </cell>
          <cell r="S1736" t="str">
            <v>ЧУЗ</v>
          </cell>
        </row>
        <row r="1737">
          <cell r="Q1737">
            <v>450401</v>
          </cell>
          <cell r="R1737">
            <v>504505</v>
          </cell>
          <cell r="S1737" t="str">
            <v>ЧУЗ</v>
          </cell>
        </row>
        <row r="1738">
          <cell r="Q1738">
            <v>450401</v>
          </cell>
          <cell r="R1738">
            <v>504505</v>
          </cell>
          <cell r="S1738" t="str">
            <v>ЧУЗ</v>
          </cell>
        </row>
        <row r="1739">
          <cell r="Q1739">
            <v>450401</v>
          </cell>
          <cell r="R1739">
            <v>504505</v>
          </cell>
          <cell r="S1739" t="str">
            <v>ЧУЗ</v>
          </cell>
        </row>
        <row r="1740">
          <cell r="Q1740">
            <v>450401</v>
          </cell>
          <cell r="R1740">
            <v>504505</v>
          </cell>
          <cell r="S1740" t="str">
            <v>ЧУЗ</v>
          </cell>
        </row>
        <row r="1741">
          <cell r="Q1741" t="str">
            <v>450401 Итог</v>
          </cell>
          <cell r="R1741">
            <v>0</v>
          </cell>
          <cell r="S1741">
            <v>0</v>
          </cell>
        </row>
        <row r="1742">
          <cell r="Q1742">
            <v>450601</v>
          </cell>
          <cell r="R1742">
            <v>504506</v>
          </cell>
          <cell r="S1742" t="str">
            <v>ЧУЗ</v>
          </cell>
        </row>
        <row r="1743">
          <cell r="Q1743">
            <v>450601</v>
          </cell>
          <cell r="R1743">
            <v>504506</v>
          </cell>
          <cell r="S1743" t="str">
            <v>ЧУЗ</v>
          </cell>
        </row>
        <row r="1744">
          <cell r="Q1744">
            <v>450601</v>
          </cell>
          <cell r="R1744">
            <v>504506</v>
          </cell>
          <cell r="S1744" t="str">
            <v>ЧУЗ</v>
          </cell>
        </row>
        <row r="1745">
          <cell r="Q1745">
            <v>450601</v>
          </cell>
          <cell r="R1745">
            <v>504506</v>
          </cell>
          <cell r="S1745" t="str">
            <v>ЧУЗ</v>
          </cell>
        </row>
        <row r="1746">
          <cell r="Q1746">
            <v>450601</v>
          </cell>
          <cell r="R1746">
            <v>504506</v>
          </cell>
          <cell r="S1746" t="str">
            <v>ЧУЗ</v>
          </cell>
        </row>
        <row r="1747">
          <cell r="Q1747">
            <v>450601</v>
          </cell>
          <cell r="R1747">
            <v>504506</v>
          </cell>
          <cell r="S1747" t="str">
            <v>ЧУЗ</v>
          </cell>
        </row>
        <row r="1748">
          <cell r="Q1748">
            <v>450601</v>
          </cell>
          <cell r="R1748">
            <v>504506</v>
          </cell>
          <cell r="S1748" t="str">
            <v>ЧУЗ</v>
          </cell>
        </row>
        <row r="1749">
          <cell r="Q1749">
            <v>450601</v>
          </cell>
          <cell r="R1749">
            <v>504506</v>
          </cell>
          <cell r="S1749" t="str">
            <v>ЧУЗ</v>
          </cell>
        </row>
        <row r="1750">
          <cell r="Q1750" t="str">
            <v>450601 Итог</v>
          </cell>
          <cell r="R1750">
            <v>0</v>
          </cell>
          <cell r="S1750">
            <v>0</v>
          </cell>
        </row>
        <row r="1751">
          <cell r="Q1751">
            <v>450701</v>
          </cell>
          <cell r="R1751">
            <v>504507</v>
          </cell>
          <cell r="S1751" t="str">
            <v>ГУЗ</v>
          </cell>
        </row>
        <row r="1752">
          <cell r="Q1752">
            <v>450701</v>
          </cell>
          <cell r="R1752">
            <v>504507</v>
          </cell>
          <cell r="S1752" t="str">
            <v>ГУЗ</v>
          </cell>
        </row>
        <row r="1753">
          <cell r="Q1753">
            <v>450701</v>
          </cell>
          <cell r="R1753">
            <v>504507</v>
          </cell>
          <cell r="S1753" t="str">
            <v>ГУЗ</v>
          </cell>
        </row>
        <row r="1754">
          <cell r="Q1754">
            <v>450701</v>
          </cell>
          <cell r="R1754">
            <v>504507</v>
          </cell>
          <cell r="S1754" t="str">
            <v>ГУЗ</v>
          </cell>
        </row>
        <row r="1755">
          <cell r="Q1755">
            <v>450701</v>
          </cell>
          <cell r="R1755">
            <v>504507</v>
          </cell>
          <cell r="S1755" t="str">
            <v>ГУЗ</v>
          </cell>
        </row>
        <row r="1756">
          <cell r="Q1756">
            <v>450701</v>
          </cell>
          <cell r="R1756">
            <v>504507</v>
          </cell>
          <cell r="S1756" t="str">
            <v>ГУЗ</v>
          </cell>
        </row>
        <row r="1757">
          <cell r="Q1757">
            <v>450701</v>
          </cell>
          <cell r="R1757">
            <v>504507</v>
          </cell>
          <cell r="S1757" t="str">
            <v>ГУЗ</v>
          </cell>
        </row>
        <row r="1758">
          <cell r="Q1758">
            <v>450701</v>
          </cell>
          <cell r="R1758">
            <v>504507</v>
          </cell>
          <cell r="S1758" t="str">
            <v>ГУЗ</v>
          </cell>
        </row>
        <row r="1759">
          <cell r="Q1759" t="str">
            <v>450701 Итог</v>
          </cell>
          <cell r="R1759">
            <v>0</v>
          </cell>
          <cell r="S1759">
            <v>0</v>
          </cell>
        </row>
        <row r="1760">
          <cell r="Q1760">
            <v>460501</v>
          </cell>
          <cell r="R1760">
            <v>504605</v>
          </cell>
          <cell r="S1760" t="str">
            <v>ГУЗ</v>
          </cell>
        </row>
        <row r="1761">
          <cell r="Q1761">
            <v>460501</v>
          </cell>
          <cell r="R1761">
            <v>504605</v>
          </cell>
          <cell r="S1761" t="str">
            <v>ГУЗ</v>
          </cell>
        </row>
        <row r="1762">
          <cell r="Q1762">
            <v>460501</v>
          </cell>
          <cell r="R1762">
            <v>504605</v>
          </cell>
          <cell r="S1762" t="str">
            <v>ГУЗ</v>
          </cell>
        </row>
        <row r="1763">
          <cell r="Q1763">
            <v>460501</v>
          </cell>
          <cell r="R1763">
            <v>504605</v>
          </cell>
          <cell r="S1763" t="str">
            <v>ГУЗ</v>
          </cell>
        </row>
        <row r="1764">
          <cell r="Q1764">
            <v>460501</v>
          </cell>
          <cell r="R1764">
            <v>504605</v>
          </cell>
          <cell r="S1764" t="str">
            <v>ГУЗ</v>
          </cell>
        </row>
        <row r="1765">
          <cell r="Q1765">
            <v>460501</v>
          </cell>
          <cell r="R1765">
            <v>504605</v>
          </cell>
          <cell r="S1765" t="str">
            <v>ГУЗ</v>
          </cell>
        </row>
        <row r="1766">
          <cell r="Q1766">
            <v>460501</v>
          </cell>
          <cell r="R1766">
            <v>504605</v>
          </cell>
          <cell r="S1766" t="str">
            <v>ГУЗ</v>
          </cell>
        </row>
        <row r="1767">
          <cell r="Q1767">
            <v>460501</v>
          </cell>
          <cell r="R1767">
            <v>504605</v>
          </cell>
          <cell r="S1767" t="str">
            <v>ГУЗ</v>
          </cell>
        </row>
        <row r="1768">
          <cell r="Q1768" t="str">
            <v>460501 Итог</v>
          </cell>
          <cell r="R1768">
            <v>0</v>
          </cell>
          <cell r="S1768">
            <v>0</v>
          </cell>
        </row>
        <row r="1769">
          <cell r="Q1769">
            <v>461501</v>
          </cell>
          <cell r="R1769">
            <v>504615</v>
          </cell>
          <cell r="S1769" t="str">
            <v>ГУЗ</v>
          </cell>
        </row>
        <row r="1770">
          <cell r="Q1770">
            <v>461501</v>
          </cell>
          <cell r="R1770">
            <v>504615</v>
          </cell>
          <cell r="S1770" t="str">
            <v>ГУЗ</v>
          </cell>
        </row>
        <row r="1771">
          <cell r="Q1771">
            <v>461501</v>
          </cell>
          <cell r="R1771">
            <v>504615</v>
          </cell>
          <cell r="S1771" t="str">
            <v>ГУЗ</v>
          </cell>
        </row>
        <row r="1772">
          <cell r="Q1772">
            <v>461501</v>
          </cell>
          <cell r="R1772">
            <v>504615</v>
          </cell>
          <cell r="S1772" t="str">
            <v>ГУЗ</v>
          </cell>
        </row>
        <row r="1773">
          <cell r="Q1773">
            <v>461501</v>
          </cell>
          <cell r="R1773">
            <v>504615</v>
          </cell>
          <cell r="S1773" t="str">
            <v>ГУЗ</v>
          </cell>
        </row>
        <row r="1774">
          <cell r="Q1774">
            <v>461501</v>
          </cell>
          <cell r="R1774">
            <v>504615</v>
          </cell>
          <cell r="S1774" t="str">
            <v>ГУЗ</v>
          </cell>
        </row>
        <row r="1775">
          <cell r="Q1775">
            <v>461501</v>
          </cell>
          <cell r="R1775">
            <v>504615</v>
          </cell>
          <cell r="S1775" t="str">
            <v>ГУЗ</v>
          </cell>
        </row>
        <row r="1776">
          <cell r="Q1776">
            <v>461501</v>
          </cell>
          <cell r="R1776">
            <v>504615</v>
          </cell>
          <cell r="S1776" t="str">
            <v>ГУЗ</v>
          </cell>
        </row>
        <row r="1777">
          <cell r="Q1777" t="str">
            <v>461501 Итог</v>
          </cell>
          <cell r="R1777">
            <v>0</v>
          </cell>
          <cell r="S1777">
            <v>0</v>
          </cell>
        </row>
        <row r="1778">
          <cell r="Q1778">
            <v>470101</v>
          </cell>
          <cell r="R1778">
            <v>504701</v>
          </cell>
          <cell r="S1778" t="str">
            <v>ГУЗ</v>
          </cell>
        </row>
        <row r="1779">
          <cell r="Q1779">
            <v>470101</v>
          </cell>
          <cell r="R1779">
            <v>504701</v>
          </cell>
          <cell r="S1779" t="str">
            <v>ГУЗ</v>
          </cell>
        </row>
        <row r="1780">
          <cell r="Q1780">
            <v>470101</v>
          </cell>
          <cell r="R1780">
            <v>504701</v>
          </cell>
          <cell r="S1780" t="str">
            <v>ГУЗ</v>
          </cell>
        </row>
        <row r="1781">
          <cell r="Q1781">
            <v>470101</v>
          </cell>
          <cell r="R1781">
            <v>504701</v>
          </cell>
          <cell r="S1781" t="str">
            <v>ГУЗ</v>
          </cell>
        </row>
        <row r="1782">
          <cell r="Q1782">
            <v>470101</v>
          </cell>
          <cell r="R1782">
            <v>504701</v>
          </cell>
          <cell r="S1782" t="str">
            <v>ГУЗ</v>
          </cell>
        </row>
        <row r="1783">
          <cell r="Q1783">
            <v>470101</v>
          </cell>
          <cell r="R1783">
            <v>504701</v>
          </cell>
          <cell r="S1783" t="str">
            <v>ГУЗ</v>
          </cell>
        </row>
        <row r="1784">
          <cell r="Q1784">
            <v>470101</v>
          </cell>
          <cell r="R1784">
            <v>504701</v>
          </cell>
          <cell r="S1784" t="str">
            <v>ГУЗ</v>
          </cell>
        </row>
        <row r="1785">
          <cell r="Q1785">
            <v>470101</v>
          </cell>
          <cell r="R1785">
            <v>504701</v>
          </cell>
          <cell r="S1785" t="str">
            <v>ГУЗ</v>
          </cell>
        </row>
        <row r="1786">
          <cell r="Q1786" t="str">
            <v>470101 Итог</v>
          </cell>
          <cell r="R1786">
            <v>0</v>
          </cell>
          <cell r="S1786">
            <v>0</v>
          </cell>
        </row>
        <row r="1787">
          <cell r="Q1787">
            <v>470108</v>
          </cell>
          <cell r="R1787">
            <v>504704</v>
          </cell>
          <cell r="S1787" t="str">
            <v>ЧУЗ</v>
          </cell>
        </row>
        <row r="1788">
          <cell r="Q1788">
            <v>470108</v>
          </cell>
          <cell r="R1788">
            <v>504704</v>
          </cell>
          <cell r="S1788" t="str">
            <v>ЧУЗ</v>
          </cell>
        </row>
        <row r="1789">
          <cell r="Q1789">
            <v>470108</v>
          </cell>
          <cell r="R1789">
            <v>504704</v>
          </cell>
          <cell r="S1789" t="str">
            <v>ЧУЗ</v>
          </cell>
        </row>
        <row r="1790">
          <cell r="Q1790">
            <v>470108</v>
          </cell>
          <cell r="R1790">
            <v>504704</v>
          </cell>
          <cell r="S1790" t="str">
            <v>ЧУЗ</v>
          </cell>
        </row>
        <row r="1791">
          <cell r="Q1791">
            <v>470108</v>
          </cell>
          <cell r="R1791">
            <v>504704</v>
          </cell>
          <cell r="S1791" t="str">
            <v>ЧУЗ</v>
          </cell>
        </row>
        <row r="1792">
          <cell r="Q1792">
            <v>470108</v>
          </cell>
          <cell r="R1792">
            <v>504704</v>
          </cell>
          <cell r="S1792" t="str">
            <v>ЧУЗ</v>
          </cell>
        </row>
        <row r="1793">
          <cell r="Q1793">
            <v>470108</v>
          </cell>
          <cell r="R1793">
            <v>504704</v>
          </cell>
          <cell r="S1793" t="str">
            <v>ЧУЗ</v>
          </cell>
        </row>
        <row r="1794">
          <cell r="Q1794">
            <v>470108</v>
          </cell>
          <cell r="R1794">
            <v>504704</v>
          </cell>
          <cell r="S1794" t="str">
            <v>ЧУЗ</v>
          </cell>
        </row>
        <row r="1795">
          <cell r="Q1795" t="str">
            <v>470108 Итог</v>
          </cell>
          <cell r="R1795">
            <v>0</v>
          </cell>
          <cell r="S1795">
            <v>0</v>
          </cell>
        </row>
        <row r="1796">
          <cell r="Q1796">
            <v>490101</v>
          </cell>
          <cell r="R1796">
            <v>504901</v>
          </cell>
          <cell r="S1796" t="str">
            <v>ГУЗ</v>
          </cell>
        </row>
        <row r="1797">
          <cell r="Q1797">
            <v>490101</v>
          </cell>
          <cell r="R1797">
            <v>504901</v>
          </cell>
          <cell r="S1797" t="str">
            <v>ГУЗ</v>
          </cell>
        </row>
        <row r="1798">
          <cell r="Q1798">
            <v>490101</v>
          </cell>
          <cell r="R1798">
            <v>504901</v>
          </cell>
          <cell r="S1798" t="str">
            <v>ГУЗ</v>
          </cell>
        </row>
        <row r="1799">
          <cell r="Q1799">
            <v>490101</v>
          </cell>
          <cell r="R1799">
            <v>504901</v>
          </cell>
          <cell r="S1799" t="str">
            <v>ГУЗ</v>
          </cell>
        </row>
        <row r="1800">
          <cell r="Q1800">
            <v>490101</v>
          </cell>
          <cell r="R1800">
            <v>504901</v>
          </cell>
          <cell r="S1800" t="str">
            <v>ГУЗ</v>
          </cell>
        </row>
        <row r="1801">
          <cell r="Q1801">
            <v>490101</v>
          </cell>
          <cell r="R1801">
            <v>504901</v>
          </cell>
          <cell r="S1801" t="str">
            <v>ГУЗ</v>
          </cell>
        </row>
        <row r="1802">
          <cell r="Q1802">
            <v>490101</v>
          </cell>
          <cell r="R1802">
            <v>504901</v>
          </cell>
          <cell r="S1802" t="str">
            <v>ГУЗ</v>
          </cell>
        </row>
        <row r="1803">
          <cell r="Q1803">
            <v>490101</v>
          </cell>
          <cell r="R1803">
            <v>504901</v>
          </cell>
          <cell r="S1803" t="str">
            <v>ГУЗ</v>
          </cell>
        </row>
        <row r="1804">
          <cell r="Q1804" t="str">
            <v>490101 Итог</v>
          </cell>
          <cell r="R1804">
            <v>0</v>
          </cell>
          <cell r="S1804">
            <v>0</v>
          </cell>
        </row>
        <row r="1805">
          <cell r="Q1805">
            <v>490103</v>
          </cell>
          <cell r="R1805">
            <v>504902</v>
          </cell>
          <cell r="S1805" t="str">
            <v>ГУЗ</v>
          </cell>
        </row>
        <row r="1806">
          <cell r="Q1806">
            <v>490103</v>
          </cell>
          <cell r="R1806">
            <v>504902</v>
          </cell>
          <cell r="S1806" t="str">
            <v>ГУЗ</v>
          </cell>
        </row>
        <row r="1807">
          <cell r="Q1807">
            <v>490103</v>
          </cell>
          <cell r="R1807">
            <v>504902</v>
          </cell>
          <cell r="S1807" t="str">
            <v>ГУЗ</v>
          </cell>
        </row>
        <row r="1808">
          <cell r="Q1808">
            <v>490103</v>
          </cell>
          <cell r="R1808">
            <v>504902</v>
          </cell>
          <cell r="S1808" t="str">
            <v>ГУЗ</v>
          </cell>
        </row>
        <row r="1809">
          <cell r="Q1809">
            <v>490103</v>
          </cell>
          <cell r="R1809">
            <v>504902</v>
          </cell>
          <cell r="S1809" t="str">
            <v>ГУЗ</v>
          </cell>
        </row>
        <row r="1810">
          <cell r="Q1810">
            <v>490103</v>
          </cell>
          <cell r="R1810">
            <v>504902</v>
          </cell>
          <cell r="S1810" t="str">
            <v>ГУЗ</v>
          </cell>
        </row>
        <row r="1811">
          <cell r="Q1811">
            <v>490103</v>
          </cell>
          <cell r="R1811">
            <v>504902</v>
          </cell>
          <cell r="S1811" t="str">
            <v>ГУЗ</v>
          </cell>
        </row>
        <row r="1812">
          <cell r="Q1812">
            <v>490103</v>
          </cell>
          <cell r="R1812">
            <v>504902</v>
          </cell>
          <cell r="S1812" t="str">
            <v>ГУЗ</v>
          </cell>
        </row>
        <row r="1813">
          <cell r="Q1813" t="str">
            <v>490103 Итог</v>
          </cell>
          <cell r="R1813">
            <v>0</v>
          </cell>
          <cell r="S1813">
            <v>0</v>
          </cell>
        </row>
        <row r="1814">
          <cell r="Q1814">
            <v>500101</v>
          </cell>
          <cell r="R1814">
            <v>505001</v>
          </cell>
          <cell r="S1814" t="str">
            <v>ГУЗ</v>
          </cell>
        </row>
        <row r="1815">
          <cell r="Q1815">
            <v>500101</v>
          </cell>
          <cell r="R1815">
            <v>505001</v>
          </cell>
          <cell r="S1815" t="str">
            <v>ГУЗ</v>
          </cell>
        </row>
        <row r="1816">
          <cell r="Q1816">
            <v>500101</v>
          </cell>
          <cell r="R1816">
            <v>505001</v>
          </cell>
          <cell r="S1816" t="str">
            <v>ГУЗ</v>
          </cell>
        </row>
        <row r="1817">
          <cell r="Q1817">
            <v>500101</v>
          </cell>
          <cell r="R1817">
            <v>505001</v>
          </cell>
          <cell r="S1817" t="str">
            <v>ГУЗ</v>
          </cell>
        </row>
        <row r="1818">
          <cell r="Q1818">
            <v>500101</v>
          </cell>
          <cell r="R1818">
            <v>505001</v>
          </cell>
          <cell r="S1818" t="str">
            <v>ГУЗ</v>
          </cell>
        </row>
        <row r="1819">
          <cell r="Q1819">
            <v>500101</v>
          </cell>
          <cell r="R1819">
            <v>505001</v>
          </cell>
          <cell r="S1819" t="str">
            <v>ГУЗ</v>
          </cell>
        </row>
        <row r="1820">
          <cell r="Q1820">
            <v>500101</v>
          </cell>
          <cell r="R1820">
            <v>505001</v>
          </cell>
          <cell r="S1820" t="str">
            <v>ГУЗ</v>
          </cell>
        </row>
        <row r="1821">
          <cell r="Q1821">
            <v>500101</v>
          </cell>
          <cell r="R1821">
            <v>505001</v>
          </cell>
          <cell r="S1821" t="str">
            <v>ГУЗ</v>
          </cell>
        </row>
        <row r="1822">
          <cell r="Q1822" t="str">
            <v>500101 Итог</v>
          </cell>
          <cell r="R1822">
            <v>0</v>
          </cell>
          <cell r="S1822">
            <v>0</v>
          </cell>
        </row>
        <row r="1823">
          <cell r="Q1823">
            <v>500801</v>
          </cell>
          <cell r="R1823">
            <v>505007</v>
          </cell>
          <cell r="S1823" t="str">
            <v>ГУЗ</v>
          </cell>
        </row>
        <row r="1824">
          <cell r="Q1824">
            <v>500801</v>
          </cell>
          <cell r="R1824">
            <v>505007</v>
          </cell>
          <cell r="S1824" t="str">
            <v>ГУЗ</v>
          </cell>
        </row>
        <row r="1825">
          <cell r="Q1825">
            <v>500801</v>
          </cell>
          <cell r="R1825">
            <v>505007</v>
          </cell>
          <cell r="S1825" t="str">
            <v>ГУЗ</v>
          </cell>
        </row>
        <row r="1826">
          <cell r="Q1826">
            <v>500801</v>
          </cell>
          <cell r="R1826">
            <v>505007</v>
          </cell>
          <cell r="S1826" t="str">
            <v>ГУЗ</v>
          </cell>
        </row>
        <row r="1827">
          <cell r="Q1827">
            <v>500801</v>
          </cell>
          <cell r="R1827">
            <v>505007</v>
          </cell>
          <cell r="S1827" t="str">
            <v>ГУЗ</v>
          </cell>
        </row>
        <row r="1828">
          <cell r="Q1828">
            <v>500801</v>
          </cell>
          <cell r="R1828">
            <v>505007</v>
          </cell>
          <cell r="S1828" t="str">
            <v>ГУЗ</v>
          </cell>
        </row>
        <row r="1829">
          <cell r="Q1829">
            <v>500801</v>
          </cell>
          <cell r="R1829">
            <v>505007</v>
          </cell>
          <cell r="S1829" t="str">
            <v>ГУЗ</v>
          </cell>
        </row>
        <row r="1830">
          <cell r="Q1830">
            <v>500801</v>
          </cell>
          <cell r="R1830">
            <v>505007</v>
          </cell>
          <cell r="S1830" t="str">
            <v>ГУЗ</v>
          </cell>
        </row>
        <row r="1831">
          <cell r="Q1831" t="str">
            <v>500801 Итог</v>
          </cell>
          <cell r="R1831">
            <v>0</v>
          </cell>
          <cell r="S1831">
            <v>0</v>
          </cell>
        </row>
        <row r="1832">
          <cell r="Q1832">
            <v>501001</v>
          </cell>
          <cell r="R1832">
            <v>505009</v>
          </cell>
          <cell r="S1832" t="str">
            <v>ГУЗ</v>
          </cell>
        </row>
        <row r="1833">
          <cell r="Q1833">
            <v>501001</v>
          </cell>
          <cell r="R1833">
            <v>505009</v>
          </cell>
          <cell r="S1833" t="str">
            <v>ГУЗ</v>
          </cell>
        </row>
        <row r="1834">
          <cell r="Q1834">
            <v>501001</v>
          </cell>
          <cell r="R1834">
            <v>505009</v>
          </cell>
          <cell r="S1834" t="str">
            <v>ГУЗ</v>
          </cell>
        </row>
        <row r="1835">
          <cell r="Q1835">
            <v>501001</v>
          </cell>
          <cell r="R1835">
            <v>505009</v>
          </cell>
          <cell r="S1835" t="str">
            <v>ГУЗ</v>
          </cell>
        </row>
        <row r="1836">
          <cell r="Q1836">
            <v>501001</v>
          </cell>
          <cell r="R1836">
            <v>505009</v>
          </cell>
          <cell r="S1836" t="str">
            <v>ГУЗ</v>
          </cell>
        </row>
        <row r="1837">
          <cell r="Q1837">
            <v>501001</v>
          </cell>
          <cell r="R1837">
            <v>505009</v>
          </cell>
          <cell r="S1837" t="str">
            <v>ГУЗ</v>
          </cell>
        </row>
        <row r="1838">
          <cell r="Q1838">
            <v>501001</v>
          </cell>
          <cell r="R1838">
            <v>505009</v>
          </cell>
          <cell r="S1838" t="str">
            <v>ГУЗ</v>
          </cell>
        </row>
        <row r="1839">
          <cell r="Q1839">
            <v>501001</v>
          </cell>
          <cell r="R1839">
            <v>505009</v>
          </cell>
          <cell r="S1839" t="str">
            <v>ГУЗ</v>
          </cell>
        </row>
        <row r="1840">
          <cell r="Q1840" t="str">
            <v>501001 Итог</v>
          </cell>
          <cell r="R1840">
            <v>0</v>
          </cell>
          <cell r="S1840">
            <v>0</v>
          </cell>
        </row>
        <row r="1841">
          <cell r="Q1841">
            <v>502201</v>
          </cell>
          <cell r="R1841">
            <v>505022</v>
          </cell>
          <cell r="S1841" t="str">
            <v>ЧУЗ</v>
          </cell>
        </row>
        <row r="1842">
          <cell r="Q1842">
            <v>502201</v>
          </cell>
          <cell r="R1842">
            <v>505022</v>
          </cell>
          <cell r="S1842" t="str">
            <v>ЧУЗ</v>
          </cell>
        </row>
        <row r="1843">
          <cell r="Q1843">
            <v>502201</v>
          </cell>
          <cell r="R1843">
            <v>505022</v>
          </cell>
          <cell r="S1843" t="str">
            <v>ЧУЗ</v>
          </cell>
        </row>
        <row r="1844">
          <cell r="Q1844">
            <v>502201</v>
          </cell>
          <cell r="R1844">
            <v>505022</v>
          </cell>
          <cell r="S1844" t="str">
            <v>ЧУЗ</v>
          </cell>
        </row>
        <row r="1845">
          <cell r="Q1845">
            <v>502201</v>
          </cell>
          <cell r="R1845">
            <v>505022</v>
          </cell>
          <cell r="S1845" t="str">
            <v>ЧУЗ</v>
          </cell>
        </row>
        <row r="1846">
          <cell r="Q1846">
            <v>502201</v>
          </cell>
          <cell r="R1846">
            <v>505022</v>
          </cell>
          <cell r="S1846" t="str">
            <v>ЧУЗ</v>
          </cell>
        </row>
        <row r="1847">
          <cell r="Q1847">
            <v>502201</v>
          </cell>
          <cell r="R1847">
            <v>505022</v>
          </cell>
          <cell r="S1847" t="str">
            <v>ЧУЗ</v>
          </cell>
        </row>
        <row r="1848">
          <cell r="Q1848">
            <v>502201</v>
          </cell>
          <cell r="R1848">
            <v>505022</v>
          </cell>
          <cell r="S1848" t="str">
            <v>ЧУЗ</v>
          </cell>
        </row>
        <row r="1849">
          <cell r="Q1849" t="str">
            <v>502201 Итог</v>
          </cell>
          <cell r="R1849">
            <v>0</v>
          </cell>
          <cell r="S1849">
            <v>0</v>
          </cell>
        </row>
        <row r="1850">
          <cell r="Q1850">
            <v>502601</v>
          </cell>
          <cell r="R1850">
            <v>505026</v>
          </cell>
          <cell r="S1850" t="str">
            <v>ЧУЗ</v>
          </cell>
        </row>
        <row r="1851">
          <cell r="Q1851">
            <v>502601</v>
          </cell>
          <cell r="R1851">
            <v>505026</v>
          </cell>
          <cell r="S1851" t="str">
            <v>ЧУЗ</v>
          </cell>
        </row>
        <row r="1852">
          <cell r="Q1852">
            <v>502601</v>
          </cell>
          <cell r="R1852">
            <v>505026</v>
          </cell>
          <cell r="S1852" t="str">
            <v>ЧУЗ</v>
          </cell>
        </row>
        <row r="1853">
          <cell r="Q1853">
            <v>502601</v>
          </cell>
          <cell r="R1853">
            <v>505026</v>
          </cell>
          <cell r="S1853" t="str">
            <v>ЧУЗ</v>
          </cell>
        </row>
        <row r="1854">
          <cell r="Q1854">
            <v>502601</v>
          </cell>
          <cell r="R1854">
            <v>505026</v>
          </cell>
          <cell r="S1854" t="str">
            <v>ЧУЗ</v>
          </cell>
        </row>
        <row r="1855">
          <cell r="Q1855">
            <v>502601</v>
          </cell>
          <cell r="R1855">
            <v>505026</v>
          </cell>
          <cell r="S1855" t="str">
            <v>ЧУЗ</v>
          </cell>
        </row>
        <row r="1856">
          <cell r="Q1856">
            <v>502601</v>
          </cell>
          <cell r="R1856">
            <v>505026</v>
          </cell>
          <cell r="S1856" t="str">
            <v>ЧУЗ</v>
          </cell>
        </row>
        <row r="1857">
          <cell r="Q1857">
            <v>502601</v>
          </cell>
          <cell r="R1857">
            <v>505026</v>
          </cell>
          <cell r="S1857" t="str">
            <v>ЧУЗ</v>
          </cell>
        </row>
        <row r="1858">
          <cell r="Q1858" t="str">
            <v>502601 Итог</v>
          </cell>
          <cell r="R1858">
            <v>0</v>
          </cell>
          <cell r="S1858">
            <v>0</v>
          </cell>
        </row>
        <row r="1859">
          <cell r="Q1859">
            <v>509775</v>
          </cell>
          <cell r="R1859">
            <v>509775</v>
          </cell>
          <cell r="S1859" t="str">
            <v>ЧУЗ</v>
          </cell>
        </row>
        <row r="1860">
          <cell r="Q1860">
            <v>509775</v>
          </cell>
          <cell r="R1860">
            <v>509775</v>
          </cell>
          <cell r="S1860" t="str">
            <v>ЧУЗ</v>
          </cell>
        </row>
        <row r="1861">
          <cell r="Q1861">
            <v>509775</v>
          </cell>
          <cell r="R1861">
            <v>509775</v>
          </cell>
          <cell r="S1861" t="str">
            <v>ЧУЗ</v>
          </cell>
        </row>
        <row r="1862">
          <cell r="Q1862">
            <v>509775</v>
          </cell>
          <cell r="R1862">
            <v>509775</v>
          </cell>
          <cell r="S1862" t="str">
            <v>ЧУЗ</v>
          </cell>
        </row>
        <row r="1863">
          <cell r="Q1863">
            <v>509775</v>
          </cell>
          <cell r="R1863">
            <v>509775</v>
          </cell>
          <cell r="S1863" t="str">
            <v>ЧУЗ</v>
          </cell>
        </row>
        <row r="1864">
          <cell r="Q1864">
            <v>509775</v>
          </cell>
          <cell r="R1864">
            <v>509775</v>
          </cell>
          <cell r="S1864" t="str">
            <v>ЧУЗ</v>
          </cell>
        </row>
        <row r="1865">
          <cell r="Q1865">
            <v>509775</v>
          </cell>
          <cell r="R1865">
            <v>509775</v>
          </cell>
          <cell r="S1865" t="str">
            <v>ЧУЗ</v>
          </cell>
        </row>
        <row r="1866">
          <cell r="Q1866">
            <v>509775</v>
          </cell>
          <cell r="R1866">
            <v>509775</v>
          </cell>
          <cell r="S1866" t="str">
            <v>ЧУЗ</v>
          </cell>
        </row>
        <row r="1867">
          <cell r="Q1867" t="str">
            <v>509775 Итог</v>
          </cell>
          <cell r="R1867">
            <v>0</v>
          </cell>
          <cell r="S1867">
            <v>0</v>
          </cell>
        </row>
        <row r="1868">
          <cell r="Q1868">
            <v>510112</v>
          </cell>
          <cell r="R1868">
            <v>505112</v>
          </cell>
          <cell r="S1868" t="str">
            <v>ГУЗ</v>
          </cell>
        </row>
        <row r="1869">
          <cell r="Q1869">
            <v>510112</v>
          </cell>
          <cell r="R1869">
            <v>505112</v>
          </cell>
          <cell r="S1869" t="str">
            <v>ГУЗ</v>
          </cell>
        </row>
        <row r="1870">
          <cell r="Q1870">
            <v>510112</v>
          </cell>
          <cell r="R1870">
            <v>505112</v>
          </cell>
          <cell r="S1870" t="str">
            <v>ГУЗ</v>
          </cell>
        </row>
        <row r="1871">
          <cell r="Q1871">
            <v>510112</v>
          </cell>
          <cell r="R1871">
            <v>505112</v>
          </cell>
          <cell r="S1871" t="str">
            <v>ГУЗ</v>
          </cell>
        </row>
        <row r="1872">
          <cell r="Q1872">
            <v>510112</v>
          </cell>
          <cell r="R1872">
            <v>505112</v>
          </cell>
          <cell r="S1872" t="str">
            <v>ГУЗ</v>
          </cell>
        </row>
        <row r="1873">
          <cell r="Q1873">
            <v>510112</v>
          </cell>
          <cell r="R1873">
            <v>505112</v>
          </cell>
          <cell r="S1873" t="str">
            <v>ГУЗ</v>
          </cell>
        </row>
        <row r="1874">
          <cell r="Q1874">
            <v>510112</v>
          </cell>
          <cell r="R1874">
            <v>505112</v>
          </cell>
          <cell r="S1874" t="str">
            <v>ГУЗ</v>
          </cell>
        </row>
        <row r="1875">
          <cell r="Q1875">
            <v>510112</v>
          </cell>
          <cell r="R1875">
            <v>505112</v>
          </cell>
          <cell r="S1875" t="str">
            <v>ГУЗ</v>
          </cell>
        </row>
        <row r="1876">
          <cell r="Q1876" t="str">
            <v>510112 Итог</v>
          </cell>
          <cell r="R1876">
            <v>0</v>
          </cell>
          <cell r="S1876">
            <v>0</v>
          </cell>
        </row>
        <row r="1877">
          <cell r="Q1877">
            <v>510501</v>
          </cell>
          <cell r="R1877">
            <v>505105</v>
          </cell>
          <cell r="S1877" t="str">
            <v>ФУЗ</v>
          </cell>
        </row>
        <row r="1878">
          <cell r="Q1878">
            <v>510501</v>
          </cell>
          <cell r="R1878">
            <v>505105</v>
          </cell>
          <cell r="S1878" t="str">
            <v>ФУЗ</v>
          </cell>
        </row>
        <row r="1879">
          <cell r="Q1879">
            <v>510501</v>
          </cell>
          <cell r="R1879">
            <v>505105</v>
          </cell>
          <cell r="S1879" t="str">
            <v>ФУЗ</v>
          </cell>
        </row>
        <row r="1880">
          <cell r="Q1880">
            <v>510501</v>
          </cell>
          <cell r="R1880">
            <v>505105</v>
          </cell>
          <cell r="S1880" t="str">
            <v>ФУЗ</v>
          </cell>
        </row>
        <row r="1881">
          <cell r="Q1881">
            <v>510501</v>
          </cell>
          <cell r="R1881">
            <v>505105</v>
          </cell>
          <cell r="S1881" t="str">
            <v>ФУЗ</v>
          </cell>
        </row>
        <row r="1882">
          <cell r="Q1882">
            <v>510501</v>
          </cell>
          <cell r="R1882">
            <v>505105</v>
          </cell>
          <cell r="S1882" t="str">
            <v>ФУЗ</v>
          </cell>
        </row>
        <row r="1883">
          <cell r="Q1883">
            <v>510501</v>
          </cell>
          <cell r="R1883">
            <v>505105</v>
          </cell>
          <cell r="S1883" t="str">
            <v>ФУЗ</v>
          </cell>
        </row>
        <row r="1884">
          <cell r="Q1884">
            <v>510501</v>
          </cell>
          <cell r="R1884">
            <v>505105</v>
          </cell>
          <cell r="S1884" t="str">
            <v>ФУЗ</v>
          </cell>
        </row>
        <row r="1885">
          <cell r="Q1885" t="str">
            <v>510501 Итог</v>
          </cell>
          <cell r="R1885">
            <v>0</v>
          </cell>
          <cell r="S1885">
            <v>0</v>
          </cell>
        </row>
        <row r="1886">
          <cell r="Q1886">
            <v>511001</v>
          </cell>
          <cell r="R1886">
            <v>505110</v>
          </cell>
          <cell r="S1886" t="str">
            <v>ЧУЗ</v>
          </cell>
        </row>
        <row r="1887">
          <cell r="Q1887">
            <v>511001</v>
          </cell>
          <cell r="R1887">
            <v>505110</v>
          </cell>
          <cell r="S1887" t="str">
            <v>ЧУЗ</v>
          </cell>
        </row>
        <row r="1888">
          <cell r="Q1888">
            <v>511001</v>
          </cell>
          <cell r="R1888">
            <v>505110</v>
          </cell>
          <cell r="S1888" t="str">
            <v>ЧУЗ</v>
          </cell>
        </row>
        <row r="1889">
          <cell r="Q1889">
            <v>511001</v>
          </cell>
          <cell r="R1889">
            <v>505110</v>
          </cell>
          <cell r="S1889" t="str">
            <v>ЧУЗ</v>
          </cell>
        </row>
        <row r="1890">
          <cell r="Q1890">
            <v>511001</v>
          </cell>
          <cell r="R1890">
            <v>505110</v>
          </cell>
          <cell r="S1890" t="str">
            <v>ЧУЗ</v>
          </cell>
        </row>
        <row r="1891">
          <cell r="Q1891">
            <v>511001</v>
          </cell>
          <cell r="R1891">
            <v>505110</v>
          </cell>
          <cell r="S1891" t="str">
            <v>ЧУЗ</v>
          </cell>
        </row>
        <row r="1892">
          <cell r="Q1892">
            <v>511001</v>
          </cell>
          <cell r="R1892">
            <v>505110</v>
          </cell>
          <cell r="S1892" t="str">
            <v>ЧУЗ</v>
          </cell>
        </row>
        <row r="1893">
          <cell r="Q1893">
            <v>511001</v>
          </cell>
          <cell r="R1893">
            <v>505110</v>
          </cell>
          <cell r="S1893" t="str">
            <v>ЧУЗ</v>
          </cell>
        </row>
        <row r="1894">
          <cell r="Q1894" t="str">
            <v>511001 Итог</v>
          </cell>
          <cell r="R1894">
            <v>0</v>
          </cell>
          <cell r="S1894">
            <v>0</v>
          </cell>
        </row>
        <row r="1895">
          <cell r="Q1895">
            <v>511101</v>
          </cell>
          <cell r="R1895">
            <v>505111</v>
          </cell>
          <cell r="S1895" t="str">
            <v>ЧУЗ</v>
          </cell>
        </row>
        <row r="1896">
          <cell r="Q1896">
            <v>511101</v>
          </cell>
          <cell r="R1896">
            <v>505111</v>
          </cell>
          <cell r="S1896" t="str">
            <v>ЧУЗ</v>
          </cell>
        </row>
        <row r="1897">
          <cell r="Q1897">
            <v>511101</v>
          </cell>
          <cell r="R1897">
            <v>505111</v>
          </cell>
          <cell r="S1897" t="str">
            <v>ЧУЗ</v>
          </cell>
        </row>
        <row r="1898">
          <cell r="Q1898">
            <v>511101</v>
          </cell>
          <cell r="R1898">
            <v>505111</v>
          </cell>
          <cell r="S1898" t="str">
            <v>ЧУЗ</v>
          </cell>
        </row>
        <row r="1899">
          <cell r="Q1899">
            <v>511101</v>
          </cell>
          <cell r="R1899">
            <v>505111</v>
          </cell>
          <cell r="S1899" t="str">
            <v>ЧУЗ</v>
          </cell>
        </row>
        <row r="1900">
          <cell r="Q1900">
            <v>511101</v>
          </cell>
          <cell r="R1900">
            <v>505111</v>
          </cell>
          <cell r="S1900" t="str">
            <v>ЧУЗ</v>
          </cell>
        </row>
        <row r="1901">
          <cell r="Q1901">
            <v>511101</v>
          </cell>
          <cell r="R1901">
            <v>505111</v>
          </cell>
          <cell r="S1901" t="str">
            <v>ЧУЗ</v>
          </cell>
        </row>
        <row r="1902">
          <cell r="Q1902">
            <v>511101</v>
          </cell>
          <cell r="R1902">
            <v>505111</v>
          </cell>
          <cell r="S1902" t="str">
            <v>ЧУЗ</v>
          </cell>
        </row>
        <row r="1903">
          <cell r="Q1903" t="str">
            <v>511101 Итог</v>
          </cell>
          <cell r="R1903">
            <v>0</v>
          </cell>
          <cell r="S1903">
            <v>0</v>
          </cell>
        </row>
        <row r="1904">
          <cell r="Q1904">
            <v>521301</v>
          </cell>
          <cell r="R1904">
            <v>505213</v>
          </cell>
          <cell r="S1904" t="str">
            <v>ГУЗ</v>
          </cell>
        </row>
        <row r="1905">
          <cell r="Q1905">
            <v>521301</v>
          </cell>
          <cell r="R1905">
            <v>505213</v>
          </cell>
          <cell r="S1905" t="str">
            <v>ГУЗ</v>
          </cell>
        </row>
        <row r="1906">
          <cell r="Q1906">
            <v>521301</v>
          </cell>
          <cell r="R1906">
            <v>505213</v>
          </cell>
          <cell r="S1906" t="str">
            <v>ГУЗ</v>
          </cell>
        </row>
        <row r="1907">
          <cell r="Q1907">
            <v>521301</v>
          </cell>
          <cell r="R1907">
            <v>505213</v>
          </cell>
          <cell r="S1907" t="str">
            <v>ГУЗ</v>
          </cell>
        </row>
        <row r="1908">
          <cell r="Q1908">
            <v>521301</v>
          </cell>
          <cell r="R1908">
            <v>505213</v>
          </cell>
          <cell r="S1908" t="str">
            <v>ГУЗ</v>
          </cell>
        </row>
        <row r="1909">
          <cell r="Q1909">
            <v>521301</v>
          </cell>
          <cell r="R1909">
            <v>505213</v>
          </cell>
          <cell r="S1909" t="str">
            <v>ГУЗ</v>
          </cell>
        </row>
        <row r="1910">
          <cell r="Q1910">
            <v>521301</v>
          </cell>
          <cell r="R1910">
            <v>505213</v>
          </cell>
          <cell r="S1910" t="str">
            <v>ГУЗ</v>
          </cell>
        </row>
        <row r="1911">
          <cell r="Q1911">
            <v>521301</v>
          </cell>
          <cell r="R1911">
            <v>505213</v>
          </cell>
          <cell r="S1911" t="str">
            <v>ГУЗ</v>
          </cell>
        </row>
        <row r="1912">
          <cell r="Q1912" t="str">
            <v>521301 Итог</v>
          </cell>
          <cell r="R1912">
            <v>0</v>
          </cell>
          <cell r="S1912">
            <v>0</v>
          </cell>
        </row>
        <row r="1913">
          <cell r="Q1913">
            <v>530101</v>
          </cell>
          <cell r="R1913">
            <v>505301</v>
          </cell>
          <cell r="S1913" t="str">
            <v>ГУЗ</v>
          </cell>
        </row>
        <row r="1914">
          <cell r="Q1914">
            <v>530101</v>
          </cell>
          <cell r="R1914">
            <v>505301</v>
          </cell>
          <cell r="S1914" t="str">
            <v>ГУЗ</v>
          </cell>
        </row>
        <row r="1915">
          <cell r="Q1915">
            <v>530101</v>
          </cell>
          <cell r="R1915">
            <v>505301</v>
          </cell>
          <cell r="S1915" t="str">
            <v>ГУЗ</v>
          </cell>
        </row>
        <row r="1916">
          <cell r="Q1916">
            <v>530101</v>
          </cell>
          <cell r="R1916">
            <v>505301</v>
          </cell>
          <cell r="S1916" t="str">
            <v>ГУЗ</v>
          </cell>
        </row>
        <row r="1917">
          <cell r="Q1917">
            <v>530101</v>
          </cell>
          <cell r="R1917">
            <v>505301</v>
          </cell>
          <cell r="S1917" t="str">
            <v>ГУЗ</v>
          </cell>
        </row>
        <row r="1918">
          <cell r="Q1918">
            <v>530101</v>
          </cell>
          <cell r="R1918">
            <v>505301</v>
          </cell>
          <cell r="S1918" t="str">
            <v>ГУЗ</v>
          </cell>
        </row>
        <row r="1919">
          <cell r="Q1919">
            <v>530101</v>
          </cell>
          <cell r="R1919">
            <v>505301</v>
          </cell>
          <cell r="S1919" t="str">
            <v>ГУЗ</v>
          </cell>
        </row>
        <row r="1920">
          <cell r="Q1920">
            <v>530101</v>
          </cell>
          <cell r="R1920">
            <v>505301</v>
          </cell>
          <cell r="S1920" t="str">
            <v>ГУЗ</v>
          </cell>
        </row>
        <row r="1921">
          <cell r="Q1921" t="str">
            <v>530101 Итог</v>
          </cell>
          <cell r="R1921">
            <v>0</v>
          </cell>
          <cell r="S1921">
            <v>0</v>
          </cell>
        </row>
        <row r="1922">
          <cell r="Q1922">
            <v>540901</v>
          </cell>
          <cell r="R1922">
            <v>505408</v>
          </cell>
          <cell r="S1922" t="str">
            <v>ГУЗ</v>
          </cell>
        </row>
        <row r="1923">
          <cell r="Q1923">
            <v>540901</v>
          </cell>
          <cell r="R1923">
            <v>505408</v>
          </cell>
          <cell r="S1923" t="str">
            <v>ГУЗ</v>
          </cell>
        </row>
        <row r="1924">
          <cell r="Q1924">
            <v>540901</v>
          </cell>
          <cell r="R1924">
            <v>505408</v>
          </cell>
          <cell r="S1924" t="str">
            <v>ГУЗ</v>
          </cell>
        </row>
        <row r="1925">
          <cell r="Q1925">
            <v>540901</v>
          </cell>
          <cell r="R1925">
            <v>505408</v>
          </cell>
          <cell r="S1925" t="str">
            <v>ГУЗ</v>
          </cell>
        </row>
        <row r="1926">
          <cell r="Q1926">
            <v>540901</v>
          </cell>
          <cell r="R1926">
            <v>505408</v>
          </cell>
          <cell r="S1926" t="str">
            <v>ГУЗ</v>
          </cell>
        </row>
        <row r="1927">
          <cell r="Q1927">
            <v>540901</v>
          </cell>
          <cell r="R1927">
            <v>505408</v>
          </cell>
          <cell r="S1927" t="str">
            <v>ГУЗ</v>
          </cell>
        </row>
        <row r="1928">
          <cell r="Q1928">
            <v>540901</v>
          </cell>
          <cell r="R1928">
            <v>505408</v>
          </cell>
          <cell r="S1928" t="str">
            <v>ГУЗ</v>
          </cell>
        </row>
        <row r="1929">
          <cell r="Q1929">
            <v>540901</v>
          </cell>
          <cell r="R1929">
            <v>505408</v>
          </cell>
          <cell r="S1929" t="str">
            <v>ГУЗ</v>
          </cell>
        </row>
        <row r="1930">
          <cell r="Q1930" t="str">
            <v>540901 Итог</v>
          </cell>
          <cell r="R1930">
            <v>0</v>
          </cell>
          <cell r="S1930">
            <v>0</v>
          </cell>
        </row>
        <row r="1931">
          <cell r="Q1931">
            <v>541301</v>
          </cell>
          <cell r="R1931">
            <v>505412</v>
          </cell>
          <cell r="S1931" t="str">
            <v>ГУЗ</v>
          </cell>
        </row>
        <row r="1932">
          <cell r="Q1932">
            <v>541301</v>
          </cell>
          <cell r="R1932">
            <v>505412</v>
          </cell>
          <cell r="S1932" t="str">
            <v>ГУЗ</v>
          </cell>
        </row>
        <row r="1933">
          <cell r="Q1933">
            <v>541301</v>
          </cell>
          <cell r="R1933">
            <v>505412</v>
          </cell>
          <cell r="S1933" t="str">
            <v>ГУЗ</v>
          </cell>
        </row>
        <row r="1934">
          <cell r="Q1934">
            <v>541301</v>
          </cell>
          <cell r="R1934">
            <v>505412</v>
          </cell>
          <cell r="S1934" t="str">
            <v>ГУЗ</v>
          </cell>
        </row>
        <row r="1935">
          <cell r="Q1935">
            <v>541301</v>
          </cell>
          <cell r="R1935">
            <v>505412</v>
          </cell>
          <cell r="S1935" t="str">
            <v>ГУЗ</v>
          </cell>
        </row>
        <row r="1936">
          <cell r="Q1936">
            <v>541301</v>
          </cell>
          <cell r="R1936">
            <v>505412</v>
          </cell>
          <cell r="S1936" t="str">
            <v>ГУЗ</v>
          </cell>
        </row>
        <row r="1937">
          <cell r="Q1937">
            <v>541301</v>
          </cell>
          <cell r="R1937">
            <v>505412</v>
          </cell>
          <cell r="S1937" t="str">
            <v>ГУЗ</v>
          </cell>
        </row>
        <row r="1938">
          <cell r="Q1938">
            <v>541301</v>
          </cell>
          <cell r="R1938">
            <v>505412</v>
          </cell>
          <cell r="S1938" t="str">
            <v>ГУЗ</v>
          </cell>
        </row>
        <row r="1939">
          <cell r="Q1939" t="str">
            <v>541301 Итог</v>
          </cell>
          <cell r="R1939">
            <v>0</v>
          </cell>
          <cell r="S1939">
            <v>0</v>
          </cell>
        </row>
        <row r="1940">
          <cell r="Q1940">
            <v>542201</v>
          </cell>
          <cell r="R1940">
            <v>505420</v>
          </cell>
          <cell r="S1940" t="str">
            <v>ЧУЗ</v>
          </cell>
        </row>
        <row r="1941">
          <cell r="Q1941">
            <v>542201</v>
          </cell>
          <cell r="R1941">
            <v>505420</v>
          </cell>
          <cell r="S1941" t="str">
            <v>ЧУЗ</v>
          </cell>
        </row>
        <row r="1942">
          <cell r="Q1942">
            <v>542201</v>
          </cell>
          <cell r="R1942">
            <v>505420</v>
          </cell>
          <cell r="S1942" t="str">
            <v>ЧУЗ</v>
          </cell>
        </row>
        <row r="1943">
          <cell r="Q1943">
            <v>542201</v>
          </cell>
          <cell r="R1943">
            <v>505420</v>
          </cell>
          <cell r="S1943" t="str">
            <v>ЧУЗ</v>
          </cell>
        </row>
        <row r="1944">
          <cell r="Q1944">
            <v>542201</v>
          </cell>
          <cell r="R1944">
            <v>505420</v>
          </cell>
          <cell r="S1944" t="str">
            <v>ЧУЗ</v>
          </cell>
        </row>
        <row r="1945">
          <cell r="Q1945">
            <v>542201</v>
          </cell>
          <cell r="R1945">
            <v>505420</v>
          </cell>
          <cell r="S1945" t="str">
            <v>ЧУЗ</v>
          </cell>
        </row>
        <row r="1946">
          <cell r="Q1946">
            <v>542201</v>
          </cell>
          <cell r="R1946">
            <v>505420</v>
          </cell>
          <cell r="S1946" t="str">
            <v>ЧУЗ</v>
          </cell>
        </row>
        <row r="1947">
          <cell r="Q1947">
            <v>542201</v>
          </cell>
          <cell r="R1947">
            <v>505420</v>
          </cell>
          <cell r="S1947" t="str">
            <v>ЧУЗ</v>
          </cell>
        </row>
        <row r="1948">
          <cell r="Q1948" t="str">
            <v>542201 Итог</v>
          </cell>
          <cell r="R1948">
            <v>0</v>
          </cell>
          <cell r="S1948">
            <v>0</v>
          </cell>
        </row>
        <row r="1949">
          <cell r="Q1949">
            <v>542601</v>
          </cell>
          <cell r="R1949">
            <v>505426</v>
          </cell>
          <cell r="S1949" t="str">
            <v>ГУЗ</v>
          </cell>
        </row>
        <row r="1950">
          <cell r="Q1950">
            <v>542601</v>
          </cell>
          <cell r="R1950">
            <v>505426</v>
          </cell>
          <cell r="S1950" t="str">
            <v>ГУЗ</v>
          </cell>
        </row>
        <row r="1951">
          <cell r="Q1951">
            <v>542601</v>
          </cell>
          <cell r="R1951">
            <v>505426</v>
          </cell>
          <cell r="S1951" t="str">
            <v>ГУЗ</v>
          </cell>
        </row>
        <row r="1952">
          <cell r="Q1952">
            <v>542601</v>
          </cell>
          <cell r="R1952">
            <v>505426</v>
          </cell>
          <cell r="S1952" t="str">
            <v>ГУЗ</v>
          </cell>
        </row>
        <row r="1953">
          <cell r="Q1953">
            <v>542601</v>
          </cell>
          <cell r="R1953">
            <v>505426</v>
          </cell>
          <cell r="S1953" t="str">
            <v>ГУЗ</v>
          </cell>
        </row>
        <row r="1954">
          <cell r="Q1954">
            <v>542601</v>
          </cell>
          <cell r="R1954">
            <v>505426</v>
          </cell>
          <cell r="S1954" t="str">
            <v>ГУЗ</v>
          </cell>
        </row>
        <row r="1955">
          <cell r="Q1955">
            <v>542601</v>
          </cell>
          <cell r="R1955">
            <v>505426</v>
          </cell>
          <cell r="S1955" t="str">
            <v>ГУЗ</v>
          </cell>
        </row>
        <row r="1956">
          <cell r="Q1956">
            <v>542601</v>
          </cell>
          <cell r="R1956">
            <v>505426</v>
          </cell>
          <cell r="S1956" t="str">
            <v>ГУЗ</v>
          </cell>
        </row>
        <row r="1957">
          <cell r="Q1957" t="str">
            <v>542601 Итог</v>
          </cell>
          <cell r="R1957">
            <v>0</v>
          </cell>
          <cell r="S1957">
            <v>0</v>
          </cell>
        </row>
        <row r="1958">
          <cell r="Q1958">
            <v>542901</v>
          </cell>
          <cell r="R1958">
            <v>505429</v>
          </cell>
          <cell r="S1958" t="str">
            <v>ГУЗ</v>
          </cell>
        </row>
        <row r="1959">
          <cell r="Q1959">
            <v>542901</v>
          </cell>
          <cell r="R1959">
            <v>505429</v>
          </cell>
          <cell r="S1959" t="str">
            <v>ГУЗ</v>
          </cell>
        </row>
        <row r="1960">
          <cell r="Q1960">
            <v>542901</v>
          </cell>
          <cell r="R1960">
            <v>505429</v>
          </cell>
          <cell r="S1960" t="str">
            <v>ГУЗ</v>
          </cell>
        </row>
        <row r="1961">
          <cell r="Q1961">
            <v>542901</v>
          </cell>
          <cell r="R1961">
            <v>505429</v>
          </cell>
          <cell r="S1961" t="str">
            <v>ГУЗ</v>
          </cell>
        </row>
        <row r="1962">
          <cell r="Q1962">
            <v>542901</v>
          </cell>
          <cell r="R1962">
            <v>505429</v>
          </cell>
          <cell r="S1962" t="str">
            <v>ГУЗ</v>
          </cell>
        </row>
        <row r="1963">
          <cell r="Q1963">
            <v>542901</v>
          </cell>
          <cell r="R1963">
            <v>505429</v>
          </cell>
          <cell r="S1963" t="str">
            <v>ГУЗ</v>
          </cell>
        </row>
        <row r="1964">
          <cell r="Q1964">
            <v>542901</v>
          </cell>
          <cell r="R1964">
            <v>505429</v>
          </cell>
          <cell r="S1964" t="str">
            <v>ГУЗ</v>
          </cell>
        </row>
        <row r="1965">
          <cell r="Q1965">
            <v>542901</v>
          </cell>
          <cell r="R1965">
            <v>505429</v>
          </cell>
          <cell r="S1965" t="str">
            <v>ГУЗ</v>
          </cell>
        </row>
        <row r="1966">
          <cell r="Q1966" t="str">
            <v>542901 Итог</v>
          </cell>
          <cell r="R1966">
            <v>0</v>
          </cell>
          <cell r="S1966">
            <v>0</v>
          </cell>
        </row>
        <row r="1967">
          <cell r="Q1967">
            <v>550101</v>
          </cell>
          <cell r="R1967">
            <v>505501</v>
          </cell>
          <cell r="S1967" t="str">
            <v>ГУЗ</v>
          </cell>
        </row>
        <row r="1968">
          <cell r="Q1968">
            <v>550101</v>
          </cell>
          <cell r="R1968">
            <v>505501</v>
          </cell>
          <cell r="S1968" t="str">
            <v>ГУЗ</v>
          </cell>
        </row>
        <row r="1969">
          <cell r="Q1969">
            <v>550101</v>
          </cell>
          <cell r="R1969">
            <v>505501</v>
          </cell>
          <cell r="S1969" t="str">
            <v>ГУЗ</v>
          </cell>
        </row>
        <row r="1970">
          <cell r="Q1970">
            <v>550101</v>
          </cell>
          <cell r="R1970">
            <v>505501</v>
          </cell>
          <cell r="S1970" t="str">
            <v>ГУЗ</v>
          </cell>
        </row>
        <row r="1971">
          <cell r="Q1971">
            <v>550101</v>
          </cell>
          <cell r="R1971">
            <v>505501</v>
          </cell>
          <cell r="S1971" t="str">
            <v>ГУЗ</v>
          </cell>
        </row>
        <row r="1972">
          <cell r="Q1972">
            <v>550101</v>
          </cell>
          <cell r="R1972">
            <v>505501</v>
          </cell>
          <cell r="S1972" t="str">
            <v>ГУЗ</v>
          </cell>
        </row>
        <row r="1973">
          <cell r="Q1973">
            <v>550101</v>
          </cell>
          <cell r="R1973">
            <v>505501</v>
          </cell>
          <cell r="S1973" t="str">
            <v>ГУЗ</v>
          </cell>
        </row>
        <row r="1974">
          <cell r="Q1974">
            <v>550101</v>
          </cell>
          <cell r="R1974">
            <v>505501</v>
          </cell>
          <cell r="S1974" t="str">
            <v>ГУЗ</v>
          </cell>
        </row>
        <row r="1975">
          <cell r="Q1975" t="str">
            <v>550101 Итог</v>
          </cell>
          <cell r="R1975">
            <v>0</v>
          </cell>
          <cell r="S1975">
            <v>0</v>
          </cell>
        </row>
        <row r="1976">
          <cell r="Q1976">
            <v>550201</v>
          </cell>
          <cell r="R1976">
            <v>505502</v>
          </cell>
          <cell r="S1976" t="str">
            <v>ФУЗ</v>
          </cell>
        </row>
        <row r="1977">
          <cell r="Q1977">
            <v>550201</v>
          </cell>
          <cell r="R1977">
            <v>505502</v>
          </cell>
          <cell r="S1977" t="str">
            <v>ФУЗ</v>
          </cell>
        </row>
        <row r="1978">
          <cell r="Q1978">
            <v>550201</v>
          </cell>
          <cell r="R1978">
            <v>505502</v>
          </cell>
          <cell r="S1978" t="str">
            <v>ФУЗ</v>
          </cell>
        </row>
        <row r="1979">
          <cell r="Q1979">
            <v>550201</v>
          </cell>
          <cell r="R1979">
            <v>505502</v>
          </cell>
          <cell r="S1979" t="str">
            <v>ФУЗ</v>
          </cell>
        </row>
        <row r="1980">
          <cell r="Q1980">
            <v>550201</v>
          </cell>
          <cell r="R1980">
            <v>505502</v>
          </cell>
          <cell r="S1980" t="str">
            <v>ФУЗ</v>
          </cell>
        </row>
        <row r="1981">
          <cell r="Q1981">
            <v>550201</v>
          </cell>
          <cell r="R1981">
            <v>505502</v>
          </cell>
          <cell r="S1981" t="str">
            <v>ФУЗ</v>
          </cell>
        </row>
        <row r="1982">
          <cell r="Q1982">
            <v>550201</v>
          </cell>
          <cell r="R1982">
            <v>505502</v>
          </cell>
          <cell r="S1982" t="str">
            <v>ФУЗ</v>
          </cell>
        </row>
        <row r="1983">
          <cell r="Q1983">
            <v>550201</v>
          </cell>
          <cell r="R1983">
            <v>505502</v>
          </cell>
          <cell r="S1983" t="str">
            <v>ФУЗ</v>
          </cell>
        </row>
        <row r="1984">
          <cell r="Q1984" t="str">
            <v>550201 Итог</v>
          </cell>
          <cell r="R1984">
            <v>0</v>
          </cell>
          <cell r="S1984">
            <v>0</v>
          </cell>
        </row>
        <row r="1985">
          <cell r="Q1985">
            <v>550401</v>
          </cell>
          <cell r="R1985">
            <v>505503</v>
          </cell>
          <cell r="S1985" t="str">
            <v>ЧУЗ</v>
          </cell>
        </row>
        <row r="1986">
          <cell r="Q1986">
            <v>550401</v>
          </cell>
          <cell r="R1986">
            <v>505503</v>
          </cell>
          <cell r="S1986" t="str">
            <v>ЧУЗ</v>
          </cell>
        </row>
        <row r="1987">
          <cell r="Q1987">
            <v>550401</v>
          </cell>
          <cell r="R1987">
            <v>505503</v>
          </cell>
          <cell r="S1987" t="str">
            <v>ЧУЗ</v>
          </cell>
        </row>
        <row r="1988">
          <cell r="Q1988">
            <v>550401</v>
          </cell>
          <cell r="R1988">
            <v>505503</v>
          </cell>
          <cell r="S1988" t="str">
            <v>ЧУЗ</v>
          </cell>
        </row>
        <row r="1989">
          <cell r="Q1989">
            <v>550401</v>
          </cell>
          <cell r="R1989">
            <v>505503</v>
          </cell>
          <cell r="S1989" t="str">
            <v>ЧУЗ</v>
          </cell>
        </row>
        <row r="1990">
          <cell r="Q1990">
            <v>550401</v>
          </cell>
          <cell r="R1990">
            <v>505503</v>
          </cell>
          <cell r="S1990" t="str">
            <v>ЧУЗ</v>
          </cell>
        </row>
        <row r="1991">
          <cell r="Q1991">
            <v>550401</v>
          </cell>
          <cell r="R1991">
            <v>505503</v>
          </cell>
          <cell r="S1991" t="str">
            <v>ЧУЗ</v>
          </cell>
        </row>
        <row r="1992">
          <cell r="Q1992">
            <v>550401</v>
          </cell>
          <cell r="R1992">
            <v>505503</v>
          </cell>
          <cell r="S1992" t="str">
            <v>ЧУЗ</v>
          </cell>
        </row>
        <row r="1993">
          <cell r="Q1993" t="str">
            <v>550401 Итог</v>
          </cell>
          <cell r="R1993">
            <v>0</v>
          </cell>
          <cell r="S1993">
            <v>0</v>
          </cell>
        </row>
        <row r="1994">
          <cell r="Q1994">
            <v>550501</v>
          </cell>
          <cell r="R1994">
            <v>505504</v>
          </cell>
          <cell r="S1994" t="str">
            <v>ЧУЗ</v>
          </cell>
        </row>
        <row r="1995">
          <cell r="Q1995">
            <v>550501</v>
          </cell>
          <cell r="R1995">
            <v>505504</v>
          </cell>
          <cell r="S1995" t="str">
            <v>ЧУЗ</v>
          </cell>
        </row>
        <row r="1996">
          <cell r="Q1996">
            <v>550501</v>
          </cell>
          <cell r="R1996">
            <v>505504</v>
          </cell>
          <cell r="S1996" t="str">
            <v>ЧУЗ</v>
          </cell>
        </row>
        <row r="1997">
          <cell r="Q1997">
            <v>550501</v>
          </cell>
          <cell r="R1997">
            <v>505504</v>
          </cell>
          <cell r="S1997" t="str">
            <v>ЧУЗ</v>
          </cell>
        </row>
        <row r="1998">
          <cell r="Q1998">
            <v>550501</v>
          </cell>
          <cell r="R1998">
            <v>505504</v>
          </cell>
          <cell r="S1998" t="str">
            <v>ЧУЗ</v>
          </cell>
        </row>
        <row r="1999">
          <cell r="Q1999">
            <v>550501</v>
          </cell>
          <cell r="R1999">
            <v>505504</v>
          </cell>
          <cell r="S1999" t="str">
            <v>ЧУЗ</v>
          </cell>
        </row>
        <row r="2000">
          <cell r="Q2000">
            <v>550501</v>
          </cell>
          <cell r="R2000">
            <v>505504</v>
          </cell>
          <cell r="S2000" t="str">
            <v>ЧУЗ</v>
          </cell>
        </row>
        <row r="2001">
          <cell r="Q2001">
            <v>550501</v>
          </cell>
          <cell r="R2001">
            <v>505504</v>
          </cell>
          <cell r="S2001" t="str">
            <v>ЧУЗ</v>
          </cell>
        </row>
        <row r="2002">
          <cell r="Q2002" t="str">
            <v>550501 Итог</v>
          </cell>
          <cell r="R2002">
            <v>0</v>
          </cell>
          <cell r="S2002">
            <v>0</v>
          </cell>
        </row>
        <row r="2003">
          <cell r="Q2003">
            <v>550701</v>
          </cell>
          <cell r="R2003">
            <v>505505</v>
          </cell>
          <cell r="S2003" t="str">
            <v>ЧУЗ</v>
          </cell>
        </row>
        <row r="2004">
          <cell r="Q2004">
            <v>550701</v>
          </cell>
          <cell r="R2004">
            <v>505505</v>
          </cell>
          <cell r="S2004" t="str">
            <v>ЧУЗ</v>
          </cell>
        </row>
        <row r="2005">
          <cell r="Q2005">
            <v>550701</v>
          </cell>
          <cell r="R2005">
            <v>505505</v>
          </cell>
          <cell r="S2005" t="str">
            <v>ЧУЗ</v>
          </cell>
        </row>
        <row r="2006">
          <cell r="Q2006">
            <v>550701</v>
          </cell>
          <cell r="R2006">
            <v>505505</v>
          </cell>
          <cell r="S2006" t="str">
            <v>ЧУЗ</v>
          </cell>
        </row>
        <row r="2007">
          <cell r="Q2007">
            <v>550701</v>
          </cell>
          <cell r="R2007">
            <v>505505</v>
          </cell>
          <cell r="S2007" t="str">
            <v>ЧУЗ</v>
          </cell>
        </row>
        <row r="2008">
          <cell r="Q2008">
            <v>550701</v>
          </cell>
          <cell r="R2008">
            <v>505505</v>
          </cell>
          <cell r="S2008" t="str">
            <v>ЧУЗ</v>
          </cell>
        </row>
        <row r="2009">
          <cell r="Q2009">
            <v>550701</v>
          </cell>
          <cell r="R2009">
            <v>505505</v>
          </cell>
          <cell r="S2009" t="str">
            <v>ЧУЗ</v>
          </cell>
        </row>
        <row r="2010">
          <cell r="Q2010">
            <v>550701</v>
          </cell>
          <cell r="R2010">
            <v>505505</v>
          </cell>
          <cell r="S2010" t="str">
            <v>ЧУЗ</v>
          </cell>
        </row>
        <row r="2011">
          <cell r="Q2011" t="str">
            <v>550701 Итог</v>
          </cell>
          <cell r="R2011">
            <v>0</v>
          </cell>
          <cell r="S2011">
            <v>0</v>
          </cell>
        </row>
        <row r="2012">
          <cell r="Q2012">
            <v>550801</v>
          </cell>
          <cell r="R2012">
            <v>505506</v>
          </cell>
          <cell r="S2012" t="str">
            <v>ЧУЗ</v>
          </cell>
        </row>
        <row r="2013">
          <cell r="Q2013">
            <v>550801</v>
          </cell>
          <cell r="R2013">
            <v>505506</v>
          </cell>
          <cell r="S2013" t="str">
            <v>ЧУЗ</v>
          </cell>
        </row>
        <row r="2014">
          <cell r="Q2014">
            <v>550801</v>
          </cell>
          <cell r="R2014">
            <v>505506</v>
          </cell>
          <cell r="S2014" t="str">
            <v>ЧУЗ</v>
          </cell>
        </row>
        <row r="2015">
          <cell r="Q2015">
            <v>550801</v>
          </cell>
          <cell r="R2015">
            <v>505506</v>
          </cell>
          <cell r="S2015" t="str">
            <v>ЧУЗ</v>
          </cell>
        </row>
        <row r="2016">
          <cell r="Q2016">
            <v>550801</v>
          </cell>
          <cell r="R2016">
            <v>505506</v>
          </cell>
          <cell r="S2016" t="str">
            <v>ЧУЗ</v>
          </cell>
        </row>
        <row r="2017">
          <cell r="Q2017">
            <v>550801</v>
          </cell>
          <cell r="R2017">
            <v>505506</v>
          </cell>
          <cell r="S2017" t="str">
            <v>ЧУЗ</v>
          </cell>
        </row>
        <row r="2018">
          <cell r="Q2018">
            <v>550801</v>
          </cell>
          <cell r="R2018">
            <v>505506</v>
          </cell>
          <cell r="S2018" t="str">
            <v>ЧУЗ</v>
          </cell>
        </row>
        <row r="2019">
          <cell r="Q2019">
            <v>550801</v>
          </cell>
          <cell r="R2019">
            <v>505506</v>
          </cell>
          <cell r="S2019" t="str">
            <v>ЧУЗ</v>
          </cell>
        </row>
        <row r="2020">
          <cell r="Q2020" t="str">
            <v>550801 Итог</v>
          </cell>
          <cell r="R2020">
            <v>0</v>
          </cell>
          <cell r="S2020">
            <v>0</v>
          </cell>
        </row>
        <row r="2021">
          <cell r="Q2021">
            <v>560101</v>
          </cell>
          <cell r="R2021">
            <v>505601</v>
          </cell>
          <cell r="S2021" t="str">
            <v>ФУЗ</v>
          </cell>
        </row>
        <row r="2022">
          <cell r="Q2022">
            <v>560101</v>
          </cell>
          <cell r="R2022">
            <v>505601</v>
          </cell>
          <cell r="S2022" t="str">
            <v>ФУЗ</v>
          </cell>
        </row>
        <row r="2023">
          <cell r="Q2023">
            <v>560101</v>
          </cell>
          <cell r="R2023">
            <v>505601</v>
          </cell>
          <cell r="S2023" t="str">
            <v>ФУЗ</v>
          </cell>
        </row>
        <row r="2024">
          <cell r="Q2024">
            <v>560101</v>
          </cell>
          <cell r="R2024">
            <v>505601</v>
          </cell>
          <cell r="S2024" t="str">
            <v>ФУЗ</v>
          </cell>
        </row>
        <row r="2025">
          <cell r="Q2025">
            <v>560101</v>
          </cell>
          <cell r="R2025">
            <v>505601</v>
          </cell>
          <cell r="S2025" t="str">
            <v>ФУЗ</v>
          </cell>
        </row>
        <row r="2026">
          <cell r="Q2026">
            <v>560101</v>
          </cell>
          <cell r="R2026">
            <v>505601</v>
          </cell>
          <cell r="S2026" t="str">
            <v>ФУЗ</v>
          </cell>
        </row>
        <row r="2027">
          <cell r="Q2027">
            <v>560101</v>
          </cell>
          <cell r="R2027">
            <v>505601</v>
          </cell>
          <cell r="S2027" t="str">
            <v>ФУЗ</v>
          </cell>
        </row>
        <row r="2028">
          <cell r="Q2028">
            <v>560101</v>
          </cell>
          <cell r="R2028">
            <v>505601</v>
          </cell>
          <cell r="S2028" t="str">
            <v>ФУЗ</v>
          </cell>
        </row>
        <row r="2029">
          <cell r="Q2029" t="str">
            <v>560101 Итог</v>
          </cell>
          <cell r="R2029">
            <v>0</v>
          </cell>
          <cell r="S2029">
            <v>0</v>
          </cell>
        </row>
        <row r="2030">
          <cell r="Q2030">
            <v>580201</v>
          </cell>
          <cell r="R2030">
            <v>505801</v>
          </cell>
          <cell r="S2030" t="str">
            <v>ГУЗ</v>
          </cell>
        </row>
        <row r="2031">
          <cell r="Q2031">
            <v>580201</v>
          </cell>
          <cell r="R2031">
            <v>505801</v>
          </cell>
          <cell r="S2031" t="str">
            <v>ГУЗ</v>
          </cell>
        </row>
        <row r="2032">
          <cell r="Q2032">
            <v>580201</v>
          </cell>
          <cell r="R2032">
            <v>505801</v>
          </cell>
          <cell r="S2032" t="str">
            <v>ГУЗ</v>
          </cell>
        </row>
        <row r="2033">
          <cell r="Q2033">
            <v>580201</v>
          </cell>
          <cell r="R2033">
            <v>505801</v>
          </cell>
          <cell r="S2033" t="str">
            <v>ГУЗ</v>
          </cell>
        </row>
        <row r="2034">
          <cell r="Q2034">
            <v>580201</v>
          </cell>
          <cell r="R2034">
            <v>505801</v>
          </cell>
          <cell r="S2034" t="str">
            <v>ГУЗ</v>
          </cell>
        </row>
        <row r="2035">
          <cell r="Q2035">
            <v>580201</v>
          </cell>
          <cell r="R2035">
            <v>505801</v>
          </cell>
          <cell r="S2035" t="str">
            <v>ГУЗ</v>
          </cell>
        </row>
        <row r="2036">
          <cell r="Q2036">
            <v>580201</v>
          </cell>
          <cell r="R2036">
            <v>505801</v>
          </cell>
          <cell r="S2036" t="str">
            <v>ГУЗ</v>
          </cell>
        </row>
        <row r="2037">
          <cell r="Q2037">
            <v>580201</v>
          </cell>
          <cell r="R2037">
            <v>505801</v>
          </cell>
          <cell r="S2037" t="str">
            <v>ГУЗ</v>
          </cell>
        </row>
        <row r="2038">
          <cell r="Q2038" t="str">
            <v>580201 Итог</v>
          </cell>
          <cell r="R2038">
            <v>0</v>
          </cell>
          <cell r="S2038">
            <v>0</v>
          </cell>
        </row>
        <row r="2039">
          <cell r="Q2039">
            <v>580301</v>
          </cell>
          <cell r="R2039">
            <v>505802</v>
          </cell>
          <cell r="S2039" t="str">
            <v>ГУЗ</v>
          </cell>
        </row>
        <row r="2040">
          <cell r="Q2040">
            <v>580301</v>
          </cell>
          <cell r="R2040">
            <v>505802</v>
          </cell>
          <cell r="S2040" t="str">
            <v>ГУЗ</v>
          </cell>
        </row>
        <row r="2041">
          <cell r="Q2041">
            <v>580301</v>
          </cell>
          <cell r="R2041">
            <v>505802</v>
          </cell>
          <cell r="S2041" t="str">
            <v>ГУЗ</v>
          </cell>
        </row>
        <row r="2042">
          <cell r="Q2042">
            <v>580301</v>
          </cell>
          <cell r="R2042">
            <v>505802</v>
          </cell>
          <cell r="S2042" t="str">
            <v>ГУЗ</v>
          </cell>
        </row>
        <row r="2043">
          <cell r="Q2043">
            <v>580301</v>
          </cell>
          <cell r="R2043">
            <v>505802</v>
          </cell>
          <cell r="S2043" t="str">
            <v>ГУЗ</v>
          </cell>
        </row>
        <row r="2044">
          <cell r="Q2044">
            <v>580301</v>
          </cell>
          <cell r="R2044">
            <v>505802</v>
          </cell>
          <cell r="S2044" t="str">
            <v>ГУЗ</v>
          </cell>
        </row>
        <row r="2045">
          <cell r="Q2045">
            <v>580301</v>
          </cell>
          <cell r="R2045">
            <v>505802</v>
          </cell>
          <cell r="S2045" t="str">
            <v>ГУЗ</v>
          </cell>
        </row>
        <row r="2046">
          <cell r="Q2046">
            <v>580301</v>
          </cell>
          <cell r="R2046">
            <v>505802</v>
          </cell>
          <cell r="S2046" t="str">
            <v>ГУЗ</v>
          </cell>
        </row>
        <row r="2047">
          <cell r="Q2047" t="str">
            <v>580301 Итог</v>
          </cell>
          <cell r="R2047">
            <v>0</v>
          </cell>
          <cell r="S2047">
            <v>0</v>
          </cell>
        </row>
        <row r="2048">
          <cell r="Q2048">
            <v>600101</v>
          </cell>
          <cell r="R2048">
            <v>506001</v>
          </cell>
          <cell r="S2048" t="str">
            <v>ГУЗ</v>
          </cell>
        </row>
        <row r="2049">
          <cell r="Q2049">
            <v>600101</v>
          </cell>
          <cell r="R2049">
            <v>506001</v>
          </cell>
          <cell r="S2049" t="str">
            <v>ГУЗ</v>
          </cell>
        </row>
        <row r="2050">
          <cell r="Q2050">
            <v>600101</v>
          </cell>
          <cell r="R2050">
            <v>506001</v>
          </cell>
          <cell r="S2050" t="str">
            <v>ГУЗ</v>
          </cell>
        </row>
        <row r="2051">
          <cell r="Q2051">
            <v>600101</v>
          </cell>
          <cell r="R2051">
            <v>506001</v>
          </cell>
          <cell r="S2051" t="str">
            <v>ГУЗ</v>
          </cell>
        </row>
        <row r="2052">
          <cell r="Q2052">
            <v>600101</v>
          </cell>
          <cell r="R2052">
            <v>506001</v>
          </cell>
          <cell r="S2052" t="str">
            <v>ГУЗ</v>
          </cell>
        </row>
        <row r="2053">
          <cell r="Q2053">
            <v>600101</v>
          </cell>
          <cell r="R2053">
            <v>506001</v>
          </cell>
          <cell r="S2053" t="str">
            <v>ГУЗ</v>
          </cell>
        </row>
        <row r="2054">
          <cell r="Q2054">
            <v>600101</v>
          </cell>
          <cell r="R2054">
            <v>506001</v>
          </cell>
          <cell r="S2054" t="str">
            <v>ГУЗ</v>
          </cell>
        </row>
        <row r="2055">
          <cell r="Q2055">
            <v>600101</v>
          </cell>
          <cell r="R2055">
            <v>506001</v>
          </cell>
          <cell r="S2055" t="str">
            <v>ГУЗ</v>
          </cell>
        </row>
        <row r="2056">
          <cell r="Q2056" t="str">
            <v>600101 Итог</v>
          </cell>
          <cell r="R2056">
            <v>0</v>
          </cell>
          <cell r="S2056">
            <v>0</v>
          </cell>
        </row>
        <row r="2057">
          <cell r="Q2057">
            <v>600202</v>
          </cell>
          <cell r="R2057">
            <v>506002</v>
          </cell>
          <cell r="S2057" t="str">
            <v>ФУЗ</v>
          </cell>
        </row>
        <row r="2058">
          <cell r="Q2058">
            <v>600202</v>
          </cell>
          <cell r="R2058">
            <v>506002</v>
          </cell>
          <cell r="S2058" t="str">
            <v>ФУЗ</v>
          </cell>
        </row>
        <row r="2059">
          <cell r="Q2059">
            <v>600202</v>
          </cell>
          <cell r="R2059">
            <v>506002</v>
          </cell>
          <cell r="S2059" t="str">
            <v>ФУЗ</v>
          </cell>
        </row>
        <row r="2060">
          <cell r="Q2060">
            <v>600202</v>
          </cell>
          <cell r="R2060">
            <v>506002</v>
          </cell>
          <cell r="S2060" t="str">
            <v>ФУЗ</v>
          </cell>
        </row>
        <row r="2061">
          <cell r="Q2061">
            <v>600202</v>
          </cell>
          <cell r="R2061">
            <v>506002</v>
          </cell>
          <cell r="S2061" t="str">
            <v>ФУЗ</v>
          </cell>
        </row>
        <row r="2062">
          <cell r="Q2062">
            <v>600202</v>
          </cell>
          <cell r="R2062">
            <v>506002</v>
          </cell>
          <cell r="S2062" t="str">
            <v>ФУЗ</v>
          </cell>
        </row>
        <row r="2063">
          <cell r="Q2063">
            <v>600202</v>
          </cell>
          <cell r="R2063">
            <v>506002</v>
          </cell>
          <cell r="S2063" t="str">
            <v>ФУЗ</v>
          </cell>
        </row>
        <row r="2064">
          <cell r="Q2064">
            <v>600202</v>
          </cell>
          <cell r="R2064">
            <v>506002</v>
          </cell>
          <cell r="S2064" t="str">
            <v>ФУЗ</v>
          </cell>
        </row>
        <row r="2065">
          <cell r="Q2065" t="str">
            <v>600202 Итог</v>
          </cell>
          <cell r="R2065">
            <v>0</v>
          </cell>
          <cell r="S2065">
            <v>0</v>
          </cell>
        </row>
        <row r="2066">
          <cell r="Q2066">
            <v>610101</v>
          </cell>
          <cell r="R2066">
            <v>506101</v>
          </cell>
          <cell r="S2066" t="str">
            <v>ФУЗ</v>
          </cell>
        </row>
        <row r="2067">
          <cell r="Q2067">
            <v>610101</v>
          </cell>
          <cell r="R2067">
            <v>506101</v>
          </cell>
          <cell r="S2067" t="str">
            <v>ФУЗ</v>
          </cell>
        </row>
        <row r="2068">
          <cell r="Q2068">
            <v>610101</v>
          </cell>
          <cell r="R2068">
            <v>506101</v>
          </cell>
          <cell r="S2068" t="str">
            <v>ФУЗ</v>
          </cell>
        </row>
        <row r="2069">
          <cell r="Q2069">
            <v>610101</v>
          </cell>
          <cell r="R2069">
            <v>506101</v>
          </cell>
          <cell r="S2069" t="str">
            <v>ФУЗ</v>
          </cell>
        </row>
        <row r="2070">
          <cell r="Q2070">
            <v>610101</v>
          </cell>
          <cell r="R2070">
            <v>506101</v>
          </cell>
          <cell r="S2070" t="str">
            <v>ФУЗ</v>
          </cell>
        </row>
        <row r="2071">
          <cell r="Q2071">
            <v>610101</v>
          </cell>
          <cell r="R2071">
            <v>506101</v>
          </cell>
          <cell r="S2071" t="str">
            <v>ФУЗ</v>
          </cell>
        </row>
        <row r="2072">
          <cell r="Q2072">
            <v>610101</v>
          </cell>
          <cell r="R2072">
            <v>506101</v>
          </cell>
          <cell r="S2072" t="str">
            <v>ФУЗ</v>
          </cell>
        </row>
        <row r="2073">
          <cell r="Q2073">
            <v>610101</v>
          </cell>
          <cell r="R2073">
            <v>506101</v>
          </cell>
          <cell r="S2073" t="str">
            <v>ФУЗ</v>
          </cell>
        </row>
        <row r="2074">
          <cell r="Q2074" t="str">
            <v>610101 Итог</v>
          </cell>
          <cell r="R2074">
            <v>0</v>
          </cell>
          <cell r="S2074">
            <v>0</v>
          </cell>
        </row>
        <row r="2075">
          <cell r="Q2075">
            <v>680101</v>
          </cell>
          <cell r="R2075">
            <v>509643</v>
          </cell>
          <cell r="S2075" t="str">
            <v>ЧУЗ</v>
          </cell>
        </row>
        <row r="2076">
          <cell r="Q2076">
            <v>680101</v>
          </cell>
          <cell r="R2076">
            <v>509643</v>
          </cell>
          <cell r="S2076" t="str">
            <v>ЧУЗ</v>
          </cell>
        </row>
        <row r="2077">
          <cell r="Q2077">
            <v>680101</v>
          </cell>
          <cell r="R2077">
            <v>509643</v>
          </cell>
          <cell r="S2077" t="str">
            <v>ЧУЗ</v>
          </cell>
        </row>
        <row r="2078">
          <cell r="Q2078">
            <v>680101</v>
          </cell>
          <cell r="R2078">
            <v>509643</v>
          </cell>
          <cell r="S2078" t="str">
            <v>ЧУЗ</v>
          </cell>
        </row>
        <row r="2079">
          <cell r="Q2079">
            <v>680101</v>
          </cell>
          <cell r="R2079">
            <v>509643</v>
          </cell>
          <cell r="S2079" t="str">
            <v>ЧУЗ</v>
          </cell>
        </row>
        <row r="2080">
          <cell r="Q2080">
            <v>680101</v>
          </cell>
          <cell r="R2080">
            <v>509643</v>
          </cell>
          <cell r="S2080" t="str">
            <v>ЧУЗ</v>
          </cell>
        </row>
        <row r="2081">
          <cell r="Q2081">
            <v>680101</v>
          </cell>
          <cell r="R2081">
            <v>509643</v>
          </cell>
          <cell r="S2081" t="str">
            <v>ЧУЗ</v>
          </cell>
        </row>
        <row r="2082">
          <cell r="Q2082">
            <v>680101</v>
          </cell>
          <cell r="R2082">
            <v>509643</v>
          </cell>
          <cell r="S2082" t="str">
            <v>ЧУЗ</v>
          </cell>
        </row>
        <row r="2083">
          <cell r="Q2083" t="str">
            <v>680101 Итог</v>
          </cell>
          <cell r="R2083">
            <v>0</v>
          </cell>
          <cell r="S2083">
            <v>0</v>
          </cell>
        </row>
        <row r="2084">
          <cell r="Q2084">
            <v>880401</v>
          </cell>
          <cell r="R2084">
            <v>508804</v>
          </cell>
          <cell r="S2084" t="str">
            <v>ФУЗ</v>
          </cell>
        </row>
        <row r="2085">
          <cell r="Q2085">
            <v>880401</v>
          </cell>
          <cell r="R2085">
            <v>508804</v>
          </cell>
          <cell r="S2085" t="str">
            <v>ФУЗ</v>
          </cell>
        </row>
        <row r="2086">
          <cell r="Q2086">
            <v>880401</v>
          </cell>
          <cell r="R2086">
            <v>508804</v>
          </cell>
          <cell r="S2086" t="str">
            <v>ФУЗ</v>
          </cell>
        </row>
        <row r="2087">
          <cell r="Q2087">
            <v>880401</v>
          </cell>
          <cell r="R2087">
            <v>508804</v>
          </cell>
          <cell r="S2087" t="str">
            <v>ФУЗ</v>
          </cell>
        </row>
        <row r="2088">
          <cell r="Q2088">
            <v>880401</v>
          </cell>
          <cell r="R2088">
            <v>508804</v>
          </cell>
          <cell r="S2088" t="str">
            <v>ФУЗ</v>
          </cell>
        </row>
        <row r="2089">
          <cell r="Q2089">
            <v>880401</v>
          </cell>
          <cell r="R2089">
            <v>508804</v>
          </cell>
          <cell r="S2089" t="str">
            <v>ФУЗ</v>
          </cell>
        </row>
        <row r="2090">
          <cell r="Q2090">
            <v>880401</v>
          </cell>
          <cell r="R2090">
            <v>508804</v>
          </cell>
          <cell r="S2090" t="str">
            <v>ФУЗ</v>
          </cell>
        </row>
        <row r="2091">
          <cell r="Q2091">
            <v>880401</v>
          </cell>
          <cell r="R2091">
            <v>508804</v>
          </cell>
          <cell r="S2091" t="str">
            <v>ФУЗ</v>
          </cell>
        </row>
        <row r="2092">
          <cell r="Q2092" t="str">
            <v>880401 Итог</v>
          </cell>
          <cell r="R2092">
            <v>0</v>
          </cell>
          <cell r="S2092">
            <v>0</v>
          </cell>
        </row>
        <row r="2093">
          <cell r="Q2093">
            <v>880501</v>
          </cell>
          <cell r="R2093">
            <v>508805</v>
          </cell>
          <cell r="S2093" t="str">
            <v>ФУЗ</v>
          </cell>
        </row>
        <row r="2094">
          <cell r="Q2094">
            <v>880501</v>
          </cell>
          <cell r="R2094">
            <v>508805</v>
          </cell>
          <cell r="S2094" t="str">
            <v>ФУЗ</v>
          </cell>
        </row>
        <row r="2095">
          <cell r="Q2095">
            <v>880501</v>
          </cell>
          <cell r="R2095">
            <v>508805</v>
          </cell>
          <cell r="S2095" t="str">
            <v>ФУЗ</v>
          </cell>
        </row>
        <row r="2096">
          <cell r="Q2096">
            <v>880501</v>
          </cell>
          <cell r="R2096">
            <v>508805</v>
          </cell>
          <cell r="S2096" t="str">
            <v>ФУЗ</v>
          </cell>
        </row>
        <row r="2097">
          <cell r="Q2097">
            <v>880501</v>
          </cell>
          <cell r="R2097">
            <v>508805</v>
          </cell>
          <cell r="S2097" t="str">
            <v>ФУЗ</v>
          </cell>
        </row>
        <row r="2098">
          <cell r="Q2098">
            <v>880501</v>
          </cell>
          <cell r="R2098">
            <v>508805</v>
          </cell>
          <cell r="S2098" t="str">
            <v>ФУЗ</v>
          </cell>
        </row>
        <row r="2099">
          <cell r="Q2099">
            <v>880501</v>
          </cell>
          <cell r="R2099">
            <v>508805</v>
          </cell>
          <cell r="S2099" t="str">
            <v>ФУЗ</v>
          </cell>
        </row>
        <row r="2100">
          <cell r="Q2100">
            <v>880501</v>
          </cell>
          <cell r="R2100">
            <v>508805</v>
          </cell>
          <cell r="S2100" t="str">
            <v>ФУЗ</v>
          </cell>
        </row>
        <row r="2101">
          <cell r="Q2101" t="str">
            <v>880501 Итог</v>
          </cell>
          <cell r="R2101">
            <v>0</v>
          </cell>
          <cell r="S2101">
            <v>0</v>
          </cell>
        </row>
        <row r="2102">
          <cell r="Q2102">
            <v>880705</v>
          </cell>
          <cell r="R2102">
            <v>508807</v>
          </cell>
          <cell r="S2102" t="str">
            <v>ФУЗ</v>
          </cell>
        </row>
        <row r="2103">
          <cell r="Q2103">
            <v>880705</v>
          </cell>
          <cell r="R2103">
            <v>508807</v>
          </cell>
          <cell r="S2103" t="str">
            <v>ФУЗ</v>
          </cell>
        </row>
        <row r="2104">
          <cell r="Q2104">
            <v>880705</v>
          </cell>
          <cell r="R2104">
            <v>508807</v>
          </cell>
          <cell r="S2104" t="str">
            <v>ФУЗ</v>
          </cell>
        </row>
        <row r="2105">
          <cell r="Q2105">
            <v>880705</v>
          </cell>
          <cell r="R2105">
            <v>508807</v>
          </cell>
          <cell r="S2105" t="str">
            <v>ФУЗ</v>
          </cell>
        </row>
        <row r="2106">
          <cell r="Q2106">
            <v>880705</v>
          </cell>
          <cell r="R2106">
            <v>508807</v>
          </cell>
          <cell r="S2106" t="str">
            <v>ФУЗ</v>
          </cell>
        </row>
        <row r="2107">
          <cell r="Q2107">
            <v>880705</v>
          </cell>
          <cell r="R2107">
            <v>508807</v>
          </cell>
          <cell r="S2107" t="str">
            <v>ФУЗ</v>
          </cell>
        </row>
        <row r="2108">
          <cell r="Q2108">
            <v>880705</v>
          </cell>
          <cell r="R2108">
            <v>508807</v>
          </cell>
          <cell r="S2108" t="str">
            <v>ФУЗ</v>
          </cell>
        </row>
        <row r="2109">
          <cell r="Q2109">
            <v>880705</v>
          </cell>
          <cell r="R2109">
            <v>508807</v>
          </cell>
          <cell r="S2109" t="str">
            <v>ФУЗ</v>
          </cell>
        </row>
        <row r="2110">
          <cell r="Q2110" t="str">
            <v>880705 Итог</v>
          </cell>
          <cell r="R2110">
            <v>0</v>
          </cell>
          <cell r="S2110">
            <v>0</v>
          </cell>
        </row>
        <row r="2111">
          <cell r="Q2111">
            <v>890501</v>
          </cell>
          <cell r="R2111">
            <v>508904</v>
          </cell>
          <cell r="S2111" t="str">
            <v>ФУЗ</v>
          </cell>
        </row>
        <row r="2112">
          <cell r="Q2112">
            <v>890501</v>
          </cell>
          <cell r="R2112">
            <v>508904</v>
          </cell>
          <cell r="S2112" t="str">
            <v>ФУЗ</v>
          </cell>
        </row>
        <row r="2113">
          <cell r="Q2113">
            <v>890501</v>
          </cell>
          <cell r="R2113">
            <v>508904</v>
          </cell>
          <cell r="S2113" t="str">
            <v>ФУЗ</v>
          </cell>
        </row>
        <row r="2114">
          <cell r="Q2114">
            <v>890501</v>
          </cell>
          <cell r="R2114">
            <v>508904</v>
          </cell>
          <cell r="S2114" t="str">
            <v>ФУЗ</v>
          </cell>
        </row>
        <row r="2115">
          <cell r="Q2115">
            <v>890501</v>
          </cell>
          <cell r="R2115">
            <v>508904</v>
          </cell>
          <cell r="S2115" t="str">
            <v>ФУЗ</v>
          </cell>
        </row>
        <row r="2116">
          <cell r="Q2116">
            <v>890501</v>
          </cell>
          <cell r="R2116">
            <v>508904</v>
          </cell>
          <cell r="S2116" t="str">
            <v>ФУЗ</v>
          </cell>
        </row>
        <row r="2117">
          <cell r="Q2117">
            <v>890501</v>
          </cell>
          <cell r="R2117">
            <v>508904</v>
          </cell>
          <cell r="S2117" t="str">
            <v>ФУЗ</v>
          </cell>
        </row>
        <row r="2118">
          <cell r="Q2118">
            <v>890501</v>
          </cell>
          <cell r="R2118">
            <v>508904</v>
          </cell>
          <cell r="S2118" t="str">
            <v>ФУЗ</v>
          </cell>
        </row>
        <row r="2119">
          <cell r="Q2119" t="str">
            <v>890501 Итог</v>
          </cell>
          <cell r="R2119">
            <v>0</v>
          </cell>
          <cell r="S2119">
            <v>0</v>
          </cell>
        </row>
        <row r="2120">
          <cell r="Q2120">
            <v>890601</v>
          </cell>
          <cell r="R2120">
            <v>508905</v>
          </cell>
          <cell r="S2120" t="str">
            <v>ФУЗ</v>
          </cell>
        </row>
        <row r="2121">
          <cell r="Q2121">
            <v>890601</v>
          </cell>
          <cell r="R2121">
            <v>508905</v>
          </cell>
          <cell r="S2121" t="str">
            <v>ФУЗ</v>
          </cell>
        </row>
        <row r="2122">
          <cell r="Q2122">
            <v>890601</v>
          </cell>
          <cell r="R2122">
            <v>508905</v>
          </cell>
          <cell r="S2122" t="str">
            <v>ФУЗ</v>
          </cell>
        </row>
        <row r="2123">
          <cell r="Q2123">
            <v>890601</v>
          </cell>
          <cell r="R2123">
            <v>508905</v>
          </cell>
          <cell r="S2123" t="str">
            <v>ФУЗ</v>
          </cell>
        </row>
        <row r="2124">
          <cell r="Q2124">
            <v>890601</v>
          </cell>
          <cell r="R2124">
            <v>508905</v>
          </cell>
          <cell r="S2124" t="str">
            <v>ФУЗ</v>
          </cell>
        </row>
        <row r="2125">
          <cell r="Q2125">
            <v>890601</v>
          </cell>
          <cell r="R2125">
            <v>508905</v>
          </cell>
          <cell r="S2125" t="str">
            <v>ФУЗ</v>
          </cell>
        </row>
        <row r="2126">
          <cell r="Q2126">
            <v>890601</v>
          </cell>
          <cell r="R2126">
            <v>508905</v>
          </cell>
          <cell r="S2126" t="str">
            <v>ФУЗ</v>
          </cell>
        </row>
        <row r="2127">
          <cell r="Q2127">
            <v>890601</v>
          </cell>
          <cell r="R2127">
            <v>508905</v>
          </cell>
          <cell r="S2127" t="str">
            <v>ФУЗ</v>
          </cell>
        </row>
        <row r="2128">
          <cell r="Q2128" t="str">
            <v>890601 Итог</v>
          </cell>
          <cell r="R2128">
            <v>0</v>
          </cell>
          <cell r="S2128">
            <v>0</v>
          </cell>
        </row>
        <row r="2129">
          <cell r="Q2129">
            <v>890701</v>
          </cell>
          <cell r="R2129">
            <v>508906</v>
          </cell>
          <cell r="S2129" t="str">
            <v>ФУЗ</v>
          </cell>
        </row>
        <row r="2130">
          <cell r="Q2130">
            <v>890701</v>
          </cell>
          <cell r="R2130">
            <v>508906</v>
          </cell>
          <cell r="S2130" t="str">
            <v>ФУЗ</v>
          </cell>
        </row>
        <row r="2131">
          <cell r="Q2131">
            <v>890701</v>
          </cell>
          <cell r="R2131">
            <v>508906</v>
          </cell>
          <cell r="S2131" t="str">
            <v>ФУЗ</v>
          </cell>
        </row>
        <row r="2132">
          <cell r="Q2132">
            <v>890701</v>
          </cell>
          <cell r="R2132">
            <v>508906</v>
          </cell>
          <cell r="S2132" t="str">
            <v>ФУЗ</v>
          </cell>
        </row>
        <row r="2133">
          <cell r="Q2133">
            <v>890701</v>
          </cell>
          <cell r="R2133">
            <v>508906</v>
          </cell>
          <cell r="S2133" t="str">
            <v>ФУЗ</v>
          </cell>
        </row>
        <row r="2134">
          <cell r="Q2134">
            <v>890701</v>
          </cell>
          <cell r="R2134">
            <v>508906</v>
          </cell>
          <cell r="S2134" t="str">
            <v>ФУЗ</v>
          </cell>
        </row>
        <row r="2135">
          <cell r="Q2135">
            <v>890701</v>
          </cell>
          <cell r="R2135">
            <v>508906</v>
          </cell>
          <cell r="S2135" t="str">
            <v>ФУЗ</v>
          </cell>
        </row>
        <row r="2136">
          <cell r="Q2136">
            <v>890701</v>
          </cell>
          <cell r="R2136">
            <v>508906</v>
          </cell>
          <cell r="S2136" t="str">
            <v>ФУЗ</v>
          </cell>
        </row>
        <row r="2137">
          <cell r="Q2137" t="str">
            <v>890701 Итог</v>
          </cell>
          <cell r="R2137">
            <v>0</v>
          </cell>
          <cell r="S2137">
            <v>0</v>
          </cell>
        </row>
        <row r="2138">
          <cell r="Q2138">
            <v>890901</v>
          </cell>
          <cell r="R2138">
            <v>508908</v>
          </cell>
          <cell r="S2138" t="str">
            <v>ФУЗ</v>
          </cell>
        </row>
        <row r="2139">
          <cell r="Q2139">
            <v>890901</v>
          </cell>
          <cell r="R2139">
            <v>508908</v>
          </cell>
          <cell r="S2139" t="str">
            <v>ФУЗ</v>
          </cell>
        </row>
        <row r="2140">
          <cell r="Q2140">
            <v>890901</v>
          </cell>
          <cell r="R2140">
            <v>508908</v>
          </cell>
          <cell r="S2140" t="str">
            <v>ФУЗ</v>
          </cell>
        </row>
        <row r="2141">
          <cell r="Q2141">
            <v>890901</v>
          </cell>
          <cell r="R2141">
            <v>508908</v>
          </cell>
          <cell r="S2141" t="str">
            <v>ФУЗ</v>
          </cell>
        </row>
        <row r="2142">
          <cell r="Q2142">
            <v>890901</v>
          </cell>
          <cell r="R2142">
            <v>508908</v>
          </cell>
          <cell r="S2142" t="str">
            <v>ФУЗ</v>
          </cell>
        </row>
        <row r="2143">
          <cell r="Q2143">
            <v>890901</v>
          </cell>
          <cell r="R2143">
            <v>508908</v>
          </cell>
          <cell r="S2143" t="str">
            <v>ФУЗ</v>
          </cell>
        </row>
        <row r="2144">
          <cell r="Q2144">
            <v>890901</v>
          </cell>
          <cell r="R2144">
            <v>508908</v>
          </cell>
          <cell r="S2144" t="str">
            <v>ФУЗ</v>
          </cell>
        </row>
        <row r="2145">
          <cell r="Q2145">
            <v>890901</v>
          </cell>
          <cell r="R2145">
            <v>508908</v>
          </cell>
          <cell r="S2145" t="str">
            <v>ФУЗ</v>
          </cell>
        </row>
        <row r="2146">
          <cell r="Q2146" t="str">
            <v>890901 Итог</v>
          </cell>
          <cell r="R2146">
            <v>0</v>
          </cell>
          <cell r="S2146">
            <v>0</v>
          </cell>
        </row>
        <row r="2147">
          <cell r="Q2147">
            <v>891301</v>
          </cell>
          <cell r="R2147">
            <v>508928</v>
          </cell>
          <cell r="S2147" t="str">
            <v>ФУЗ</v>
          </cell>
        </row>
        <row r="2148">
          <cell r="Q2148">
            <v>891301</v>
          </cell>
          <cell r="R2148">
            <v>508928</v>
          </cell>
          <cell r="S2148" t="str">
            <v>ФУЗ</v>
          </cell>
        </row>
        <row r="2149">
          <cell r="Q2149">
            <v>891301</v>
          </cell>
          <cell r="R2149">
            <v>508928</v>
          </cell>
          <cell r="S2149" t="str">
            <v>ФУЗ</v>
          </cell>
        </row>
        <row r="2150">
          <cell r="Q2150">
            <v>891301</v>
          </cell>
          <cell r="R2150">
            <v>508928</v>
          </cell>
          <cell r="S2150" t="str">
            <v>ФУЗ</v>
          </cell>
        </row>
        <row r="2151">
          <cell r="Q2151">
            <v>891301</v>
          </cell>
          <cell r="R2151">
            <v>508928</v>
          </cell>
          <cell r="S2151" t="str">
            <v>ФУЗ</v>
          </cell>
        </row>
        <row r="2152">
          <cell r="Q2152">
            <v>891301</v>
          </cell>
          <cell r="R2152">
            <v>508928</v>
          </cell>
          <cell r="S2152" t="str">
            <v>ФУЗ</v>
          </cell>
        </row>
        <row r="2153">
          <cell r="Q2153">
            <v>891301</v>
          </cell>
          <cell r="R2153">
            <v>508928</v>
          </cell>
          <cell r="S2153" t="str">
            <v>ФУЗ</v>
          </cell>
        </row>
        <row r="2154">
          <cell r="Q2154">
            <v>891301</v>
          </cell>
          <cell r="R2154">
            <v>508928</v>
          </cell>
          <cell r="S2154" t="str">
            <v>ФУЗ</v>
          </cell>
        </row>
        <row r="2155">
          <cell r="Q2155" t="str">
            <v>891301 Итог</v>
          </cell>
          <cell r="R2155">
            <v>0</v>
          </cell>
          <cell r="S2155">
            <v>0</v>
          </cell>
        </row>
        <row r="2156">
          <cell r="Q2156">
            <v>892301</v>
          </cell>
          <cell r="R2156">
            <v>508920</v>
          </cell>
          <cell r="S2156" t="str">
            <v>ФУЗ</v>
          </cell>
        </row>
        <row r="2157">
          <cell r="Q2157">
            <v>892301</v>
          </cell>
          <cell r="R2157">
            <v>508920</v>
          </cell>
          <cell r="S2157" t="str">
            <v>ФУЗ</v>
          </cell>
        </row>
        <row r="2158">
          <cell r="Q2158">
            <v>892301</v>
          </cell>
          <cell r="R2158">
            <v>508920</v>
          </cell>
          <cell r="S2158" t="str">
            <v>ФУЗ</v>
          </cell>
        </row>
        <row r="2159">
          <cell r="Q2159">
            <v>892301</v>
          </cell>
          <cell r="R2159">
            <v>508920</v>
          </cell>
          <cell r="S2159" t="str">
            <v>ФУЗ</v>
          </cell>
        </row>
        <row r="2160">
          <cell r="Q2160">
            <v>892301</v>
          </cell>
          <cell r="R2160">
            <v>508920</v>
          </cell>
          <cell r="S2160" t="str">
            <v>ФУЗ</v>
          </cell>
        </row>
        <row r="2161">
          <cell r="Q2161">
            <v>892301</v>
          </cell>
          <cell r="R2161">
            <v>508920</v>
          </cell>
          <cell r="S2161" t="str">
            <v>ФУЗ</v>
          </cell>
        </row>
        <row r="2162">
          <cell r="Q2162">
            <v>892301</v>
          </cell>
          <cell r="R2162">
            <v>508920</v>
          </cell>
          <cell r="S2162" t="str">
            <v>ФУЗ</v>
          </cell>
        </row>
        <row r="2163">
          <cell r="Q2163">
            <v>892301</v>
          </cell>
          <cell r="R2163">
            <v>508920</v>
          </cell>
          <cell r="S2163" t="str">
            <v>ФУЗ</v>
          </cell>
        </row>
        <row r="2164">
          <cell r="Q2164" t="str">
            <v>892301 Итог</v>
          </cell>
          <cell r="R2164">
            <v>0</v>
          </cell>
          <cell r="S2164">
            <v>0</v>
          </cell>
        </row>
        <row r="2165">
          <cell r="Q2165">
            <v>892401</v>
          </cell>
          <cell r="R2165">
            <v>508921</v>
          </cell>
          <cell r="S2165" t="str">
            <v>ФУЗ</v>
          </cell>
        </row>
        <row r="2166">
          <cell r="Q2166">
            <v>892401</v>
          </cell>
          <cell r="R2166">
            <v>508921</v>
          </cell>
          <cell r="S2166" t="str">
            <v>ФУЗ</v>
          </cell>
        </row>
        <row r="2167">
          <cell r="Q2167">
            <v>892401</v>
          </cell>
          <cell r="R2167">
            <v>508921</v>
          </cell>
          <cell r="S2167" t="str">
            <v>ФУЗ</v>
          </cell>
        </row>
        <row r="2168">
          <cell r="Q2168">
            <v>892401</v>
          </cell>
          <cell r="R2168">
            <v>508921</v>
          </cell>
          <cell r="S2168" t="str">
            <v>ФУЗ</v>
          </cell>
        </row>
        <row r="2169">
          <cell r="Q2169">
            <v>892401</v>
          </cell>
          <cell r="R2169">
            <v>508921</v>
          </cell>
          <cell r="S2169" t="str">
            <v>ФУЗ</v>
          </cell>
        </row>
        <row r="2170">
          <cell r="Q2170">
            <v>892401</v>
          </cell>
          <cell r="R2170">
            <v>508921</v>
          </cell>
          <cell r="S2170" t="str">
            <v>ФУЗ</v>
          </cell>
        </row>
        <row r="2171">
          <cell r="Q2171">
            <v>892401</v>
          </cell>
          <cell r="R2171">
            <v>508921</v>
          </cell>
          <cell r="S2171" t="str">
            <v>ФУЗ</v>
          </cell>
        </row>
        <row r="2172">
          <cell r="Q2172">
            <v>892401</v>
          </cell>
          <cell r="R2172">
            <v>508921</v>
          </cell>
          <cell r="S2172" t="str">
            <v>ФУЗ</v>
          </cell>
        </row>
        <row r="2173">
          <cell r="Q2173" t="str">
            <v>892401 Итог</v>
          </cell>
          <cell r="R2173">
            <v>0</v>
          </cell>
          <cell r="S2173">
            <v>0</v>
          </cell>
        </row>
        <row r="2174">
          <cell r="Q2174">
            <v>893801</v>
          </cell>
          <cell r="R2174">
            <v>508936</v>
          </cell>
          <cell r="S2174" t="str">
            <v>ФУЗ</v>
          </cell>
        </row>
        <row r="2175">
          <cell r="Q2175">
            <v>893801</v>
          </cell>
          <cell r="R2175">
            <v>508936</v>
          </cell>
          <cell r="S2175" t="str">
            <v>ФУЗ</v>
          </cell>
        </row>
        <row r="2176">
          <cell r="Q2176">
            <v>893801</v>
          </cell>
          <cell r="R2176">
            <v>508936</v>
          </cell>
          <cell r="S2176" t="str">
            <v>ФУЗ</v>
          </cell>
        </row>
        <row r="2177">
          <cell r="Q2177">
            <v>893801</v>
          </cell>
          <cell r="R2177">
            <v>508936</v>
          </cell>
          <cell r="S2177" t="str">
            <v>ФУЗ</v>
          </cell>
        </row>
        <row r="2178">
          <cell r="Q2178">
            <v>893801</v>
          </cell>
          <cell r="R2178">
            <v>508936</v>
          </cell>
          <cell r="S2178" t="str">
            <v>ФУЗ</v>
          </cell>
        </row>
        <row r="2179">
          <cell r="Q2179">
            <v>893801</v>
          </cell>
          <cell r="R2179">
            <v>508936</v>
          </cell>
          <cell r="S2179" t="str">
            <v>ФУЗ</v>
          </cell>
        </row>
        <row r="2180">
          <cell r="Q2180">
            <v>893801</v>
          </cell>
          <cell r="R2180">
            <v>508936</v>
          </cell>
          <cell r="S2180" t="str">
            <v>ФУЗ</v>
          </cell>
        </row>
        <row r="2181">
          <cell r="Q2181">
            <v>893801</v>
          </cell>
          <cell r="R2181">
            <v>508936</v>
          </cell>
          <cell r="S2181" t="str">
            <v>ФУЗ</v>
          </cell>
        </row>
        <row r="2182">
          <cell r="Q2182" t="str">
            <v>893801 Итог</v>
          </cell>
          <cell r="R2182">
            <v>0</v>
          </cell>
          <cell r="S2182">
            <v>0</v>
          </cell>
        </row>
        <row r="2183">
          <cell r="Q2183">
            <v>894401</v>
          </cell>
          <cell r="R2183">
            <v>508943</v>
          </cell>
          <cell r="S2183" t="str">
            <v>ФУЗ</v>
          </cell>
        </row>
        <row r="2184">
          <cell r="Q2184">
            <v>894401</v>
          </cell>
          <cell r="R2184">
            <v>508943</v>
          </cell>
          <cell r="S2184" t="str">
            <v>ФУЗ</v>
          </cell>
        </row>
        <row r="2185">
          <cell r="Q2185">
            <v>894401</v>
          </cell>
          <cell r="R2185">
            <v>508943</v>
          </cell>
          <cell r="S2185" t="str">
            <v>ФУЗ</v>
          </cell>
        </row>
        <row r="2186">
          <cell r="Q2186">
            <v>894401</v>
          </cell>
          <cell r="R2186">
            <v>508943</v>
          </cell>
          <cell r="S2186" t="str">
            <v>ФУЗ</v>
          </cell>
        </row>
        <row r="2187">
          <cell r="Q2187">
            <v>894401</v>
          </cell>
          <cell r="R2187">
            <v>508943</v>
          </cell>
          <cell r="S2187" t="str">
            <v>ФУЗ</v>
          </cell>
        </row>
        <row r="2188">
          <cell r="Q2188">
            <v>894401</v>
          </cell>
          <cell r="R2188">
            <v>508943</v>
          </cell>
          <cell r="S2188" t="str">
            <v>ФУЗ</v>
          </cell>
        </row>
        <row r="2189">
          <cell r="Q2189">
            <v>894401</v>
          </cell>
          <cell r="R2189">
            <v>508943</v>
          </cell>
          <cell r="S2189" t="str">
            <v>ФУЗ</v>
          </cell>
        </row>
        <row r="2190">
          <cell r="Q2190">
            <v>894401</v>
          </cell>
          <cell r="R2190">
            <v>508943</v>
          </cell>
          <cell r="S2190" t="str">
            <v>ФУЗ</v>
          </cell>
        </row>
        <row r="2191">
          <cell r="Q2191" t="str">
            <v>894401 Итог</v>
          </cell>
          <cell r="R2191">
            <v>0</v>
          </cell>
          <cell r="S2191">
            <v>0</v>
          </cell>
        </row>
        <row r="2192">
          <cell r="Q2192">
            <v>894501</v>
          </cell>
          <cell r="R2192">
            <v>508944</v>
          </cell>
          <cell r="S2192" t="str">
            <v>ФУЗ</v>
          </cell>
        </row>
        <row r="2193">
          <cell r="Q2193">
            <v>894501</v>
          </cell>
          <cell r="R2193">
            <v>508944</v>
          </cell>
          <cell r="S2193" t="str">
            <v>ФУЗ</v>
          </cell>
        </row>
        <row r="2194">
          <cell r="Q2194">
            <v>894501</v>
          </cell>
          <cell r="R2194">
            <v>508944</v>
          </cell>
          <cell r="S2194" t="str">
            <v>ФУЗ</v>
          </cell>
        </row>
        <row r="2195">
          <cell r="Q2195">
            <v>894501</v>
          </cell>
          <cell r="R2195">
            <v>508944</v>
          </cell>
          <cell r="S2195" t="str">
            <v>ФУЗ</v>
          </cell>
        </row>
        <row r="2196">
          <cell r="Q2196">
            <v>894501</v>
          </cell>
          <cell r="R2196">
            <v>508944</v>
          </cell>
          <cell r="S2196" t="str">
            <v>ФУЗ</v>
          </cell>
        </row>
        <row r="2197">
          <cell r="Q2197">
            <v>894501</v>
          </cell>
          <cell r="R2197">
            <v>508944</v>
          </cell>
          <cell r="S2197" t="str">
            <v>ФУЗ</v>
          </cell>
        </row>
        <row r="2198">
          <cell r="Q2198">
            <v>894501</v>
          </cell>
          <cell r="R2198">
            <v>508944</v>
          </cell>
          <cell r="S2198" t="str">
            <v>ФУЗ</v>
          </cell>
        </row>
        <row r="2199">
          <cell r="Q2199">
            <v>894501</v>
          </cell>
          <cell r="R2199">
            <v>508944</v>
          </cell>
          <cell r="S2199" t="str">
            <v>ФУЗ</v>
          </cell>
        </row>
        <row r="2200">
          <cell r="Q2200" t="str">
            <v>894501 Итог</v>
          </cell>
          <cell r="R2200">
            <v>0</v>
          </cell>
          <cell r="S2200">
            <v>0</v>
          </cell>
        </row>
        <row r="2201">
          <cell r="Q2201">
            <v>910201</v>
          </cell>
          <cell r="R2201">
            <v>509101</v>
          </cell>
          <cell r="S2201" t="str">
            <v>ФУЗ</v>
          </cell>
        </row>
        <row r="2202">
          <cell r="Q2202">
            <v>910201</v>
          </cell>
          <cell r="R2202">
            <v>509101</v>
          </cell>
          <cell r="S2202" t="str">
            <v>ФУЗ</v>
          </cell>
        </row>
        <row r="2203">
          <cell r="Q2203">
            <v>910201</v>
          </cell>
          <cell r="R2203">
            <v>509101</v>
          </cell>
          <cell r="S2203" t="str">
            <v>ФУЗ</v>
          </cell>
        </row>
        <row r="2204">
          <cell r="Q2204">
            <v>910201</v>
          </cell>
          <cell r="R2204">
            <v>509101</v>
          </cell>
          <cell r="S2204" t="str">
            <v>ФУЗ</v>
          </cell>
        </row>
        <row r="2205">
          <cell r="Q2205">
            <v>910201</v>
          </cell>
          <cell r="R2205">
            <v>509101</v>
          </cell>
          <cell r="S2205" t="str">
            <v>ФУЗ</v>
          </cell>
        </row>
        <row r="2206">
          <cell r="Q2206">
            <v>910201</v>
          </cell>
          <cell r="R2206">
            <v>509101</v>
          </cell>
          <cell r="S2206" t="str">
            <v>ФУЗ</v>
          </cell>
        </row>
        <row r="2207">
          <cell r="Q2207">
            <v>910201</v>
          </cell>
          <cell r="R2207">
            <v>509101</v>
          </cell>
          <cell r="S2207" t="str">
            <v>ФУЗ</v>
          </cell>
        </row>
        <row r="2208">
          <cell r="Q2208">
            <v>910201</v>
          </cell>
          <cell r="R2208">
            <v>509101</v>
          </cell>
          <cell r="S2208" t="str">
            <v>ФУЗ</v>
          </cell>
        </row>
        <row r="2209">
          <cell r="Q2209" t="str">
            <v>910201 Итог</v>
          </cell>
          <cell r="R2209">
            <v>0</v>
          </cell>
          <cell r="S2209">
            <v>0</v>
          </cell>
        </row>
        <row r="2210">
          <cell r="Q2210">
            <v>910801</v>
          </cell>
          <cell r="R2210">
            <v>509103</v>
          </cell>
          <cell r="S2210" t="str">
            <v>ФУЗ</v>
          </cell>
        </row>
        <row r="2211">
          <cell r="Q2211">
            <v>910801</v>
          </cell>
          <cell r="R2211">
            <v>509103</v>
          </cell>
          <cell r="S2211" t="str">
            <v>ФУЗ</v>
          </cell>
        </row>
        <row r="2212">
          <cell r="Q2212">
            <v>910801</v>
          </cell>
          <cell r="R2212">
            <v>509103</v>
          </cell>
          <cell r="S2212" t="str">
            <v>ФУЗ</v>
          </cell>
        </row>
        <row r="2213">
          <cell r="Q2213">
            <v>910801</v>
          </cell>
          <cell r="R2213">
            <v>509103</v>
          </cell>
          <cell r="S2213" t="str">
            <v>ФУЗ</v>
          </cell>
        </row>
        <row r="2214">
          <cell r="Q2214">
            <v>910801</v>
          </cell>
          <cell r="R2214">
            <v>509103</v>
          </cell>
          <cell r="S2214" t="str">
            <v>ФУЗ</v>
          </cell>
        </row>
        <row r="2215">
          <cell r="Q2215">
            <v>910801</v>
          </cell>
          <cell r="R2215">
            <v>509103</v>
          </cell>
          <cell r="S2215" t="str">
            <v>ФУЗ</v>
          </cell>
        </row>
        <row r="2216">
          <cell r="Q2216">
            <v>910801</v>
          </cell>
          <cell r="R2216">
            <v>509103</v>
          </cell>
          <cell r="S2216" t="str">
            <v>ФУЗ</v>
          </cell>
        </row>
        <row r="2217">
          <cell r="Q2217">
            <v>910801</v>
          </cell>
          <cell r="R2217">
            <v>509103</v>
          </cell>
          <cell r="S2217" t="str">
            <v>ФУЗ</v>
          </cell>
        </row>
        <row r="2218">
          <cell r="Q2218" t="str">
            <v>910801 Итог</v>
          </cell>
          <cell r="R2218">
            <v>0</v>
          </cell>
          <cell r="S2218">
            <v>0</v>
          </cell>
        </row>
        <row r="2219">
          <cell r="Q2219">
            <v>911001</v>
          </cell>
          <cell r="R2219">
            <v>509110</v>
          </cell>
          <cell r="S2219" t="str">
            <v>ФУЗ</v>
          </cell>
        </row>
        <row r="2220">
          <cell r="Q2220">
            <v>911001</v>
          </cell>
          <cell r="R2220">
            <v>509110</v>
          </cell>
          <cell r="S2220" t="str">
            <v>ФУЗ</v>
          </cell>
        </row>
        <row r="2221">
          <cell r="Q2221">
            <v>911001</v>
          </cell>
          <cell r="R2221">
            <v>509110</v>
          </cell>
          <cell r="S2221" t="str">
            <v>ФУЗ</v>
          </cell>
        </row>
        <row r="2222">
          <cell r="Q2222">
            <v>911001</v>
          </cell>
          <cell r="R2222">
            <v>509110</v>
          </cell>
          <cell r="S2222" t="str">
            <v>ФУЗ</v>
          </cell>
        </row>
        <row r="2223">
          <cell r="Q2223">
            <v>911001</v>
          </cell>
          <cell r="R2223">
            <v>509110</v>
          </cell>
          <cell r="S2223" t="str">
            <v>ФУЗ</v>
          </cell>
        </row>
        <row r="2224">
          <cell r="Q2224">
            <v>911001</v>
          </cell>
          <cell r="R2224">
            <v>509110</v>
          </cell>
          <cell r="S2224" t="str">
            <v>ФУЗ</v>
          </cell>
        </row>
        <row r="2225">
          <cell r="Q2225">
            <v>911001</v>
          </cell>
          <cell r="R2225">
            <v>509110</v>
          </cell>
          <cell r="S2225" t="str">
            <v>ФУЗ</v>
          </cell>
        </row>
        <row r="2226">
          <cell r="Q2226">
            <v>911001</v>
          </cell>
          <cell r="R2226">
            <v>509110</v>
          </cell>
          <cell r="S2226" t="str">
            <v>ФУЗ</v>
          </cell>
        </row>
        <row r="2227">
          <cell r="Q2227" t="str">
            <v>911001 Итог</v>
          </cell>
          <cell r="R2227">
            <v>0</v>
          </cell>
          <cell r="S2227">
            <v>0</v>
          </cell>
        </row>
        <row r="2228">
          <cell r="Q2228">
            <v>920101</v>
          </cell>
          <cell r="R2228">
            <v>509201</v>
          </cell>
          <cell r="S2228" t="str">
            <v>ФУЗ</v>
          </cell>
        </row>
        <row r="2229">
          <cell r="Q2229">
            <v>920101</v>
          </cell>
          <cell r="R2229">
            <v>509201</v>
          </cell>
          <cell r="S2229" t="str">
            <v>ФУЗ</v>
          </cell>
        </row>
        <row r="2230">
          <cell r="Q2230">
            <v>920101</v>
          </cell>
          <cell r="R2230">
            <v>509201</v>
          </cell>
          <cell r="S2230" t="str">
            <v>ФУЗ</v>
          </cell>
        </row>
        <row r="2231">
          <cell r="Q2231">
            <v>920101</v>
          </cell>
          <cell r="R2231">
            <v>509201</v>
          </cell>
          <cell r="S2231" t="str">
            <v>ФУЗ</v>
          </cell>
        </row>
        <row r="2232">
          <cell r="Q2232">
            <v>920101</v>
          </cell>
          <cell r="R2232">
            <v>509201</v>
          </cell>
          <cell r="S2232" t="str">
            <v>ФУЗ</v>
          </cell>
        </row>
        <row r="2233">
          <cell r="Q2233">
            <v>920101</v>
          </cell>
          <cell r="R2233">
            <v>509201</v>
          </cell>
          <cell r="S2233" t="str">
            <v>ФУЗ</v>
          </cell>
        </row>
        <row r="2234">
          <cell r="Q2234">
            <v>920101</v>
          </cell>
          <cell r="R2234">
            <v>509201</v>
          </cell>
          <cell r="S2234" t="str">
            <v>ФУЗ</v>
          </cell>
        </row>
        <row r="2235">
          <cell r="Q2235">
            <v>920101</v>
          </cell>
          <cell r="R2235">
            <v>509201</v>
          </cell>
          <cell r="S2235" t="str">
            <v>ФУЗ</v>
          </cell>
        </row>
        <row r="2236">
          <cell r="Q2236" t="str">
            <v>920101 Итог</v>
          </cell>
          <cell r="R2236">
            <v>0</v>
          </cell>
          <cell r="S2236">
            <v>0</v>
          </cell>
        </row>
        <row r="2237">
          <cell r="Q2237">
            <v>940101</v>
          </cell>
          <cell r="R2237">
            <v>509401</v>
          </cell>
          <cell r="S2237" t="str">
            <v>ЧУЗ</v>
          </cell>
        </row>
        <row r="2238">
          <cell r="Q2238">
            <v>940101</v>
          </cell>
          <cell r="R2238">
            <v>509401</v>
          </cell>
          <cell r="S2238" t="str">
            <v>ЧУЗ</v>
          </cell>
        </row>
        <row r="2239">
          <cell r="Q2239">
            <v>940101</v>
          </cell>
          <cell r="R2239">
            <v>509401</v>
          </cell>
          <cell r="S2239" t="str">
            <v>ЧУЗ</v>
          </cell>
        </row>
        <row r="2240">
          <cell r="Q2240">
            <v>940101</v>
          </cell>
          <cell r="R2240">
            <v>509401</v>
          </cell>
          <cell r="S2240" t="str">
            <v>ЧУЗ</v>
          </cell>
        </row>
        <row r="2241">
          <cell r="Q2241">
            <v>940101</v>
          </cell>
          <cell r="R2241">
            <v>509401</v>
          </cell>
          <cell r="S2241" t="str">
            <v>ЧУЗ</v>
          </cell>
        </row>
        <row r="2242">
          <cell r="Q2242">
            <v>940101</v>
          </cell>
          <cell r="R2242">
            <v>509401</v>
          </cell>
          <cell r="S2242" t="str">
            <v>ЧУЗ</v>
          </cell>
        </row>
        <row r="2243">
          <cell r="Q2243">
            <v>940101</v>
          </cell>
          <cell r="R2243">
            <v>509401</v>
          </cell>
          <cell r="S2243" t="str">
            <v>ЧУЗ</v>
          </cell>
        </row>
        <row r="2244">
          <cell r="Q2244">
            <v>940101</v>
          </cell>
          <cell r="R2244">
            <v>509401</v>
          </cell>
          <cell r="S2244" t="str">
            <v>ЧУЗ</v>
          </cell>
        </row>
        <row r="2245">
          <cell r="Q2245" t="str">
            <v>940101 Итог</v>
          </cell>
          <cell r="R2245">
            <v>0</v>
          </cell>
          <cell r="S2245">
            <v>0</v>
          </cell>
        </row>
        <row r="2246">
          <cell r="Q2246">
            <v>940201</v>
          </cell>
          <cell r="R2246">
            <v>509402</v>
          </cell>
          <cell r="S2246" t="str">
            <v>ЧУЗ</v>
          </cell>
        </row>
        <row r="2247">
          <cell r="Q2247">
            <v>940201</v>
          </cell>
          <cell r="R2247">
            <v>509402</v>
          </cell>
          <cell r="S2247" t="str">
            <v>ЧУЗ</v>
          </cell>
        </row>
        <row r="2248">
          <cell r="Q2248">
            <v>940201</v>
          </cell>
          <cell r="R2248">
            <v>509402</v>
          </cell>
          <cell r="S2248" t="str">
            <v>ЧУЗ</v>
          </cell>
        </row>
        <row r="2249">
          <cell r="Q2249">
            <v>940201</v>
          </cell>
          <cell r="R2249">
            <v>509402</v>
          </cell>
          <cell r="S2249" t="str">
            <v>ЧУЗ</v>
          </cell>
        </row>
        <row r="2250">
          <cell r="Q2250">
            <v>940201</v>
          </cell>
          <cell r="R2250">
            <v>509402</v>
          </cell>
          <cell r="S2250" t="str">
            <v>ЧУЗ</v>
          </cell>
        </row>
        <row r="2251">
          <cell r="Q2251">
            <v>940201</v>
          </cell>
          <cell r="R2251">
            <v>509402</v>
          </cell>
          <cell r="S2251" t="str">
            <v>ЧУЗ</v>
          </cell>
        </row>
        <row r="2252">
          <cell r="Q2252">
            <v>940201</v>
          </cell>
          <cell r="R2252">
            <v>509402</v>
          </cell>
          <cell r="S2252" t="str">
            <v>ЧУЗ</v>
          </cell>
        </row>
        <row r="2253">
          <cell r="Q2253">
            <v>940201</v>
          </cell>
          <cell r="R2253">
            <v>509402</v>
          </cell>
          <cell r="S2253" t="str">
            <v>ЧУЗ</v>
          </cell>
        </row>
        <row r="2254">
          <cell r="Q2254" t="str">
            <v>940201 Итог</v>
          </cell>
          <cell r="R2254">
            <v>0</v>
          </cell>
          <cell r="S2254">
            <v>0</v>
          </cell>
        </row>
        <row r="2255">
          <cell r="Q2255">
            <v>940401</v>
          </cell>
          <cell r="R2255">
            <v>509404</v>
          </cell>
          <cell r="S2255" t="str">
            <v>ЧУЗ</v>
          </cell>
        </row>
        <row r="2256">
          <cell r="Q2256">
            <v>940401</v>
          </cell>
          <cell r="R2256">
            <v>509404</v>
          </cell>
          <cell r="S2256" t="str">
            <v>ЧУЗ</v>
          </cell>
        </row>
        <row r="2257">
          <cell r="Q2257">
            <v>940401</v>
          </cell>
          <cell r="R2257">
            <v>509404</v>
          </cell>
          <cell r="S2257" t="str">
            <v>ЧУЗ</v>
          </cell>
        </row>
        <row r="2258">
          <cell r="Q2258">
            <v>940401</v>
          </cell>
          <cell r="R2258">
            <v>509404</v>
          </cell>
          <cell r="S2258" t="str">
            <v>ЧУЗ</v>
          </cell>
        </row>
        <row r="2259">
          <cell r="Q2259">
            <v>940401</v>
          </cell>
          <cell r="R2259">
            <v>509404</v>
          </cell>
          <cell r="S2259" t="str">
            <v>ЧУЗ</v>
          </cell>
        </row>
        <row r="2260">
          <cell r="Q2260">
            <v>940401</v>
          </cell>
          <cell r="R2260">
            <v>509404</v>
          </cell>
          <cell r="S2260" t="str">
            <v>ЧУЗ</v>
          </cell>
        </row>
        <row r="2261">
          <cell r="Q2261">
            <v>940401</v>
          </cell>
          <cell r="R2261">
            <v>509404</v>
          </cell>
          <cell r="S2261" t="str">
            <v>ЧУЗ</v>
          </cell>
        </row>
        <row r="2262">
          <cell r="Q2262">
            <v>940401</v>
          </cell>
          <cell r="R2262">
            <v>509404</v>
          </cell>
          <cell r="S2262" t="str">
            <v>ЧУЗ</v>
          </cell>
        </row>
        <row r="2263">
          <cell r="Q2263" t="str">
            <v>940401 Итог</v>
          </cell>
          <cell r="R2263">
            <v>0</v>
          </cell>
          <cell r="S2263">
            <v>0</v>
          </cell>
        </row>
        <row r="2264">
          <cell r="Q2264">
            <v>940601</v>
          </cell>
          <cell r="R2264">
            <v>509406</v>
          </cell>
          <cell r="S2264" t="str">
            <v>ФУЗ</v>
          </cell>
        </row>
        <row r="2265">
          <cell r="Q2265">
            <v>940601</v>
          </cell>
          <cell r="R2265">
            <v>509406</v>
          </cell>
          <cell r="S2265" t="str">
            <v>ФУЗ</v>
          </cell>
        </row>
        <row r="2266">
          <cell r="Q2266">
            <v>940601</v>
          </cell>
          <cell r="R2266">
            <v>509406</v>
          </cell>
          <cell r="S2266" t="str">
            <v>ФУЗ</v>
          </cell>
        </row>
        <row r="2267">
          <cell r="Q2267">
            <v>940601</v>
          </cell>
          <cell r="R2267">
            <v>509406</v>
          </cell>
          <cell r="S2267" t="str">
            <v>ФУЗ</v>
          </cell>
        </row>
        <row r="2268">
          <cell r="Q2268">
            <v>940601</v>
          </cell>
          <cell r="R2268">
            <v>509406</v>
          </cell>
          <cell r="S2268" t="str">
            <v>ФУЗ</v>
          </cell>
        </row>
        <row r="2269">
          <cell r="Q2269">
            <v>940601</v>
          </cell>
          <cell r="R2269">
            <v>509406</v>
          </cell>
          <cell r="S2269" t="str">
            <v>ФУЗ</v>
          </cell>
        </row>
        <row r="2270">
          <cell r="Q2270">
            <v>940601</v>
          </cell>
          <cell r="R2270">
            <v>509406</v>
          </cell>
          <cell r="S2270" t="str">
            <v>ФУЗ</v>
          </cell>
        </row>
        <row r="2271">
          <cell r="Q2271">
            <v>940601</v>
          </cell>
          <cell r="R2271">
            <v>509406</v>
          </cell>
          <cell r="S2271" t="str">
            <v>ФУЗ</v>
          </cell>
        </row>
        <row r="2272">
          <cell r="Q2272" t="str">
            <v>940601 Итог</v>
          </cell>
          <cell r="R2272">
            <v>0</v>
          </cell>
          <cell r="S2272">
            <v>0</v>
          </cell>
        </row>
        <row r="2273">
          <cell r="Q2273">
            <v>940901</v>
          </cell>
          <cell r="R2273">
            <v>509409</v>
          </cell>
          <cell r="S2273" t="str">
            <v>ЧУЗ</v>
          </cell>
        </row>
        <row r="2274">
          <cell r="Q2274">
            <v>940901</v>
          </cell>
          <cell r="R2274">
            <v>509409</v>
          </cell>
          <cell r="S2274" t="str">
            <v>ЧУЗ</v>
          </cell>
        </row>
        <row r="2275">
          <cell r="Q2275">
            <v>940901</v>
          </cell>
          <cell r="R2275">
            <v>509409</v>
          </cell>
          <cell r="S2275" t="str">
            <v>ЧУЗ</v>
          </cell>
        </row>
        <row r="2276">
          <cell r="Q2276">
            <v>940901</v>
          </cell>
          <cell r="R2276">
            <v>509409</v>
          </cell>
          <cell r="S2276" t="str">
            <v>ЧУЗ</v>
          </cell>
        </row>
        <row r="2277">
          <cell r="Q2277">
            <v>940901</v>
          </cell>
          <cell r="R2277">
            <v>509409</v>
          </cell>
          <cell r="S2277" t="str">
            <v>ЧУЗ</v>
          </cell>
        </row>
        <row r="2278">
          <cell r="Q2278">
            <v>940901</v>
          </cell>
          <cell r="R2278">
            <v>509409</v>
          </cell>
          <cell r="S2278" t="str">
            <v>ЧУЗ</v>
          </cell>
        </row>
        <row r="2279">
          <cell r="Q2279">
            <v>940901</v>
          </cell>
          <cell r="R2279">
            <v>509409</v>
          </cell>
          <cell r="S2279" t="str">
            <v>ЧУЗ</v>
          </cell>
        </row>
        <row r="2280">
          <cell r="Q2280">
            <v>940901</v>
          </cell>
          <cell r="R2280">
            <v>509409</v>
          </cell>
          <cell r="S2280" t="str">
            <v>ЧУЗ</v>
          </cell>
        </row>
        <row r="2281">
          <cell r="Q2281" t="str">
            <v>940901 Итог</v>
          </cell>
          <cell r="R2281">
            <v>0</v>
          </cell>
          <cell r="S2281">
            <v>0</v>
          </cell>
        </row>
        <row r="2282">
          <cell r="Q2282">
            <v>950101</v>
          </cell>
          <cell r="R2282">
            <v>509501</v>
          </cell>
          <cell r="S2282" t="str">
            <v>ЧУЗ</v>
          </cell>
        </row>
        <row r="2283">
          <cell r="Q2283">
            <v>950101</v>
          </cell>
          <cell r="R2283">
            <v>509501</v>
          </cell>
          <cell r="S2283" t="str">
            <v>ЧУЗ</v>
          </cell>
        </row>
        <row r="2284">
          <cell r="Q2284">
            <v>950101</v>
          </cell>
          <cell r="R2284">
            <v>509501</v>
          </cell>
          <cell r="S2284" t="str">
            <v>ЧУЗ</v>
          </cell>
        </row>
        <row r="2285">
          <cell r="Q2285">
            <v>950101</v>
          </cell>
          <cell r="R2285">
            <v>509501</v>
          </cell>
          <cell r="S2285" t="str">
            <v>ЧУЗ</v>
          </cell>
        </row>
        <row r="2286">
          <cell r="Q2286">
            <v>950101</v>
          </cell>
          <cell r="R2286">
            <v>509501</v>
          </cell>
          <cell r="S2286" t="str">
            <v>ЧУЗ</v>
          </cell>
        </row>
        <row r="2287">
          <cell r="Q2287">
            <v>950101</v>
          </cell>
          <cell r="R2287">
            <v>509501</v>
          </cell>
          <cell r="S2287" t="str">
            <v>ЧУЗ</v>
          </cell>
        </row>
        <row r="2288">
          <cell r="Q2288">
            <v>950101</v>
          </cell>
          <cell r="R2288">
            <v>509501</v>
          </cell>
          <cell r="S2288" t="str">
            <v>ЧУЗ</v>
          </cell>
        </row>
        <row r="2289">
          <cell r="Q2289">
            <v>950101</v>
          </cell>
          <cell r="R2289">
            <v>509501</v>
          </cell>
          <cell r="S2289" t="str">
            <v>ЧУЗ</v>
          </cell>
        </row>
        <row r="2290">
          <cell r="Q2290" t="str">
            <v>950101 Итог</v>
          </cell>
          <cell r="R2290">
            <v>0</v>
          </cell>
          <cell r="S2290">
            <v>0</v>
          </cell>
        </row>
        <row r="2291">
          <cell r="Q2291">
            <v>951001</v>
          </cell>
          <cell r="R2291">
            <v>509510</v>
          </cell>
          <cell r="S2291" t="str">
            <v>ФУЗ</v>
          </cell>
        </row>
        <row r="2292">
          <cell r="Q2292">
            <v>951001</v>
          </cell>
          <cell r="R2292">
            <v>509510</v>
          </cell>
          <cell r="S2292" t="str">
            <v>ФУЗ</v>
          </cell>
        </row>
        <row r="2293">
          <cell r="Q2293">
            <v>951001</v>
          </cell>
          <cell r="R2293">
            <v>509510</v>
          </cell>
          <cell r="S2293" t="str">
            <v>ФУЗ</v>
          </cell>
        </row>
        <row r="2294">
          <cell r="Q2294">
            <v>951001</v>
          </cell>
          <cell r="R2294">
            <v>509510</v>
          </cell>
          <cell r="S2294" t="str">
            <v>ФУЗ</v>
          </cell>
        </row>
        <row r="2295">
          <cell r="Q2295">
            <v>951001</v>
          </cell>
          <cell r="R2295">
            <v>509510</v>
          </cell>
          <cell r="S2295" t="str">
            <v>ФУЗ</v>
          </cell>
        </row>
        <row r="2296">
          <cell r="Q2296">
            <v>951001</v>
          </cell>
          <cell r="R2296">
            <v>509510</v>
          </cell>
          <cell r="S2296" t="str">
            <v>ФУЗ</v>
          </cell>
        </row>
        <row r="2297">
          <cell r="Q2297">
            <v>951001</v>
          </cell>
          <cell r="R2297">
            <v>509510</v>
          </cell>
          <cell r="S2297" t="str">
            <v>ФУЗ</v>
          </cell>
        </row>
        <row r="2298">
          <cell r="Q2298">
            <v>951001</v>
          </cell>
          <cell r="R2298">
            <v>509510</v>
          </cell>
          <cell r="S2298" t="str">
            <v>ФУЗ</v>
          </cell>
        </row>
        <row r="2299">
          <cell r="Q2299" t="str">
            <v>951001 Итог</v>
          </cell>
          <cell r="R2299">
            <v>0</v>
          </cell>
          <cell r="S2299">
            <v>0</v>
          </cell>
        </row>
        <row r="2300">
          <cell r="Q2300">
            <v>960301</v>
          </cell>
          <cell r="R2300">
            <v>509603</v>
          </cell>
          <cell r="S2300" t="str">
            <v>ЧУЗ</v>
          </cell>
        </row>
        <row r="2301">
          <cell r="Q2301">
            <v>960301</v>
          </cell>
          <cell r="R2301">
            <v>509603</v>
          </cell>
          <cell r="S2301" t="str">
            <v>ЧУЗ</v>
          </cell>
        </row>
        <row r="2302">
          <cell r="Q2302">
            <v>960301</v>
          </cell>
          <cell r="R2302">
            <v>509603</v>
          </cell>
          <cell r="S2302" t="str">
            <v>ЧУЗ</v>
          </cell>
        </row>
        <row r="2303">
          <cell r="Q2303">
            <v>960301</v>
          </cell>
          <cell r="R2303">
            <v>509603</v>
          </cell>
          <cell r="S2303" t="str">
            <v>ЧУЗ</v>
          </cell>
        </row>
        <row r="2304">
          <cell r="Q2304">
            <v>960301</v>
          </cell>
          <cell r="R2304">
            <v>509603</v>
          </cell>
          <cell r="S2304" t="str">
            <v>ЧУЗ</v>
          </cell>
        </row>
        <row r="2305">
          <cell r="Q2305">
            <v>960301</v>
          </cell>
          <cell r="R2305">
            <v>509603</v>
          </cell>
          <cell r="S2305" t="str">
            <v>ЧУЗ</v>
          </cell>
        </row>
        <row r="2306">
          <cell r="Q2306">
            <v>960301</v>
          </cell>
          <cell r="R2306">
            <v>509603</v>
          </cell>
          <cell r="S2306" t="str">
            <v>ЧУЗ</v>
          </cell>
        </row>
        <row r="2307">
          <cell r="Q2307">
            <v>960301</v>
          </cell>
          <cell r="R2307">
            <v>509603</v>
          </cell>
          <cell r="S2307" t="str">
            <v>ЧУЗ</v>
          </cell>
        </row>
        <row r="2308">
          <cell r="Q2308" t="str">
            <v>960301 Итог</v>
          </cell>
          <cell r="R2308">
            <v>0</v>
          </cell>
          <cell r="S2308">
            <v>0</v>
          </cell>
        </row>
        <row r="2309">
          <cell r="Q2309">
            <v>960501</v>
          </cell>
          <cell r="R2309">
            <v>509605</v>
          </cell>
          <cell r="S2309" t="str">
            <v>ЧУЗ</v>
          </cell>
        </row>
        <row r="2310">
          <cell r="Q2310">
            <v>960501</v>
          </cell>
          <cell r="R2310">
            <v>509605</v>
          </cell>
          <cell r="S2310" t="str">
            <v>ЧУЗ</v>
          </cell>
        </row>
        <row r="2311">
          <cell r="Q2311">
            <v>960501</v>
          </cell>
          <cell r="R2311">
            <v>509605</v>
          </cell>
          <cell r="S2311" t="str">
            <v>ЧУЗ</v>
          </cell>
        </row>
        <row r="2312">
          <cell r="Q2312">
            <v>960501</v>
          </cell>
          <cell r="R2312">
            <v>509605</v>
          </cell>
          <cell r="S2312" t="str">
            <v>ЧУЗ</v>
          </cell>
        </row>
        <row r="2313">
          <cell r="Q2313">
            <v>960501</v>
          </cell>
          <cell r="R2313">
            <v>509605</v>
          </cell>
          <cell r="S2313" t="str">
            <v>ЧУЗ</v>
          </cell>
        </row>
        <row r="2314">
          <cell r="Q2314">
            <v>960501</v>
          </cell>
          <cell r="R2314">
            <v>509605</v>
          </cell>
          <cell r="S2314" t="str">
            <v>ЧУЗ</v>
          </cell>
        </row>
        <row r="2315">
          <cell r="Q2315">
            <v>960501</v>
          </cell>
          <cell r="R2315">
            <v>509605</v>
          </cell>
          <cell r="S2315" t="str">
            <v>ЧУЗ</v>
          </cell>
        </row>
        <row r="2316">
          <cell r="Q2316">
            <v>960501</v>
          </cell>
          <cell r="R2316">
            <v>509605</v>
          </cell>
          <cell r="S2316" t="str">
            <v>ЧУЗ</v>
          </cell>
        </row>
        <row r="2317">
          <cell r="Q2317" t="str">
            <v>960501 Итог</v>
          </cell>
          <cell r="R2317">
            <v>0</v>
          </cell>
          <cell r="S2317">
            <v>0</v>
          </cell>
        </row>
        <row r="2318">
          <cell r="Q2318">
            <v>960601</v>
          </cell>
          <cell r="R2318">
            <v>509606</v>
          </cell>
          <cell r="S2318" t="str">
            <v>ЧУЗ</v>
          </cell>
        </row>
        <row r="2319">
          <cell r="Q2319">
            <v>960601</v>
          </cell>
          <cell r="R2319">
            <v>509606</v>
          </cell>
          <cell r="S2319" t="str">
            <v>ЧУЗ</v>
          </cell>
        </row>
        <row r="2320">
          <cell r="Q2320">
            <v>960601</v>
          </cell>
          <cell r="R2320">
            <v>509606</v>
          </cell>
          <cell r="S2320" t="str">
            <v>ЧУЗ</v>
          </cell>
        </row>
        <row r="2321">
          <cell r="Q2321">
            <v>960601</v>
          </cell>
          <cell r="R2321">
            <v>509606</v>
          </cell>
          <cell r="S2321" t="str">
            <v>ЧУЗ</v>
          </cell>
        </row>
        <row r="2322">
          <cell r="Q2322">
            <v>960601</v>
          </cell>
          <cell r="R2322">
            <v>509606</v>
          </cell>
          <cell r="S2322" t="str">
            <v>ЧУЗ</v>
          </cell>
        </row>
        <row r="2323">
          <cell r="Q2323">
            <v>960601</v>
          </cell>
          <cell r="R2323">
            <v>509606</v>
          </cell>
          <cell r="S2323" t="str">
            <v>ЧУЗ</v>
          </cell>
        </row>
        <row r="2324">
          <cell r="Q2324">
            <v>960601</v>
          </cell>
          <cell r="R2324">
            <v>509606</v>
          </cell>
          <cell r="S2324" t="str">
            <v>ЧУЗ</v>
          </cell>
        </row>
        <row r="2325">
          <cell r="Q2325">
            <v>960601</v>
          </cell>
          <cell r="R2325">
            <v>509606</v>
          </cell>
          <cell r="S2325" t="str">
            <v>ЧУЗ</v>
          </cell>
        </row>
        <row r="2326">
          <cell r="Q2326" t="str">
            <v>960601 Итог</v>
          </cell>
          <cell r="R2326">
            <v>0</v>
          </cell>
          <cell r="S2326">
            <v>0</v>
          </cell>
        </row>
        <row r="2327">
          <cell r="Q2327">
            <v>960901</v>
          </cell>
          <cell r="R2327">
            <v>509644</v>
          </cell>
          <cell r="S2327" t="str">
            <v>ЧУЗ</v>
          </cell>
        </row>
        <row r="2328">
          <cell r="Q2328">
            <v>960901</v>
          </cell>
          <cell r="R2328">
            <v>509644</v>
          </cell>
          <cell r="S2328" t="str">
            <v>ЧУЗ</v>
          </cell>
        </row>
        <row r="2329">
          <cell r="Q2329">
            <v>960901</v>
          </cell>
          <cell r="R2329">
            <v>509644</v>
          </cell>
          <cell r="S2329" t="str">
            <v>ЧУЗ</v>
          </cell>
        </row>
        <row r="2330">
          <cell r="Q2330">
            <v>960901</v>
          </cell>
          <cell r="R2330">
            <v>509644</v>
          </cell>
          <cell r="S2330" t="str">
            <v>ЧУЗ</v>
          </cell>
        </row>
        <row r="2331">
          <cell r="Q2331">
            <v>960901</v>
          </cell>
          <cell r="R2331">
            <v>509644</v>
          </cell>
          <cell r="S2331" t="str">
            <v>ЧУЗ</v>
          </cell>
        </row>
        <row r="2332">
          <cell r="Q2332">
            <v>960901</v>
          </cell>
          <cell r="R2332">
            <v>509644</v>
          </cell>
          <cell r="S2332" t="str">
            <v>ЧУЗ</v>
          </cell>
        </row>
        <row r="2333">
          <cell r="Q2333">
            <v>960901</v>
          </cell>
          <cell r="R2333">
            <v>509644</v>
          </cell>
          <cell r="S2333" t="str">
            <v>ЧУЗ</v>
          </cell>
        </row>
        <row r="2334">
          <cell r="Q2334">
            <v>960901</v>
          </cell>
          <cell r="R2334">
            <v>509644</v>
          </cell>
          <cell r="S2334" t="str">
            <v>ЧУЗ</v>
          </cell>
        </row>
        <row r="2335">
          <cell r="Q2335" t="str">
            <v>960901 Итог</v>
          </cell>
          <cell r="R2335">
            <v>0</v>
          </cell>
          <cell r="S2335">
            <v>0</v>
          </cell>
        </row>
        <row r="2336">
          <cell r="Q2336">
            <v>961001</v>
          </cell>
          <cell r="R2336">
            <v>509610</v>
          </cell>
          <cell r="S2336" t="str">
            <v>ЧУЗ</v>
          </cell>
        </row>
        <row r="2337">
          <cell r="Q2337">
            <v>961001</v>
          </cell>
          <cell r="R2337">
            <v>509610</v>
          </cell>
          <cell r="S2337" t="str">
            <v>ЧУЗ</v>
          </cell>
        </row>
        <row r="2338">
          <cell r="Q2338">
            <v>961001</v>
          </cell>
          <cell r="R2338">
            <v>509610</v>
          </cell>
          <cell r="S2338" t="str">
            <v>ЧУЗ</v>
          </cell>
        </row>
        <row r="2339">
          <cell r="Q2339">
            <v>961001</v>
          </cell>
          <cell r="R2339">
            <v>509610</v>
          </cell>
          <cell r="S2339" t="str">
            <v>ЧУЗ</v>
          </cell>
        </row>
        <row r="2340">
          <cell r="Q2340">
            <v>961001</v>
          </cell>
          <cell r="R2340">
            <v>509610</v>
          </cell>
          <cell r="S2340" t="str">
            <v>ЧУЗ</v>
          </cell>
        </row>
        <row r="2341">
          <cell r="Q2341">
            <v>961001</v>
          </cell>
          <cell r="R2341">
            <v>509610</v>
          </cell>
          <cell r="S2341" t="str">
            <v>ЧУЗ</v>
          </cell>
        </row>
        <row r="2342">
          <cell r="Q2342">
            <v>961001</v>
          </cell>
          <cell r="R2342">
            <v>509610</v>
          </cell>
          <cell r="S2342" t="str">
            <v>ЧУЗ</v>
          </cell>
        </row>
        <row r="2343">
          <cell r="Q2343">
            <v>961001</v>
          </cell>
          <cell r="R2343">
            <v>509610</v>
          </cell>
          <cell r="S2343" t="str">
            <v>ЧУЗ</v>
          </cell>
        </row>
        <row r="2344">
          <cell r="Q2344" t="str">
            <v>961001 Итог</v>
          </cell>
          <cell r="R2344">
            <v>0</v>
          </cell>
          <cell r="S2344">
            <v>0</v>
          </cell>
        </row>
        <row r="2345">
          <cell r="Q2345">
            <v>961301</v>
          </cell>
          <cell r="R2345">
            <v>509613</v>
          </cell>
          <cell r="S2345" t="str">
            <v>ЧУЗ</v>
          </cell>
        </row>
        <row r="2346">
          <cell r="Q2346">
            <v>961301</v>
          </cell>
          <cell r="R2346">
            <v>509613</v>
          </cell>
          <cell r="S2346" t="str">
            <v>ЧУЗ</v>
          </cell>
        </row>
        <row r="2347">
          <cell r="Q2347">
            <v>961301</v>
          </cell>
          <cell r="R2347">
            <v>509613</v>
          </cell>
          <cell r="S2347" t="str">
            <v>ЧУЗ</v>
          </cell>
        </row>
        <row r="2348">
          <cell r="Q2348">
            <v>961301</v>
          </cell>
          <cell r="R2348">
            <v>509613</v>
          </cell>
          <cell r="S2348" t="str">
            <v>ЧУЗ</v>
          </cell>
        </row>
        <row r="2349">
          <cell r="Q2349">
            <v>961301</v>
          </cell>
          <cell r="R2349">
            <v>509613</v>
          </cell>
          <cell r="S2349" t="str">
            <v>ЧУЗ</v>
          </cell>
        </row>
        <row r="2350">
          <cell r="Q2350">
            <v>961301</v>
          </cell>
          <cell r="R2350">
            <v>509613</v>
          </cell>
          <cell r="S2350" t="str">
            <v>ЧУЗ</v>
          </cell>
        </row>
        <row r="2351">
          <cell r="Q2351">
            <v>961301</v>
          </cell>
          <cell r="R2351">
            <v>509613</v>
          </cell>
          <cell r="S2351" t="str">
            <v>ЧУЗ</v>
          </cell>
        </row>
        <row r="2352">
          <cell r="Q2352">
            <v>961301</v>
          </cell>
          <cell r="R2352">
            <v>509613</v>
          </cell>
          <cell r="S2352" t="str">
            <v>ЧУЗ</v>
          </cell>
        </row>
        <row r="2353">
          <cell r="Q2353" t="str">
            <v>961301 Итог</v>
          </cell>
          <cell r="R2353">
            <v>0</v>
          </cell>
          <cell r="S2353">
            <v>0</v>
          </cell>
        </row>
        <row r="2354">
          <cell r="Q2354">
            <v>961501</v>
          </cell>
          <cell r="R2354">
            <v>509615</v>
          </cell>
          <cell r="S2354" t="str">
            <v>ЧУЗ</v>
          </cell>
        </row>
        <row r="2355">
          <cell r="Q2355">
            <v>961501</v>
          </cell>
          <cell r="R2355">
            <v>509615</v>
          </cell>
          <cell r="S2355" t="str">
            <v>ЧУЗ</v>
          </cell>
        </row>
        <row r="2356">
          <cell r="Q2356">
            <v>961501</v>
          </cell>
          <cell r="R2356">
            <v>509615</v>
          </cell>
          <cell r="S2356" t="str">
            <v>ЧУЗ</v>
          </cell>
        </row>
        <row r="2357">
          <cell r="Q2357">
            <v>961501</v>
          </cell>
          <cell r="R2357">
            <v>509615</v>
          </cell>
          <cell r="S2357" t="str">
            <v>ЧУЗ</v>
          </cell>
        </row>
        <row r="2358">
          <cell r="Q2358">
            <v>961501</v>
          </cell>
          <cell r="R2358">
            <v>509615</v>
          </cell>
          <cell r="S2358" t="str">
            <v>ЧУЗ</v>
          </cell>
        </row>
        <row r="2359">
          <cell r="Q2359">
            <v>961501</v>
          </cell>
          <cell r="R2359">
            <v>509615</v>
          </cell>
          <cell r="S2359" t="str">
            <v>ЧУЗ</v>
          </cell>
        </row>
        <row r="2360">
          <cell r="Q2360">
            <v>961501</v>
          </cell>
          <cell r="R2360">
            <v>509615</v>
          </cell>
          <cell r="S2360" t="str">
            <v>ЧУЗ</v>
          </cell>
        </row>
        <row r="2361">
          <cell r="Q2361">
            <v>961501</v>
          </cell>
          <cell r="R2361">
            <v>509615</v>
          </cell>
          <cell r="S2361" t="str">
            <v>ЧУЗ</v>
          </cell>
        </row>
        <row r="2362">
          <cell r="Q2362" t="str">
            <v>961501 Итог</v>
          </cell>
          <cell r="R2362">
            <v>0</v>
          </cell>
          <cell r="S2362">
            <v>0</v>
          </cell>
        </row>
        <row r="2363">
          <cell r="Q2363">
            <v>961801</v>
          </cell>
          <cell r="R2363">
            <v>509618</v>
          </cell>
          <cell r="S2363" t="str">
            <v>ЧУЗ</v>
          </cell>
        </row>
        <row r="2364">
          <cell r="Q2364">
            <v>961801</v>
          </cell>
          <cell r="R2364">
            <v>509618</v>
          </cell>
          <cell r="S2364" t="str">
            <v>ЧУЗ</v>
          </cell>
        </row>
        <row r="2365">
          <cell r="Q2365">
            <v>961801</v>
          </cell>
          <cell r="R2365">
            <v>509618</v>
          </cell>
          <cell r="S2365" t="str">
            <v>ЧУЗ</v>
          </cell>
        </row>
        <row r="2366">
          <cell r="Q2366">
            <v>961801</v>
          </cell>
          <cell r="R2366">
            <v>509618</v>
          </cell>
          <cell r="S2366" t="str">
            <v>ЧУЗ</v>
          </cell>
        </row>
        <row r="2367">
          <cell r="Q2367">
            <v>961801</v>
          </cell>
          <cell r="R2367">
            <v>509618</v>
          </cell>
          <cell r="S2367" t="str">
            <v>ЧУЗ</v>
          </cell>
        </row>
        <row r="2368">
          <cell r="Q2368">
            <v>961801</v>
          </cell>
          <cell r="R2368">
            <v>509618</v>
          </cell>
          <cell r="S2368" t="str">
            <v>ЧУЗ</v>
          </cell>
        </row>
        <row r="2369">
          <cell r="Q2369">
            <v>961801</v>
          </cell>
          <cell r="R2369">
            <v>509618</v>
          </cell>
          <cell r="S2369" t="str">
            <v>ЧУЗ</v>
          </cell>
        </row>
        <row r="2370">
          <cell r="Q2370">
            <v>961801</v>
          </cell>
          <cell r="R2370">
            <v>509618</v>
          </cell>
          <cell r="S2370" t="str">
            <v>ЧУЗ</v>
          </cell>
        </row>
        <row r="2371">
          <cell r="Q2371" t="str">
            <v>961801 Итог</v>
          </cell>
          <cell r="R2371">
            <v>0</v>
          </cell>
          <cell r="S2371">
            <v>0</v>
          </cell>
        </row>
        <row r="2372">
          <cell r="Q2372">
            <v>961901</v>
          </cell>
          <cell r="R2372">
            <v>509619</v>
          </cell>
          <cell r="S2372" t="str">
            <v>ЧУЗ</v>
          </cell>
        </row>
        <row r="2373">
          <cell r="Q2373">
            <v>961901</v>
          </cell>
          <cell r="R2373">
            <v>509619</v>
          </cell>
          <cell r="S2373" t="str">
            <v>ЧУЗ</v>
          </cell>
        </row>
        <row r="2374">
          <cell r="Q2374">
            <v>961901</v>
          </cell>
          <cell r="R2374">
            <v>509619</v>
          </cell>
          <cell r="S2374" t="str">
            <v>ЧУЗ</v>
          </cell>
        </row>
        <row r="2375">
          <cell r="Q2375">
            <v>961901</v>
          </cell>
          <cell r="R2375">
            <v>509619</v>
          </cell>
          <cell r="S2375" t="str">
            <v>ЧУЗ</v>
          </cell>
        </row>
        <row r="2376">
          <cell r="Q2376">
            <v>961901</v>
          </cell>
          <cell r="R2376">
            <v>509619</v>
          </cell>
          <cell r="S2376" t="str">
            <v>ЧУЗ</v>
          </cell>
        </row>
        <row r="2377">
          <cell r="Q2377">
            <v>961901</v>
          </cell>
          <cell r="R2377">
            <v>509619</v>
          </cell>
          <cell r="S2377" t="str">
            <v>ЧУЗ</v>
          </cell>
        </row>
        <row r="2378">
          <cell r="Q2378">
            <v>961901</v>
          </cell>
          <cell r="R2378">
            <v>509619</v>
          </cell>
          <cell r="S2378" t="str">
            <v>ЧУЗ</v>
          </cell>
        </row>
        <row r="2379">
          <cell r="Q2379">
            <v>961901</v>
          </cell>
          <cell r="R2379">
            <v>509619</v>
          </cell>
          <cell r="S2379" t="str">
            <v>ЧУЗ</v>
          </cell>
        </row>
        <row r="2380">
          <cell r="Q2380" t="str">
            <v>961901 Итог</v>
          </cell>
          <cell r="R2380">
            <v>0</v>
          </cell>
          <cell r="S2380">
            <v>0</v>
          </cell>
        </row>
        <row r="2381">
          <cell r="Q2381">
            <v>962101</v>
          </cell>
          <cell r="R2381">
            <v>509621</v>
          </cell>
          <cell r="S2381" t="str">
            <v>ЧУЗ</v>
          </cell>
        </row>
        <row r="2382">
          <cell r="Q2382">
            <v>962101</v>
          </cell>
          <cell r="R2382">
            <v>509621</v>
          </cell>
          <cell r="S2382" t="str">
            <v>ЧУЗ</v>
          </cell>
        </row>
        <row r="2383">
          <cell r="Q2383">
            <v>962101</v>
          </cell>
          <cell r="R2383">
            <v>509621</v>
          </cell>
          <cell r="S2383" t="str">
            <v>ЧУЗ</v>
          </cell>
        </row>
        <row r="2384">
          <cell r="Q2384">
            <v>962101</v>
          </cell>
          <cell r="R2384">
            <v>509621</v>
          </cell>
          <cell r="S2384" t="str">
            <v>ЧУЗ</v>
          </cell>
        </row>
        <row r="2385">
          <cell r="Q2385">
            <v>962101</v>
          </cell>
          <cell r="R2385">
            <v>509621</v>
          </cell>
          <cell r="S2385" t="str">
            <v>ЧУЗ</v>
          </cell>
        </row>
        <row r="2386">
          <cell r="Q2386">
            <v>962101</v>
          </cell>
          <cell r="R2386">
            <v>509621</v>
          </cell>
          <cell r="S2386" t="str">
            <v>ЧУЗ</v>
          </cell>
        </row>
        <row r="2387">
          <cell r="Q2387">
            <v>962101</v>
          </cell>
          <cell r="R2387">
            <v>509621</v>
          </cell>
          <cell r="S2387" t="str">
            <v>ЧУЗ</v>
          </cell>
        </row>
        <row r="2388">
          <cell r="Q2388">
            <v>962101</v>
          </cell>
          <cell r="R2388">
            <v>509621</v>
          </cell>
          <cell r="S2388" t="str">
            <v>ЧУЗ</v>
          </cell>
        </row>
        <row r="2389">
          <cell r="Q2389" t="str">
            <v>962101 Итог</v>
          </cell>
          <cell r="R2389">
            <v>0</v>
          </cell>
          <cell r="S2389">
            <v>0</v>
          </cell>
        </row>
        <row r="2390">
          <cell r="Q2390">
            <v>962201</v>
          </cell>
          <cell r="R2390">
            <v>509622</v>
          </cell>
          <cell r="S2390" t="str">
            <v>ЧУЗ</v>
          </cell>
        </row>
        <row r="2391">
          <cell r="Q2391">
            <v>962201</v>
          </cell>
          <cell r="R2391">
            <v>509622</v>
          </cell>
          <cell r="S2391" t="str">
            <v>ЧУЗ</v>
          </cell>
        </row>
        <row r="2392">
          <cell r="Q2392">
            <v>962201</v>
          </cell>
          <cell r="R2392">
            <v>509622</v>
          </cell>
          <cell r="S2392" t="str">
            <v>ЧУЗ</v>
          </cell>
        </row>
        <row r="2393">
          <cell r="Q2393">
            <v>962201</v>
          </cell>
          <cell r="R2393">
            <v>509622</v>
          </cell>
          <cell r="S2393" t="str">
            <v>ЧУЗ</v>
          </cell>
        </row>
        <row r="2394">
          <cell r="Q2394">
            <v>962201</v>
          </cell>
          <cell r="R2394">
            <v>509622</v>
          </cell>
          <cell r="S2394" t="str">
            <v>ЧУЗ</v>
          </cell>
        </row>
        <row r="2395">
          <cell r="Q2395">
            <v>962201</v>
          </cell>
          <cell r="R2395">
            <v>509622</v>
          </cell>
          <cell r="S2395" t="str">
            <v>ЧУЗ</v>
          </cell>
        </row>
        <row r="2396">
          <cell r="Q2396">
            <v>962201</v>
          </cell>
          <cell r="R2396">
            <v>509622</v>
          </cell>
          <cell r="S2396" t="str">
            <v>ЧУЗ</v>
          </cell>
        </row>
        <row r="2397">
          <cell r="Q2397">
            <v>962201</v>
          </cell>
          <cell r="R2397">
            <v>509622</v>
          </cell>
          <cell r="S2397" t="str">
            <v>ЧУЗ</v>
          </cell>
        </row>
        <row r="2398">
          <cell r="Q2398" t="str">
            <v>962201 Итог</v>
          </cell>
          <cell r="R2398">
            <v>0</v>
          </cell>
          <cell r="S2398">
            <v>0</v>
          </cell>
        </row>
        <row r="2399">
          <cell r="Q2399">
            <v>963301</v>
          </cell>
          <cell r="R2399">
            <v>509633</v>
          </cell>
          <cell r="S2399" t="str">
            <v>ЧУЗ</v>
          </cell>
        </row>
        <row r="2400">
          <cell r="Q2400">
            <v>963301</v>
          </cell>
          <cell r="R2400">
            <v>509633</v>
          </cell>
          <cell r="S2400" t="str">
            <v>ЧУЗ</v>
          </cell>
        </row>
        <row r="2401">
          <cell r="Q2401">
            <v>963301</v>
          </cell>
          <cell r="R2401">
            <v>509633</v>
          </cell>
          <cell r="S2401" t="str">
            <v>ЧУЗ</v>
          </cell>
        </row>
        <row r="2402">
          <cell r="Q2402">
            <v>963301</v>
          </cell>
          <cell r="R2402">
            <v>509633</v>
          </cell>
          <cell r="S2402" t="str">
            <v>ЧУЗ</v>
          </cell>
        </row>
        <row r="2403">
          <cell r="Q2403">
            <v>963301</v>
          </cell>
          <cell r="R2403">
            <v>509633</v>
          </cell>
          <cell r="S2403" t="str">
            <v>ЧУЗ</v>
          </cell>
        </row>
        <row r="2404">
          <cell r="Q2404">
            <v>963301</v>
          </cell>
          <cell r="R2404">
            <v>509633</v>
          </cell>
          <cell r="S2404" t="str">
            <v>ЧУЗ</v>
          </cell>
        </row>
        <row r="2405">
          <cell r="Q2405">
            <v>963301</v>
          </cell>
          <cell r="R2405">
            <v>509633</v>
          </cell>
          <cell r="S2405" t="str">
            <v>ЧУЗ</v>
          </cell>
        </row>
        <row r="2406">
          <cell r="Q2406">
            <v>963301</v>
          </cell>
          <cell r="R2406">
            <v>509633</v>
          </cell>
          <cell r="S2406" t="str">
            <v>ЧУЗ</v>
          </cell>
        </row>
        <row r="2407">
          <cell r="Q2407" t="str">
            <v>963301 Итог</v>
          </cell>
          <cell r="R2407">
            <v>0</v>
          </cell>
          <cell r="S2407">
            <v>0</v>
          </cell>
        </row>
        <row r="2408">
          <cell r="Q2408">
            <v>963901</v>
          </cell>
          <cell r="R2408">
            <v>509639</v>
          </cell>
          <cell r="S2408" t="str">
            <v>ЧУЗ</v>
          </cell>
        </row>
        <row r="2409">
          <cell r="Q2409">
            <v>963901</v>
          </cell>
          <cell r="R2409">
            <v>509639</v>
          </cell>
          <cell r="S2409" t="str">
            <v>ЧУЗ</v>
          </cell>
        </row>
        <row r="2410">
          <cell r="Q2410">
            <v>963901</v>
          </cell>
          <cell r="R2410">
            <v>509639</v>
          </cell>
          <cell r="S2410" t="str">
            <v>ЧУЗ</v>
          </cell>
        </row>
        <row r="2411">
          <cell r="Q2411">
            <v>963901</v>
          </cell>
          <cell r="R2411">
            <v>509639</v>
          </cell>
          <cell r="S2411" t="str">
            <v>ЧУЗ</v>
          </cell>
        </row>
        <row r="2412">
          <cell r="Q2412">
            <v>963901</v>
          </cell>
          <cell r="R2412">
            <v>509639</v>
          </cell>
          <cell r="S2412" t="str">
            <v>ЧУЗ</v>
          </cell>
        </row>
        <row r="2413">
          <cell r="Q2413">
            <v>963901</v>
          </cell>
          <cell r="R2413">
            <v>509639</v>
          </cell>
          <cell r="S2413" t="str">
            <v>ЧУЗ</v>
          </cell>
        </row>
        <row r="2414">
          <cell r="Q2414">
            <v>963901</v>
          </cell>
          <cell r="R2414">
            <v>509639</v>
          </cell>
          <cell r="S2414" t="str">
            <v>ЧУЗ</v>
          </cell>
        </row>
        <row r="2415">
          <cell r="Q2415">
            <v>963901</v>
          </cell>
          <cell r="R2415">
            <v>509639</v>
          </cell>
          <cell r="S2415" t="str">
            <v>ЧУЗ</v>
          </cell>
        </row>
        <row r="2416">
          <cell r="Q2416" t="str">
            <v>963901 Итог</v>
          </cell>
          <cell r="R2416">
            <v>0</v>
          </cell>
          <cell r="S2416">
            <v>0</v>
          </cell>
        </row>
        <row r="2417">
          <cell r="Q2417">
            <v>964501</v>
          </cell>
          <cell r="R2417">
            <v>509649</v>
          </cell>
          <cell r="S2417" t="str">
            <v>ЧУЗ</v>
          </cell>
        </row>
        <row r="2418">
          <cell r="Q2418">
            <v>964501</v>
          </cell>
          <cell r="R2418">
            <v>509649</v>
          </cell>
          <cell r="S2418" t="str">
            <v>ЧУЗ</v>
          </cell>
        </row>
        <row r="2419">
          <cell r="Q2419">
            <v>964501</v>
          </cell>
          <cell r="R2419">
            <v>509649</v>
          </cell>
          <cell r="S2419" t="str">
            <v>ЧУЗ</v>
          </cell>
        </row>
        <row r="2420">
          <cell r="Q2420">
            <v>964501</v>
          </cell>
          <cell r="R2420">
            <v>509649</v>
          </cell>
          <cell r="S2420" t="str">
            <v>ЧУЗ</v>
          </cell>
        </row>
        <row r="2421">
          <cell r="Q2421">
            <v>964501</v>
          </cell>
          <cell r="R2421">
            <v>509649</v>
          </cell>
          <cell r="S2421" t="str">
            <v>ЧУЗ</v>
          </cell>
        </row>
        <row r="2422">
          <cell r="Q2422">
            <v>964501</v>
          </cell>
          <cell r="R2422">
            <v>509649</v>
          </cell>
          <cell r="S2422" t="str">
            <v>ЧУЗ</v>
          </cell>
        </row>
        <row r="2423">
          <cell r="Q2423">
            <v>964501</v>
          </cell>
          <cell r="R2423">
            <v>509649</v>
          </cell>
          <cell r="S2423" t="str">
            <v>ЧУЗ</v>
          </cell>
        </row>
        <row r="2424">
          <cell r="Q2424">
            <v>964501</v>
          </cell>
          <cell r="R2424">
            <v>509649</v>
          </cell>
          <cell r="S2424" t="str">
            <v>ЧУЗ</v>
          </cell>
        </row>
        <row r="2425">
          <cell r="Q2425" t="str">
            <v>964501 Итог</v>
          </cell>
          <cell r="R2425">
            <v>0</v>
          </cell>
          <cell r="S2425">
            <v>0</v>
          </cell>
        </row>
        <row r="2426">
          <cell r="Q2426">
            <v>964601</v>
          </cell>
          <cell r="R2426">
            <v>509650</v>
          </cell>
          <cell r="S2426" t="str">
            <v>ЧУЗ</v>
          </cell>
        </row>
        <row r="2427">
          <cell r="Q2427">
            <v>964601</v>
          </cell>
          <cell r="R2427">
            <v>509650</v>
          </cell>
          <cell r="S2427" t="str">
            <v>ЧУЗ</v>
          </cell>
        </row>
        <row r="2428">
          <cell r="Q2428">
            <v>964601</v>
          </cell>
          <cell r="R2428">
            <v>509650</v>
          </cell>
          <cell r="S2428" t="str">
            <v>ЧУЗ</v>
          </cell>
        </row>
        <row r="2429">
          <cell r="Q2429">
            <v>964601</v>
          </cell>
          <cell r="R2429">
            <v>509650</v>
          </cell>
          <cell r="S2429" t="str">
            <v>ЧУЗ</v>
          </cell>
        </row>
        <row r="2430">
          <cell r="Q2430">
            <v>964601</v>
          </cell>
          <cell r="R2430">
            <v>509650</v>
          </cell>
          <cell r="S2430" t="str">
            <v>ЧУЗ</v>
          </cell>
        </row>
        <row r="2431">
          <cell r="Q2431">
            <v>964601</v>
          </cell>
          <cell r="R2431">
            <v>509650</v>
          </cell>
          <cell r="S2431" t="str">
            <v>ЧУЗ</v>
          </cell>
        </row>
        <row r="2432">
          <cell r="Q2432">
            <v>964601</v>
          </cell>
          <cell r="R2432">
            <v>509650</v>
          </cell>
          <cell r="S2432" t="str">
            <v>ЧУЗ</v>
          </cell>
        </row>
        <row r="2433">
          <cell r="Q2433">
            <v>964601</v>
          </cell>
          <cell r="R2433">
            <v>509650</v>
          </cell>
          <cell r="S2433" t="str">
            <v>ЧУЗ</v>
          </cell>
        </row>
        <row r="2434">
          <cell r="Q2434" t="str">
            <v>964601 Итог</v>
          </cell>
          <cell r="R2434">
            <v>0</v>
          </cell>
          <cell r="S2434">
            <v>0</v>
          </cell>
        </row>
        <row r="2435">
          <cell r="Q2435">
            <v>965401</v>
          </cell>
          <cell r="R2435">
            <v>509654</v>
          </cell>
          <cell r="S2435" t="str">
            <v>ЧУЗ</v>
          </cell>
        </row>
        <row r="2436">
          <cell r="Q2436">
            <v>965401</v>
          </cell>
          <cell r="R2436">
            <v>509654</v>
          </cell>
          <cell r="S2436" t="str">
            <v>ЧУЗ</v>
          </cell>
        </row>
        <row r="2437">
          <cell r="Q2437">
            <v>965401</v>
          </cell>
          <cell r="R2437">
            <v>509654</v>
          </cell>
          <cell r="S2437" t="str">
            <v>ЧУЗ</v>
          </cell>
        </row>
        <row r="2438">
          <cell r="Q2438">
            <v>965401</v>
          </cell>
          <cell r="R2438">
            <v>509654</v>
          </cell>
          <cell r="S2438" t="str">
            <v>ЧУЗ</v>
          </cell>
        </row>
        <row r="2439">
          <cell r="Q2439">
            <v>965401</v>
          </cell>
          <cell r="R2439">
            <v>509654</v>
          </cell>
          <cell r="S2439" t="str">
            <v>ЧУЗ</v>
          </cell>
        </row>
        <row r="2440">
          <cell r="Q2440">
            <v>965401</v>
          </cell>
          <cell r="R2440">
            <v>509654</v>
          </cell>
          <cell r="S2440" t="str">
            <v>ЧУЗ</v>
          </cell>
        </row>
        <row r="2441">
          <cell r="Q2441">
            <v>965401</v>
          </cell>
          <cell r="R2441">
            <v>509654</v>
          </cell>
          <cell r="S2441" t="str">
            <v>ЧУЗ</v>
          </cell>
        </row>
        <row r="2442">
          <cell r="Q2442">
            <v>965401</v>
          </cell>
          <cell r="R2442">
            <v>509654</v>
          </cell>
          <cell r="S2442" t="str">
            <v>ЧУЗ</v>
          </cell>
        </row>
        <row r="2443">
          <cell r="Q2443" t="str">
            <v>965401 Итог</v>
          </cell>
          <cell r="R2443">
            <v>0</v>
          </cell>
          <cell r="S2443">
            <v>0</v>
          </cell>
        </row>
        <row r="2444">
          <cell r="Q2444">
            <v>965501</v>
          </cell>
          <cell r="R2444">
            <v>509655</v>
          </cell>
          <cell r="S2444" t="str">
            <v>ЧУЗ</v>
          </cell>
        </row>
        <row r="2445">
          <cell r="Q2445">
            <v>965501</v>
          </cell>
          <cell r="R2445">
            <v>509655</v>
          </cell>
          <cell r="S2445" t="str">
            <v>ЧУЗ</v>
          </cell>
        </row>
        <row r="2446">
          <cell r="Q2446">
            <v>965501</v>
          </cell>
          <cell r="R2446">
            <v>509655</v>
          </cell>
          <cell r="S2446" t="str">
            <v>ЧУЗ</v>
          </cell>
        </row>
        <row r="2447">
          <cell r="Q2447">
            <v>965501</v>
          </cell>
          <cell r="R2447">
            <v>509655</v>
          </cell>
          <cell r="S2447" t="str">
            <v>ЧУЗ</v>
          </cell>
        </row>
        <row r="2448">
          <cell r="Q2448">
            <v>965501</v>
          </cell>
          <cell r="R2448">
            <v>509655</v>
          </cell>
          <cell r="S2448" t="str">
            <v>ЧУЗ</v>
          </cell>
        </row>
        <row r="2449">
          <cell r="Q2449">
            <v>965501</v>
          </cell>
          <cell r="R2449">
            <v>509655</v>
          </cell>
          <cell r="S2449" t="str">
            <v>ЧУЗ</v>
          </cell>
        </row>
        <row r="2450">
          <cell r="Q2450">
            <v>965501</v>
          </cell>
          <cell r="R2450">
            <v>509655</v>
          </cell>
          <cell r="S2450" t="str">
            <v>ЧУЗ</v>
          </cell>
        </row>
        <row r="2451">
          <cell r="Q2451">
            <v>965501</v>
          </cell>
          <cell r="R2451">
            <v>509655</v>
          </cell>
          <cell r="S2451" t="str">
            <v>ЧУЗ</v>
          </cell>
        </row>
        <row r="2452">
          <cell r="Q2452" t="str">
            <v>965501 Итог</v>
          </cell>
          <cell r="R2452">
            <v>0</v>
          </cell>
          <cell r="S2452">
            <v>0</v>
          </cell>
        </row>
        <row r="2453">
          <cell r="Q2453">
            <v>966101</v>
          </cell>
          <cell r="R2453">
            <v>509661</v>
          </cell>
          <cell r="S2453" t="str">
            <v>ЧУЗ</v>
          </cell>
        </row>
        <row r="2454">
          <cell r="Q2454">
            <v>966101</v>
          </cell>
          <cell r="R2454">
            <v>509661</v>
          </cell>
          <cell r="S2454" t="str">
            <v>ЧУЗ</v>
          </cell>
        </row>
        <row r="2455">
          <cell r="Q2455">
            <v>966101</v>
          </cell>
          <cell r="R2455">
            <v>509661</v>
          </cell>
          <cell r="S2455" t="str">
            <v>ЧУЗ</v>
          </cell>
        </row>
        <row r="2456">
          <cell r="Q2456">
            <v>966101</v>
          </cell>
          <cell r="R2456">
            <v>509661</v>
          </cell>
          <cell r="S2456" t="str">
            <v>ЧУЗ</v>
          </cell>
        </row>
        <row r="2457">
          <cell r="Q2457">
            <v>966101</v>
          </cell>
          <cell r="R2457">
            <v>509661</v>
          </cell>
          <cell r="S2457" t="str">
            <v>ЧУЗ</v>
          </cell>
        </row>
        <row r="2458">
          <cell r="Q2458">
            <v>966101</v>
          </cell>
          <cell r="R2458">
            <v>509661</v>
          </cell>
          <cell r="S2458" t="str">
            <v>ЧУЗ</v>
          </cell>
        </row>
        <row r="2459">
          <cell r="Q2459">
            <v>966101</v>
          </cell>
          <cell r="R2459">
            <v>509661</v>
          </cell>
          <cell r="S2459" t="str">
            <v>ЧУЗ</v>
          </cell>
        </row>
        <row r="2460">
          <cell r="Q2460">
            <v>966101</v>
          </cell>
          <cell r="R2460">
            <v>509661</v>
          </cell>
          <cell r="S2460" t="str">
            <v>ЧУЗ</v>
          </cell>
        </row>
        <row r="2461">
          <cell r="Q2461" t="str">
            <v>966101 Итог</v>
          </cell>
          <cell r="R2461">
            <v>0</v>
          </cell>
          <cell r="S2461">
            <v>0</v>
          </cell>
        </row>
        <row r="2462">
          <cell r="Q2462">
            <v>966701</v>
          </cell>
          <cell r="R2462">
            <v>509667</v>
          </cell>
          <cell r="S2462" t="str">
            <v>ЧУЗ</v>
          </cell>
        </row>
        <row r="2463">
          <cell r="Q2463">
            <v>966701</v>
          </cell>
          <cell r="R2463">
            <v>509667</v>
          </cell>
          <cell r="S2463" t="str">
            <v>ЧУЗ</v>
          </cell>
        </row>
        <row r="2464">
          <cell r="Q2464">
            <v>966701</v>
          </cell>
          <cell r="R2464">
            <v>509667</v>
          </cell>
          <cell r="S2464" t="str">
            <v>ЧУЗ</v>
          </cell>
        </row>
        <row r="2465">
          <cell r="Q2465">
            <v>966701</v>
          </cell>
          <cell r="R2465">
            <v>509667</v>
          </cell>
          <cell r="S2465" t="str">
            <v>ЧУЗ</v>
          </cell>
        </row>
        <row r="2466">
          <cell r="Q2466">
            <v>966701</v>
          </cell>
          <cell r="R2466">
            <v>509667</v>
          </cell>
          <cell r="S2466" t="str">
            <v>ЧУЗ</v>
          </cell>
        </row>
        <row r="2467">
          <cell r="Q2467">
            <v>966701</v>
          </cell>
          <cell r="R2467">
            <v>509667</v>
          </cell>
          <cell r="S2467" t="str">
            <v>ЧУЗ</v>
          </cell>
        </row>
        <row r="2468">
          <cell r="Q2468">
            <v>966701</v>
          </cell>
          <cell r="R2468">
            <v>509667</v>
          </cell>
          <cell r="S2468" t="str">
            <v>ЧУЗ</v>
          </cell>
        </row>
        <row r="2469">
          <cell r="Q2469">
            <v>966701</v>
          </cell>
          <cell r="R2469">
            <v>509667</v>
          </cell>
          <cell r="S2469" t="str">
            <v>ЧУЗ</v>
          </cell>
        </row>
        <row r="2470">
          <cell r="Q2470" t="str">
            <v>966701 Итог</v>
          </cell>
          <cell r="R2470">
            <v>0</v>
          </cell>
          <cell r="S2470">
            <v>0</v>
          </cell>
        </row>
        <row r="2471">
          <cell r="Q2471">
            <v>966801</v>
          </cell>
          <cell r="R2471">
            <v>509669</v>
          </cell>
          <cell r="S2471" t="str">
            <v>ЧУЗ</v>
          </cell>
        </row>
        <row r="2472">
          <cell r="Q2472">
            <v>966801</v>
          </cell>
          <cell r="R2472">
            <v>509669</v>
          </cell>
          <cell r="S2472" t="str">
            <v>ЧУЗ</v>
          </cell>
        </row>
        <row r="2473">
          <cell r="Q2473">
            <v>966801</v>
          </cell>
          <cell r="R2473">
            <v>509669</v>
          </cell>
          <cell r="S2473" t="str">
            <v>ЧУЗ</v>
          </cell>
        </row>
        <row r="2474">
          <cell r="Q2474">
            <v>966801</v>
          </cell>
          <cell r="R2474">
            <v>509669</v>
          </cell>
          <cell r="S2474" t="str">
            <v>ЧУЗ</v>
          </cell>
        </row>
        <row r="2475">
          <cell r="Q2475">
            <v>966801</v>
          </cell>
          <cell r="R2475">
            <v>509669</v>
          </cell>
          <cell r="S2475" t="str">
            <v>ЧУЗ</v>
          </cell>
        </row>
        <row r="2476">
          <cell r="Q2476">
            <v>966801</v>
          </cell>
          <cell r="R2476">
            <v>509669</v>
          </cell>
          <cell r="S2476" t="str">
            <v>ЧУЗ</v>
          </cell>
        </row>
        <row r="2477">
          <cell r="Q2477">
            <v>966801</v>
          </cell>
          <cell r="R2477">
            <v>509669</v>
          </cell>
          <cell r="S2477" t="str">
            <v>ЧУЗ</v>
          </cell>
        </row>
        <row r="2478">
          <cell r="Q2478">
            <v>966801</v>
          </cell>
          <cell r="R2478">
            <v>509669</v>
          </cell>
          <cell r="S2478" t="str">
            <v>ЧУЗ</v>
          </cell>
        </row>
        <row r="2479">
          <cell r="Q2479" t="str">
            <v>966801 Итог</v>
          </cell>
          <cell r="R2479">
            <v>0</v>
          </cell>
          <cell r="S2479">
            <v>0</v>
          </cell>
        </row>
        <row r="2480">
          <cell r="Q2480">
            <v>967001</v>
          </cell>
          <cell r="R2480">
            <v>509671</v>
          </cell>
          <cell r="S2480" t="str">
            <v>ЧУЗ</v>
          </cell>
        </row>
        <row r="2481">
          <cell r="Q2481">
            <v>967001</v>
          </cell>
          <cell r="R2481">
            <v>509671</v>
          </cell>
          <cell r="S2481" t="str">
            <v>ЧУЗ</v>
          </cell>
        </row>
        <row r="2482">
          <cell r="Q2482">
            <v>967001</v>
          </cell>
          <cell r="R2482">
            <v>509671</v>
          </cell>
          <cell r="S2482" t="str">
            <v>ЧУЗ</v>
          </cell>
        </row>
        <row r="2483">
          <cell r="Q2483">
            <v>967001</v>
          </cell>
          <cell r="R2483">
            <v>509671</v>
          </cell>
          <cell r="S2483" t="str">
            <v>ЧУЗ</v>
          </cell>
        </row>
        <row r="2484">
          <cell r="Q2484">
            <v>967001</v>
          </cell>
          <cell r="R2484">
            <v>509671</v>
          </cell>
          <cell r="S2484" t="str">
            <v>ЧУЗ</v>
          </cell>
        </row>
        <row r="2485">
          <cell r="Q2485">
            <v>967001</v>
          </cell>
          <cell r="R2485">
            <v>509671</v>
          </cell>
          <cell r="S2485" t="str">
            <v>ЧУЗ</v>
          </cell>
        </row>
        <row r="2486">
          <cell r="Q2486">
            <v>967001</v>
          </cell>
          <cell r="R2486">
            <v>509671</v>
          </cell>
          <cell r="S2486" t="str">
            <v>ЧУЗ</v>
          </cell>
        </row>
        <row r="2487">
          <cell r="Q2487">
            <v>967001</v>
          </cell>
          <cell r="R2487">
            <v>509671</v>
          </cell>
          <cell r="S2487" t="str">
            <v>ЧУЗ</v>
          </cell>
        </row>
        <row r="2488">
          <cell r="Q2488" t="str">
            <v>967001 Итог</v>
          </cell>
          <cell r="R2488">
            <v>0</v>
          </cell>
          <cell r="S2488">
            <v>0</v>
          </cell>
        </row>
        <row r="2489">
          <cell r="Q2489">
            <v>967201</v>
          </cell>
          <cell r="R2489">
            <v>509673</v>
          </cell>
          <cell r="S2489" t="str">
            <v>ЧУЗ</v>
          </cell>
        </row>
        <row r="2490">
          <cell r="Q2490">
            <v>967201</v>
          </cell>
          <cell r="R2490">
            <v>509673</v>
          </cell>
          <cell r="S2490" t="str">
            <v>ЧУЗ</v>
          </cell>
        </row>
        <row r="2491">
          <cell r="Q2491">
            <v>967201</v>
          </cell>
          <cell r="R2491">
            <v>509673</v>
          </cell>
          <cell r="S2491" t="str">
            <v>ЧУЗ</v>
          </cell>
        </row>
        <row r="2492">
          <cell r="Q2492">
            <v>967201</v>
          </cell>
          <cell r="R2492">
            <v>509673</v>
          </cell>
          <cell r="S2492" t="str">
            <v>ЧУЗ</v>
          </cell>
        </row>
        <row r="2493">
          <cell r="Q2493">
            <v>967201</v>
          </cell>
          <cell r="R2493">
            <v>509673</v>
          </cell>
          <cell r="S2493" t="str">
            <v>ЧУЗ</v>
          </cell>
        </row>
        <row r="2494">
          <cell r="Q2494">
            <v>967201</v>
          </cell>
          <cell r="R2494">
            <v>509673</v>
          </cell>
          <cell r="S2494" t="str">
            <v>ЧУЗ</v>
          </cell>
        </row>
        <row r="2495">
          <cell r="Q2495">
            <v>967201</v>
          </cell>
          <cell r="R2495">
            <v>509673</v>
          </cell>
          <cell r="S2495" t="str">
            <v>ЧУЗ</v>
          </cell>
        </row>
        <row r="2496">
          <cell r="Q2496">
            <v>967201</v>
          </cell>
          <cell r="R2496">
            <v>509673</v>
          </cell>
          <cell r="S2496" t="str">
            <v>ЧУЗ</v>
          </cell>
        </row>
        <row r="2497">
          <cell r="Q2497" t="str">
            <v>967201 Итог</v>
          </cell>
          <cell r="R2497">
            <v>0</v>
          </cell>
          <cell r="S2497">
            <v>0</v>
          </cell>
        </row>
        <row r="2498">
          <cell r="Q2498">
            <v>967301</v>
          </cell>
          <cell r="R2498">
            <v>509674</v>
          </cell>
          <cell r="S2498" t="str">
            <v>ЧУЗ</v>
          </cell>
        </row>
        <row r="2499">
          <cell r="Q2499">
            <v>967301</v>
          </cell>
          <cell r="R2499">
            <v>509674</v>
          </cell>
          <cell r="S2499" t="str">
            <v>ЧУЗ</v>
          </cell>
        </row>
        <row r="2500">
          <cell r="Q2500">
            <v>967301</v>
          </cell>
          <cell r="R2500">
            <v>509674</v>
          </cell>
          <cell r="S2500" t="str">
            <v>ЧУЗ</v>
          </cell>
        </row>
        <row r="2501">
          <cell r="Q2501">
            <v>967301</v>
          </cell>
          <cell r="R2501">
            <v>509674</v>
          </cell>
          <cell r="S2501" t="str">
            <v>ЧУЗ</v>
          </cell>
        </row>
        <row r="2502">
          <cell r="Q2502">
            <v>967301</v>
          </cell>
          <cell r="R2502">
            <v>509674</v>
          </cell>
          <cell r="S2502" t="str">
            <v>ЧУЗ</v>
          </cell>
        </row>
        <row r="2503">
          <cell r="Q2503">
            <v>967301</v>
          </cell>
          <cell r="R2503">
            <v>509674</v>
          </cell>
          <cell r="S2503" t="str">
            <v>ЧУЗ</v>
          </cell>
        </row>
        <row r="2504">
          <cell r="Q2504">
            <v>967301</v>
          </cell>
          <cell r="R2504">
            <v>509674</v>
          </cell>
          <cell r="S2504" t="str">
            <v>ЧУЗ</v>
          </cell>
        </row>
        <row r="2505">
          <cell r="Q2505">
            <v>967301</v>
          </cell>
          <cell r="R2505">
            <v>509674</v>
          </cell>
          <cell r="S2505" t="str">
            <v>ЧУЗ</v>
          </cell>
        </row>
        <row r="2506">
          <cell r="Q2506" t="str">
            <v>967301 Итог</v>
          </cell>
          <cell r="R2506">
            <v>0</v>
          </cell>
          <cell r="S2506">
            <v>0</v>
          </cell>
        </row>
        <row r="2507">
          <cell r="Q2507">
            <v>967501</v>
          </cell>
          <cell r="R2507">
            <v>509690</v>
          </cell>
          <cell r="S2507" t="str">
            <v>ЧУЗ</v>
          </cell>
        </row>
        <row r="2508">
          <cell r="Q2508">
            <v>967501</v>
          </cell>
          <cell r="R2508">
            <v>509690</v>
          </cell>
          <cell r="S2508" t="str">
            <v>ЧУЗ</v>
          </cell>
        </row>
        <row r="2509">
          <cell r="Q2509">
            <v>967501</v>
          </cell>
          <cell r="R2509">
            <v>509690</v>
          </cell>
          <cell r="S2509" t="str">
            <v>ЧУЗ</v>
          </cell>
        </row>
        <row r="2510">
          <cell r="Q2510">
            <v>967501</v>
          </cell>
          <cell r="R2510">
            <v>509690</v>
          </cell>
          <cell r="S2510" t="str">
            <v>ЧУЗ</v>
          </cell>
        </row>
        <row r="2511">
          <cell r="Q2511">
            <v>967501</v>
          </cell>
          <cell r="R2511">
            <v>509690</v>
          </cell>
          <cell r="S2511" t="str">
            <v>ЧУЗ</v>
          </cell>
        </row>
        <row r="2512">
          <cell r="Q2512">
            <v>967501</v>
          </cell>
          <cell r="R2512">
            <v>509690</v>
          </cell>
          <cell r="S2512" t="str">
            <v>ЧУЗ</v>
          </cell>
        </row>
        <row r="2513">
          <cell r="Q2513">
            <v>967501</v>
          </cell>
          <cell r="R2513">
            <v>509690</v>
          </cell>
          <cell r="S2513" t="str">
            <v>ЧУЗ</v>
          </cell>
        </row>
        <row r="2514">
          <cell r="Q2514">
            <v>967501</v>
          </cell>
          <cell r="R2514">
            <v>509690</v>
          </cell>
          <cell r="S2514" t="str">
            <v>ЧУЗ</v>
          </cell>
        </row>
        <row r="2515">
          <cell r="Q2515" t="str">
            <v>967501 Итог</v>
          </cell>
          <cell r="R2515">
            <v>0</v>
          </cell>
          <cell r="S2515">
            <v>0</v>
          </cell>
        </row>
        <row r="2516">
          <cell r="Q2516">
            <v>967901</v>
          </cell>
          <cell r="R2516">
            <v>509678</v>
          </cell>
          <cell r="S2516" t="str">
            <v>ЧУЗ</v>
          </cell>
        </row>
        <row r="2517">
          <cell r="Q2517">
            <v>967901</v>
          </cell>
          <cell r="R2517">
            <v>509678</v>
          </cell>
          <cell r="S2517" t="str">
            <v>ЧУЗ</v>
          </cell>
        </row>
        <row r="2518">
          <cell r="Q2518">
            <v>967901</v>
          </cell>
          <cell r="R2518">
            <v>509678</v>
          </cell>
          <cell r="S2518" t="str">
            <v>ЧУЗ</v>
          </cell>
        </row>
        <row r="2519">
          <cell r="Q2519">
            <v>967901</v>
          </cell>
          <cell r="R2519">
            <v>509678</v>
          </cell>
          <cell r="S2519" t="str">
            <v>ЧУЗ</v>
          </cell>
        </row>
        <row r="2520">
          <cell r="Q2520">
            <v>967901</v>
          </cell>
          <cell r="R2520">
            <v>509678</v>
          </cell>
          <cell r="S2520" t="str">
            <v>ЧУЗ</v>
          </cell>
        </row>
        <row r="2521">
          <cell r="Q2521">
            <v>967901</v>
          </cell>
          <cell r="R2521">
            <v>509678</v>
          </cell>
          <cell r="S2521" t="str">
            <v>ЧУЗ</v>
          </cell>
        </row>
        <row r="2522">
          <cell r="Q2522">
            <v>967901</v>
          </cell>
          <cell r="R2522">
            <v>509678</v>
          </cell>
          <cell r="S2522" t="str">
            <v>ЧУЗ</v>
          </cell>
        </row>
        <row r="2523">
          <cell r="Q2523">
            <v>967901</v>
          </cell>
          <cell r="R2523">
            <v>509678</v>
          </cell>
          <cell r="S2523" t="str">
            <v>ЧУЗ</v>
          </cell>
        </row>
        <row r="2524">
          <cell r="Q2524" t="str">
            <v>967901 Итог</v>
          </cell>
          <cell r="R2524">
            <v>0</v>
          </cell>
          <cell r="S2524">
            <v>0</v>
          </cell>
        </row>
        <row r="2525">
          <cell r="Q2525">
            <v>968001</v>
          </cell>
          <cell r="R2525">
            <v>509679</v>
          </cell>
          <cell r="S2525" t="str">
            <v>ЧУЗ</v>
          </cell>
        </row>
        <row r="2526">
          <cell r="Q2526">
            <v>968001</v>
          </cell>
          <cell r="R2526">
            <v>509679</v>
          </cell>
          <cell r="S2526" t="str">
            <v>ЧУЗ</v>
          </cell>
        </row>
        <row r="2527">
          <cell r="Q2527">
            <v>968001</v>
          </cell>
          <cell r="R2527">
            <v>509679</v>
          </cell>
          <cell r="S2527" t="str">
            <v>ЧУЗ</v>
          </cell>
        </row>
        <row r="2528">
          <cell r="Q2528">
            <v>968001</v>
          </cell>
          <cell r="R2528">
            <v>509679</v>
          </cell>
          <cell r="S2528" t="str">
            <v>ЧУЗ</v>
          </cell>
        </row>
        <row r="2529">
          <cell r="Q2529">
            <v>968001</v>
          </cell>
          <cell r="R2529">
            <v>509679</v>
          </cell>
          <cell r="S2529" t="str">
            <v>ЧУЗ</v>
          </cell>
        </row>
        <row r="2530">
          <cell r="Q2530">
            <v>968001</v>
          </cell>
          <cell r="R2530">
            <v>509679</v>
          </cell>
          <cell r="S2530" t="str">
            <v>ЧУЗ</v>
          </cell>
        </row>
        <row r="2531">
          <cell r="Q2531">
            <v>968001</v>
          </cell>
          <cell r="R2531">
            <v>509679</v>
          </cell>
          <cell r="S2531" t="str">
            <v>ЧУЗ</v>
          </cell>
        </row>
        <row r="2532">
          <cell r="Q2532">
            <v>968001</v>
          </cell>
          <cell r="R2532">
            <v>509679</v>
          </cell>
          <cell r="S2532" t="str">
            <v>ЧУЗ</v>
          </cell>
        </row>
        <row r="2533">
          <cell r="Q2533" t="str">
            <v>968001 Итог</v>
          </cell>
          <cell r="R2533">
            <v>0</v>
          </cell>
          <cell r="S2533">
            <v>0</v>
          </cell>
        </row>
        <row r="2534">
          <cell r="Q2534">
            <v>968501</v>
          </cell>
          <cell r="R2534">
            <v>509684</v>
          </cell>
          <cell r="S2534" t="str">
            <v>ЧУЗ</v>
          </cell>
        </row>
        <row r="2535">
          <cell r="Q2535">
            <v>968501</v>
          </cell>
          <cell r="R2535">
            <v>509684</v>
          </cell>
          <cell r="S2535" t="str">
            <v>ЧУЗ</v>
          </cell>
        </row>
        <row r="2536">
          <cell r="Q2536">
            <v>968501</v>
          </cell>
          <cell r="R2536">
            <v>509684</v>
          </cell>
          <cell r="S2536" t="str">
            <v>ЧУЗ</v>
          </cell>
        </row>
        <row r="2537">
          <cell r="Q2537">
            <v>968501</v>
          </cell>
          <cell r="R2537">
            <v>509684</v>
          </cell>
          <cell r="S2537" t="str">
            <v>ЧУЗ</v>
          </cell>
        </row>
        <row r="2538">
          <cell r="Q2538">
            <v>968501</v>
          </cell>
          <cell r="R2538">
            <v>509684</v>
          </cell>
          <cell r="S2538" t="str">
            <v>ЧУЗ</v>
          </cell>
        </row>
        <row r="2539">
          <cell r="Q2539">
            <v>968501</v>
          </cell>
          <cell r="R2539">
            <v>509684</v>
          </cell>
          <cell r="S2539" t="str">
            <v>ЧУЗ</v>
          </cell>
        </row>
        <row r="2540">
          <cell r="Q2540">
            <v>968501</v>
          </cell>
          <cell r="R2540">
            <v>509684</v>
          </cell>
          <cell r="S2540" t="str">
            <v>ЧУЗ</v>
          </cell>
        </row>
        <row r="2541">
          <cell r="Q2541">
            <v>968501</v>
          </cell>
          <cell r="R2541">
            <v>509684</v>
          </cell>
          <cell r="S2541" t="str">
            <v>ЧУЗ</v>
          </cell>
        </row>
        <row r="2542">
          <cell r="Q2542" t="str">
            <v>968501 Итог</v>
          </cell>
          <cell r="R2542">
            <v>0</v>
          </cell>
          <cell r="S2542">
            <v>0</v>
          </cell>
        </row>
        <row r="2543">
          <cell r="Q2543">
            <v>968701</v>
          </cell>
          <cell r="R2543">
            <v>509686</v>
          </cell>
          <cell r="S2543" t="str">
            <v>ЧУЗ</v>
          </cell>
        </row>
        <row r="2544">
          <cell r="Q2544">
            <v>968701</v>
          </cell>
          <cell r="R2544">
            <v>509686</v>
          </cell>
          <cell r="S2544" t="str">
            <v>ЧУЗ</v>
          </cell>
        </row>
        <row r="2545">
          <cell r="Q2545">
            <v>968701</v>
          </cell>
          <cell r="R2545">
            <v>509686</v>
          </cell>
          <cell r="S2545" t="str">
            <v>ЧУЗ</v>
          </cell>
        </row>
        <row r="2546">
          <cell r="Q2546">
            <v>968701</v>
          </cell>
          <cell r="R2546">
            <v>509686</v>
          </cell>
          <cell r="S2546" t="str">
            <v>ЧУЗ</v>
          </cell>
        </row>
        <row r="2547">
          <cell r="Q2547">
            <v>968701</v>
          </cell>
          <cell r="R2547">
            <v>509686</v>
          </cell>
          <cell r="S2547" t="str">
            <v>ЧУЗ</v>
          </cell>
        </row>
        <row r="2548">
          <cell r="Q2548">
            <v>968701</v>
          </cell>
          <cell r="R2548">
            <v>509686</v>
          </cell>
          <cell r="S2548" t="str">
            <v>ЧУЗ</v>
          </cell>
        </row>
        <row r="2549">
          <cell r="Q2549">
            <v>968701</v>
          </cell>
          <cell r="R2549">
            <v>509686</v>
          </cell>
          <cell r="S2549" t="str">
            <v>ЧУЗ</v>
          </cell>
        </row>
        <row r="2550">
          <cell r="Q2550">
            <v>968701</v>
          </cell>
          <cell r="R2550">
            <v>509686</v>
          </cell>
          <cell r="S2550" t="str">
            <v>ЧУЗ</v>
          </cell>
        </row>
        <row r="2551">
          <cell r="Q2551" t="str">
            <v>968701 Итог</v>
          </cell>
          <cell r="R2551">
            <v>0</v>
          </cell>
          <cell r="S2551">
            <v>0</v>
          </cell>
        </row>
        <row r="2552">
          <cell r="Q2552">
            <v>968801</v>
          </cell>
          <cell r="R2552">
            <v>509687</v>
          </cell>
          <cell r="S2552" t="str">
            <v>ЧУЗ</v>
          </cell>
        </row>
        <row r="2553">
          <cell r="Q2553">
            <v>968801</v>
          </cell>
          <cell r="R2553">
            <v>509687</v>
          </cell>
          <cell r="S2553" t="str">
            <v>ЧУЗ</v>
          </cell>
        </row>
        <row r="2554">
          <cell r="Q2554">
            <v>968801</v>
          </cell>
          <cell r="R2554">
            <v>509687</v>
          </cell>
          <cell r="S2554" t="str">
            <v>ЧУЗ</v>
          </cell>
        </row>
        <row r="2555">
          <cell r="Q2555">
            <v>968801</v>
          </cell>
          <cell r="R2555">
            <v>509687</v>
          </cell>
          <cell r="S2555" t="str">
            <v>ЧУЗ</v>
          </cell>
        </row>
        <row r="2556">
          <cell r="Q2556">
            <v>968801</v>
          </cell>
          <cell r="R2556">
            <v>509687</v>
          </cell>
          <cell r="S2556" t="str">
            <v>ЧУЗ</v>
          </cell>
        </row>
        <row r="2557">
          <cell r="Q2557">
            <v>968801</v>
          </cell>
          <cell r="R2557">
            <v>509687</v>
          </cell>
          <cell r="S2557" t="str">
            <v>ЧУЗ</v>
          </cell>
        </row>
        <row r="2558">
          <cell r="Q2558">
            <v>968801</v>
          </cell>
          <cell r="R2558">
            <v>509687</v>
          </cell>
          <cell r="S2558" t="str">
            <v>ЧУЗ</v>
          </cell>
        </row>
        <row r="2559">
          <cell r="Q2559">
            <v>968801</v>
          </cell>
          <cell r="R2559">
            <v>509687</v>
          </cell>
          <cell r="S2559" t="str">
            <v>ЧУЗ</v>
          </cell>
        </row>
        <row r="2560">
          <cell r="Q2560" t="str">
            <v>968801 Итог</v>
          </cell>
          <cell r="R2560">
            <v>0</v>
          </cell>
          <cell r="S2560">
            <v>0</v>
          </cell>
        </row>
        <row r="2561">
          <cell r="Q2561">
            <v>968901</v>
          </cell>
          <cell r="R2561">
            <v>509688</v>
          </cell>
          <cell r="S2561" t="str">
            <v>ЧУЗ</v>
          </cell>
        </row>
        <row r="2562">
          <cell r="Q2562">
            <v>968901</v>
          </cell>
          <cell r="R2562">
            <v>509688</v>
          </cell>
          <cell r="S2562" t="str">
            <v>ЧУЗ</v>
          </cell>
        </row>
        <row r="2563">
          <cell r="Q2563">
            <v>968901</v>
          </cell>
          <cell r="R2563">
            <v>509688</v>
          </cell>
          <cell r="S2563" t="str">
            <v>ЧУЗ</v>
          </cell>
        </row>
        <row r="2564">
          <cell r="Q2564">
            <v>968901</v>
          </cell>
          <cell r="R2564">
            <v>509688</v>
          </cell>
          <cell r="S2564" t="str">
            <v>ЧУЗ</v>
          </cell>
        </row>
        <row r="2565">
          <cell r="Q2565">
            <v>968901</v>
          </cell>
          <cell r="R2565">
            <v>509688</v>
          </cell>
          <cell r="S2565" t="str">
            <v>ЧУЗ</v>
          </cell>
        </row>
        <row r="2566">
          <cell r="Q2566">
            <v>968901</v>
          </cell>
          <cell r="R2566">
            <v>509688</v>
          </cell>
          <cell r="S2566" t="str">
            <v>ЧУЗ</v>
          </cell>
        </row>
        <row r="2567">
          <cell r="Q2567">
            <v>968901</v>
          </cell>
          <cell r="R2567">
            <v>509688</v>
          </cell>
          <cell r="S2567" t="str">
            <v>ЧУЗ</v>
          </cell>
        </row>
        <row r="2568">
          <cell r="Q2568">
            <v>968901</v>
          </cell>
          <cell r="R2568">
            <v>509688</v>
          </cell>
          <cell r="S2568" t="str">
            <v>ЧУЗ</v>
          </cell>
        </row>
        <row r="2569">
          <cell r="Q2569" t="str">
            <v>968901 Итог</v>
          </cell>
          <cell r="R2569">
            <v>0</v>
          </cell>
          <cell r="S2569">
            <v>0</v>
          </cell>
        </row>
        <row r="2570">
          <cell r="Q2570">
            <v>969301</v>
          </cell>
          <cell r="R2570">
            <v>509697</v>
          </cell>
          <cell r="S2570" t="str">
            <v>ЧУЗ</v>
          </cell>
        </row>
        <row r="2571">
          <cell r="Q2571">
            <v>969301</v>
          </cell>
          <cell r="R2571">
            <v>509697</v>
          </cell>
          <cell r="S2571" t="str">
            <v>ЧУЗ</v>
          </cell>
        </row>
        <row r="2572">
          <cell r="Q2572">
            <v>969301</v>
          </cell>
          <cell r="R2572">
            <v>509697</v>
          </cell>
          <cell r="S2572" t="str">
            <v>ЧУЗ</v>
          </cell>
        </row>
        <row r="2573">
          <cell r="Q2573">
            <v>969301</v>
          </cell>
          <cell r="R2573">
            <v>509697</v>
          </cell>
          <cell r="S2573" t="str">
            <v>ЧУЗ</v>
          </cell>
        </row>
        <row r="2574">
          <cell r="Q2574">
            <v>969301</v>
          </cell>
          <cell r="R2574">
            <v>509697</v>
          </cell>
          <cell r="S2574" t="str">
            <v>ЧУЗ</v>
          </cell>
        </row>
        <row r="2575">
          <cell r="Q2575">
            <v>969301</v>
          </cell>
          <cell r="R2575">
            <v>509697</v>
          </cell>
          <cell r="S2575" t="str">
            <v>ЧУЗ</v>
          </cell>
        </row>
        <row r="2576">
          <cell r="Q2576">
            <v>969301</v>
          </cell>
          <cell r="R2576">
            <v>509697</v>
          </cell>
          <cell r="S2576" t="str">
            <v>ЧУЗ</v>
          </cell>
        </row>
        <row r="2577">
          <cell r="Q2577">
            <v>969301</v>
          </cell>
          <cell r="R2577">
            <v>509697</v>
          </cell>
          <cell r="S2577" t="str">
            <v>ЧУЗ</v>
          </cell>
        </row>
        <row r="2578">
          <cell r="Q2578" t="str">
            <v>969301 Итог</v>
          </cell>
          <cell r="R2578">
            <v>0</v>
          </cell>
          <cell r="S2578">
            <v>0</v>
          </cell>
        </row>
        <row r="2579">
          <cell r="Q2579">
            <v>969501</v>
          </cell>
          <cell r="R2579">
            <v>509695</v>
          </cell>
          <cell r="S2579" t="str">
            <v>ЧУЗ</v>
          </cell>
        </row>
        <row r="2580">
          <cell r="Q2580">
            <v>969501</v>
          </cell>
          <cell r="R2580">
            <v>509695</v>
          </cell>
          <cell r="S2580" t="str">
            <v>ЧУЗ</v>
          </cell>
        </row>
        <row r="2581">
          <cell r="Q2581">
            <v>969501</v>
          </cell>
          <cell r="R2581">
            <v>509695</v>
          </cell>
          <cell r="S2581" t="str">
            <v>ЧУЗ</v>
          </cell>
        </row>
        <row r="2582">
          <cell r="Q2582">
            <v>969501</v>
          </cell>
          <cell r="R2582">
            <v>509695</v>
          </cell>
          <cell r="S2582" t="str">
            <v>ЧУЗ</v>
          </cell>
        </row>
        <row r="2583">
          <cell r="Q2583">
            <v>969501</v>
          </cell>
          <cell r="R2583">
            <v>509695</v>
          </cell>
          <cell r="S2583" t="str">
            <v>ЧУЗ</v>
          </cell>
        </row>
        <row r="2584">
          <cell r="Q2584">
            <v>969501</v>
          </cell>
          <cell r="R2584">
            <v>509695</v>
          </cell>
          <cell r="S2584" t="str">
            <v>ЧУЗ</v>
          </cell>
        </row>
        <row r="2585">
          <cell r="Q2585">
            <v>969501</v>
          </cell>
          <cell r="R2585">
            <v>509695</v>
          </cell>
          <cell r="S2585" t="str">
            <v>ЧУЗ</v>
          </cell>
        </row>
        <row r="2586">
          <cell r="Q2586">
            <v>969501</v>
          </cell>
          <cell r="R2586">
            <v>509695</v>
          </cell>
          <cell r="S2586" t="str">
            <v>ЧУЗ</v>
          </cell>
        </row>
        <row r="2587">
          <cell r="Q2587" t="str">
            <v>969501 Итог</v>
          </cell>
          <cell r="R2587">
            <v>0</v>
          </cell>
          <cell r="S2587">
            <v>0</v>
          </cell>
        </row>
        <row r="2588">
          <cell r="Q2588">
            <v>971101</v>
          </cell>
          <cell r="R2588">
            <v>509711</v>
          </cell>
          <cell r="S2588" t="str">
            <v>ЧУЗ</v>
          </cell>
        </row>
        <row r="2589">
          <cell r="Q2589">
            <v>971101</v>
          </cell>
          <cell r="R2589">
            <v>509711</v>
          </cell>
          <cell r="S2589" t="str">
            <v>ЧУЗ</v>
          </cell>
        </row>
        <row r="2590">
          <cell r="Q2590">
            <v>971101</v>
          </cell>
          <cell r="R2590">
            <v>509711</v>
          </cell>
          <cell r="S2590" t="str">
            <v>ЧУЗ</v>
          </cell>
        </row>
        <row r="2591">
          <cell r="Q2591">
            <v>971101</v>
          </cell>
          <cell r="R2591">
            <v>509711</v>
          </cell>
          <cell r="S2591" t="str">
            <v>ЧУЗ</v>
          </cell>
        </row>
        <row r="2592">
          <cell r="Q2592">
            <v>971101</v>
          </cell>
          <cell r="R2592">
            <v>509711</v>
          </cell>
          <cell r="S2592" t="str">
            <v>ЧУЗ</v>
          </cell>
        </row>
        <row r="2593">
          <cell r="Q2593">
            <v>971101</v>
          </cell>
          <cell r="R2593">
            <v>509711</v>
          </cell>
          <cell r="S2593" t="str">
            <v>ЧУЗ</v>
          </cell>
        </row>
        <row r="2594">
          <cell r="Q2594">
            <v>971101</v>
          </cell>
          <cell r="R2594">
            <v>509711</v>
          </cell>
          <cell r="S2594" t="str">
            <v>ЧУЗ</v>
          </cell>
        </row>
        <row r="2595">
          <cell r="Q2595">
            <v>971101</v>
          </cell>
          <cell r="R2595">
            <v>509711</v>
          </cell>
          <cell r="S2595" t="str">
            <v>ЧУЗ</v>
          </cell>
        </row>
        <row r="2596">
          <cell r="Q2596" t="str">
            <v>971101 Итог</v>
          </cell>
          <cell r="R2596">
            <v>0</v>
          </cell>
          <cell r="S2596">
            <v>0</v>
          </cell>
        </row>
        <row r="2597">
          <cell r="Q2597">
            <v>971401</v>
          </cell>
          <cell r="R2597">
            <v>509714</v>
          </cell>
          <cell r="S2597" t="str">
            <v>ЧУЗ</v>
          </cell>
        </row>
        <row r="2598">
          <cell r="Q2598">
            <v>971401</v>
          </cell>
          <cell r="R2598">
            <v>509714</v>
          </cell>
          <cell r="S2598" t="str">
            <v>ЧУЗ</v>
          </cell>
        </row>
        <row r="2599">
          <cell r="Q2599">
            <v>971401</v>
          </cell>
          <cell r="R2599">
            <v>509714</v>
          </cell>
          <cell r="S2599" t="str">
            <v>ЧУЗ</v>
          </cell>
        </row>
        <row r="2600">
          <cell r="Q2600">
            <v>971401</v>
          </cell>
          <cell r="R2600">
            <v>509714</v>
          </cell>
          <cell r="S2600" t="str">
            <v>ЧУЗ</v>
          </cell>
        </row>
        <row r="2601">
          <cell r="Q2601">
            <v>971401</v>
          </cell>
          <cell r="R2601">
            <v>509714</v>
          </cell>
          <cell r="S2601" t="str">
            <v>ЧУЗ</v>
          </cell>
        </row>
        <row r="2602">
          <cell r="Q2602">
            <v>971401</v>
          </cell>
          <cell r="R2602">
            <v>509714</v>
          </cell>
          <cell r="S2602" t="str">
            <v>ЧУЗ</v>
          </cell>
        </row>
        <row r="2603">
          <cell r="Q2603">
            <v>971401</v>
          </cell>
          <cell r="R2603">
            <v>509714</v>
          </cell>
          <cell r="S2603" t="str">
            <v>ЧУЗ</v>
          </cell>
        </row>
        <row r="2604">
          <cell r="Q2604">
            <v>971401</v>
          </cell>
          <cell r="R2604">
            <v>509714</v>
          </cell>
          <cell r="S2604" t="str">
            <v>ЧУЗ</v>
          </cell>
        </row>
        <row r="2605">
          <cell r="Q2605" t="str">
            <v>971401 Итог</v>
          </cell>
          <cell r="R2605">
            <v>0</v>
          </cell>
          <cell r="S2605">
            <v>0</v>
          </cell>
        </row>
        <row r="2606">
          <cell r="Q2606">
            <v>971801</v>
          </cell>
          <cell r="R2606">
            <v>509718</v>
          </cell>
          <cell r="S2606" t="str">
            <v>ЧУЗ</v>
          </cell>
        </row>
        <row r="2607">
          <cell r="Q2607">
            <v>971801</v>
          </cell>
          <cell r="R2607">
            <v>509718</v>
          </cell>
          <cell r="S2607" t="str">
            <v>ЧУЗ</v>
          </cell>
        </row>
        <row r="2608">
          <cell r="Q2608">
            <v>971801</v>
          </cell>
          <cell r="R2608">
            <v>509718</v>
          </cell>
          <cell r="S2608" t="str">
            <v>ЧУЗ</v>
          </cell>
        </row>
        <row r="2609">
          <cell r="Q2609">
            <v>971801</v>
          </cell>
          <cell r="R2609">
            <v>509718</v>
          </cell>
          <cell r="S2609" t="str">
            <v>ЧУЗ</v>
          </cell>
        </row>
        <row r="2610">
          <cell r="Q2610">
            <v>971801</v>
          </cell>
          <cell r="R2610">
            <v>509718</v>
          </cell>
          <cell r="S2610" t="str">
            <v>ЧУЗ</v>
          </cell>
        </row>
        <row r="2611">
          <cell r="Q2611">
            <v>971801</v>
          </cell>
          <cell r="R2611">
            <v>509718</v>
          </cell>
          <cell r="S2611" t="str">
            <v>ЧУЗ</v>
          </cell>
        </row>
        <row r="2612">
          <cell r="Q2612">
            <v>971801</v>
          </cell>
          <cell r="R2612">
            <v>509718</v>
          </cell>
          <cell r="S2612" t="str">
            <v>ЧУЗ</v>
          </cell>
        </row>
        <row r="2613">
          <cell r="Q2613">
            <v>971801</v>
          </cell>
          <cell r="R2613">
            <v>509718</v>
          </cell>
          <cell r="S2613" t="str">
            <v>ЧУЗ</v>
          </cell>
        </row>
        <row r="2614">
          <cell r="Q2614" t="str">
            <v>971801 Итог</v>
          </cell>
          <cell r="R2614">
            <v>0</v>
          </cell>
          <cell r="S2614">
            <v>0</v>
          </cell>
        </row>
        <row r="2615">
          <cell r="Q2615">
            <v>972701</v>
          </cell>
          <cell r="R2615">
            <v>509727</v>
          </cell>
          <cell r="S2615" t="str">
            <v>ЧУЗ</v>
          </cell>
        </row>
        <row r="2616">
          <cell r="Q2616">
            <v>972701</v>
          </cell>
          <cell r="R2616">
            <v>509727</v>
          </cell>
          <cell r="S2616" t="str">
            <v>ЧУЗ</v>
          </cell>
        </row>
        <row r="2617">
          <cell r="Q2617">
            <v>972701</v>
          </cell>
          <cell r="R2617">
            <v>509727</v>
          </cell>
          <cell r="S2617" t="str">
            <v>ЧУЗ</v>
          </cell>
        </row>
        <row r="2618">
          <cell r="Q2618">
            <v>972701</v>
          </cell>
          <cell r="R2618">
            <v>509727</v>
          </cell>
          <cell r="S2618" t="str">
            <v>ЧУЗ</v>
          </cell>
        </row>
        <row r="2619">
          <cell r="Q2619">
            <v>972701</v>
          </cell>
          <cell r="R2619">
            <v>509727</v>
          </cell>
          <cell r="S2619" t="str">
            <v>ЧУЗ</v>
          </cell>
        </row>
        <row r="2620">
          <cell r="Q2620">
            <v>972701</v>
          </cell>
          <cell r="R2620">
            <v>509727</v>
          </cell>
          <cell r="S2620" t="str">
            <v>ЧУЗ</v>
          </cell>
        </row>
        <row r="2621">
          <cell r="Q2621">
            <v>972701</v>
          </cell>
          <cell r="R2621">
            <v>509727</v>
          </cell>
          <cell r="S2621" t="str">
            <v>ЧУЗ</v>
          </cell>
        </row>
        <row r="2622">
          <cell r="Q2622">
            <v>972701</v>
          </cell>
          <cell r="R2622">
            <v>509727</v>
          </cell>
          <cell r="S2622" t="str">
            <v>ЧУЗ</v>
          </cell>
        </row>
        <row r="2623">
          <cell r="Q2623" t="str">
            <v>972701 Итог</v>
          </cell>
          <cell r="R2623">
            <v>0</v>
          </cell>
          <cell r="S2623">
            <v>0</v>
          </cell>
        </row>
        <row r="2624">
          <cell r="Q2624">
            <v>973001</v>
          </cell>
          <cell r="R2624">
            <v>509730</v>
          </cell>
          <cell r="S2624" t="str">
            <v>ЧУЗ</v>
          </cell>
        </row>
        <row r="2625">
          <cell r="Q2625">
            <v>973001</v>
          </cell>
          <cell r="R2625">
            <v>509730</v>
          </cell>
          <cell r="S2625" t="str">
            <v>ЧУЗ</v>
          </cell>
        </row>
        <row r="2626">
          <cell r="Q2626">
            <v>973001</v>
          </cell>
          <cell r="R2626">
            <v>509730</v>
          </cell>
          <cell r="S2626" t="str">
            <v>ЧУЗ</v>
          </cell>
        </row>
        <row r="2627">
          <cell r="Q2627">
            <v>973001</v>
          </cell>
          <cell r="R2627">
            <v>509730</v>
          </cell>
          <cell r="S2627" t="str">
            <v>ЧУЗ</v>
          </cell>
        </row>
        <row r="2628">
          <cell r="Q2628">
            <v>973001</v>
          </cell>
          <cell r="R2628">
            <v>509730</v>
          </cell>
          <cell r="S2628" t="str">
            <v>ЧУЗ</v>
          </cell>
        </row>
        <row r="2629">
          <cell r="Q2629">
            <v>973001</v>
          </cell>
          <cell r="R2629">
            <v>509730</v>
          </cell>
          <cell r="S2629" t="str">
            <v>ЧУЗ</v>
          </cell>
        </row>
        <row r="2630">
          <cell r="Q2630">
            <v>973001</v>
          </cell>
          <cell r="R2630">
            <v>509730</v>
          </cell>
          <cell r="S2630" t="str">
            <v>ЧУЗ</v>
          </cell>
        </row>
        <row r="2631">
          <cell r="Q2631">
            <v>973001</v>
          </cell>
          <cell r="R2631">
            <v>509730</v>
          </cell>
          <cell r="S2631" t="str">
            <v>ЧУЗ</v>
          </cell>
        </row>
        <row r="2632">
          <cell r="Q2632" t="str">
            <v>973001 Итог</v>
          </cell>
          <cell r="R2632">
            <v>0</v>
          </cell>
          <cell r="S2632">
            <v>0</v>
          </cell>
        </row>
        <row r="2633">
          <cell r="Q2633">
            <v>973801</v>
          </cell>
          <cell r="R2633">
            <v>509738</v>
          </cell>
          <cell r="S2633" t="str">
            <v>ЧУЗ</v>
          </cell>
        </row>
        <row r="2634">
          <cell r="Q2634">
            <v>973801</v>
          </cell>
          <cell r="R2634">
            <v>509738</v>
          </cell>
          <cell r="S2634" t="str">
            <v>ЧУЗ</v>
          </cell>
        </row>
        <row r="2635">
          <cell r="Q2635">
            <v>973801</v>
          </cell>
          <cell r="R2635">
            <v>509738</v>
          </cell>
          <cell r="S2635" t="str">
            <v>ЧУЗ</v>
          </cell>
        </row>
        <row r="2636">
          <cell r="Q2636">
            <v>973801</v>
          </cell>
          <cell r="R2636">
            <v>509738</v>
          </cell>
          <cell r="S2636" t="str">
            <v>ЧУЗ</v>
          </cell>
        </row>
        <row r="2637">
          <cell r="Q2637">
            <v>973801</v>
          </cell>
          <cell r="R2637">
            <v>509738</v>
          </cell>
          <cell r="S2637" t="str">
            <v>ЧУЗ</v>
          </cell>
        </row>
        <row r="2638">
          <cell r="Q2638">
            <v>973801</v>
          </cell>
          <cell r="R2638">
            <v>509738</v>
          </cell>
          <cell r="S2638" t="str">
            <v>ЧУЗ</v>
          </cell>
        </row>
        <row r="2639">
          <cell r="Q2639">
            <v>973801</v>
          </cell>
          <cell r="R2639">
            <v>509738</v>
          </cell>
          <cell r="S2639" t="str">
            <v>ЧУЗ</v>
          </cell>
        </row>
        <row r="2640">
          <cell r="Q2640">
            <v>973801</v>
          </cell>
          <cell r="R2640">
            <v>509738</v>
          </cell>
          <cell r="S2640" t="str">
            <v>ЧУЗ</v>
          </cell>
        </row>
        <row r="2641">
          <cell r="Q2641" t="str">
            <v>973801 Итог</v>
          </cell>
          <cell r="R2641">
            <v>0</v>
          </cell>
          <cell r="S2641">
            <v>0</v>
          </cell>
        </row>
        <row r="2642">
          <cell r="Q2642">
            <v>974101</v>
          </cell>
          <cell r="R2642">
            <v>509741</v>
          </cell>
          <cell r="S2642" t="str">
            <v>ЧУЗ</v>
          </cell>
        </row>
        <row r="2643">
          <cell r="Q2643">
            <v>974101</v>
          </cell>
          <cell r="R2643">
            <v>509741</v>
          </cell>
          <cell r="S2643" t="str">
            <v>ЧУЗ</v>
          </cell>
        </row>
        <row r="2644">
          <cell r="Q2644">
            <v>974101</v>
          </cell>
          <cell r="R2644">
            <v>509741</v>
          </cell>
          <cell r="S2644" t="str">
            <v>ЧУЗ</v>
          </cell>
        </row>
        <row r="2645">
          <cell r="Q2645">
            <v>974101</v>
          </cell>
          <cell r="R2645">
            <v>509741</v>
          </cell>
          <cell r="S2645" t="str">
            <v>ЧУЗ</v>
          </cell>
        </row>
        <row r="2646">
          <cell r="Q2646">
            <v>974101</v>
          </cell>
          <cell r="R2646">
            <v>509741</v>
          </cell>
          <cell r="S2646" t="str">
            <v>ЧУЗ</v>
          </cell>
        </row>
        <row r="2647">
          <cell r="Q2647">
            <v>974101</v>
          </cell>
          <cell r="R2647">
            <v>509741</v>
          </cell>
          <cell r="S2647" t="str">
            <v>ЧУЗ</v>
          </cell>
        </row>
        <row r="2648">
          <cell r="Q2648">
            <v>974101</v>
          </cell>
          <cell r="R2648">
            <v>509741</v>
          </cell>
          <cell r="S2648" t="str">
            <v>ЧУЗ</v>
          </cell>
        </row>
        <row r="2649">
          <cell r="Q2649">
            <v>974101</v>
          </cell>
          <cell r="R2649">
            <v>509741</v>
          </cell>
          <cell r="S2649" t="str">
            <v>ЧУЗ</v>
          </cell>
        </row>
        <row r="2650">
          <cell r="Q2650" t="str">
            <v>974101 Итог</v>
          </cell>
          <cell r="R2650">
            <v>0</v>
          </cell>
          <cell r="S2650">
            <v>0</v>
          </cell>
        </row>
        <row r="2651">
          <cell r="Q2651">
            <v>974401</v>
          </cell>
          <cell r="R2651">
            <v>509744</v>
          </cell>
          <cell r="S2651" t="str">
            <v>ЧУЗ</v>
          </cell>
        </row>
        <row r="2652">
          <cell r="Q2652">
            <v>974401</v>
          </cell>
          <cell r="R2652">
            <v>509744</v>
          </cell>
          <cell r="S2652" t="str">
            <v>ЧУЗ</v>
          </cell>
        </row>
        <row r="2653">
          <cell r="Q2653">
            <v>974401</v>
          </cell>
          <cell r="R2653">
            <v>509744</v>
          </cell>
          <cell r="S2653" t="str">
            <v>ЧУЗ</v>
          </cell>
        </row>
        <row r="2654">
          <cell r="Q2654">
            <v>974401</v>
          </cell>
          <cell r="R2654">
            <v>509744</v>
          </cell>
          <cell r="S2654" t="str">
            <v>ЧУЗ</v>
          </cell>
        </row>
        <row r="2655">
          <cell r="Q2655">
            <v>974401</v>
          </cell>
          <cell r="R2655">
            <v>509744</v>
          </cell>
          <cell r="S2655" t="str">
            <v>ЧУЗ</v>
          </cell>
        </row>
        <row r="2656">
          <cell r="Q2656">
            <v>974401</v>
          </cell>
          <cell r="R2656">
            <v>509744</v>
          </cell>
          <cell r="S2656" t="str">
            <v>ЧУЗ</v>
          </cell>
        </row>
        <row r="2657">
          <cell r="Q2657">
            <v>974401</v>
          </cell>
          <cell r="R2657">
            <v>509744</v>
          </cell>
          <cell r="S2657" t="str">
            <v>ЧУЗ</v>
          </cell>
        </row>
        <row r="2658">
          <cell r="Q2658">
            <v>974401</v>
          </cell>
          <cell r="R2658">
            <v>509744</v>
          </cell>
          <cell r="S2658" t="str">
            <v>ЧУЗ</v>
          </cell>
        </row>
        <row r="2659">
          <cell r="Q2659" t="str">
            <v>974401 Итог</v>
          </cell>
          <cell r="R2659">
            <v>0</v>
          </cell>
          <cell r="S2659">
            <v>0</v>
          </cell>
        </row>
        <row r="2660">
          <cell r="Q2660">
            <v>974501</v>
          </cell>
          <cell r="R2660">
            <v>509745</v>
          </cell>
          <cell r="S2660" t="str">
            <v>ЧУЗ</v>
          </cell>
        </row>
        <row r="2661">
          <cell r="Q2661">
            <v>974501</v>
          </cell>
          <cell r="R2661">
            <v>509745</v>
          </cell>
          <cell r="S2661" t="str">
            <v>ЧУЗ</v>
          </cell>
        </row>
        <row r="2662">
          <cell r="Q2662">
            <v>974501</v>
          </cell>
          <cell r="R2662">
            <v>509745</v>
          </cell>
          <cell r="S2662" t="str">
            <v>ЧУЗ</v>
          </cell>
        </row>
        <row r="2663">
          <cell r="Q2663">
            <v>974501</v>
          </cell>
          <cell r="R2663">
            <v>509745</v>
          </cell>
          <cell r="S2663" t="str">
            <v>ЧУЗ</v>
          </cell>
        </row>
        <row r="2664">
          <cell r="Q2664">
            <v>974501</v>
          </cell>
          <cell r="R2664">
            <v>509745</v>
          </cell>
          <cell r="S2664" t="str">
            <v>ЧУЗ</v>
          </cell>
        </row>
        <row r="2665">
          <cell r="Q2665">
            <v>974501</v>
          </cell>
          <cell r="R2665">
            <v>509745</v>
          </cell>
          <cell r="S2665" t="str">
            <v>ЧУЗ</v>
          </cell>
        </row>
        <row r="2666">
          <cell r="Q2666">
            <v>974501</v>
          </cell>
          <cell r="R2666">
            <v>509745</v>
          </cell>
          <cell r="S2666" t="str">
            <v>ЧУЗ</v>
          </cell>
        </row>
        <row r="2667">
          <cell r="Q2667">
            <v>974501</v>
          </cell>
          <cell r="R2667">
            <v>509745</v>
          </cell>
          <cell r="S2667" t="str">
            <v>ЧУЗ</v>
          </cell>
        </row>
        <row r="2668">
          <cell r="Q2668" t="str">
            <v>974501 Итог</v>
          </cell>
          <cell r="R2668">
            <v>0</v>
          </cell>
          <cell r="S2668">
            <v>0</v>
          </cell>
        </row>
        <row r="2669">
          <cell r="Q2669">
            <v>974801</v>
          </cell>
          <cell r="R2669">
            <v>509748</v>
          </cell>
          <cell r="S2669" t="str">
            <v>ЧУЗ</v>
          </cell>
        </row>
        <row r="2670">
          <cell r="Q2670">
            <v>974801</v>
          </cell>
          <cell r="R2670">
            <v>509748</v>
          </cell>
          <cell r="S2670" t="str">
            <v>ЧУЗ</v>
          </cell>
        </row>
        <row r="2671">
          <cell r="Q2671">
            <v>974801</v>
          </cell>
          <cell r="R2671">
            <v>509748</v>
          </cell>
          <cell r="S2671" t="str">
            <v>ЧУЗ</v>
          </cell>
        </row>
        <row r="2672">
          <cell r="Q2672">
            <v>974801</v>
          </cell>
          <cell r="R2672">
            <v>509748</v>
          </cell>
          <cell r="S2672" t="str">
            <v>ЧУЗ</v>
          </cell>
        </row>
        <row r="2673">
          <cell r="Q2673">
            <v>974801</v>
          </cell>
          <cell r="R2673">
            <v>509748</v>
          </cell>
          <cell r="S2673" t="str">
            <v>ЧУЗ</v>
          </cell>
        </row>
        <row r="2674">
          <cell r="Q2674">
            <v>974801</v>
          </cell>
          <cell r="R2674">
            <v>509748</v>
          </cell>
          <cell r="S2674" t="str">
            <v>ЧУЗ</v>
          </cell>
        </row>
        <row r="2675">
          <cell r="Q2675">
            <v>974801</v>
          </cell>
          <cell r="R2675">
            <v>509748</v>
          </cell>
          <cell r="S2675" t="str">
            <v>ЧУЗ</v>
          </cell>
        </row>
        <row r="2676">
          <cell r="Q2676">
            <v>974801</v>
          </cell>
          <cell r="R2676">
            <v>509748</v>
          </cell>
          <cell r="S2676" t="str">
            <v>ЧУЗ</v>
          </cell>
        </row>
        <row r="2677">
          <cell r="Q2677" t="str">
            <v>974801 Итог</v>
          </cell>
          <cell r="R2677">
            <v>0</v>
          </cell>
          <cell r="S2677">
            <v>0</v>
          </cell>
        </row>
        <row r="2678">
          <cell r="Q2678">
            <v>974901</v>
          </cell>
          <cell r="R2678">
            <v>509749</v>
          </cell>
          <cell r="S2678" t="str">
            <v>ЧУЗ</v>
          </cell>
        </row>
        <row r="2679">
          <cell r="Q2679">
            <v>974901</v>
          </cell>
          <cell r="R2679">
            <v>509749</v>
          </cell>
          <cell r="S2679" t="str">
            <v>ЧУЗ</v>
          </cell>
        </row>
        <row r="2680">
          <cell r="Q2680">
            <v>974901</v>
          </cell>
          <cell r="R2680">
            <v>509749</v>
          </cell>
          <cell r="S2680" t="str">
            <v>ЧУЗ</v>
          </cell>
        </row>
        <row r="2681">
          <cell r="Q2681">
            <v>974901</v>
          </cell>
          <cell r="R2681">
            <v>509749</v>
          </cell>
          <cell r="S2681" t="str">
            <v>ЧУЗ</v>
          </cell>
        </row>
        <row r="2682">
          <cell r="Q2682">
            <v>974901</v>
          </cell>
          <cell r="R2682">
            <v>509749</v>
          </cell>
          <cell r="S2682" t="str">
            <v>ЧУЗ</v>
          </cell>
        </row>
        <row r="2683">
          <cell r="Q2683">
            <v>974901</v>
          </cell>
          <cell r="R2683">
            <v>509749</v>
          </cell>
          <cell r="S2683" t="str">
            <v>ЧУЗ</v>
          </cell>
        </row>
        <row r="2684">
          <cell r="Q2684">
            <v>974901</v>
          </cell>
          <cell r="R2684">
            <v>509749</v>
          </cell>
          <cell r="S2684" t="str">
            <v>ЧУЗ</v>
          </cell>
        </row>
        <row r="2685">
          <cell r="Q2685">
            <v>974901</v>
          </cell>
          <cell r="R2685">
            <v>509749</v>
          </cell>
          <cell r="S2685" t="str">
            <v>ЧУЗ</v>
          </cell>
        </row>
        <row r="2686">
          <cell r="Q2686" t="str">
            <v>974901 Итог</v>
          </cell>
          <cell r="R2686">
            <v>0</v>
          </cell>
          <cell r="S2686">
            <v>0</v>
          </cell>
        </row>
        <row r="2687">
          <cell r="Q2687">
            <v>975301</v>
          </cell>
          <cell r="R2687">
            <v>509753</v>
          </cell>
          <cell r="S2687" t="str">
            <v>ЧУЗ</v>
          </cell>
        </row>
        <row r="2688">
          <cell r="Q2688">
            <v>975301</v>
          </cell>
          <cell r="R2688">
            <v>509753</v>
          </cell>
          <cell r="S2688" t="str">
            <v>ЧУЗ</v>
          </cell>
        </row>
        <row r="2689">
          <cell r="Q2689">
            <v>975301</v>
          </cell>
          <cell r="R2689">
            <v>509753</v>
          </cell>
          <cell r="S2689" t="str">
            <v>ЧУЗ</v>
          </cell>
        </row>
        <row r="2690">
          <cell r="Q2690">
            <v>975301</v>
          </cell>
          <cell r="R2690">
            <v>509753</v>
          </cell>
          <cell r="S2690" t="str">
            <v>ЧУЗ</v>
          </cell>
        </row>
        <row r="2691">
          <cell r="Q2691">
            <v>975301</v>
          </cell>
          <cell r="R2691">
            <v>509753</v>
          </cell>
          <cell r="S2691" t="str">
            <v>ЧУЗ</v>
          </cell>
        </row>
        <row r="2692">
          <cell r="Q2692">
            <v>975301</v>
          </cell>
          <cell r="R2692">
            <v>509753</v>
          </cell>
          <cell r="S2692" t="str">
            <v>ЧУЗ</v>
          </cell>
        </row>
        <row r="2693">
          <cell r="Q2693">
            <v>975301</v>
          </cell>
          <cell r="R2693">
            <v>509753</v>
          </cell>
          <cell r="S2693" t="str">
            <v>ЧУЗ</v>
          </cell>
        </row>
        <row r="2694">
          <cell r="Q2694">
            <v>975301</v>
          </cell>
          <cell r="R2694">
            <v>509753</v>
          </cell>
          <cell r="S2694" t="str">
            <v>ЧУЗ</v>
          </cell>
        </row>
        <row r="2695">
          <cell r="Q2695" t="str">
            <v>975301 Итог</v>
          </cell>
          <cell r="R2695">
            <v>0</v>
          </cell>
          <cell r="S2695">
            <v>0</v>
          </cell>
        </row>
        <row r="2696">
          <cell r="Q2696">
            <v>976001</v>
          </cell>
          <cell r="R2696">
            <v>509760</v>
          </cell>
          <cell r="S2696" t="str">
            <v>ЧУЗ</v>
          </cell>
        </row>
        <row r="2697">
          <cell r="Q2697">
            <v>976001</v>
          </cell>
          <cell r="R2697">
            <v>509760</v>
          </cell>
          <cell r="S2697" t="str">
            <v>ЧУЗ</v>
          </cell>
        </row>
        <row r="2698">
          <cell r="Q2698">
            <v>976001</v>
          </cell>
          <cell r="R2698">
            <v>509760</v>
          </cell>
          <cell r="S2698" t="str">
            <v>ЧУЗ</v>
          </cell>
        </row>
        <row r="2699">
          <cell r="Q2699">
            <v>976001</v>
          </cell>
          <cell r="R2699">
            <v>509760</v>
          </cell>
          <cell r="S2699" t="str">
            <v>ЧУЗ</v>
          </cell>
        </row>
        <row r="2700">
          <cell r="Q2700">
            <v>976001</v>
          </cell>
          <cell r="R2700">
            <v>509760</v>
          </cell>
          <cell r="S2700" t="str">
            <v>ЧУЗ</v>
          </cell>
        </row>
        <row r="2701">
          <cell r="Q2701">
            <v>976001</v>
          </cell>
          <cell r="R2701">
            <v>509760</v>
          </cell>
          <cell r="S2701" t="str">
            <v>ЧУЗ</v>
          </cell>
        </row>
        <row r="2702">
          <cell r="Q2702">
            <v>976001</v>
          </cell>
          <cell r="R2702">
            <v>509760</v>
          </cell>
          <cell r="S2702" t="str">
            <v>ЧУЗ</v>
          </cell>
        </row>
        <row r="2703">
          <cell r="Q2703">
            <v>976001</v>
          </cell>
          <cell r="R2703">
            <v>509760</v>
          </cell>
          <cell r="S2703" t="str">
            <v>ЧУЗ</v>
          </cell>
        </row>
        <row r="2704">
          <cell r="Q2704" t="str">
            <v>976001 Итог</v>
          </cell>
          <cell r="R2704">
            <v>0</v>
          </cell>
          <cell r="S2704">
            <v>0</v>
          </cell>
        </row>
        <row r="2705">
          <cell r="Q2705">
            <v>976401</v>
          </cell>
          <cell r="R2705">
            <v>509764</v>
          </cell>
          <cell r="S2705" t="str">
            <v>ЧУЗ</v>
          </cell>
        </row>
        <row r="2706">
          <cell r="Q2706">
            <v>976401</v>
          </cell>
          <cell r="R2706">
            <v>509764</v>
          </cell>
          <cell r="S2706" t="str">
            <v>ЧУЗ</v>
          </cell>
        </row>
        <row r="2707">
          <cell r="Q2707">
            <v>976401</v>
          </cell>
          <cell r="R2707">
            <v>509764</v>
          </cell>
          <cell r="S2707" t="str">
            <v>ЧУЗ</v>
          </cell>
        </row>
        <row r="2708">
          <cell r="Q2708">
            <v>976401</v>
          </cell>
          <cell r="R2708">
            <v>509764</v>
          </cell>
          <cell r="S2708" t="str">
            <v>ЧУЗ</v>
          </cell>
        </row>
        <row r="2709">
          <cell r="Q2709">
            <v>976401</v>
          </cell>
          <cell r="R2709">
            <v>509764</v>
          </cell>
          <cell r="S2709" t="str">
            <v>ЧУЗ</v>
          </cell>
        </row>
        <row r="2710">
          <cell r="Q2710">
            <v>976401</v>
          </cell>
          <cell r="R2710">
            <v>509764</v>
          </cell>
          <cell r="S2710" t="str">
            <v>ЧУЗ</v>
          </cell>
        </row>
        <row r="2711">
          <cell r="Q2711">
            <v>976401</v>
          </cell>
          <cell r="R2711">
            <v>509764</v>
          </cell>
          <cell r="S2711" t="str">
            <v>ЧУЗ</v>
          </cell>
        </row>
        <row r="2712">
          <cell r="Q2712">
            <v>976401</v>
          </cell>
          <cell r="R2712">
            <v>509764</v>
          </cell>
          <cell r="S2712" t="str">
            <v>ЧУЗ</v>
          </cell>
        </row>
        <row r="2713">
          <cell r="Q2713" t="str">
            <v>976401 Итог</v>
          </cell>
          <cell r="R2713">
            <v>0</v>
          </cell>
          <cell r="S2713">
            <v>0</v>
          </cell>
        </row>
        <row r="2714">
          <cell r="Q2714">
            <v>976801</v>
          </cell>
          <cell r="R2714">
            <v>509768</v>
          </cell>
          <cell r="S2714" t="str">
            <v>ЧУЗ</v>
          </cell>
        </row>
        <row r="2715">
          <cell r="Q2715">
            <v>976801</v>
          </cell>
          <cell r="R2715">
            <v>509768</v>
          </cell>
          <cell r="S2715" t="str">
            <v>ЧУЗ</v>
          </cell>
        </row>
        <row r="2716">
          <cell r="Q2716">
            <v>976801</v>
          </cell>
          <cell r="R2716">
            <v>509768</v>
          </cell>
          <cell r="S2716" t="str">
            <v>ЧУЗ</v>
          </cell>
        </row>
        <row r="2717">
          <cell r="Q2717">
            <v>976801</v>
          </cell>
          <cell r="R2717">
            <v>509768</v>
          </cell>
          <cell r="S2717" t="str">
            <v>ЧУЗ</v>
          </cell>
        </row>
        <row r="2718">
          <cell r="Q2718">
            <v>976801</v>
          </cell>
          <cell r="R2718">
            <v>509768</v>
          </cell>
          <cell r="S2718" t="str">
            <v>ЧУЗ</v>
          </cell>
        </row>
        <row r="2719">
          <cell r="Q2719">
            <v>976801</v>
          </cell>
          <cell r="R2719">
            <v>509768</v>
          </cell>
          <cell r="S2719" t="str">
            <v>ЧУЗ</v>
          </cell>
        </row>
        <row r="2720">
          <cell r="Q2720">
            <v>976801</v>
          </cell>
          <cell r="R2720">
            <v>509768</v>
          </cell>
          <cell r="S2720" t="str">
            <v>ЧУЗ</v>
          </cell>
        </row>
        <row r="2721">
          <cell r="Q2721">
            <v>976801</v>
          </cell>
          <cell r="R2721">
            <v>509768</v>
          </cell>
          <cell r="S2721" t="str">
            <v>ЧУЗ</v>
          </cell>
        </row>
        <row r="2722">
          <cell r="Q2722" t="str">
            <v>976801 Итог</v>
          </cell>
          <cell r="R2722">
            <v>0</v>
          </cell>
          <cell r="S2722">
            <v>0</v>
          </cell>
        </row>
        <row r="2723">
          <cell r="Q2723">
            <v>977901</v>
          </cell>
          <cell r="R2723">
            <v>507307</v>
          </cell>
          <cell r="S2723" t="str">
            <v>ЧУЗ</v>
          </cell>
        </row>
        <row r="2724">
          <cell r="Q2724">
            <v>977901</v>
          </cell>
          <cell r="R2724">
            <v>507307</v>
          </cell>
          <cell r="S2724" t="str">
            <v>ЧУЗ</v>
          </cell>
        </row>
        <row r="2725">
          <cell r="Q2725">
            <v>977901</v>
          </cell>
          <cell r="R2725">
            <v>507307</v>
          </cell>
          <cell r="S2725" t="str">
            <v>ЧУЗ</v>
          </cell>
        </row>
        <row r="2726">
          <cell r="Q2726">
            <v>977901</v>
          </cell>
          <cell r="R2726">
            <v>507307</v>
          </cell>
          <cell r="S2726" t="str">
            <v>ЧУЗ</v>
          </cell>
        </row>
        <row r="2727">
          <cell r="Q2727">
            <v>977901</v>
          </cell>
          <cell r="R2727">
            <v>507307</v>
          </cell>
          <cell r="S2727" t="str">
            <v>ЧУЗ</v>
          </cell>
        </row>
        <row r="2728">
          <cell r="Q2728">
            <v>977901</v>
          </cell>
          <cell r="R2728">
            <v>507307</v>
          </cell>
          <cell r="S2728" t="str">
            <v>ЧУЗ</v>
          </cell>
        </row>
        <row r="2729">
          <cell r="Q2729">
            <v>977901</v>
          </cell>
          <cell r="R2729">
            <v>507307</v>
          </cell>
          <cell r="S2729" t="str">
            <v>ЧУЗ</v>
          </cell>
        </row>
        <row r="2730">
          <cell r="Q2730">
            <v>977901</v>
          </cell>
          <cell r="R2730">
            <v>507307</v>
          </cell>
          <cell r="S2730" t="str">
            <v>ЧУЗ</v>
          </cell>
        </row>
        <row r="2731">
          <cell r="Q2731" t="str">
            <v>977901 Итог</v>
          </cell>
          <cell r="R2731">
            <v>0</v>
          </cell>
          <cell r="S2731">
            <v>0</v>
          </cell>
        </row>
        <row r="2732">
          <cell r="Q2732">
            <v>978001</v>
          </cell>
          <cell r="R2732">
            <v>507310</v>
          </cell>
          <cell r="S2732" t="str">
            <v>ЧУЗ</v>
          </cell>
        </row>
        <row r="2733">
          <cell r="Q2733">
            <v>978001</v>
          </cell>
          <cell r="R2733">
            <v>507310</v>
          </cell>
          <cell r="S2733" t="str">
            <v>ЧУЗ</v>
          </cell>
        </row>
        <row r="2734">
          <cell r="Q2734">
            <v>978001</v>
          </cell>
          <cell r="R2734">
            <v>507310</v>
          </cell>
          <cell r="S2734" t="str">
            <v>ЧУЗ</v>
          </cell>
        </row>
        <row r="2735">
          <cell r="Q2735">
            <v>978001</v>
          </cell>
          <cell r="R2735">
            <v>507310</v>
          </cell>
          <cell r="S2735" t="str">
            <v>ЧУЗ</v>
          </cell>
        </row>
        <row r="2736">
          <cell r="Q2736">
            <v>978001</v>
          </cell>
          <cell r="R2736">
            <v>507310</v>
          </cell>
          <cell r="S2736" t="str">
            <v>ЧУЗ</v>
          </cell>
        </row>
        <row r="2737">
          <cell r="Q2737">
            <v>978001</v>
          </cell>
          <cell r="R2737">
            <v>507310</v>
          </cell>
          <cell r="S2737" t="str">
            <v>ЧУЗ</v>
          </cell>
        </row>
        <row r="2738">
          <cell r="Q2738">
            <v>978001</v>
          </cell>
          <cell r="R2738">
            <v>507310</v>
          </cell>
          <cell r="S2738" t="str">
            <v>ЧУЗ</v>
          </cell>
        </row>
        <row r="2739">
          <cell r="Q2739">
            <v>978001</v>
          </cell>
          <cell r="R2739">
            <v>507310</v>
          </cell>
          <cell r="S2739" t="str">
            <v>ЧУЗ</v>
          </cell>
        </row>
        <row r="2740">
          <cell r="Q2740" t="str">
            <v>978001 Итог</v>
          </cell>
          <cell r="R2740">
            <v>0</v>
          </cell>
          <cell r="S2740">
            <v>0</v>
          </cell>
        </row>
        <row r="2741">
          <cell r="Q2741">
            <v>978101</v>
          </cell>
          <cell r="R2741">
            <v>507305</v>
          </cell>
          <cell r="S2741" t="str">
            <v>ЧУЗ</v>
          </cell>
        </row>
        <row r="2742">
          <cell r="Q2742">
            <v>978101</v>
          </cell>
          <cell r="R2742">
            <v>507305</v>
          </cell>
          <cell r="S2742" t="str">
            <v>ЧУЗ</v>
          </cell>
        </row>
        <row r="2743">
          <cell r="Q2743">
            <v>978101</v>
          </cell>
          <cell r="R2743">
            <v>507305</v>
          </cell>
          <cell r="S2743" t="str">
            <v>ЧУЗ</v>
          </cell>
        </row>
        <row r="2744">
          <cell r="Q2744">
            <v>978101</v>
          </cell>
          <cell r="R2744">
            <v>507305</v>
          </cell>
          <cell r="S2744" t="str">
            <v>ЧУЗ</v>
          </cell>
        </row>
        <row r="2745">
          <cell r="Q2745">
            <v>978101</v>
          </cell>
          <cell r="R2745">
            <v>507305</v>
          </cell>
          <cell r="S2745" t="str">
            <v>ЧУЗ</v>
          </cell>
        </row>
        <row r="2746">
          <cell r="Q2746">
            <v>978101</v>
          </cell>
          <cell r="R2746">
            <v>507305</v>
          </cell>
          <cell r="S2746" t="str">
            <v>ЧУЗ</v>
          </cell>
        </row>
        <row r="2747">
          <cell r="Q2747">
            <v>978101</v>
          </cell>
          <cell r="R2747">
            <v>507305</v>
          </cell>
          <cell r="S2747" t="str">
            <v>ЧУЗ</v>
          </cell>
        </row>
        <row r="2748">
          <cell r="Q2748">
            <v>978101</v>
          </cell>
          <cell r="R2748">
            <v>507305</v>
          </cell>
          <cell r="S2748" t="str">
            <v>ЧУЗ</v>
          </cell>
        </row>
        <row r="2749">
          <cell r="Q2749" t="str">
            <v>978101 Итог</v>
          </cell>
          <cell r="R2749">
            <v>0</v>
          </cell>
          <cell r="S2749">
            <v>0</v>
          </cell>
        </row>
        <row r="2750">
          <cell r="Q2750">
            <v>978301</v>
          </cell>
          <cell r="R2750">
            <v>509503</v>
          </cell>
          <cell r="S2750" t="str">
            <v>ФУЗ</v>
          </cell>
        </row>
        <row r="2751">
          <cell r="Q2751">
            <v>978301</v>
          </cell>
          <cell r="R2751">
            <v>509503</v>
          </cell>
          <cell r="S2751" t="str">
            <v>ФУЗ</v>
          </cell>
        </row>
        <row r="2752">
          <cell r="Q2752">
            <v>978301</v>
          </cell>
          <cell r="R2752">
            <v>509503</v>
          </cell>
          <cell r="S2752" t="str">
            <v>ФУЗ</v>
          </cell>
        </row>
        <row r="2753">
          <cell r="Q2753">
            <v>978301</v>
          </cell>
          <cell r="R2753">
            <v>509503</v>
          </cell>
          <cell r="S2753" t="str">
            <v>ФУЗ</v>
          </cell>
        </row>
        <row r="2754">
          <cell r="Q2754">
            <v>978301</v>
          </cell>
          <cell r="R2754">
            <v>509503</v>
          </cell>
          <cell r="S2754" t="str">
            <v>ФУЗ</v>
          </cell>
        </row>
        <row r="2755">
          <cell r="Q2755">
            <v>978301</v>
          </cell>
          <cell r="R2755">
            <v>509503</v>
          </cell>
          <cell r="S2755" t="str">
            <v>ФУЗ</v>
          </cell>
        </row>
        <row r="2756">
          <cell r="Q2756">
            <v>978301</v>
          </cell>
          <cell r="R2756">
            <v>509503</v>
          </cell>
          <cell r="S2756" t="str">
            <v>ФУЗ</v>
          </cell>
        </row>
        <row r="2757">
          <cell r="Q2757">
            <v>978301</v>
          </cell>
          <cell r="R2757">
            <v>509503</v>
          </cell>
          <cell r="S2757" t="str">
            <v>ФУЗ</v>
          </cell>
        </row>
        <row r="2758">
          <cell r="Q2758" t="str">
            <v>978301 Итог</v>
          </cell>
          <cell r="R2758">
            <v>0</v>
          </cell>
          <cell r="S2758">
            <v>0</v>
          </cell>
        </row>
        <row r="2759">
          <cell r="Q2759">
            <v>978701</v>
          </cell>
          <cell r="R2759">
            <v>507304</v>
          </cell>
          <cell r="S2759" t="str">
            <v>ЧУЗ</v>
          </cell>
        </row>
        <row r="2760">
          <cell r="Q2760">
            <v>978701</v>
          </cell>
          <cell r="R2760">
            <v>507304</v>
          </cell>
          <cell r="S2760" t="str">
            <v>ЧУЗ</v>
          </cell>
        </row>
        <row r="2761">
          <cell r="Q2761">
            <v>978701</v>
          </cell>
          <cell r="R2761">
            <v>507304</v>
          </cell>
          <cell r="S2761" t="str">
            <v>ЧУЗ</v>
          </cell>
        </row>
        <row r="2762">
          <cell r="Q2762">
            <v>978701</v>
          </cell>
          <cell r="R2762">
            <v>507304</v>
          </cell>
          <cell r="S2762" t="str">
            <v>ЧУЗ</v>
          </cell>
        </row>
        <row r="2763">
          <cell r="Q2763">
            <v>978701</v>
          </cell>
          <cell r="R2763">
            <v>507304</v>
          </cell>
          <cell r="S2763" t="str">
            <v>ЧУЗ</v>
          </cell>
        </row>
        <row r="2764">
          <cell r="Q2764">
            <v>978701</v>
          </cell>
          <cell r="R2764">
            <v>507304</v>
          </cell>
          <cell r="S2764" t="str">
            <v>ЧУЗ</v>
          </cell>
        </row>
        <row r="2765">
          <cell r="Q2765">
            <v>978701</v>
          </cell>
          <cell r="R2765">
            <v>507304</v>
          </cell>
          <cell r="S2765" t="str">
            <v>ЧУЗ</v>
          </cell>
        </row>
        <row r="2766">
          <cell r="Q2766">
            <v>978701</v>
          </cell>
          <cell r="R2766">
            <v>507304</v>
          </cell>
          <cell r="S2766" t="str">
            <v>ЧУЗ</v>
          </cell>
        </row>
        <row r="2767">
          <cell r="Q2767" t="str">
            <v>978701 Итог</v>
          </cell>
          <cell r="R2767">
            <v>0</v>
          </cell>
          <cell r="S2767">
            <v>0</v>
          </cell>
        </row>
        <row r="2768">
          <cell r="Q2768">
            <v>979201</v>
          </cell>
          <cell r="R2768">
            <v>507335</v>
          </cell>
          <cell r="S2768" t="str">
            <v>ЧУЗ</v>
          </cell>
        </row>
        <row r="2769">
          <cell r="Q2769">
            <v>979201</v>
          </cell>
          <cell r="R2769">
            <v>507335</v>
          </cell>
          <cell r="S2769" t="str">
            <v>ЧУЗ</v>
          </cell>
        </row>
        <row r="2770">
          <cell r="Q2770">
            <v>979201</v>
          </cell>
          <cell r="R2770">
            <v>507335</v>
          </cell>
          <cell r="S2770" t="str">
            <v>ЧУЗ</v>
          </cell>
        </row>
        <row r="2771">
          <cell r="Q2771">
            <v>979201</v>
          </cell>
          <cell r="R2771">
            <v>507335</v>
          </cell>
          <cell r="S2771" t="str">
            <v>ЧУЗ</v>
          </cell>
        </row>
        <row r="2772">
          <cell r="Q2772">
            <v>979201</v>
          </cell>
          <cell r="R2772">
            <v>507335</v>
          </cell>
          <cell r="S2772" t="str">
            <v>ЧУЗ</v>
          </cell>
        </row>
        <row r="2773">
          <cell r="Q2773">
            <v>979201</v>
          </cell>
          <cell r="R2773">
            <v>507335</v>
          </cell>
          <cell r="S2773" t="str">
            <v>ЧУЗ</v>
          </cell>
        </row>
        <row r="2774">
          <cell r="Q2774">
            <v>979201</v>
          </cell>
          <cell r="R2774">
            <v>507335</v>
          </cell>
          <cell r="S2774" t="str">
            <v>ЧУЗ</v>
          </cell>
        </row>
        <row r="2775">
          <cell r="Q2775">
            <v>979201</v>
          </cell>
          <cell r="R2775">
            <v>507335</v>
          </cell>
          <cell r="S2775" t="str">
            <v>ЧУЗ</v>
          </cell>
        </row>
        <row r="2776">
          <cell r="Q2776" t="str">
            <v>979201 Итог</v>
          </cell>
          <cell r="R2776">
            <v>0</v>
          </cell>
          <cell r="S2776">
            <v>0</v>
          </cell>
        </row>
        <row r="2777">
          <cell r="Q2777">
            <v>979801</v>
          </cell>
          <cell r="R2777">
            <v>507324</v>
          </cell>
          <cell r="S2777" t="str">
            <v>ЧУЗ</v>
          </cell>
        </row>
        <row r="2778">
          <cell r="Q2778">
            <v>979801</v>
          </cell>
          <cell r="R2778">
            <v>507324</v>
          </cell>
          <cell r="S2778" t="str">
            <v>ЧУЗ</v>
          </cell>
        </row>
        <row r="2779">
          <cell r="Q2779">
            <v>979801</v>
          </cell>
          <cell r="R2779">
            <v>507324</v>
          </cell>
          <cell r="S2779" t="str">
            <v>ЧУЗ</v>
          </cell>
        </row>
        <row r="2780">
          <cell r="Q2780">
            <v>979801</v>
          </cell>
          <cell r="R2780">
            <v>507324</v>
          </cell>
          <cell r="S2780" t="str">
            <v>ЧУЗ</v>
          </cell>
        </row>
        <row r="2781">
          <cell r="Q2781">
            <v>979801</v>
          </cell>
          <cell r="R2781">
            <v>507324</v>
          </cell>
          <cell r="S2781" t="str">
            <v>ЧУЗ</v>
          </cell>
        </row>
        <row r="2782">
          <cell r="Q2782">
            <v>979801</v>
          </cell>
          <cell r="R2782">
            <v>507324</v>
          </cell>
          <cell r="S2782" t="str">
            <v>ЧУЗ</v>
          </cell>
        </row>
        <row r="2783">
          <cell r="Q2783">
            <v>979801</v>
          </cell>
          <cell r="R2783">
            <v>507324</v>
          </cell>
          <cell r="S2783" t="str">
            <v>ЧУЗ</v>
          </cell>
        </row>
        <row r="2784">
          <cell r="Q2784">
            <v>979801</v>
          </cell>
          <cell r="R2784">
            <v>507324</v>
          </cell>
          <cell r="S2784" t="str">
            <v>ЧУЗ</v>
          </cell>
        </row>
        <row r="2785">
          <cell r="Q2785" t="str">
            <v>979801 Итог</v>
          </cell>
          <cell r="R2785">
            <v>0</v>
          </cell>
          <cell r="S2785">
            <v>0</v>
          </cell>
        </row>
        <row r="2786">
          <cell r="Q2786">
            <v>979901</v>
          </cell>
          <cell r="R2786">
            <v>509692</v>
          </cell>
          <cell r="S2786" t="str">
            <v>ЧУЗ</v>
          </cell>
        </row>
        <row r="2787">
          <cell r="Q2787">
            <v>979901</v>
          </cell>
          <cell r="R2787">
            <v>509692</v>
          </cell>
          <cell r="S2787" t="str">
            <v>ЧУЗ</v>
          </cell>
        </row>
        <row r="2788">
          <cell r="Q2788">
            <v>979901</v>
          </cell>
          <cell r="R2788">
            <v>509692</v>
          </cell>
          <cell r="S2788" t="str">
            <v>ЧУЗ</v>
          </cell>
        </row>
        <row r="2789">
          <cell r="Q2789">
            <v>979901</v>
          </cell>
          <cell r="R2789">
            <v>509692</v>
          </cell>
          <cell r="S2789" t="str">
            <v>ЧУЗ</v>
          </cell>
        </row>
        <row r="2790">
          <cell r="Q2790">
            <v>979901</v>
          </cell>
          <cell r="R2790">
            <v>509692</v>
          </cell>
          <cell r="S2790" t="str">
            <v>ЧУЗ</v>
          </cell>
        </row>
        <row r="2791">
          <cell r="Q2791">
            <v>979901</v>
          </cell>
          <cell r="R2791">
            <v>509692</v>
          </cell>
          <cell r="S2791" t="str">
            <v>ЧУЗ</v>
          </cell>
        </row>
        <row r="2792">
          <cell r="Q2792">
            <v>979901</v>
          </cell>
          <cell r="R2792">
            <v>509692</v>
          </cell>
          <cell r="S2792" t="str">
            <v>ЧУЗ</v>
          </cell>
        </row>
        <row r="2793">
          <cell r="Q2793">
            <v>979901</v>
          </cell>
          <cell r="R2793">
            <v>509692</v>
          </cell>
          <cell r="S2793" t="str">
            <v>ЧУЗ</v>
          </cell>
        </row>
        <row r="2794">
          <cell r="Q2794" t="str">
            <v>979901 Итог</v>
          </cell>
          <cell r="R2794">
            <v>0</v>
          </cell>
          <cell r="S2794">
            <v>0</v>
          </cell>
        </row>
        <row r="2795">
          <cell r="Q2795">
            <v>980001</v>
          </cell>
          <cell r="R2795">
            <v>507339</v>
          </cell>
          <cell r="S2795" t="str">
            <v>ЧУЗ</v>
          </cell>
        </row>
        <row r="2796">
          <cell r="Q2796">
            <v>980001</v>
          </cell>
          <cell r="R2796">
            <v>507339</v>
          </cell>
          <cell r="S2796" t="str">
            <v>ЧУЗ</v>
          </cell>
        </row>
        <row r="2797">
          <cell r="Q2797">
            <v>980001</v>
          </cell>
          <cell r="R2797">
            <v>507339</v>
          </cell>
          <cell r="S2797" t="str">
            <v>ЧУЗ</v>
          </cell>
        </row>
        <row r="2798">
          <cell r="Q2798">
            <v>980001</v>
          </cell>
          <cell r="R2798">
            <v>507339</v>
          </cell>
          <cell r="S2798" t="str">
            <v>ЧУЗ</v>
          </cell>
        </row>
        <row r="2799">
          <cell r="Q2799">
            <v>980001</v>
          </cell>
          <cell r="R2799">
            <v>507339</v>
          </cell>
          <cell r="S2799" t="str">
            <v>ЧУЗ</v>
          </cell>
        </row>
        <row r="2800">
          <cell r="Q2800">
            <v>980001</v>
          </cell>
          <cell r="R2800">
            <v>507339</v>
          </cell>
          <cell r="S2800" t="str">
            <v>ЧУЗ</v>
          </cell>
        </row>
        <row r="2801">
          <cell r="Q2801">
            <v>980001</v>
          </cell>
          <cell r="R2801">
            <v>507339</v>
          </cell>
          <cell r="S2801" t="str">
            <v>ЧУЗ</v>
          </cell>
        </row>
        <row r="2802">
          <cell r="Q2802">
            <v>980001</v>
          </cell>
          <cell r="R2802">
            <v>507339</v>
          </cell>
          <cell r="S2802" t="str">
            <v>ЧУЗ</v>
          </cell>
        </row>
        <row r="2803">
          <cell r="Q2803" t="str">
            <v>980001 Итог</v>
          </cell>
          <cell r="R2803">
            <v>0</v>
          </cell>
          <cell r="S2803">
            <v>0</v>
          </cell>
        </row>
        <row r="2804">
          <cell r="Q2804">
            <v>990101</v>
          </cell>
          <cell r="R2804">
            <v>509901</v>
          </cell>
          <cell r="S2804" t="str">
            <v>ГУЗ</v>
          </cell>
        </row>
        <row r="2805">
          <cell r="Q2805">
            <v>990101</v>
          </cell>
          <cell r="R2805">
            <v>509901</v>
          </cell>
          <cell r="S2805" t="str">
            <v>ГУЗ</v>
          </cell>
        </row>
        <row r="2806">
          <cell r="Q2806">
            <v>990101</v>
          </cell>
          <cell r="R2806">
            <v>509901</v>
          </cell>
          <cell r="S2806" t="str">
            <v>ГУЗ</v>
          </cell>
        </row>
        <row r="2807">
          <cell r="Q2807">
            <v>990101</v>
          </cell>
          <cell r="R2807">
            <v>509901</v>
          </cell>
          <cell r="S2807" t="str">
            <v>ГУЗ</v>
          </cell>
        </row>
        <row r="2808">
          <cell r="Q2808">
            <v>990101</v>
          </cell>
          <cell r="R2808">
            <v>509901</v>
          </cell>
          <cell r="S2808" t="str">
            <v>ГУЗ</v>
          </cell>
        </row>
        <row r="2809">
          <cell r="Q2809">
            <v>990101</v>
          </cell>
          <cell r="R2809">
            <v>509901</v>
          </cell>
          <cell r="S2809" t="str">
            <v>ГУЗ</v>
          </cell>
        </row>
        <row r="2810">
          <cell r="Q2810">
            <v>990101</v>
          </cell>
          <cell r="R2810">
            <v>509901</v>
          </cell>
          <cell r="S2810" t="str">
            <v>ГУЗ</v>
          </cell>
        </row>
        <row r="2811">
          <cell r="Q2811">
            <v>990101</v>
          </cell>
          <cell r="R2811">
            <v>509901</v>
          </cell>
          <cell r="S2811" t="str">
            <v>ГУЗ</v>
          </cell>
        </row>
        <row r="2812">
          <cell r="Q2812" t="str">
            <v>990101 Итог</v>
          </cell>
          <cell r="R2812">
            <v>0</v>
          </cell>
          <cell r="S2812">
            <v>0</v>
          </cell>
        </row>
        <row r="2813">
          <cell r="Q2813">
            <v>990201</v>
          </cell>
          <cell r="R2813">
            <v>509902</v>
          </cell>
          <cell r="S2813" t="str">
            <v>ГУЗ</v>
          </cell>
        </row>
        <row r="2814">
          <cell r="Q2814">
            <v>990201</v>
          </cell>
          <cell r="R2814">
            <v>509902</v>
          </cell>
          <cell r="S2814" t="str">
            <v>ГУЗ</v>
          </cell>
        </row>
        <row r="2815">
          <cell r="Q2815">
            <v>990201</v>
          </cell>
          <cell r="R2815">
            <v>509902</v>
          </cell>
          <cell r="S2815" t="str">
            <v>ГУЗ</v>
          </cell>
        </row>
        <row r="2816">
          <cell r="Q2816">
            <v>990201</v>
          </cell>
          <cell r="R2816">
            <v>509902</v>
          </cell>
          <cell r="S2816" t="str">
            <v>ГУЗ</v>
          </cell>
        </row>
        <row r="2817">
          <cell r="Q2817">
            <v>990201</v>
          </cell>
          <cell r="R2817">
            <v>509902</v>
          </cell>
          <cell r="S2817" t="str">
            <v>ГУЗ</v>
          </cell>
        </row>
        <row r="2818">
          <cell r="Q2818">
            <v>990201</v>
          </cell>
          <cell r="R2818">
            <v>509902</v>
          </cell>
          <cell r="S2818" t="str">
            <v>ГУЗ</v>
          </cell>
        </row>
        <row r="2819">
          <cell r="Q2819">
            <v>990201</v>
          </cell>
          <cell r="R2819">
            <v>509902</v>
          </cell>
          <cell r="S2819" t="str">
            <v>ГУЗ</v>
          </cell>
        </row>
        <row r="2820">
          <cell r="Q2820">
            <v>990201</v>
          </cell>
          <cell r="R2820">
            <v>509902</v>
          </cell>
          <cell r="S2820" t="str">
            <v>ГУЗ</v>
          </cell>
        </row>
        <row r="2821">
          <cell r="Q2821" t="str">
            <v>990201 Итог</v>
          </cell>
          <cell r="R2821">
            <v>0</v>
          </cell>
          <cell r="S2821">
            <v>0</v>
          </cell>
        </row>
        <row r="2822">
          <cell r="Q2822">
            <v>990301</v>
          </cell>
          <cell r="R2822">
            <v>509903</v>
          </cell>
          <cell r="S2822" t="str">
            <v>ГУЗ</v>
          </cell>
        </row>
        <row r="2823">
          <cell r="Q2823">
            <v>990301</v>
          </cell>
          <cell r="R2823">
            <v>509903</v>
          </cell>
          <cell r="S2823" t="str">
            <v>ГУЗ</v>
          </cell>
        </row>
        <row r="2824">
          <cell r="Q2824">
            <v>990301</v>
          </cell>
          <cell r="R2824">
            <v>509903</v>
          </cell>
          <cell r="S2824" t="str">
            <v>ГУЗ</v>
          </cell>
        </row>
        <row r="2825">
          <cell r="Q2825">
            <v>990301</v>
          </cell>
          <cell r="R2825">
            <v>509903</v>
          </cell>
          <cell r="S2825" t="str">
            <v>ГУЗ</v>
          </cell>
        </row>
        <row r="2826">
          <cell r="Q2826">
            <v>990301</v>
          </cell>
          <cell r="R2826">
            <v>509903</v>
          </cell>
          <cell r="S2826" t="str">
            <v>ГУЗ</v>
          </cell>
        </row>
        <row r="2827">
          <cell r="Q2827">
            <v>990301</v>
          </cell>
          <cell r="R2827">
            <v>509903</v>
          </cell>
          <cell r="S2827" t="str">
            <v>ГУЗ</v>
          </cell>
        </row>
        <row r="2828">
          <cell r="Q2828">
            <v>990301</v>
          </cell>
          <cell r="R2828">
            <v>509903</v>
          </cell>
          <cell r="S2828" t="str">
            <v>ГУЗ</v>
          </cell>
        </row>
        <row r="2829">
          <cell r="Q2829">
            <v>990301</v>
          </cell>
          <cell r="R2829">
            <v>509903</v>
          </cell>
          <cell r="S2829" t="str">
            <v>ГУЗ</v>
          </cell>
        </row>
        <row r="2830">
          <cell r="Q2830" t="str">
            <v>990301 Итог</v>
          </cell>
          <cell r="R2830">
            <v>0</v>
          </cell>
          <cell r="S2830">
            <v>0</v>
          </cell>
        </row>
        <row r="2831">
          <cell r="Q2831">
            <v>990401</v>
          </cell>
          <cell r="R2831">
            <v>509904</v>
          </cell>
          <cell r="S2831" t="str">
            <v>ГУЗ</v>
          </cell>
        </row>
        <row r="2832">
          <cell r="Q2832">
            <v>990401</v>
          </cell>
          <cell r="R2832">
            <v>509904</v>
          </cell>
          <cell r="S2832" t="str">
            <v>ГУЗ</v>
          </cell>
        </row>
        <row r="2833">
          <cell r="Q2833">
            <v>990401</v>
          </cell>
          <cell r="R2833">
            <v>509904</v>
          </cell>
          <cell r="S2833" t="str">
            <v>ГУЗ</v>
          </cell>
        </row>
        <row r="2834">
          <cell r="Q2834">
            <v>990401</v>
          </cell>
          <cell r="R2834">
            <v>509904</v>
          </cell>
          <cell r="S2834" t="str">
            <v>ГУЗ</v>
          </cell>
        </row>
        <row r="2835">
          <cell r="Q2835">
            <v>990401</v>
          </cell>
          <cell r="R2835">
            <v>509904</v>
          </cell>
          <cell r="S2835" t="str">
            <v>ГУЗ</v>
          </cell>
        </row>
        <row r="2836">
          <cell r="Q2836">
            <v>990401</v>
          </cell>
          <cell r="R2836">
            <v>509904</v>
          </cell>
          <cell r="S2836" t="str">
            <v>ГУЗ</v>
          </cell>
        </row>
        <row r="2837">
          <cell r="Q2837">
            <v>990401</v>
          </cell>
          <cell r="R2837">
            <v>509904</v>
          </cell>
          <cell r="S2837" t="str">
            <v>ГУЗ</v>
          </cell>
        </row>
        <row r="2838">
          <cell r="Q2838">
            <v>990401</v>
          </cell>
          <cell r="R2838">
            <v>509904</v>
          </cell>
          <cell r="S2838" t="str">
            <v>ГУЗ</v>
          </cell>
        </row>
        <row r="2839">
          <cell r="Q2839" t="str">
            <v>990401 Итог</v>
          </cell>
          <cell r="R2839">
            <v>0</v>
          </cell>
          <cell r="S2839">
            <v>0</v>
          </cell>
        </row>
        <row r="2840">
          <cell r="Q2840">
            <v>990501</v>
          </cell>
          <cell r="R2840">
            <v>509905</v>
          </cell>
          <cell r="S2840" t="str">
            <v>ГУЗ</v>
          </cell>
        </row>
        <row r="2841">
          <cell r="Q2841">
            <v>990501</v>
          </cell>
          <cell r="R2841">
            <v>509905</v>
          </cell>
          <cell r="S2841" t="str">
            <v>ГУЗ</v>
          </cell>
        </row>
        <row r="2842">
          <cell r="Q2842">
            <v>990501</v>
          </cell>
          <cell r="R2842">
            <v>509905</v>
          </cell>
          <cell r="S2842" t="str">
            <v>ГУЗ</v>
          </cell>
        </row>
        <row r="2843">
          <cell r="Q2843">
            <v>990501</v>
          </cell>
          <cell r="R2843">
            <v>509905</v>
          </cell>
          <cell r="S2843" t="str">
            <v>ГУЗ</v>
          </cell>
        </row>
        <row r="2844">
          <cell r="Q2844">
            <v>990501</v>
          </cell>
          <cell r="R2844">
            <v>509905</v>
          </cell>
          <cell r="S2844" t="str">
            <v>ГУЗ</v>
          </cell>
        </row>
        <row r="2845">
          <cell r="Q2845">
            <v>990501</v>
          </cell>
          <cell r="R2845">
            <v>509905</v>
          </cell>
          <cell r="S2845" t="str">
            <v>ГУЗ</v>
          </cell>
        </row>
        <row r="2846">
          <cell r="Q2846">
            <v>990501</v>
          </cell>
          <cell r="R2846">
            <v>509905</v>
          </cell>
          <cell r="S2846" t="str">
            <v>ГУЗ</v>
          </cell>
        </row>
        <row r="2847">
          <cell r="Q2847">
            <v>990501</v>
          </cell>
          <cell r="R2847">
            <v>509905</v>
          </cell>
          <cell r="S2847" t="str">
            <v>ГУЗ</v>
          </cell>
        </row>
        <row r="2848">
          <cell r="Q2848" t="str">
            <v>990501 Итог</v>
          </cell>
          <cell r="R2848">
            <v>0</v>
          </cell>
          <cell r="S2848">
            <v>0</v>
          </cell>
        </row>
        <row r="2849">
          <cell r="Q2849">
            <v>990701</v>
          </cell>
          <cell r="R2849">
            <v>509907</v>
          </cell>
          <cell r="S2849" t="str">
            <v>ГУЗ</v>
          </cell>
        </row>
        <row r="2850">
          <cell r="Q2850">
            <v>990701</v>
          </cell>
          <cell r="R2850">
            <v>509907</v>
          </cell>
          <cell r="S2850" t="str">
            <v>ГУЗ</v>
          </cell>
        </row>
        <row r="2851">
          <cell r="Q2851">
            <v>990701</v>
          </cell>
          <cell r="R2851">
            <v>509907</v>
          </cell>
          <cell r="S2851" t="str">
            <v>ГУЗ</v>
          </cell>
        </row>
        <row r="2852">
          <cell r="Q2852">
            <v>990701</v>
          </cell>
          <cell r="R2852">
            <v>509907</v>
          </cell>
          <cell r="S2852" t="str">
            <v>ГУЗ</v>
          </cell>
        </row>
        <row r="2853">
          <cell r="Q2853">
            <v>990701</v>
          </cell>
          <cell r="R2853">
            <v>509907</v>
          </cell>
          <cell r="S2853" t="str">
            <v>ГУЗ</v>
          </cell>
        </row>
        <row r="2854">
          <cell r="Q2854">
            <v>990701</v>
          </cell>
          <cell r="R2854">
            <v>509907</v>
          </cell>
          <cell r="S2854" t="str">
            <v>ГУЗ</v>
          </cell>
        </row>
        <row r="2855">
          <cell r="Q2855">
            <v>990701</v>
          </cell>
          <cell r="R2855">
            <v>509907</v>
          </cell>
          <cell r="S2855" t="str">
            <v>ГУЗ</v>
          </cell>
        </row>
        <row r="2856">
          <cell r="Q2856">
            <v>990701</v>
          </cell>
          <cell r="R2856">
            <v>509907</v>
          </cell>
          <cell r="S2856" t="str">
            <v>ГУЗ</v>
          </cell>
        </row>
        <row r="2857">
          <cell r="Q2857" t="str">
            <v>990701 Итог</v>
          </cell>
          <cell r="R2857">
            <v>0</v>
          </cell>
          <cell r="S2857">
            <v>0</v>
          </cell>
        </row>
        <row r="2858">
          <cell r="Q2858">
            <v>990801</v>
          </cell>
          <cell r="R2858">
            <v>509908</v>
          </cell>
          <cell r="S2858" t="str">
            <v>ГУЗ</v>
          </cell>
        </row>
        <row r="2859">
          <cell r="Q2859">
            <v>990801</v>
          </cell>
          <cell r="R2859">
            <v>509908</v>
          </cell>
          <cell r="S2859" t="str">
            <v>ГУЗ</v>
          </cell>
        </row>
        <row r="2860">
          <cell r="Q2860">
            <v>990801</v>
          </cell>
          <cell r="R2860">
            <v>509908</v>
          </cell>
          <cell r="S2860" t="str">
            <v>ГУЗ</v>
          </cell>
        </row>
        <row r="2861">
          <cell r="Q2861">
            <v>990801</v>
          </cell>
          <cell r="R2861">
            <v>509908</v>
          </cell>
          <cell r="S2861" t="str">
            <v>ГУЗ</v>
          </cell>
        </row>
        <row r="2862">
          <cell r="Q2862">
            <v>990801</v>
          </cell>
          <cell r="R2862">
            <v>509908</v>
          </cell>
          <cell r="S2862" t="str">
            <v>ГУЗ</v>
          </cell>
        </row>
        <row r="2863">
          <cell r="Q2863">
            <v>990801</v>
          </cell>
          <cell r="R2863">
            <v>509908</v>
          </cell>
          <cell r="S2863" t="str">
            <v>ГУЗ</v>
          </cell>
        </row>
        <row r="2864">
          <cell r="Q2864">
            <v>990801</v>
          </cell>
          <cell r="R2864">
            <v>509908</v>
          </cell>
          <cell r="S2864" t="str">
            <v>ГУЗ</v>
          </cell>
        </row>
        <row r="2865">
          <cell r="Q2865">
            <v>990801</v>
          </cell>
          <cell r="R2865">
            <v>509908</v>
          </cell>
          <cell r="S2865" t="str">
            <v>ГУЗ</v>
          </cell>
        </row>
        <row r="2866">
          <cell r="Q2866" t="str">
            <v>990801 Итог</v>
          </cell>
          <cell r="R2866">
            <v>0</v>
          </cell>
          <cell r="S2866">
            <v>0</v>
          </cell>
        </row>
        <row r="2867">
          <cell r="Q2867">
            <v>990901</v>
          </cell>
          <cell r="R2867">
            <v>509909</v>
          </cell>
          <cell r="S2867" t="str">
            <v>ГУЗ</v>
          </cell>
        </row>
        <row r="2868">
          <cell r="Q2868">
            <v>990901</v>
          </cell>
          <cell r="R2868">
            <v>509909</v>
          </cell>
          <cell r="S2868" t="str">
            <v>ГУЗ</v>
          </cell>
        </row>
        <row r="2869">
          <cell r="Q2869">
            <v>990901</v>
          </cell>
          <cell r="R2869">
            <v>509909</v>
          </cell>
          <cell r="S2869" t="str">
            <v>ГУЗ</v>
          </cell>
        </row>
        <row r="2870">
          <cell r="Q2870">
            <v>990901</v>
          </cell>
          <cell r="R2870">
            <v>509909</v>
          </cell>
          <cell r="S2870" t="str">
            <v>ГУЗ</v>
          </cell>
        </row>
        <row r="2871">
          <cell r="Q2871">
            <v>990901</v>
          </cell>
          <cell r="R2871">
            <v>509909</v>
          </cell>
          <cell r="S2871" t="str">
            <v>ГУЗ</v>
          </cell>
        </row>
        <row r="2872">
          <cell r="Q2872">
            <v>990901</v>
          </cell>
          <cell r="R2872">
            <v>509909</v>
          </cell>
          <cell r="S2872" t="str">
            <v>ГУЗ</v>
          </cell>
        </row>
        <row r="2873">
          <cell r="Q2873">
            <v>990901</v>
          </cell>
          <cell r="R2873">
            <v>509909</v>
          </cell>
          <cell r="S2873" t="str">
            <v>ГУЗ</v>
          </cell>
        </row>
        <row r="2874">
          <cell r="Q2874">
            <v>990901</v>
          </cell>
          <cell r="R2874">
            <v>509909</v>
          </cell>
          <cell r="S2874" t="str">
            <v>ГУЗ</v>
          </cell>
        </row>
        <row r="2875">
          <cell r="Q2875" t="str">
            <v>990901 Итог</v>
          </cell>
          <cell r="R2875">
            <v>0</v>
          </cell>
          <cell r="S2875">
            <v>0</v>
          </cell>
        </row>
        <row r="2876">
          <cell r="Q2876">
            <v>991001</v>
          </cell>
          <cell r="R2876">
            <v>509910</v>
          </cell>
          <cell r="S2876" t="str">
            <v>ГУЗ</v>
          </cell>
        </row>
        <row r="2877">
          <cell r="Q2877">
            <v>991001</v>
          </cell>
          <cell r="R2877">
            <v>509910</v>
          </cell>
          <cell r="S2877" t="str">
            <v>ГУЗ</v>
          </cell>
        </row>
        <row r="2878">
          <cell r="Q2878">
            <v>991001</v>
          </cell>
          <cell r="R2878">
            <v>509910</v>
          </cell>
          <cell r="S2878" t="str">
            <v>ГУЗ</v>
          </cell>
        </row>
        <row r="2879">
          <cell r="Q2879">
            <v>991001</v>
          </cell>
          <cell r="R2879">
            <v>509910</v>
          </cell>
          <cell r="S2879" t="str">
            <v>ГУЗ</v>
          </cell>
        </row>
        <row r="2880">
          <cell r="Q2880">
            <v>991001</v>
          </cell>
          <cell r="R2880">
            <v>509910</v>
          </cell>
          <cell r="S2880" t="str">
            <v>ГУЗ</v>
          </cell>
        </row>
        <row r="2881">
          <cell r="Q2881">
            <v>991001</v>
          </cell>
          <cell r="R2881">
            <v>509910</v>
          </cell>
          <cell r="S2881" t="str">
            <v>ГУЗ</v>
          </cell>
        </row>
        <row r="2882">
          <cell r="Q2882">
            <v>991001</v>
          </cell>
          <cell r="R2882">
            <v>509910</v>
          </cell>
          <cell r="S2882" t="str">
            <v>ГУЗ</v>
          </cell>
        </row>
        <row r="2883">
          <cell r="Q2883">
            <v>991001</v>
          </cell>
          <cell r="R2883">
            <v>509910</v>
          </cell>
          <cell r="S2883" t="str">
            <v>ГУЗ</v>
          </cell>
        </row>
        <row r="2884">
          <cell r="Q2884" t="str">
            <v>991001 Итог</v>
          </cell>
          <cell r="R2884">
            <v>0</v>
          </cell>
          <cell r="S2884">
            <v>0</v>
          </cell>
        </row>
        <row r="2885">
          <cell r="Q2885">
            <v>991301</v>
          </cell>
          <cell r="R2885">
            <v>509913</v>
          </cell>
          <cell r="S2885" t="str">
            <v>ГУЗ</v>
          </cell>
        </row>
        <row r="2886">
          <cell r="Q2886">
            <v>991301</v>
          </cell>
          <cell r="R2886">
            <v>509913</v>
          </cell>
          <cell r="S2886" t="str">
            <v>ГУЗ</v>
          </cell>
        </row>
        <row r="2887">
          <cell r="Q2887">
            <v>991301</v>
          </cell>
          <cell r="R2887">
            <v>509913</v>
          </cell>
          <cell r="S2887" t="str">
            <v>ГУЗ</v>
          </cell>
        </row>
        <row r="2888">
          <cell r="Q2888">
            <v>991301</v>
          </cell>
          <cell r="R2888">
            <v>509913</v>
          </cell>
          <cell r="S2888" t="str">
            <v>ГУЗ</v>
          </cell>
        </row>
        <row r="2889">
          <cell r="Q2889">
            <v>991301</v>
          </cell>
          <cell r="R2889">
            <v>509913</v>
          </cell>
          <cell r="S2889" t="str">
            <v>ГУЗ</v>
          </cell>
        </row>
        <row r="2890">
          <cell r="Q2890">
            <v>991301</v>
          </cell>
          <cell r="R2890">
            <v>509913</v>
          </cell>
          <cell r="S2890" t="str">
            <v>ГУЗ</v>
          </cell>
        </row>
        <row r="2891">
          <cell r="Q2891">
            <v>991301</v>
          </cell>
          <cell r="R2891">
            <v>509913</v>
          </cell>
          <cell r="S2891" t="str">
            <v>ГУЗ</v>
          </cell>
        </row>
        <row r="2892">
          <cell r="Q2892">
            <v>991301</v>
          </cell>
          <cell r="R2892">
            <v>509913</v>
          </cell>
          <cell r="S2892" t="str">
            <v>ГУЗ</v>
          </cell>
        </row>
        <row r="2893">
          <cell r="Q2893" t="str">
            <v>991301 Итог</v>
          </cell>
          <cell r="R2893">
            <v>0</v>
          </cell>
          <cell r="S2893">
            <v>0</v>
          </cell>
        </row>
      </sheetData>
      <sheetData sheetId="31" refreshError="1"/>
      <sheetData sheetId="32" refreshError="1"/>
      <sheetData sheetId="33" refreshError="1"/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АПП"/>
      <sheetName val="K18"/>
    </sheetNames>
    <sheetDataSet>
      <sheetData sheetId="0" refreshError="1"/>
      <sheetData sheetId="1" refreshError="1"/>
    </sheetDataSet>
  </externalBook>
</externalLink>
</file>

<file path=xl/externalLinks/externalLink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Базовая программа"/>
      <sheetName val="Аванс декабрь 2020 МС в ТФОМС"/>
    </sheetNames>
    <sheetDataSet>
      <sheetData sheetId="0">
        <row r="6">
          <cell r="C6">
            <v>5592700</v>
          </cell>
        </row>
        <row r="7">
          <cell r="C7">
            <v>331300</v>
          </cell>
        </row>
        <row r="8">
          <cell r="C8">
            <v>3500</v>
          </cell>
        </row>
        <row r="9">
          <cell r="C9">
            <v>3200</v>
          </cell>
        </row>
        <row r="10">
          <cell r="C10">
            <v>4700</v>
          </cell>
        </row>
        <row r="11">
          <cell r="C11">
            <v>261100</v>
          </cell>
        </row>
        <row r="12">
          <cell r="C12">
            <v>409900</v>
          </cell>
        </row>
        <row r="13">
          <cell r="C13">
            <v>4100</v>
          </cell>
        </row>
        <row r="14">
          <cell r="C14">
            <v>15300</v>
          </cell>
        </row>
        <row r="15">
          <cell r="C15">
            <v>6000</v>
          </cell>
        </row>
        <row r="16">
          <cell r="C16">
            <v>3100</v>
          </cell>
        </row>
        <row r="17">
          <cell r="C17">
            <v>38700</v>
          </cell>
        </row>
        <row r="18">
          <cell r="C18">
            <v>50400</v>
          </cell>
        </row>
        <row r="19">
          <cell r="C19">
            <v>66300</v>
          </cell>
        </row>
        <row r="20">
          <cell r="C20">
            <v>4300</v>
          </cell>
        </row>
        <row r="21">
          <cell r="C21">
            <v>140200</v>
          </cell>
        </row>
        <row r="22">
          <cell r="C22">
            <v>8900</v>
          </cell>
        </row>
        <row r="23">
          <cell r="C23">
            <v>6400</v>
          </cell>
        </row>
        <row r="24">
          <cell r="C24">
            <v>207800</v>
          </cell>
        </row>
        <row r="25">
          <cell r="C25">
            <v>1200</v>
          </cell>
        </row>
        <row r="26">
          <cell r="C26">
            <v>5700</v>
          </cell>
        </row>
        <row r="27">
          <cell r="C27">
            <v>55400</v>
          </cell>
        </row>
        <row r="28">
          <cell r="C28">
            <v>27000</v>
          </cell>
        </row>
        <row r="29">
          <cell r="C29">
            <v>73300</v>
          </cell>
        </row>
        <row r="30">
          <cell r="C30">
            <v>135100</v>
          </cell>
        </row>
        <row r="31">
          <cell r="C31">
            <v>1700</v>
          </cell>
        </row>
        <row r="32">
          <cell r="C32">
            <v>1400</v>
          </cell>
        </row>
        <row r="33">
          <cell r="C33">
            <v>16000</v>
          </cell>
        </row>
        <row r="34">
          <cell r="C34">
            <v>2500</v>
          </cell>
        </row>
        <row r="35">
          <cell r="C35">
            <v>16400</v>
          </cell>
        </row>
        <row r="36">
          <cell r="C36">
            <v>19200</v>
          </cell>
        </row>
        <row r="37">
          <cell r="C37">
            <v>14300</v>
          </cell>
        </row>
        <row r="38">
          <cell r="C38">
            <v>1300</v>
          </cell>
        </row>
        <row r="39">
          <cell r="C39">
            <v>8700</v>
          </cell>
        </row>
        <row r="40">
          <cell r="C40">
            <v>2900</v>
          </cell>
        </row>
        <row r="41">
          <cell r="C41">
            <v>42400</v>
          </cell>
        </row>
        <row r="42">
          <cell r="C42">
            <v>2800</v>
          </cell>
        </row>
        <row r="43">
          <cell r="C43">
            <v>4900</v>
          </cell>
        </row>
        <row r="44">
          <cell r="C44">
            <v>14900</v>
          </cell>
        </row>
        <row r="45">
          <cell r="C45">
            <v>1100</v>
          </cell>
        </row>
        <row r="46">
          <cell r="C46">
            <v>669600</v>
          </cell>
        </row>
        <row r="47">
          <cell r="C47">
            <v>173700</v>
          </cell>
        </row>
        <row r="48">
          <cell r="C48">
            <v>55600</v>
          </cell>
        </row>
        <row r="49">
          <cell r="C49">
            <v>4000</v>
          </cell>
        </row>
        <row r="50">
          <cell r="C50">
            <v>1467500</v>
          </cell>
        </row>
        <row r="51">
          <cell r="C51">
            <v>35600</v>
          </cell>
        </row>
        <row r="52">
          <cell r="C52">
            <v>13600</v>
          </cell>
        </row>
        <row r="53">
          <cell r="C53">
            <v>141000</v>
          </cell>
        </row>
        <row r="54">
          <cell r="C54">
            <v>2100</v>
          </cell>
        </row>
        <row r="55">
          <cell r="C55">
            <v>1400</v>
          </cell>
        </row>
        <row r="56">
          <cell r="C56">
            <v>1000</v>
          </cell>
        </row>
        <row r="57">
          <cell r="C57">
            <v>1600</v>
          </cell>
        </row>
        <row r="58">
          <cell r="C58">
            <v>40700</v>
          </cell>
        </row>
        <row r="59">
          <cell r="C59">
            <v>1300</v>
          </cell>
        </row>
        <row r="60">
          <cell r="C60">
            <v>2700</v>
          </cell>
        </row>
        <row r="61">
          <cell r="C61">
            <v>28000</v>
          </cell>
        </row>
        <row r="62">
          <cell r="C62">
            <v>14700</v>
          </cell>
        </row>
        <row r="63">
          <cell r="C63">
            <v>4200</v>
          </cell>
        </row>
        <row r="64">
          <cell r="C64">
            <v>12500</v>
          </cell>
        </row>
        <row r="65">
          <cell r="C65">
            <v>24200</v>
          </cell>
        </row>
        <row r="66">
          <cell r="C66">
            <v>30500</v>
          </cell>
        </row>
        <row r="67">
          <cell r="C67">
            <v>14200</v>
          </cell>
        </row>
        <row r="68">
          <cell r="C68">
            <v>37200</v>
          </cell>
        </row>
        <row r="69">
          <cell r="C69">
            <v>235400</v>
          </cell>
        </row>
        <row r="70">
          <cell r="C70">
            <v>33300</v>
          </cell>
        </row>
        <row r="71">
          <cell r="C71">
            <v>221400</v>
          </cell>
        </row>
        <row r="72">
          <cell r="C72">
            <v>10500</v>
          </cell>
        </row>
        <row r="73">
          <cell r="C73">
            <v>2800</v>
          </cell>
        </row>
        <row r="74">
          <cell r="C74">
            <v>3200</v>
          </cell>
        </row>
        <row r="75">
          <cell r="C75">
            <v>3000</v>
          </cell>
        </row>
        <row r="76">
          <cell r="C76">
            <v>76200</v>
          </cell>
        </row>
        <row r="77">
          <cell r="C77">
            <v>188700</v>
          </cell>
        </row>
        <row r="78">
          <cell r="C78">
            <v>1794200</v>
          </cell>
        </row>
        <row r="79">
          <cell r="C79">
            <v>262300</v>
          </cell>
        </row>
        <row r="80">
          <cell r="C80">
            <v>50500</v>
          </cell>
        </row>
        <row r="81">
          <cell r="C81">
            <v>17500</v>
          </cell>
        </row>
        <row r="82">
          <cell r="C82">
            <v>20400</v>
          </cell>
        </row>
        <row r="83">
          <cell r="C83">
            <v>12600</v>
          </cell>
        </row>
        <row r="84">
          <cell r="C84">
            <v>9100</v>
          </cell>
        </row>
        <row r="85">
          <cell r="C85">
            <v>8900</v>
          </cell>
        </row>
        <row r="86">
          <cell r="C86">
            <v>7400</v>
          </cell>
        </row>
        <row r="87">
          <cell r="C87">
            <v>1100</v>
          </cell>
        </row>
        <row r="88">
          <cell r="C88">
            <v>12600</v>
          </cell>
        </row>
        <row r="89">
          <cell r="C89">
            <v>235100</v>
          </cell>
        </row>
        <row r="90">
          <cell r="C90">
            <v>2000</v>
          </cell>
        </row>
        <row r="91">
          <cell r="C91">
            <v>11700</v>
          </cell>
        </row>
        <row r="92">
          <cell r="C92">
            <v>1300</v>
          </cell>
        </row>
        <row r="93">
          <cell r="C93">
            <v>19400</v>
          </cell>
        </row>
        <row r="94">
          <cell r="C94">
            <v>1200</v>
          </cell>
        </row>
        <row r="95">
          <cell r="C95">
            <v>3700</v>
          </cell>
        </row>
        <row r="96">
          <cell r="C96">
            <v>6600</v>
          </cell>
        </row>
        <row r="97">
          <cell r="C97">
            <v>8500</v>
          </cell>
        </row>
        <row r="98">
          <cell r="C98">
            <v>157000</v>
          </cell>
        </row>
        <row r="99">
          <cell r="C99">
            <v>10200</v>
          </cell>
        </row>
        <row r="100">
          <cell r="C100">
            <v>1500</v>
          </cell>
        </row>
        <row r="101">
          <cell r="C101">
            <v>5300</v>
          </cell>
        </row>
        <row r="102">
          <cell r="C102">
            <v>19700</v>
          </cell>
        </row>
        <row r="103">
          <cell r="C103">
            <v>16900</v>
          </cell>
        </row>
        <row r="104">
          <cell r="C104">
            <v>3500</v>
          </cell>
        </row>
        <row r="105">
          <cell r="C105">
            <v>5700</v>
          </cell>
        </row>
        <row r="106">
          <cell r="C106">
            <v>2400</v>
          </cell>
        </row>
        <row r="107">
          <cell r="C107">
            <v>15800</v>
          </cell>
        </row>
        <row r="108">
          <cell r="C108">
            <v>76300</v>
          </cell>
        </row>
        <row r="109">
          <cell r="C109">
            <v>1000</v>
          </cell>
        </row>
        <row r="110">
          <cell r="C110">
            <v>4900</v>
          </cell>
        </row>
        <row r="111">
          <cell r="C111">
            <v>7800</v>
          </cell>
        </row>
        <row r="112">
          <cell r="C112">
            <v>4200</v>
          </cell>
        </row>
        <row r="113">
          <cell r="C113">
            <v>3800</v>
          </cell>
        </row>
        <row r="114">
          <cell r="C114">
            <v>4100</v>
          </cell>
        </row>
        <row r="115">
          <cell r="C115">
            <v>13600</v>
          </cell>
        </row>
        <row r="116">
          <cell r="C116">
            <v>16100</v>
          </cell>
        </row>
        <row r="117">
          <cell r="C117">
            <v>66700</v>
          </cell>
        </row>
        <row r="118">
          <cell r="C118">
            <v>107200</v>
          </cell>
        </row>
        <row r="119">
          <cell r="C119">
            <v>1600</v>
          </cell>
        </row>
        <row r="120">
          <cell r="C120">
            <v>2400</v>
          </cell>
        </row>
        <row r="121">
          <cell r="C121">
            <v>126000</v>
          </cell>
        </row>
        <row r="122">
          <cell r="C122">
            <v>4300</v>
          </cell>
        </row>
        <row r="123">
          <cell r="C123">
            <v>1800</v>
          </cell>
        </row>
        <row r="124">
          <cell r="C124">
            <v>280900</v>
          </cell>
        </row>
        <row r="125">
          <cell r="C125">
            <v>25900</v>
          </cell>
        </row>
        <row r="126">
          <cell r="C126">
            <v>310900</v>
          </cell>
        </row>
        <row r="127">
          <cell r="C127">
            <v>1400</v>
          </cell>
        </row>
        <row r="128">
          <cell r="C128">
            <v>20200</v>
          </cell>
        </row>
        <row r="129">
          <cell r="C129">
            <v>4700</v>
          </cell>
        </row>
        <row r="130">
          <cell r="C130">
            <v>1100</v>
          </cell>
        </row>
        <row r="131">
          <cell r="C131">
            <v>2400</v>
          </cell>
        </row>
        <row r="132">
          <cell r="C132">
            <v>22100</v>
          </cell>
        </row>
        <row r="133">
          <cell r="C133">
            <v>3600</v>
          </cell>
        </row>
        <row r="134">
          <cell r="C134">
            <v>34700</v>
          </cell>
        </row>
        <row r="135">
          <cell r="C135">
            <v>1500</v>
          </cell>
        </row>
        <row r="136">
          <cell r="C136">
            <v>36400</v>
          </cell>
        </row>
        <row r="137">
          <cell r="C137">
            <v>6200</v>
          </cell>
        </row>
        <row r="138">
          <cell r="C138">
            <v>44300</v>
          </cell>
        </row>
        <row r="139">
          <cell r="C139">
            <v>21000</v>
          </cell>
        </row>
        <row r="140">
          <cell r="C140">
            <v>1000</v>
          </cell>
        </row>
        <row r="141">
          <cell r="C141">
            <v>179600</v>
          </cell>
        </row>
        <row r="142">
          <cell r="C142">
            <v>2800</v>
          </cell>
        </row>
        <row r="143">
          <cell r="C143">
            <v>4900</v>
          </cell>
        </row>
        <row r="144">
          <cell r="C144">
            <v>14300</v>
          </cell>
        </row>
        <row r="145">
          <cell r="C145">
            <v>33300</v>
          </cell>
        </row>
        <row r="146">
          <cell r="C146">
            <v>1500</v>
          </cell>
        </row>
        <row r="147">
          <cell r="C147">
            <v>2200</v>
          </cell>
        </row>
        <row r="148">
          <cell r="C148">
            <v>4600</v>
          </cell>
        </row>
        <row r="149">
          <cell r="C149">
            <v>7300</v>
          </cell>
        </row>
        <row r="150">
          <cell r="C150">
            <v>63400</v>
          </cell>
        </row>
        <row r="151">
          <cell r="C151">
            <v>69500</v>
          </cell>
        </row>
        <row r="152">
          <cell r="C152">
            <v>11400</v>
          </cell>
        </row>
        <row r="153">
          <cell r="C153">
            <v>5200</v>
          </cell>
        </row>
        <row r="154">
          <cell r="C154">
            <v>6200</v>
          </cell>
        </row>
        <row r="155">
          <cell r="C155">
            <v>8900</v>
          </cell>
        </row>
        <row r="156">
          <cell r="C156">
            <v>8600</v>
          </cell>
        </row>
        <row r="157">
          <cell r="C157">
            <v>43100</v>
          </cell>
        </row>
        <row r="158">
          <cell r="C158">
            <v>5000</v>
          </cell>
        </row>
        <row r="159">
          <cell r="C159">
            <v>1800</v>
          </cell>
        </row>
        <row r="160">
          <cell r="C160">
            <v>9500</v>
          </cell>
        </row>
        <row r="161">
          <cell r="C161">
            <v>3700</v>
          </cell>
        </row>
        <row r="162">
          <cell r="C162">
            <v>12100</v>
          </cell>
        </row>
        <row r="163">
          <cell r="C163">
            <v>20600</v>
          </cell>
        </row>
        <row r="164">
          <cell r="C164">
            <v>58700</v>
          </cell>
        </row>
        <row r="165">
          <cell r="C165">
            <v>6000</v>
          </cell>
        </row>
        <row r="166">
          <cell r="C166">
            <v>47000</v>
          </cell>
        </row>
        <row r="167">
          <cell r="C167">
            <v>174900</v>
          </cell>
        </row>
        <row r="168">
          <cell r="C168">
            <v>28800</v>
          </cell>
        </row>
        <row r="169">
          <cell r="C169">
            <v>161300</v>
          </cell>
        </row>
        <row r="170">
          <cell r="C170">
            <v>80600</v>
          </cell>
        </row>
        <row r="172">
          <cell r="C172">
            <v>121600</v>
          </cell>
        </row>
        <row r="173">
          <cell r="C173">
            <v>9700</v>
          </cell>
        </row>
        <row r="174">
          <cell r="C174">
            <v>13700</v>
          </cell>
        </row>
        <row r="175">
          <cell r="C175">
            <v>31100</v>
          </cell>
        </row>
        <row r="176">
          <cell r="C176">
            <v>5600</v>
          </cell>
        </row>
        <row r="177">
          <cell r="C177">
            <v>2249800</v>
          </cell>
        </row>
        <row r="178">
          <cell r="C178">
            <v>9900</v>
          </cell>
        </row>
        <row r="179">
          <cell r="C179">
            <v>12200</v>
          </cell>
        </row>
        <row r="180">
          <cell r="C180">
            <v>48500</v>
          </cell>
        </row>
        <row r="181">
          <cell r="C181">
            <v>149100</v>
          </cell>
        </row>
        <row r="182">
          <cell r="C182">
            <v>69700</v>
          </cell>
        </row>
        <row r="183">
          <cell r="C183">
            <v>50500</v>
          </cell>
        </row>
        <row r="184">
          <cell r="C184">
            <v>36600</v>
          </cell>
        </row>
        <row r="185">
          <cell r="C185">
            <v>153400</v>
          </cell>
        </row>
        <row r="186">
          <cell r="C186">
            <v>5900</v>
          </cell>
        </row>
        <row r="187">
          <cell r="C187">
            <v>395700</v>
          </cell>
        </row>
        <row r="188">
          <cell r="C188">
            <v>4200</v>
          </cell>
        </row>
        <row r="189">
          <cell r="C189">
            <v>867500</v>
          </cell>
        </row>
        <row r="190">
          <cell r="C190">
            <v>57800</v>
          </cell>
        </row>
        <row r="191">
          <cell r="C191">
            <v>7000</v>
          </cell>
        </row>
        <row r="192">
          <cell r="C192">
            <v>18100</v>
          </cell>
        </row>
        <row r="193">
          <cell r="C193">
            <v>934300</v>
          </cell>
        </row>
        <row r="194">
          <cell r="C194">
            <v>131000</v>
          </cell>
        </row>
        <row r="195">
          <cell r="C195">
            <v>17100</v>
          </cell>
        </row>
        <row r="196">
          <cell r="C196">
            <v>7200</v>
          </cell>
        </row>
        <row r="197">
          <cell r="C197">
            <v>490500</v>
          </cell>
        </row>
        <row r="198">
          <cell r="C198">
            <v>3800</v>
          </cell>
        </row>
        <row r="199">
          <cell r="C199">
            <v>20000</v>
          </cell>
        </row>
      </sheetData>
      <sheetData sheetId="1"/>
    </sheetDataSet>
  </externalBook>
</externalLink>
</file>

<file path=xl/externalLinks/externalLink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прикр. 01.12"/>
      <sheetName val="10 мес"/>
      <sheetName val="АПП 10м"/>
      <sheetName val="Услуги 10м"/>
      <sheetName val="стомат 10 мес"/>
      <sheetName val="окт"/>
      <sheetName val="АПП окт"/>
      <sheetName val="Услуги окт"/>
      <sheetName val="стомат окт"/>
      <sheetName val="11 мес"/>
      <sheetName val="АПП 11м"/>
      <sheetName val="Услуги 11м"/>
      <sheetName val="Вар.1 (ГУЗ-70%,ФУЗ-50%,ЧУЗ-30%)"/>
      <sheetName val="АВАНС"/>
      <sheetName val="АВАНС (2)"/>
      <sheetName val="стомат"/>
      <sheetName val="расчет по среднемес"/>
      <sheetName val="Свод по ОКТ"/>
      <sheetName val="нояб Капитал"/>
      <sheetName val="нояб Макс"/>
      <sheetName val="нояб СМО2"/>
      <sheetName val="нояб СМО1"/>
      <sheetName val="нояб Согаз"/>
      <sheetName val="10 mec"/>
      <sheetName val="october only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>
        <row r="11">
          <cell r="F11">
            <v>10532349.34</v>
          </cell>
          <cell r="G11">
            <v>5266100</v>
          </cell>
        </row>
        <row r="12">
          <cell r="F12">
            <v>12158.66</v>
          </cell>
          <cell r="G12">
            <v>6000</v>
          </cell>
        </row>
        <row r="13">
          <cell r="F13">
            <v>311390</v>
          </cell>
          <cell r="G13">
            <v>155600</v>
          </cell>
        </row>
        <row r="14">
          <cell r="F14">
            <v>2910141</v>
          </cell>
          <cell r="G14">
            <v>1455000</v>
          </cell>
        </row>
        <row r="15">
          <cell r="F15">
            <v>6123.66</v>
          </cell>
          <cell r="G15">
            <v>3000</v>
          </cell>
        </row>
        <row r="16">
          <cell r="F16">
            <v>408295.10000000003</v>
          </cell>
          <cell r="G16">
            <v>204100</v>
          </cell>
        </row>
        <row r="17">
          <cell r="F17">
            <v>144595</v>
          </cell>
          <cell r="G17">
            <v>72200</v>
          </cell>
        </row>
        <row r="18">
          <cell r="F18">
            <v>2945823.7</v>
          </cell>
          <cell r="G18">
            <v>1472000</v>
          </cell>
        </row>
        <row r="19">
          <cell r="F19">
            <v>99348.34</v>
          </cell>
          <cell r="G19">
            <v>49600</v>
          </cell>
        </row>
        <row r="20">
          <cell r="F20">
            <v>2029.66</v>
          </cell>
          <cell r="G20">
            <v>1000</v>
          </cell>
        </row>
        <row r="21">
          <cell r="F21">
            <v>31369.34</v>
          </cell>
          <cell r="G21">
            <v>15600</v>
          </cell>
        </row>
        <row r="22">
          <cell r="F22">
            <v>168166</v>
          </cell>
          <cell r="G22">
            <v>84000</v>
          </cell>
        </row>
        <row r="23">
          <cell r="F23">
            <v>5881.34</v>
          </cell>
          <cell r="G23">
            <v>2900</v>
          </cell>
        </row>
        <row r="24">
          <cell r="F24">
            <v>318833</v>
          </cell>
          <cell r="G24">
            <v>159400</v>
          </cell>
        </row>
        <row r="25">
          <cell r="F25">
            <v>37716.340000000004</v>
          </cell>
          <cell r="G25">
            <v>18800</v>
          </cell>
        </row>
        <row r="26">
          <cell r="F26">
            <v>73200</v>
          </cell>
          <cell r="G26">
            <v>36600</v>
          </cell>
        </row>
        <row r="27">
          <cell r="F27">
            <v>28833</v>
          </cell>
          <cell r="G27">
            <v>14400</v>
          </cell>
        </row>
        <row r="28">
          <cell r="F28">
            <v>167854.34</v>
          </cell>
          <cell r="G28">
            <v>83900</v>
          </cell>
        </row>
        <row r="29">
          <cell r="F29">
            <v>3293.98</v>
          </cell>
          <cell r="G29">
            <v>1600</v>
          </cell>
        </row>
        <row r="30">
          <cell r="F30">
            <v>23839.66</v>
          </cell>
          <cell r="G30">
            <v>11900</v>
          </cell>
        </row>
        <row r="31">
          <cell r="F31">
            <v>117857.34</v>
          </cell>
          <cell r="G31">
            <v>58900</v>
          </cell>
        </row>
        <row r="32">
          <cell r="F32">
            <v>328479</v>
          </cell>
          <cell r="G32">
            <v>164200</v>
          </cell>
        </row>
        <row r="33">
          <cell r="F33">
            <v>222927.34</v>
          </cell>
          <cell r="G33">
            <v>100000</v>
          </cell>
        </row>
        <row r="34">
          <cell r="F34">
            <v>120780</v>
          </cell>
          <cell r="G34">
            <v>60300</v>
          </cell>
        </row>
        <row r="35">
          <cell r="F35">
            <v>195810</v>
          </cell>
          <cell r="G35">
            <v>97900</v>
          </cell>
        </row>
        <row r="36">
          <cell r="F36">
            <v>25620</v>
          </cell>
          <cell r="G36">
            <v>12800</v>
          </cell>
        </row>
        <row r="37">
          <cell r="F37">
            <v>14065.34</v>
          </cell>
          <cell r="G37">
            <v>7000</v>
          </cell>
        </row>
        <row r="38">
          <cell r="F38">
            <v>69384</v>
          </cell>
          <cell r="G38">
            <v>34600</v>
          </cell>
        </row>
        <row r="39">
          <cell r="F39">
            <v>906314.86</v>
          </cell>
          <cell r="G39">
            <v>453100</v>
          </cell>
        </row>
      </sheetData>
      <sheetData sheetId="21" refreshError="1"/>
      <sheetData sheetId="22" refreshError="1"/>
      <sheetData sheetId="23" refreshError="1"/>
      <sheetData sheetId="24" refreshError="1"/>
    </sheetDataSet>
  </externalBook>
</externalLink>
</file>

<file path=xl/externalLinks/externalLink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Сентябрь(ФОТ)"/>
      <sheetName val="Сентябрь(ФОТ-межрег.)"/>
      <sheetName val="Ленинский (24.08)"/>
      <sheetName val="Шаховской(05.09) "/>
      <sheetName val="Шаховской(19.09)"/>
      <sheetName val="Шаховской(21.09)"/>
      <sheetName val="Одинцово (05.09)"/>
      <sheetName val="Одинцово (07.09)"/>
      <sheetName val="Троицк(06.09)"/>
      <sheetName val="Ногинск (07.09) "/>
      <sheetName val="Ногинск (19.09)"/>
      <sheetName val="Фрязино(07.09)"/>
      <sheetName val="Фрязино(12.09)"/>
      <sheetName val="Фрязино(12.09) (2)"/>
      <sheetName val="Фрязино(15.09) "/>
      <sheetName val="Фрязино(20.09) "/>
      <sheetName val="Фрязино(22.09) "/>
      <sheetName val="Фрязино(28.09)"/>
      <sheetName val="Раменский (07.09)"/>
      <sheetName val="Электросталь(07.09)"/>
      <sheetName val="Пущино(08.09)"/>
      <sheetName val="Талдом(11.09)"/>
      <sheetName val="Люберцы (09.08)"/>
      <sheetName val="Люберцы (15.09)Кот "/>
      <sheetName val="Лыткарино (12.09)"/>
      <sheetName val="Протвино(12.09) "/>
      <sheetName val="Черноголовка (13.09)"/>
      <sheetName val="Долгопрудный(13.09)"/>
      <sheetName val="Долгопрудный(18.09) "/>
      <sheetName val="Дубна (15.09)"/>
      <sheetName val="Дубна (20.09)"/>
      <sheetName val="Дзержинский(21.09)"/>
      <sheetName val="Сентябрь_свод"/>
      <sheetName val="Расчет(16.10) "/>
      <sheetName val="Расчет(16.10)  (2)"/>
      <sheetName val="Расчет (27.09)Протвино"/>
      <sheetName val="Расчет(18.10)Одинц "/>
      <sheetName val="Расчет(18.10)Дубна"/>
      <sheetName val="Расчет(18.18)Талдом (изм.01.11)"/>
      <sheetName val="Расчет(18.10)Пущино"/>
      <sheetName val="Расчет (20.10)О-з "/>
      <sheetName val="Расчет(20.10)г,О-з"/>
      <sheetName val="Расчет(25.10)Дубна (2)"/>
      <sheetName val="Расчет (25.10)О-з  (2)"/>
      <sheetName val="Сентябрь(межрег.)+ "/>
      <sheetName val="Сентябрь(межрег.)+  (2)"/>
      <sheetName val="Сентябрь(межрег.)"/>
      <sheetName val="Сентябрь(межрег.)03.11"/>
      <sheetName val="Расчет(18.10)Одинц  (2)"/>
      <sheetName val="Расчет (25.10)О-з  (3)"/>
      <sheetName val="Расчет(20.12)Одинц"/>
      <sheetName val="Расчет(21.12)Одинц"/>
      <sheetName val="Расчет(16.01)Одинц"/>
      <sheetName val="Сентябрь(межтер.)26.12"/>
      <sheetName val="Доп.cч(Пр.,Пущ.межтер.)29.01.01"/>
      <sheetName val="Доплата (30.03.01)"/>
      <sheetName val="Доплата (08.06.01)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 refreshError="1">
        <row r="1">
          <cell r="E1" t="str">
            <v>"К оплате"</v>
          </cell>
        </row>
        <row r="2">
          <cell r="E2" t="str">
            <v xml:space="preserve">                        Зам.ген. директора ЗАО"МАКС-М"</v>
          </cell>
        </row>
        <row r="3">
          <cell r="E3" t="str">
            <v>___________Н.В.Мартьянова</v>
          </cell>
        </row>
        <row r="4">
          <cell r="E4" t="str">
            <v>" ___ " _______1998г.</v>
          </cell>
        </row>
        <row r="6">
          <cell r="A6" t="str">
            <v>Аванс на ноябрь 1998г</v>
          </cell>
        </row>
        <row r="7">
          <cell r="H7" t="str">
            <v>в руб.</v>
          </cell>
        </row>
        <row r="8">
          <cell r="A8" t="str">
            <v xml:space="preserve"> №</v>
          </cell>
          <cell r="B8" t="str">
            <v>Регион</v>
          </cell>
          <cell r="C8" t="str">
            <v>ЛПУ</v>
          </cell>
          <cell r="D8" t="str">
            <v>Поступление средств  на август</v>
          </cell>
          <cell r="E8" t="str">
            <v>счет-фактура за март</v>
          </cell>
          <cell r="F8" t="str">
            <v>Аванс на август без учета переплаты</v>
          </cell>
          <cell r="G8" t="str">
            <v>Аванс на август с учетом переплаты</v>
          </cell>
          <cell r="H8" t="str">
            <v>Учтена переплата</v>
          </cell>
        </row>
        <row r="9">
          <cell r="A9">
            <v>1</v>
          </cell>
          <cell r="B9">
            <v>2</v>
          </cell>
          <cell r="C9">
            <v>3</v>
          </cell>
          <cell r="D9">
            <v>4</v>
          </cell>
          <cell r="E9">
            <v>5</v>
          </cell>
          <cell r="F9">
            <v>6</v>
          </cell>
          <cell r="G9">
            <v>8</v>
          </cell>
          <cell r="H9">
            <v>9</v>
          </cell>
        </row>
        <row r="10">
          <cell r="A10">
            <v>1</v>
          </cell>
          <cell r="B10" t="str">
            <v>Голицино-2</v>
          </cell>
          <cell r="C10" t="str">
            <v xml:space="preserve">Городская пол-ка </v>
          </cell>
          <cell r="E10">
            <v>0</v>
          </cell>
          <cell r="F10">
            <v>0</v>
          </cell>
          <cell r="G10">
            <v>0</v>
          </cell>
          <cell r="H10">
            <v>0</v>
          </cell>
        </row>
        <row r="11">
          <cell r="B11" t="str">
            <v>Всего</v>
          </cell>
          <cell r="D11">
            <v>0</v>
          </cell>
          <cell r="E11">
            <v>0</v>
          </cell>
          <cell r="F11">
            <v>0</v>
          </cell>
          <cell r="G11">
            <v>0</v>
          </cell>
          <cell r="H11">
            <v>0</v>
          </cell>
        </row>
        <row r="12">
          <cell r="A12">
            <v>2</v>
          </cell>
          <cell r="B12" t="str">
            <v xml:space="preserve">Долгопрудный </v>
          </cell>
          <cell r="C12" t="str">
            <v>ГТМО</v>
          </cell>
          <cell r="E12">
            <v>477231.72</v>
          </cell>
          <cell r="F12">
            <v>2110435.52</v>
          </cell>
          <cell r="G12">
            <v>1937281.04</v>
          </cell>
          <cell r="H12">
            <v>173154.47999999998</v>
          </cell>
        </row>
        <row r="13">
          <cell r="A13">
            <v>3</v>
          </cell>
          <cell r="B13" t="str">
            <v xml:space="preserve">Долгопрудный </v>
          </cell>
          <cell r="C13" t="str">
            <v>Хлебниковская лин.пол-ка МЦКББ</v>
          </cell>
          <cell r="E13">
            <v>1568.95</v>
          </cell>
          <cell r="F13">
            <v>44309.83</v>
          </cell>
          <cell r="G13">
            <v>44309.83</v>
          </cell>
          <cell r="H13">
            <v>0</v>
          </cell>
        </row>
        <row r="14">
          <cell r="B14" t="str">
            <v>Всего</v>
          </cell>
          <cell r="D14">
            <v>2362885</v>
          </cell>
          <cell r="E14">
            <v>478800.67</v>
          </cell>
          <cell r="F14">
            <v>2154745.35</v>
          </cell>
          <cell r="G14">
            <v>1981590.87</v>
          </cell>
          <cell r="H14">
            <v>173154.47999999998</v>
          </cell>
        </row>
        <row r="15">
          <cell r="A15">
            <v>4</v>
          </cell>
          <cell r="B15" t="str">
            <v>Ленинский</v>
          </cell>
          <cell r="C15" t="str">
            <v>ЛПУ Ленинского р-на</v>
          </cell>
          <cell r="E15">
            <v>1745215.37</v>
          </cell>
          <cell r="F15">
            <v>2219380.48</v>
          </cell>
          <cell r="G15">
            <v>1894848.41</v>
          </cell>
          <cell r="H15">
            <v>324532.07000000007</v>
          </cell>
        </row>
        <row r="16">
          <cell r="B16" t="str">
            <v>Всего</v>
          </cell>
          <cell r="D16">
            <v>2479120</v>
          </cell>
          <cell r="E16">
            <v>1745215.37</v>
          </cell>
          <cell r="F16">
            <v>2219380.48</v>
          </cell>
          <cell r="G16">
            <v>1894848.41</v>
          </cell>
          <cell r="H16">
            <v>324532.07000000007</v>
          </cell>
        </row>
        <row r="17">
          <cell r="A17">
            <v>5</v>
          </cell>
          <cell r="B17" t="str">
            <v>Лыткарино</v>
          </cell>
          <cell r="C17" t="str">
            <v>Городская пол-ка</v>
          </cell>
          <cell r="E17">
            <v>208693.1</v>
          </cell>
          <cell r="F17">
            <v>348358.37</v>
          </cell>
          <cell r="G17">
            <v>312017.96000000002</v>
          </cell>
          <cell r="H17">
            <v>36340.409999999974</v>
          </cell>
        </row>
        <row r="18">
          <cell r="A18">
            <v>6</v>
          </cell>
          <cell r="B18" t="str">
            <v>Лыткарино</v>
          </cell>
          <cell r="C18" t="str">
            <v>Детская пол-ка</v>
          </cell>
          <cell r="E18">
            <v>58165.51</v>
          </cell>
          <cell r="F18">
            <v>120963.23</v>
          </cell>
          <cell r="G18">
            <v>79289.279999999999</v>
          </cell>
          <cell r="H18">
            <v>41673.949999999997</v>
          </cell>
        </row>
        <row r="19">
          <cell r="A19">
            <v>7</v>
          </cell>
          <cell r="B19" t="str">
            <v>Лыткарино</v>
          </cell>
          <cell r="C19" t="str">
            <v>Городская бол-ца</v>
          </cell>
          <cell r="E19">
            <v>423696.71</v>
          </cell>
          <cell r="F19">
            <v>564999.71</v>
          </cell>
          <cell r="G19">
            <v>564999.71</v>
          </cell>
          <cell r="H19">
            <v>0</v>
          </cell>
        </row>
        <row r="20">
          <cell r="A20">
            <v>8</v>
          </cell>
          <cell r="B20" t="str">
            <v>Лыткарино</v>
          </cell>
          <cell r="C20" t="str">
            <v>Стоматологическая пол-ка</v>
          </cell>
          <cell r="E20">
            <v>66048.899999999994</v>
          </cell>
          <cell r="F20">
            <v>71988.66</v>
          </cell>
          <cell r="G20">
            <v>65896.84</v>
          </cell>
          <cell r="H20">
            <v>6091.820000000007</v>
          </cell>
        </row>
        <row r="21">
          <cell r="B21" t="str">
            <v>Всего</v>
          </cell>
          <cell r="D21">
            <v>1237112</v>
          </cell>
          <cell r="E21">
            <v>756604.22000000009</v>
          </cell>
          <cell r="F21">
            <v>1106309.97</v>
          </cell>
          <cell r="G21">
            <v>1022203.7899999999</v>
          </cell>
          <cell r="H21">
            <v>84106.179999999978</v>
          </cell>
        </row>
        <row r="22">
          <cell r="A22">
            <v>9</v>
          </cell>
          <cell r="B22" t="str">
            <v xml:space="preserve">Дзержинский </v>
          </cell>
          <cell r="C22" t="str">
            <v>Дзержинское ТМО</v>
          </cell>
          <cell r="E22">
            <v>501328.53</v>
          </cell>
          <cell r="F22">
            <v>818425.78</v>
          </cell>
          <cell r="G22">
            <v>629553.06999999995</v>
          </cell>
          <cell r="H22">
            <v>188872.71000000008</v>
          </cell>
        </row>
        <row r="23">
          <cell r="B23" t="str">
            <v>Всего</v>
          </cell>
          <cell r="D23">
            <v>917490</v>
          </cell>
          <cell r="E23">
            <v>501328.53</v>
          </cell>
          <cell r="F23">
            <v>818425.78</v>
          </cell>
          <cell r="G23">
            <v>629553.06999999995</v>
          </cell>
          <cell r="H23">
            <v>188872.71000000008</v>
          </cell>
        </row>
        <row r="24">
          <cell r="A24">
            <v>10</v>
          </cell>
          <cell r="B24" t="str">
            <v>Люберцы</v>
          </cell>
          <cell r="C24" t="str">
            <v>Детская бол-ца</v>
          </cell>
          <cell r="E24">
            <v>389976.01</v>
          </cell>
          <cell r="F24">
            <v>568610.78</v>
          </cell>
          <cell r="G24">
            <v>415230.42</v>
          </cell>
          <cell r="H24">
            <v>153380.35999999999</v>
          </cell>
        </row>
        <row r="25">
          <cell r="A25">
            <v>11</v>
          </cell>
          <cell r="B25" t="str">
            <v>Люберцы</v>
          </cell>
          <cell r="C25" t="str">
            <v xml:space="preserve">Родильный дом </v>
          </cell>
          <cell r="E25">
            <v>192492.93</v>
          </cell>
          <cell r="F25">
            <v>406526.66</v>
          </cell>
          <cell r="G25">
            <v>312036.03000000003</v>
          </cell>
          <cell r="H25">
            <v>94490.63</v>
          </cell>
        </row>
        <row r="26">
          <cell r="A26">
            <v>12</v>
          </cell>
          <cell r="B26" t="str">
            <v>Люберцы</v>
          </cell>
          <cell r="C26" t="str">
            <v>Котельниковская пол-ка</v>
          </cell>
          <cell r="E26">
            <v>97631.29</v>
          </cell>
          <cell r="F26">
            <v>196606.32</v>
          </cell>
          <cell r="G26">
            <v>108131.25</v>
          </cell>
          <cell r="H26">
            <v>88475.07</v>
          </cell>
        </row>
        <row r="27">
          <cell r="A27">
            <v>13</v>
          </cell>
          <cell r="B27" t="str">
            <v>Люберцы</v>
          </cell>
          <cell r="C27" t="str">
            <v>Бол-ца им.Ухтомского</v>
          </cell>
          <cell r="E27">
            <v>273221.01</v>
          </cell>
          <cell r="F27">
            <v>666430.93999999994</v>
          </cell>
          <cell r="G27">
            <v>517664.75</v>
          </cell>
          <cell r="H27">
            <v>148766.19</v>
          </cell>
        </row>
        <row r="28">
          <cell r="A28">
            <v>14</v>
          </cell>
          <cell r="B28" t="str">
            <v>Люберцы</v>
          </cell>
          <cell r="C28" t="str">
            <v>Городская пол-ка № 2</v>
          </cell>
          <cell r="E28">
            <v>161420.51</v>
          </cell>
          <cell r="F28">
            <v>481931.41</v>
          </cell>
          <cell r="G28">
            <v>396128.62</v>
          </cell>
          <cell r="H28">
            <v>85802.79</v>
          </cell>
        </row>
        <row r="29">
          <cell r="A29">
            <v>15</v>
          </cell>
          <cell r="B29" t="str">
            <v>Люберцы</v>
          </cell>
          <cell r="C29" t="str">
            <v>Городская пол-ка № 3</v>
          </cell>
          <cell r="E29">
            <v>138757.62</v>
          </cell>
          <cell r="F29">
            <v>377685.6</v>
          </cell>
          <cell r="G29">
            <v>301316.59000000003</v>
          </cell>
          <cell r="H29">
            <v>76369.009999999995</v>
          </cell>
        </row>
        <row r="30">
          <cell r="A30">
            <v>16</v>
          </cell>
          <cell r="B30" t="str">
            <v>Люберцы</v>
          </cell>
          <cell r="C30" t="str">
            <v xml:space="preserve">ЛРБ № 1 </v>
          </cell>
          <cell r="E30">
            <v>653446.52</v>
          </cell>
          <cell r="F30">
            <v>1340135.3500000001</v>
          </cell>
          <cell r="G30">
            <v>1340135.3500000001</v>
          </cell>
          <cell r="H30">
            <v>0</v>
          </cell>
        </row>
        <row r="31">
          <cell r="A31">
            <v>17</v>
          </cell>
          <cell r="B31" t="str">
            <v>Люберцы</v>
          </cell>
          <cell r="C31" t="str">
            <v>Поликлиника №1п.Томилино</v>
          </cell>
          <cell r="E31">
            <v>40020.550000000003</v>
          </cell>
          <cell r="F31">
            <v>127613.17</v>
          </cell>
          <cell r="G31">
            <v>117478.87</v>
          </cell>
          <cell r="H31">
            <v>10134.299999999999</v>
          </cell>
        </row>
        <row r="32">
          <cell r="A32">
            <v>18</v>
          </cell>
          <cell r="B32" t="str">
            <v>Люберцы</v>
          </cell>
          <cell r="C32" t="str">
            <v>ЛРБ № 2</v>
          </cell>
          <cell r="E32">
            <v>774300.49</v>
          </cell>
          <cell r="F32">
            <v>1575965.7</v>
          </cell>
          <cell r="G32">
            <v>1336878.23</v>
          </cell>
          <cell r="H32">
            <v>239087.47</v>
          </cell>
        </row>
        <row r="33">
          <cell r="A33">
            <v>19</v>
          </cell>
          <cell r="B33" t="str">
            <v>Люберцы</v>
          </cell>
          <cell r="C33" t="str">
            <v>Малаховская пол-ка</v>
          </cell>
          <cell r="E33">
            <v>75375.44</v>
          </cell>
          <cell r="F33">
            <v>182878.24</v>
          </cell>
          <cell r="G33">
            <v>182878.24</v>
          </cell>
          <cell r="H33">
            <v>0</v>
          </cell>
        </row>
        <row r="34">
          <cell r="A34">
            <v>20</v>
          </cell>
          <cell r="B34" t="str">
            <v>Люберцы</v>
          </cell>
          <cell r="C34" t="str">
            <v>Октябрьская бол-ца</v>
          </cell>
          <cell r="E34">
            <v>47414.89</v>
          </cell>
          <cell r="F34">
            <v>152891.87</v>
          </cell>
          <cell r="G34">
            <v>136510.73000000001</v>
          </cell>
          <cell r="H34">
            <v>16381.14</v>
          </cell>
        </row>
        <row r="35">
          <cell r="A35">
            <v>21</v>
          </cell>
          <cell r="B35" t="str">
            <v>Люберцы</v>
          </cell>
          <cell r="C35" t="str">
            <v>Томилинская пол-ка</v>
          </cell>
          <cell r="E35">
            <v>82360.460000000006</v>
          </cell>
          <cell r="F35">
            <v>235919.63</v>
          </cell>
          <cell r="G35">
            <v>235919.63</v>
          </cell>
          <cell r="H35">
            <v>0</v>
          </cell>
        </row>
        <row r="36">
          <cell r="A36">
            <v>22</v>
          </cell>
          <cell r="B36" t="str">
            <v>Люберцы</v>
          </cell>
          <cell r="C36" t="str">
            <v xml:space="preserve">Поликлиника № 1 c ДЦ </v>
          </cell>
          <cell r="E36">
            <v>152690.23999999999</v>
          </cell>
          <cell r="F36">
            <v>383932.76</v>
          </cell>
          <cell r="G36">
            <v>362544.42</v>
          </cell>
          <cell r="H36">
            <v>21388.34</v>
          </cell>
        </row>
        <row r="37">
          <cell r="B37" t="str">
            <v>Всего</v>
          </cell>
          <cell r="D37">
            <v>7492443</v>
          </cell>
          <cell r="E37">
            <v>3079107.96</v>
          </cell>
          <cell r="F37">
            <v>6697128.4299999997</v>
          </cell>
          <cell r="G37">
            <v>5762853.1299999999</v>
          </cell>
          <cell r="H37">
            <v>934275.3</v>
          </cell>
        </row>
        <row r="38">
          <cell r="A38">
            <v>23</v>
          </cell>
          <cell r="B38" t="str">
            <v>Ногинск</v>
          </cell>
          <cell r="C38" t="str">
            <v>ТММО:</v>
          </cell>
          <cell r="E38">
            <v>958840.41</v>
          </cell>
          <cell r="F38">
            <v>1973615.08</v>
          </cell>
          <cell r="G38">
            <v>1781893.59</v>
          </cell>
          <cell r="H38">
            <v>191721.49</v>
          </cell>
        </row>
        <row r="39">
          <cell r="C39" t="str">
            <v>в т.ч сельские ЛПУ</v>
          </cell>
          <cell r="E39">
            <v>36029.07</v>
          </cell>
          <cell r="F39">
            <v>0</v>
          </cell>
          <cell r="G39">
            <v>0</v>
          </cell>
          <cell r="H39">
            <v>0</v>
          </cell>
        </row>
        <row r="40">
          <cell r="A40">
            <v>24</v>
          </cell>
          <cell r="B40" t="str">
            <v>Ногинск</v>
          </cell>
          <cell r="C40" t="str">
            <v>Электроуглинская бол-ца</v>
          </cell>
          <cell r="E40">
            <v>72306.95</v>
          </cell>
          <cell r="F40">
            <v>135114.20000000001</v>
          </cell>
          <cell r="G40">
            <v>135114.20000000001</v>
          </cell>
          <cell r="H40">
            <v>0</v>
          </cell>
        </row>
        <row r="41">
          <cell r="A41">
            <v>25</v>
          </cell>
          <cell r="B41" t="str">
            <v>Ногинск</v>
          </cell>
          <cell r="C41" t="str">
            <v>Купавинская бол-ца</v>
          </cell>
          <cell r="E41">
            <v>114147.86</v>
          </cell>
          <cell r="F41">
            <v>314825.94</v>
          </cell>
          <cell r="G41">
            <v>314825.94</v>
          </cell>
          <cell r="H41">
            <v>0</v>
          </cell>
        </row>
        <row r="42">
          <cell r="A42">
            <v>26</v>
          </cell>
          <cell r="B42" t="str">
            <v>Ногинск</v>
          </cell>
          <cell r="C42" t="str">
            <v>Глуховская бол-ца</v>
          </cell>
          <cell r="E42">
            <v>283151.95</v>
          </cell>
          <cell r="F42">
            <v>793958.19</v>
          </cell>
          <cell r="G42">
            <v>753387.81</v>
          </cell>
          <cell r="H42">
            <v>40570.379999999997</v>
          </cell>
        </row>
        <row r="43">
          <cell r="A43">
            <v>27</v>
          </cell>
          <cell r="B43" t="str">
            <v>Ногинск</v>
          </cell>
          <cell r="C43" t="str">
            <v>Обуховская бол-ца</v>
          </cell>
          <cell r="E43">
            <v>106612.89</v>
          </cell>
          <cell r="F43">
            <v>164024.79999999999</v>
          </cell>
          <cell r="G43">
            <v>164024.79999999999</v>
          </cell>
          <cell r="H43">
            <v>0</v>
          </cell>
        </row>
        <row r="44">
          <cell r="A44">
            <v>28</v>
          </cell>
          <cell r="B44" t="str">
            <v>Ногинск</v>
          </cell>
          <cell r="C44" t="str">
            <v>МСЧ "АКРИХИН"</v>
          </cell>
          <cell r="E44">
            <v>7003.3</v>
          </cell>
          <cell r="F44">
            <v>13872.71</v>
          </cell>
          <cell r="G44">
            <v>11572.49</v>
          </cell>
          <cell r="H44">
            <v>2300.2199999999998</v>
          </cell>
        </row>
        <row r="45">
          <cell r="A45">
            <v>29</v>
          </cell>
          <cell r="B45" t="str">
            <v>Ногинск</v>
          </cell>
          <cell r="C45" t="str">
            <v>МСЧ "Глух.текстиль"  *</v>
          </cell>
          <cell r="E45">
            <v>1944.64</v>
          </cell>
          <cell r="F45">
            <v>24852.01</v>
          </cell>
          <cell r="G45">
            <v>24852.01</v>
          </cell>
          <cell r="H45">
            <v>0</v>
          </cell>
        </row>
        <row r="46">
          <cell r="B46" t="str">
            <v>Всего</v>
          </cell>
          <cell r="D46">
            <v>3811257</v>
          </cell>
          <cell r="E46">
            <v>1544007.9999999998</v>
          </cell>
          <cell r="F46">
            <v>3420262.9299999997</v>
          </cell>
          <cell r="G46">
            <v>3185670.84</v>
          </cell>
          <cell r="H46">
            <v>234592.09</v>
          </cell>
        </row>
        <row r="47">
          <cell r="A47">
            <v>31</v>
          </cell>
          <cell r="B47" t="str">
            <v>Одинцово</v>
          </cell>
          <cell r="C47" t="str">
            <v>МСЧ № 123</v>
          </cell>
          <cell r="E47">
            <v>367301.68</v>
          </cell>
          <cell r="F47">
            <v>633815.91</v>
          </cell>
          <cell r="G47">
            <v>537908.93999999994</v>
          </cell>
          <cell r="H47">
            <v>95906.97</v>
          </cell>
        </row>
        <row r="48">
          <cell r="A48">
            <v>32</v>
          </cell>
          <cell r="B48" t="str">
            <v>Одинцово</v>
          </cell>
          <cell r="C48" t="str">
            <v>ЦРБ</v>
          </cell>
          <cell r="E48">
            <v>51109.279999999999</v>
          </cell>
          <cell r="F48">
            <v>166593.16</v>
          </cell>
          <cell r="G48">
            <v>162550</v>
          </cell>
          <cell r="H48">
            <v>4043.16</v>
          </cell>
        </row>
        <row r="49">
          <cell r="A49">
            <v>33</v>
          </cell>
          <cell r="B49" t="str">
            <v>Одинцово</v>
          </cell>
          <cell r="C49" t="str">
            <v>Перхушковская бол-ца</v>
          </cell>
          <cell r="E49">
            <v>2799.88</v>
          </cell>
          <cell r="F49">
            <v>0</v>
          </cell>
          <cell r="G49">
            <v>0</v>
          </cell>
          <cell r="H49">
            <v>0</v>
          </cell>
        </row>
        <row r="50">
          <cell r="A50">
            <v>34</v>
          </cell>
          <cell r="B50" t="str">
            <v>Одинцово</v>
          </cell>
          <cell r="C50" t="str">
            <v>Ромашковская бол-ца</v>
          </cell>
          <cell r="E50">
            <v>540.41999999999996</v>
          </cell>
          <cell r="F50">
            <v>0</v>
          </cell>
          <cell r="G50">
            <v>0</v>
          </cell>
          <cell r="H50">
            <v>0</v>
          </cell>
        </row>
        <row r="51">
          <cell r="A51">
            <v>35</v>
          </cell>
          <cell r="B51" t="str">
            <v>Одинцово</v>
          </cell>
          <cell r="C51" t="str">
            <v>Голицынская пол-ка</v>
          </cell>
          <cell r="E51">
            <v>3031.45</v>
          </cell>
          <cell r="F51">
            <v>0</v>
          </cell>
          <cell r="G51">
            <v>0</v>
          </cell>
          <cell r="H51">
            <v>0</v>
          </cell>
        </row>
        <row r="52">
          <cell r="A52">
            <v>36</v>
          </cell>
          <cell r="B52" t="str">
            <v>Одинцово</v>
          </cell>
          <cell r="C52" t="str">
            <v>Никольская бол-ца</v>
          </cell>
          <cell r="E52">
            <v>156.06</v>
          </cell>
          <cell r="F52">
            <v>205872.3</v>
          </cell>
          <cell r="G52">
            <v>205872.3</v>
          </cell>
          <cell r="H52">
            <v>0</v>
          </cell>
        </row>
        <row r="53">
          <cell r="A53">
            <v>37</v>
          </cell>
          <cell r="B53" t="str">
            <v>Одинцово</v>
          </cell>
          <cell r="C53" t="str">
            <v>Поликлиника ВЗОИ</v>
          </cell>
          <cell r="E53">
            <v>2644.33</v>
          </cell>
          <cell r="F53">
            <v>0</v>
          </cell>
          <cell r="G53">
            <v>0</v>
          </cell>
          <cell r="H53">
            <v>0</v>
          </cell>
        </row>
        <row r="54">
          <cell r="A54">
            <v>38</v>
          </cell>
          <cell r="B54" t="str">
            <v>Одинцово</v>
          </cell>
          <cell r="C54" t="str">
            <v>Противотуб.диспансер</v>
          </cell>
          <cell r="E54">
            <v>851.61</v>
          </cell>
          <cell r="F54">
            <v>0</v>
          </cell>
          <cell r="G54">
            <v>0</v>
          </cell>
          <cell r="H54">
            <v>0</v>
          </cell>
        </row>
        <row r="55">
          <cell r="A55">
            <v>39</v>
          </cell>
          <cell r="B55" t="str">
            <v>Одинцово</v>
          </cell>
          <cell r="C55" t="str">
            <v>7 ЦП МО РФ</v>
          </cell>
          <cell r="E55">
            <v>710.96</v>
          </cell>
          <cell r="F55">
            <v>0</v>
          </cell>
          <cell r="G55">
            <v>0</v>
          </cell>
          <cell r="H55">
            <v>0</v>
          </cell>
        </row>
        <row r="56">
          <cell r="A56">
            <v>40</v>
          </cell>
          <cell r="B56" t="str">
            <v>Одинцово</v>
          </cell>
          <cell r="C56" t="str">
            <v>Кож.-вен. диспансер</v>
          </cell>
          <cell r="E56">
            <v>2680.83</v>
          </cell>
          <cell r="F56">
            <v>0</v>
          </cell>
          <cell r="G56">
            <v>0</v>
          </cell>
          <cell r="H56">
            <v>0</v>
          </cell>
        </row>
        <row r="57">
          <cell r="B57" t="str">
            <v>Всего</v>
          </cell>
          <cell r="D57">
            <v>1122785</v>
          </cell>
          <cell r="E57">
            <v>431826.5</v>
          </cell>
          <cell r="F57">
            <v>1006281.3700000001</v>
          </cell>
          <cell r="G57">
            <v>906331.24</v>
          </cell>
          <cell r="H57">
            <v>99950.13</v>
          </cell>
        </row>
        <row r="58">
          <cell r="A58">
            <v>41</v>
          </cell>
          <cell r="B58" t="str">
            <v>п.Черноголовский</v>
          </cell>
          <cell r="C58" t="str">
            <v>Черноголовская пол-ка</v>
          </cell>
          <cell r="E58">
            <v>95535.360000000001</v>
          </cell>
          <cell r="F58">
            <v>239447.87</v>
          </cell>
          <cell r="G58">
            <v>200000.1</v>
          </cell>
          <cell r="H58">
            <v>39447.769999999997</v>
          </cell>
        </row>
        <row r="59">
          <cell r="A59">
            <v>42</v>
          </cell>
          <cell r="B59" t="str">
            <v>Черноголовка</v>
          </cell>
          <cell r="C59" t="str">
            <v>Больница ННЦ РАН</v>
          </cell>
          <cell r="F59">
            <v>220998.5</v>
          </cell>
          <cell r="G59">
            <v>220998.5</v>
          </cell>
          <cell r="H59">
            <v>0</v>
          </cell>
        </row>
        <row r="60">
          <cell r="B60" t="str">
            <v>Всего</v>
          </cell>
          <cell r="D60">
            <v>514823</v>
          </cell>
          <cell r="E60">
            <v>95535.360000000001</v>
          </cell>
          <cell r="F60">
            <v>460446.37</v>
          </cell>
          <cell r="G60">
            <v>420998.6</v>
          </cell>
          <cell r="H60">
            <v>39447.769999999997</v>
          </cell>
        </row>
        <row r="61">
          <cell r="A61">
            <v>43</v>
          </cell>
          <cell r="B61" t="str">
            <v>Раменский</v>
          </cell>
          <cell r="C61" t="str">
            <v>ЦРБ</v>
          </cell>
          <cell r="E61">
            <v>1759127.66</v>
          </cell>
          <cell r="F61">
            <v>4592278.8899999997</v>
          </cell>
          <cell r="G61">
            <v>4538087.0599999996</v>
          </cell>
          <cell r="H61">
            <v>54191.830000000075</v>
          </cell>
        </row>
        <row r="62">
          <cell r="A62">
            <v>44</v>
          </cell>
          <cell r="B62" t="str">
            <v>Раменский</v>
          </cell>
          <cell r="C62" t="str">
            <v>Узловая пол-ка МЖД</v>
          </cell>
          <cell r="E62">
            <v>4738.2299999999996</v>
          </cell>
          <cell r="F62">
            <v>0</v>
          </cell>
          <cell r="G62">
            <v>0</v>
          </cell>
          <cell r="H62">
            <v>0</v>
          </cell>
        </row>
        <row r="63">
          <cell r="B63" t="str">
            <v>Всего</v>
          </cell>
          <cell r="D63">
            <v>5122690</v>
          </cell>
          <cell r="E63">
            <v>1763865.89</v>
          </cell>
          <cell r="F63">
            <v>4592278.8899999997</v>
          </cell>
          <cell r="G63">
            <v>4538087.0599999996</v>
          </cell>
          <cell r="H63">
            <v>54191.830000000075</v>
          </cell>
        </row>
        <row r="64">
          <cell r="A64">
            <v>45</v>
          </cell>
          <cell r="B64" t="str">
            <v>Троицк</v>
          </cell>
          <cell r="C64" t="str">
            <v>ТМО</v>
          </cell>
          <cell r="E64">
            <v>204699.33</v>
          </cell>
          <cell r="F64">
            <v>463524.68</v>
          </cell>
          <cell r="G64">
            <v>386394.96</v>
          </cell>
          <cell r="H64">
            <v>77129.719999999972</v>
          </cell>
        </row>
        <row r="65">
          <cell r="A65">
            <v>46</v>
          </cell>
          <cell r="B65" t="str">
            <v>Троицк</v>
          </cell>
          <cell r="C65" t="str">
            <v>Больница МОРАН</v>
          </cell>
          <cell r="E65">
            <v>24565.89</v>
          </cell>
          <cell r="F65">
            <v>85486.61</v>
          </cell>
          <cell r="G65">
            <v>85486.61</v>
          </cell>
          <cell r="H65">
            <v>0</v>
          </cell>
        </row>
        <row r="66">
          <cell r="A66">
            <v>47</v>
          </cell>
          <cell r="B66" t="str">
            <v>Всего</v>
          </cell>
          <cell r="D66">
            <v>615054</v>
          </cell>
          <cell r="E66">
            <v>229265.21999999997</v>
          </cell>
          <cell r="F66">
            <v>549011.29</v>
          </cell>
          <cell r="G66">
            <v>471881.57</v>
          </cell>
          <cell r="H66">
            <v>77129.719999999972</v>
          </cell>
        </row>
        <row r="67">
          <cell r="A67">
            <v>48</v>
          </cell>
          <cell r="B67" t="str">
            <v>Фрязино</v>
          </cell>
          <cell r="C67" t="str">
            <v>ТМО</v>
          </cell>
          <cell r="E67">
            <v>440315.46</v>
          </cell>
          <cell r="F67">
            <v>1616404.29</v>
          </cell>
          <cell r="G67">
            <v>1562062.26</v>
          </cell>
          <cell r="H67">
            <v>54342.030000000028</v>
          </cell>
        </row>
        <row r="68">
          <cell r="B68" t="str">
            <v>Всего</v>
          </cell>
          <cell r="D68">
            <v>1793810</v>
          </cell>
          <cell r="E68">
            <v>440315.46</v>
          </cell>
          <cell r="F68">
            <v>1616404.29</v>
          </cell>
          <cell r="G68">
            <v>1562062.26</v>
          </cell>
          <cell r="H68">
            <v>54342.030000000028</v>
          </cell>
        </row>
        <row r="69">
          <cell r="A69">
            <v>49</v>
          </cell>
          <cell r="B69" t="str">
            <v>Шаховской</v>
          </cell>
          <cell r="C69" t="str">
            <v>ТМО</v>
          </cell>
          <cell r="E69">
            <v>274892.95</v>
          </cell>
          <cell r="F69">
            <v>745119.21</v>
          </cell>
          <cell r="G69">
            <v>745119.21</v>
          </cell>
          <cell r="H69">
            <v>0</v>
          </cell>
        </row>
        <row r="70">
          <cell r="C70" t="str">
            <v>в т.ч сельские ЛПУ</v>
          </cell>
          <cell r="E70">
            <v>44922.82</v>
          </cell>
          <cell r="F70">
            <v>0</v>
          </cell>
          <cell r="G70">
            <v>0</v>
          </cell>
          <cell r="H70">
            <v>0</v>
          </cell>
        </row>
        <row r="71">
          <cell r="B71" t="str">
            <v>Всего</v>
          </cell>
          <cell r="D71">
            <v>811279</v>
          </cell>
          <cell r="E71">
            <v>274892.95</v>
          </cell>
          <cell r="F71">
            <v>745119.21</v>
          </cell>
          <cell r="G71">
            <v>745119.21</v>
          </cell>
          <cell r="H71">
            <v>0</v>
          </cell>
        </row>
        <row r="72">
          <cell r="A72">
            <v>50</v>
          </cell>
          <cell r="B72" t="str">
            <v>Электросталь</v>
          </cell>
          <cell r="C72" t="str">
            <v>ЦМСЧ № 21</v>
          </cell>
          <cell r="E72">
            <v>559670.97</v>
          </cell>
          <cell r="F72">
            <v>1200166.74</v>
          </cell>
          <cell r="G72">
            <v>1149903.1399999999</v>
          </cell>
          <cell r="H72">
            <v>50263.600000000093</v>
          </cell>
        </row>
        <row r="73">
          <cell r="A73">
            <v>51</v>
          </cell>
          <cell r="B73" t="str">
            <v>Электросталь</v>
          </cell>
          <cell r="C73" t="str">
            <v>МУЗ "ЭЦГБ"</v>
          </cell>
          <cell r="E73">
            <v>1212963.67</v>
          </cell>
          <cell r="F73">
            <v>2547352.75</v>
          </cell>
          <cell r="G73">
            <v>2238238.2000000002</v>
          </cell>
          <cell r="H73">
            <v>309114.54999999981</v>
          </cell>
        </row>
        <row r="74">
          <cell r="A74">
            <v>52</v>
          </cell>
          <cell r="B74" t="str">
            <v>Электросталь</v>
          </cell>
          <cell r="C74" t="str">
            <v>МСЧ "ЭЗТМ"</v>
          </cell>
          <cell r="E74">
            <v>58889.62</v>
          </cell>
          <cell r="F74">
            <v>82806.77</v>
          </cell>
          <cell r="G74">
            <v>82806.77</v>
          </cell>
          <cell r="H74">
            <v>0</v>
          </cell>
        </row>
        <row r="75">
          <cell r="B75" t="str">
            <v>Всего</v>
          </cell>
          <cell r="D75">
            <v>4287992</v>
          </cell>
          <cell r="E75">
            <v>1831524.26</v>
          </cell>
          <cell r="F75">
            <v>3830326.2600000002</v>
          </cell>
          <cell r="G75">
            <v>3470948.11</v>
          </cell>
          <cell r="H75">
            <v>359378.14999999991</v>
          </cell>
        </row>
        <row r="76">
          <cell r="A76">
            <v>53</v>
          </cell>
          <cell r="B76" t="str">
            <v>Дубна</v>
          </cell>
          <cell r="C76" t="str">
            <v xml:space="preserve">МСЧ № 9 </v>
          </cell>
          <cell r="E76">
            <v>118281</v>
          </cell>
          <cell r="F76">
            <v>698758.81</v>
          </cell>
          <cell r="G76">
            <v>698758.81</v>
          </cell>
          <cell r="H76">
            <v>0</v>
          </cell>
        </row>
        <row r="77">
          <cell r="A77">
            <v>54</v>
          </cell>
          <cell r="B77" t="str">
            <v>Дубна</v>
          </cell>
          <cell r="C77" t="str">
            <v>БВЛБ</v>
          </cell>
          <cell r="E77">
            <v>4267</v>
          </cell>
          <cell r="F77">
            <v>25372.84</v>
          </cell>
          <cell r="G77">
            <v>25372.84</v>
          </cell>
          <cell r="H77">
            <v>0</v>
          </cell>
        </row>
        <row r="78">
          <cell r="A78">
            <v>55</v>
          </cell>
          <cell r="B78" t="str">
            <v>Дубна</v>
          </cell>
          <cell r="C78" t="str">
            <v>МДЦГБ</v>
          </cell>
          <cell r="E78">
            <v>145983</v>
          </cell>
          <cell r="F78">
            <v>690042.15</v>
          </cell>
          <cell r="G78">
            <v>690042.15</v>
          </cell>
          <cell r="H78">
            <v>0</v>
          </cell>
        </row>
        <row r="79">
          <cell r="A79">
            <v>56</v>
          </cell>
          <cell r="B79" t="str">
            <v>Дубна</v>
          </cell>
          <cell r="C79" t="str">
            <v>ДМДП №1</v>
          </cell>
          <cell r="E79">
            <v>17194</v>
          </cell>
          <cell r="F79">
            <v>134521.76</v>
          </cell>
          <cell r="G79">
            <v>46558.62</v>
          </cell>
          <cell r="H79">
            <v>87963.140000000014</v>
          </cell>
        </row>
        <row r="80">
          <cell r="B80" t="str">
            <v>Всего</v>
          </cell>
          <cell r="D80">
            <v>1735564</v>
          </cell>
          <cell r="E80">
            <v>285725</v>
          </cell>
          <cell r="F80">
            <v>1548695.56</v>
          </cell>
          <cell r="G80">
            <v>1460732.4200000002</v>
          </cell>
          <cell r="H80">
            <v>87963.140000000014</v>
          </cell>
        </row>
        <row r="81">
          <cell r="A81">
            <v>57</v>
          </cell>
          <cell r="B81" t="str">
            <v>Талдом</v>
          </cell>
          <cell r="C81" t="str">
            <v xml:space="preserve">ТТМО </v>
          </cell>
          <cell r="E81">
            <v>537603.42000000004</v>
          </cell>
          <cell r="F81">
            <v>948055.59</v>
          </cell>
          <cell r="G81">
            <v>882853.38</v>
          </cell>
          <cell r="H81">
            <v>65202.209999999963</v>
          </cell>
        </row>
        <row r="82">
          <cell r="B82" t="str">
            <v>Всего</v>
          </cell>
          <cell r="D82">
            <v>1055293</v>
          </cell>
          <cell r="E82">
            <v>537603.42000000004</v>
          </cell>
          <cell r="F82">
            <v>948055.59</v>
          </cell>
          <cell r="G82">
            <v>882853.38</v>
          </cell>
          <cell r="H82">
            <v>65202.209999999963</v>
          </cell>
        </row>
        <row r="83">
          <cell r="A83">
            <v>58</v>
          </cell>
          <cell r="B83" t="str">
            <v>Протвино</v>
          </cell>
          <cell r="C83" t="str">
            <v>Городская бол-ца</v>
          </cell>
          <cell r="E83">
            <v>495976.66</v>
          </cell>
          <cell r="F83">
            <v>1017474.48</v>
          </cell>
          <cell r="G83">
            <v>871981.51</v>
          </cell>
          <cell r="H83">
            <v>145492.96999999997</v>
          </cell>
        </row>
        <row r="84">
          <cell r="A84">
            <v>59</v>
          </cell>
          <cell r="B84" t="str">
            <v>Протвино</v>
          </cell>
          <cell r="C84" t="str">
            <v>МСЧ №174</v>
          </cell>
          <cell r="E84">
            <v>16580.79</v>
          </cell>
          <cell r="F84">
            <v>30269.439999999999</v>
          </cell>
          <cell r="G84">
            <v>24826.23</v>
          </cell>
          <cell r="H84">
            <v>5443.2099999999991</v>
          </cell>
        </row>
        <row r="85">
          <cell r="B85" t="str">
            <v>Всего</v>
          </cell>
          <cell r="D85">
            <v>1176623</v>
          </cell>
          <cell r="E85">
            <v>512557.44999999995</v>
          </cell>
          <cell r="F85">
            <v>1047743.9199999999</v>
          </cell>
          <cell r="G85">
            <v>896807.74</v>
          </cell>
          <cell r="H85">
            <v>150936.17999999996</v>
          </cell>
        </row>
        <row r="86">
          <cell r="A86">
            <v>60</v>
          </cell>
          <cell r="B86" t="str">
            <v>Пущино</v>
          </cell>
          <cell r="C86" t="str">
            <v>МЦ МОРАН</v>
          </cell>
          <cell r="E86">
            <v>193061.89</v>
          </cell>
          <cell r="F86">
            <v>568481.04</v>
          </cell>
          <cell r="G86">
            <v>458511.32</v>
          </cell>
          <cell r="H86">
            <v>109969.72000000003</v>
          </cell>
        </row>
        <row r="87">
          <cell r="B87" t="str">
            <v>Всего</v>
          </cell>
          <cell r="D87">
            <v>636718</v>
          </cell>
          <cell r="E87">
            <v>193061.89</v>
          </cell>
          <cell r="F87">
            <v>568481.04</v>
          </cell>
          <cell r="G87">
            <v>458511.32</v>
          </cell>
          <cell r="H87">
            <v>109969.72000000003</v>
          </cell>
        </row>
        <row r="88">
          <cell r="A88">
            <v>61</v>
          </cell>
          <cell r="B88" t="str">
            <v>г. Орехово-Зуево</v>
          </cell>
          <cell r="C88" t="str">
            <v>МУЗ "Первая гор. больница"</v>
          </cell>
          <cell r="F88">
            <v>0</v>
          </cell>
          <cell r="G88">
            <v>0</v>
          </cell>
          <cell r="H88">
            <v>0</v>
          </cell>
        </row>
        <row r="89">
          <cell r="A89">
            <v>62</v>
          </cell>
          <cell r="B89" t="str">
            <v>г. Орехово-Зуево</v>
          </cell>
          <cell r="C89" t="str">
            <v>МУЗ "Вторая гор. больница"</v>
          </cell>
          <cell r="F89">
            <v>0</v>
          </cell>
          <cell r="G89">
            <v>0</v>
          </cell>
          <cell r="H89">
            <v>0</v>
          </cell>
        </row>
        <row r="90">
          <cell r="A90">
            <v>63</v>
          </cell>
          <cell r="B90" t="str">
            <v>г. Орехово-Зуево</v>
          </cell>
          <cell r="C90" t="str">
            <v>"Четвертая гор. больница"</v>
          </cell>
          <cell r="F90">
            <v>0</v>
          </cell>
          <cell r="G90">
            <v>0</v>
          </cell>
          <cell r="H90">
            <v>0</v>
          </cell>
        </row>
        <row r="91">
          <cell r="A91">
            <v>64</v>
          </cell>
          <cell r="B91" t="str">
            <v>г. Орехово-Зуево</v>
          </cell>
          <cell r="C91" t="str">
            <v>МУЗ "Пятая  гор. больница"</v>
          </cell>
          <cell r="F91">
            <v>0</v>
          </cell>
          <cell r="G91">
            <v>0</v>
          </cell>
          <cell r="H91">
            <v>0</v>
          </cell>
        </row>
        <row r="92">
          <cell r="A92">
            <v>65</v>
          </cell>
          <cell r="B92" t="str">
            <v>г. Орехово-Зуево</v>
          </cell>
          <cell r="C92" t="str">
            <v>Городская стомат. пол-ка"</v>
          </cell>
          <cell r="F92">
            <v>0</v>
          </cell>
          <cell r="G92">
            <v>0</v>
          </cell>
          <cell r="H92">
            <v>0</v>
          </cell>
        </row>
        <row r="93">
          <cell r="A93">
            <v>66</v>
          </cell>
          <cell r="B93" t="str">
            <v>г. Орехово-Зуево</v>
          </cell>
          <cell r="C93" t="str">
            <v>Узловая пол-ка ст. Орехово-Зуево</v>
          </cell>
          <cell r="F93">
            <v>0</v>
          </cell>
          <cell r="G93">
            <v>0</v>
          </cell>
          <cell r="H93">
            <v>0</v>
          </cell>
        </row>
        <row r="94">
          <cell r="A94">
            <v>67</v>
          </cell>
          <cell r="B94" t="str">
            <v>г. Орехово-Зуево</v>
          </cell>
          <cell r="C94" t="str">
            <v>ГТМУ "Поликлиника"</v>
          </cell>
          <cell r="F94">
            <v>0</v>
          </cell>
          <cell r="G94">
            <v>0</v>
          </cell>
          <cell r="H94">
            <v>0</v>
          </cell>
        </row>
        <row r="95">
          <cell r="B95" t="str">
            <v>Всего</v>
          </cell>
          <cell r="D95">
            <v>0</v>
          </cell>
          <cell r="E95">
            <v>0</v>
          </cell>
          <cell r="F95">
            <v>0</v>
          </cell>
          <cell r="G95">
            <v>0</v>
          </cell>
          <cell r="H95">
            <v>0</v>
          </cell>
        </row>
        <row r="96">
          <cell r="A96">
            <v>68</v>
          </cell>
          <cell r="B96" t="str">
            <v>Орехово-Зуево</v>
          </cell>
          <cell r="C96" t="str">
            <v>Дрезненская гор. больница</v>
          </cell>
          <cell r="F96">
            <v>0</v>
          </cell>
          <cell r="G96">
            <v>0</v>
          </cell>
          <cell r="H96">
            <v>0</v>
          </cell>
        </row>
        <row r="97">
          <cell r="A97">
            <v>69</v>
          </cell>
          <cell r="B97" t="str">
            <v>Орехово-Зуево</v>
          </cell>
          <cell r="C97" t="str">
            <v>Ликинская гор. больница</v>
          </cell>
          <cell r="F97">
            <v>0</v>
          </cell>
          <cell r="G97">
            <v>0</v>
          </cell>
          <cell r="H97">
            <v>0</v>
          </cell>
        </row>
        <row r="98">
          <cell r="A98">
            <v>70</v>
          </cell>
          <cell r="B98" t="str">
            <v>Орехово-Зуево</v>
          </cell>
          <cell r="C98" t="str">
            <v>Куровская гор. больница</v>
          </cell>
          <cell r="F98">
            <v>0</v>
          </cell>
          <cell r="G98">
            <v>0</v>
          </cell>
          <cell r="H98">
            <v>0</v>
          </cell>
        </row>
        <row r="99">
          <cell r="A99">
            <v>71</v>
          </cell>
          <cell r="B99" t="str">
            <v>Орехово-Зуево</v>
          </cell>
          <cell r="C99" t="str">
            <v>Давыдовская сельская больница</v>
          </cell>
          <cell r="F99">
            <v>0</v>
          </cell>
          <cell r="G99">
            <v>0</v>
          </cell>
          <cell r="H99">
            <v>0</v>
          </cell>
        </row>
        <row r="100">
          <cell r="A100">
            <v>72</v>
          </cell>
          <cell r="B100" t="str">
            <v>Орехово-Зуево</v>
          </cell>
          <cell r="C100" t="str">
            <v>Кабановская амбулатория **</v>
          </cell>
          <cell r="F100">
            <v>0</v>
          </cell>
          <cell r="G100">
            <v>0</v>
          </cell>
          <cell r="H100">
            <v>0</v>
          </cell>
        </row>
        <row r="101">
          <cell r="A101">
            <v>73</v>
          </cell>
          <cell r="B101" t="str">
            <v>Орехово-Зуево</v>
          </cell>
          <cell r="C101" t="str">
            <v>Новинская амбулатория **</v>
          </cell>
          <cell r="F101">
            <v>0</v>
          </cell>
          <cell r="G101">
            <v>0</v>
          </cell>
          <cell r="H101">
            <v>0</v>
          </cell>
        </row>
        <row r="102">
          <cell r="A102">
            <v>74</v>
          </cell>
          <cell r="B102" t="str">
            <v>Орехово-Зуево</v>
          </cell>
          <cell r="C102" t="str">
            <v>Савинская амбулатория **</v>
          </cell>
          <cell r="F102">
            <v>0</v>
          </cell>
          <cell r="G102">
            <v>0</v>
          </cell>
          <cell r="H102">
            <v>0</v>
          </cell>
        </row>
        <row r="103">
          <cell r="A103">
            <v>75</v>
          </cell>
          <cell r="B103" t="str">
            <v>Орехово-Зуево</v>
          </cell>
          <cell r="C103" t="str">
            <v>Авсюнинская больница</v>
          </cell>
          <cell r="F103">
            <v>0</v>
          </cell>
          <cell r="G103">
            <v>0</v>
          </cell>
          <cell r="H103">
            <v>0</v>
          </cell>
        </row>
        <row r="104">
          <cell r="A104">
            <v>76</v>
          </cell>
          <cell r="B104" t="str">
            <v>Орехово-Зуево</v>
          </cell>
          <cell r="C104" t="str">
            <v>Ильинская больница **</v>
          </cell>
          <cell r="F104">
            <v>0</v>
          </cell>
          <cell r="G104">
            <v>0</v>
          </cell>
          <cell r="H104">
            <v>0</v>
          </cell>
        </row>
        <row r="105">
          <cell r="A105">
            <v>77</v>
          </cell>
          <cell r="B105" t="str">
            <v>Орехово-Зуево</v>
          </cell>
          <cell r="C105" t="str">
            <v>Губинская больница</v>
          </cell>
          <cell r="F105">
            <v>0</v>
          </cell>
          <cell r="G105">
            <v>0</v>
          </cell>
          <cell r="H105">
            <v>0</v>
          </cell>
        </row>
        <row r="106">
          <cell r="A106">
            <v>78</v>
          </cell>
          <cell r="B106" t="str">
            <v>Орехово-Зуево</v>
          </cell>
          <cell r="C106" t="str">
            <v>Красновская больница **</v>
          </cell>
          <cell r="F106">
            <v>0</v>
          </cell>
          <cell r="G106">
            <v>0</v>
          </cell>
          <cell r="H106">
            <v>0</v>
          </cell>
        </row>
        <row r="107">
          <cell r="A107">
            <v>79</v>
          </cell>
          <cell r="B107" t="str">
            <v>Орехово-Зуево</v>
          </cell>
          <cell r="C107" t="str">
            <v>Соболевская больница **</v>
          </cell>
          <cell r="F107">
            <v>0</v>
          </cell>
          <cell r="G107">
            <v>0</v>
          </cell>
          <cell r="H107">
            <v>0</v>
          </cell>
        </row>
        <row r="108">
          <cell r="A108">
            <v>80</v>
          </cell>
          <cell r="B108" t="str">
            <v>Орехово-Зуево</v>
          </cell>
          <cell r="C108" t="str">
            <v>Верейская больница **</v>
          </cell>
          <cell r="F108">
            <v>0</v>
          </cell>
          <cell r="G108">
            <v>0</v>
          </cell>
          <cell r="H108">
            <v>0</v>
          </cell>
        </row>
        <row r="109">
          <cell r="A109">
            <v>81</v>
          </cell>
          <cell r="B109" t="str">
            <v>Орехово-Зуево</v>
          </cell>
          <cell r="C109" t="str">
            <v>Демиховская больница</v>
          </cell>
          <cell r="F109">
            <v>0</v>
          </cell>
          <cell r="G109">
            <v>0</v>
          </cell>
          <cell r="H109">
            <v>0</v>
          </cell>
        </row>
        <row r="110">
          <cell r="A110">
            <v>82</v>
          </cell>
          <cell r="B110" t="str">
            <v>Орехово-Зуево</v>
          </cell>
          <cell r="C110" t="str">
            <v>Малодубенская амбулатория **</v>
          </cell>
          <cell r="F110">
            <v>0</v>
          </cell>
          <cell r="G110">
            <v>0</v>
          </cell>
          <cell r="H110">
            <v>0</v>
          </cell>
        </row>
        <row r="111">
          <cell r="A111">
            <v>83</v>
          </cell>
          <cell r="B111" t="str">
            <v>Орехово-Зуево</v>
          </cell>
          <cell r="C111" t="str">
            <v>Мисцевская амбулатория **</v>
          </cell>
          <cell r="F111">
            <v>0</v>
          </cell>
          <cell r="G111">
            <v>0</v>
          </cell>
          <cell r="H111">
            <v>0</v>
          </cell>
        </row>
        <row r="112">
          <cell r="B112" t="str">
            <v>Всего</v>
          </cell>
          <cell r="D112">
            <v>0</v>
          </cell>
          <cell r="E112">
            <v>0</v>
          </cell>
          <cell r="F112">
            <v>0</v>
          </cell>
          <cell r="G112">
            <v>0</v>
          </cell>
          <cell r="H112">
            <v>0</v>
          </cell>
        </row>
        <row r="113">
          <cell r="B113" t="str">
            <v>ИТОГО</v>
          </cell>
          <cell r="D113">
            <v>37172938</v>
          </cell>
          <cell r="E113">
            <v>14701238.15</v>
          </cell>
          <cell r="F113">
            <v>33329096.729999997</v>
          </cell>
          <cell r="G113">
            <v>30291053.02</v>
          </cell>
          <cell r="H113">
            <v>3038043.7100000009</v>
          </cell>
        </row>
        <row r="116">
          <cell r="B116" t="str">
            <v>Зам.начальника</v>
          </cell>
          <cell r="G116" t="str">
            <v>Ю.А.Коптелова</v>
          </cell>
        </row>
        <row r="117">
          <cell r="B117" t="str">
            <v>ПЭУ "МАКС-М"</v>
          </cell>
        </row>
        <row r="118">
          <cell r="B118" t="str">
            <v>в т.ч. Дубна,Талдом,Протвино,Пущино,Оболенск</v>
          </cell>
          <cell r="F118" t="e">
            <v>#REF!</v>
          </cell>
          <cell r="G118" t="e">
            <v>#REF!</v>
          </cell>
          <cell r="H118" t="e">
            <v>#REF!</v>
          </cell>
        </row>
      </sheetData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 refreshError="1"/>
      <sheetData sheetId="50"/>
      <sheetData sheetId="51"/>
      <sheetData sheetId="52"/>
      <sheetData sheetId="53"/>
      <sheetData sheetId="54"/>
      <sheetData sheetId="55"/>
      <sheetData sheetId="56"/>
    </sheetDataSet>
  </externalBook>
</externalLink>
</file>

<file path=xl/externalLinks/externalLink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Счёт-фактура"/>
      <sheetName val="Приложение"/>
      <sheetName val="XLR_NoRangeSheet"/>
    </sheetNames>
    <sheetDataSet>
      <sheetData sheetId="0"/>
      <sheetData sheetId="1"/>
      <sheetData sheetId="2">
        <row r="6">
          <cell r="N6">
            <v>3659678</v>
          </cell>
          <cell r="P6">
            <v>574702</v>
          </cell>
          <cell r="R6">
            <v>306180</v>
          </cell>
          <cell r="T6">
            <v>5197711</v>
          </cell>
        </row>
      </sheetData>
    </sheetDataSet>
  </externalBook>
</externalLink>
</file>

<file path=xl/externalLinks/externalLink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Сентябрь(ФОТ)"/>
      <sheetName val="Сентябрь(ФОТ-межрег.)"/>
      <sheetName val="Ленинский (24.08)"/>
      <sheetName val="Шаховской(05.09) "/>
      <sheetName val="Шаховской(19.09)"/>
      <sheetName val="Шаховской(21.09)"/>
      <sheetName val="Одинцово (05.09)"/>
      <sheetName val="Одинцово (07.09)"/>
      <sheetName val="Троицк(06.09)"/>
      <sheetName val="Ногинск (07.09) "/>
      <sheetName val="Ногинск (19.09)"/>
      <sheetName val="Фрязино(07.09)"/>
      <sheetName val="Фрязино(12.09)"/>
      <sheetName val="Фрязино(12.09) (2)"/>
      <sheetName val="Фрязино(15.09) "/>
      <sheetName val="Фрязино(20.09) "/>
      <sheetName val="Фрязино(22.09) "/>
      <sheetName val="Фрязино(28.09)"/>
      <sheetName val="Раменский (07.09)"/>
      <sheetName val="Электросталь(07.09)"/>
      <sheetName val="Пущино(08.09)"/>
      <sheetName val="Талдом(11.09)"/>
      <sheetName val="Люберцы (09.08)"/>
      <sheetName val="Люберцы (15.09)Кот "/>
      <sheetName val="Лыткарино (12.09)"/>
      <sheetName val="Протвино(12.09) "/>
      <sheetName val="Черноголовка (13.09)"/>
      <sheetName val="Долгопрудный(13.09)"/>
      <sheetName val="Долгопрудный(18.09) "/>
      <sheetName val="Дубна (15.09)"/>
      <sheetName val="Дубна (20.09)"/>
      <sheetName val="Дзержинский(21.09)"/>
      <sheetName val="Сентябрь_свод"/>
      <sheetName val="Расчет(16.10) "/>
      <sheetName val="Расчет(16.10)  (2)"/>
      <sheetName val="Расчет (27.09)Протвино"/>
      <sheetName val="Расчет(18.10)Одинц "/>
      <sheetName val="Расчет(18.10)Дубна"/>
      <sheetName val="Расчет(18.18)Талдом (изм.01.11)"/>
      <sheetName val="Расчет(18.10)Пущино"/>
      <sheetName val="Расчет (20.10)О-з "/>
      <sheetName val="Расчет(20.10)г,О-з"/>
      <sheetName val="Расчет(25.10)Дубна (2)"/>
      <sheetName val="Расчет (25.10)О-з  (2)"/>
      <sheetName val="Сентябрь(межрег.)+ "/>
      <sheetName val="Сентябрь(межрег.)+  (2)"/>
      <sheetName val="Сентябрь(межрег.)"/>
      <sheetName val="Сентябрь(межрег.)03.11"/>
      <sheetName val="Расчет(18.10)Одинц  (2)"/>
      <sheetName val="Расчет (25.10)О-з  (3)"/>
      <sheetName val="Расчет(20.12)Одинц"/>
      <sheetName val="Расчет(21.12)Одинц"/>
      <sheetName val="Расчет(16.01)Одинц"/>
      <sheetName val="Сентябрь(межтер.)26.12"/>
      <sheetName val="Доп.cч(Пр.,Пущ.межтер.)29.01.01"/>
      <sheetName val="Доплата (30.03.01)"/>
      <sheetName val="Доплата (08.06.01)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 refreshError="1">
        <row r="1">
          <cell r="E1" t="str">
            <v>"К оплате"</v>
          </cell>
        </row>
        <row r="2">
          <cell r="E2" t="str">
            <v xml:space="preserve">                        Зам.ген. директора ЗАО"МАКС-М"</v>
          </cell>
        </row>
        <row r="3">
          <cell r="E3" t="str">
            <v>___________Н.В.Мартьянова</v>
          </cell>
        </row>
        <row r="4">
          <cell r="E4" t="str">
            <v>" ___ " _______1998г.</v>
          </cell>
        </row>
        <row r="6">
          <cell r="A6" t="str">
            <v>Аванс на ноябрь 1998г</v>
          </cell>
        </row>
        <row r="7">
          <cell r="H7" t="str">
            <v>в руб.</v>
          </cell>
        </row>
        <row r="8">
          <cell r="A8" t="str">
            <v xml:space="preserve"> №</v>
          </cell>
          <cell r="B8" t="str">
            <v>Регион</v>
          </cell>
          <cell r="C8" t="str">
            <v>ЛПУ</v>
          </cell>
          <cell r="D8" t="str">
            <v>Поступление средств  на август</v>
          </cell>
          <cell r="E8" t="str">
            <v>счет-фактура за март</v>
          </cell>
          <cell r="F8" t="str">
            <v>Аванс на август без учета переплаты</v>
          </cell>
          <cell r="G8" t="str">
            <v>Аванс на август с учетом переплаты</v>
          </cell>
          <cell r="H8" t="str">
            <v>Учтена переплата</v>
          </cell>
        </row>
        <row r="9">
          <cell r="A9">
            <v>1</v>
          </cell>
          <cell r="B9">
            <v>2</v>
          </cell>
          <cell r="C9">
            <v>3</v>
          </cell>
          <cell r="D9">
            <v>4</v>
          </cell>
          <cell r="E9">
            <v>5</v>
          </cell>
          <cell r="F9">
            <v>6</v>
          </cell>
          <cell r="G9">
            <v>8</v>
          </cell>
          <cell r="H9">
            <v>9</v>
          </cell>
        </row>
        <row r="10">
          <cell r="A10">
            <v>1</v>
          </cell>
          <cell r="B10" t="str">
            <v>Голицино-2</v>
          </cell>
          <cell r="C10" t="str">
            <v xml:space="preserve">Городская пол-ка </v>
          </cell>
          <cell r="E10">
            <v>0</v>
          </cell>
          <cell r="F10">
            <v>0</v>
          </cell>
          <cell r="G10">
            <v>0</v>
          </cell>
          <cell r="H10">
            <v>0</v>
          </cell>
        </row>
        <row r="11">
          <cell r="B11" t="str">
            <v>Всего</v>
          </cell>
          <cell r="D11">
            <v>0</v>
          </cell>
          <cell r="E11">
            <v>0</v>
          </cell>
          <cell r="F11">
            <v>0</v>
          </cell>
          <cell r="G11">
            <v>0</v>
          </cell>
          <cell r="H11">
            <v>0</v>
          </cell>
        </row>
        <row r="12">
          <cell r="A12">
            <v>2</v>
          </cell>
          <cell r="B12" t="str">
            <v xml:space="preserve">Долгопрудный </v>
          </cell>
          <cell r="C12" t="str">
            <v>ГТМО</v>
          </cell>
          <cell r="E12">
            <v>477231.72</v>
          </cell>
          <cell r="F12">
            <v>2110435.52</v>
          </cell>
          <cell r="G12">
            <v>1937281.04</v>
          </cell>
          <cell r="H12">
            <v>173154.47999999998</v>
          </cell>
        </row>
        <row r="13">
          <cell r="A13">
            <v>3</v>
          </cell>
          <cell r="B13" t="str">
            <v xml:space="preserve">Долгопрудный </v>
          </cell>
          <cell r="C13" t="str">
            <v>Хлебниковская лин.пол-ка МЦКББ</v>
          </cell>
          <cell r="E13">
            <v>1568.95</v>
          </cell>
          <cell r="F13">
            <v>44309.83</v>
          </cell>
          <cell r="G13">
            <v>44309.83</v>
          </cell>
          <cell r="H13">
            <v>0</v>
          </cell>
        </row>
        <row r="14">
          <cell r="B14" t="str">
            <v>Всего</v>
          </cell>
          <cell r="D14">
            <v>2362885</v>
          </cell>
          <cell r="E14">
            <v>478800.67</v>
          </cell>
          <cell r="F14">
            <v>2154745.35</v>
          </cell>
          <cell r="G14">
            <v>1981590.87</v>
          </cell>
          <cell r="H14">
            <v>173154.47999999998</v>
          </cell>
        </row>
        <row r="15">
          <cell r="A15">
            <v>4</v>
          </cell>
          <cell r="B15" t="str">
            <v>Ленинский</v>
          </cell>
          <cell r="C15" t="str">
            <v>ЛПУ Ленинского р-на</v>
          </cell>
          <cell r="E15">
            <v>1745215.37</v>
          </cell>
          <cell r="F15">
            <v>2219380.48</v>
          </cell>
          <cell r="G15">
            <v>1894848.41</v>
          </cell>
          <cell r="H15">
            <v>324532.07000000007</v>
          </cell>
        </row>
        <row r="16">
          <cell r="B16" t="str">
            <v>Всего</v>
          </cell>
          <cell r="D16">
            <v>2479120</v>
          </cell>
          <cell r="E16">
            <v>1745215.37</v>
          </cell>
          <cell r="F16">
            <v>2219380.48</v>
          </cell>
          <cell r="G16">
            <v>1894848.41</v>
          </cell>
          <cell r="H16">
            <v>324532.07000000007</v>
          </cell>
        </row>
        <row r="17">
          <cell r="A17">
            <v>5</v>
          </cell>
          <cell r="B17" t="str">
            <v>Лыткарино</v>
          </cell>
          <cell r="C17" t="str">
            <v>Городская пол-ка</v>
          </cell>
          <cell r="E17">
            <v>208693.1</v>
          </cell>
          <cell r="F17">
            <v>348358.37</v>
          </cell>
          <cell r="G17">
            <v>312017.96000000002</v>
          </cell>
          <cell r="H17">
            <v>36340.409999999974</v>
          </cell>
        </row>
        <row r="18">
          <cell r="A18">
            <v>6</v>
          </cell>
          <cell r="B18" t="str">
            <v>Лыткарино</v>
          </cell>
          <cell r="C18" t="str">
            <v>Детская пол-ка</v>
          </cell>
          <cell r="E18">
            <v>58165.51</v>
          </cell>
          <cell r="F18">
            <v>120963.23</v>
          </cell>
          <cell r="G18">
            <v>79289.279999999999</v>
          </cell>
          <cell r="H18">
            <v>41673.949999999997</v>
          </cell>
        </row>
        <row r="19">
          <cell r="A19">
            <v>7</v>
          </cell>
          <cell r="B19" t="str">
            <v>Лыткарино</v>
          </cell>
          <cell r="C19" t="str">
            <v>Городская бол-ца</v>
          </cell>
          <cell r="E19">
            <v>423696.71</v>
          </cell>
          <cell r="F19">
            <v>564999.71</v>
          </cell>
          <cell r="G19">
            <v>564999.71</v>
          </cell>
          <cell r="H19">
            <v>0</v>
          </cell>
        </row>
        <row r="20">
          <cell r="A20">
            <v>8</v>
          </cell>
          <cell r="B20" t="str">
            <v>Лыткарино</v>
          </cell>
          <cell r="C20" t="str">
            <v>Стоматологическая пол-ка</v>
          </cell>
          <cell r="E20">
            <v>66048.899999999994</v>
          </cell>
          <cell r="F20">
            <v>71988.66</v>
          </cell>
          <cell r="G20">
            <v>65896.84</v>
          </cell>
          <cell r="H20">
            <v>6091.820000000007</v>
          </cell>
        </row>
        <row r="21">
          <cell r="B21" t="str">
            <v>Всего</v>
          </cell>
          <cell r="D21">
            <v>1237112</v>
          </cell>
          <cell r="E21">
            <v>756604.22000000009</v>
          </cell>
          <cell r="F21">
            <v>1106309.97</v>
          </cell>
          <cell r="G21">
            <v>1022203.7899999999</v>
          </cell>
          <cell r="H21">
            <v>84106.179999999978</v>
          </cell>
        </row>
        <row r="22">
          <cell r="A22">
            <v>9</v>
          </cell>
          <cell r="B22" t="str">
            <v xml:space="preserve">Дзержинский </v>
          </cell>
          <cell r="C22" t="str">
            <v>Дзержинское ТМО</v>
          </cell>
          <cell r="E22">
            <v>501328.53</v>
          </cell>
          <cell r="F22">
            <v>818425.78</v>
          </cell>
          <cell r="G22">
            <v>629553.06999999995</v>
          </cell>
          <cell r="H22">
            <v>188872.71000000008</v>
          </cell>
        </row>
        <row r="23">
          <cell r="B23" t="str">
            <v>Всего</v>
          </cell>
          <cell r="D23">
            <v>917490</v>
          </cell>
          <cell r="E23">
            <v>501328.53</v>
          </cell>
          <cell r="F23">
            <v>818425.78</v>
          </cell>
          <cell r="G23">
            <v>629553.06999999995</v>
          </cell>
          <cell r="H23">
            <v>188872.71000000008</v>
          </cell>
        </row>
        <row r="24">
          <cell r="A24">
            <v>10</v>
          </cell>
          <cell r="B24" t="str">
            <v>Люберцы</v>
          </cell>
          <cell r="C24" t="str">
            <v>Детская бол-ца</v>
          </cell>
          <cell r="E24">
            <v>389976.01</v>
          </cell>
          <cell r="F24">
            <v>568610.78</v>
          </cell>
          <cell r="G24">
            <v>415230.42</v>
          </cell>
          <cell r="H24">
            <v>153380.35999999999</v>
          </cell>
        </row>
        <row r="25">
          <cell r="A25">
            <v>11</v>
          </cell>
          <cell r="B25" t="str">
            <v>Люберцы</v>
          </cell>
          <cell r="C25" t="str">
            <v xml:space="preserve">Родильный дом </v>
          </cell>
          <cell r="E25">
            <v>192492.93</v>
          </cell>
          <cell r="F25">
            <v>406526.66</v>
          </cell>
          <cell r="G25">
            <v>312036.03000000003</v>
          </cell>
          <cell r="H25">
            <v>94490.63</v>
          </cell>
        </row>
        <row r="26">
          <cell r="A26">
            <v>12</v>
          </cell>
          <cell r="B26" t="str">
            <v>Люберцы</v>
          </cell>
          <cell r="C26" t="str">
            <v>Котельниковская пол-ка</v>
          </cell>
          <cell r="E26">
            <v>97631.29</v>
          </cell>
          <cell r="F26">
            <v>196606.32</v>
          </cell>
          <cell r="G26">
            <v>108131.25</v>
          </cell>
          <cell r="H26">
            <v>88475.07</v>
          </cell>
        </row>
        <row r="27">
          <cell r="A27">
            <v>13</v>
          </cell>
          <cell r="B27" t="str">
            <v>Люберцы</v>
          </cell>
          <cell r="C27" t="str">
            <v>Бол-ца им.Ухтомского</v>
          </cell>
          <cell r="E27">
            <v>273221.01</v>
          </cell>
          <cell r="F27">
            <v>666430.93999999994</v>
          </cell>
          <cell r="G27">
            <v>517664.75</v>
          </cell>
          <cell r="H27">
            <v>148766.19</v>
          </cell>
        </row>
        <row r="28">
          <cell r="A28">
            <v>14</v>
          </cell>
          <cell r="B28" t="str">
            <v>Люберцы</v>
          </cell>
          <cell r="C28" t="str">
            <v>Городская пол-ка № 2</v>
          </cell>
          <cell r="E28">
            <v>161420.51</v>
          </cell>
          <cell r="F28">
            <v>481931.41</v>
          </cell>
          <cell r="G28">
            <v>396128.62</v>
          </cell>
          <cell r="H28">
            <v>85802.79</v>
          </cell>
        </row>
        <row r="29">
          <cell r="A29">
            <v>15</v>
          </cell>
          <cell r="B29" t="str">
            <v>Люберцы</v>
          </cell>
          <cell r="C29" t="str">
            <v>Городская пол-ка № 3</v>
          </cell>
          <cell r="E29">
            <v>138757.62</v>
          </cell>
          <cell r="F29">
            <v>377685.6</v>
          </cell>
          <cell r="G29">
            <v>301316.59000000003</v>
          </cell>
          <cell r="H29">
            <v>76369.009999999995</v>
          </cell>
        </row>
        <row r="30">
          <cell r="A30">
            <v>16</v>
          </cell>
          <cell r="B30" t="str">
            <v>Люберцы</v>
          </cell>
          <cell r="C30" t="str">
            <v xml:space="preserve">ЛРБ № 1 </v>
          </cell>
          <cell r="E30">
            <v>653446.52</v>
          </cell>
          <cell r="F30">
            <v>1340135.3500000001</v>
          </cell>
          <cell r="G30">
            <v>1340135.3500000001</v>
          </cell>
          <cell r="H30">
            <v>0</v>
          </cell>
        </row>
        <row r="31">
          <cell r="A31">
            <v>17</v>
          </cell>
          <cell r="B31" t="str">
            <v>Люберцы</v>
          </cell>
          <cell r="C31" t="str">
            <v>Поликлиника №1п.Томилино</v>
          </cell>
          <cell r="E31">
            <v>40020.550000000003</v>
          </cell>
          <cell r="F31">
            <v>127613.17</v>
          </cell>
          <cell r="G31">
            <v>117478.87</v>
          </cell>
          <cell r="H31">
            <v>10134.299999999999</v>
          </cell>
        </row>
        <row r="32">
          <cell r="A32">
            <v>18</v>
          </cell>
          <cell r="B32" t="str">
            <v>Люберцы</v>
          </cell>
          <cell r="C32" t="str">
            <v>ЛРБ № 2</v>
          </cell>
          <cell r="E32">
            <v>774300.49</v>
          </cell>
          <cell r="F32">
            <v>1575965.7</v>
          </cell>
          <cell r="G32">
            <v>1336878.23</v>
          </cell>
          <cell r="H32">
            <v>239087.47</v>
          </cell>
        </row>
        <row r="33">
          <cell r="A33">
            <v>19</v>
          </cell>
          <cell r="B33" t="str">
            <v>Люберцы</v>
          </cell>
          <cell r="C33" t="str">
            <v>Малаховская пол-ка</v>
          </cell>
          <cell r="E33">
            <v>75375.44</v>
          </cell>
          <cell r="F33">
            <v>182878.24</v>
          </cell>
          <cell r="G33">
            <v>182878.24</v>
          </cell>
          <cell r="H33">
            <v>0</v>
          </cell>
        </row>
        <row r="34">
          <cell r="A34">
            <v>20</v>
          </cell>
          <cell r="B34" t="str">
            <v>Люберцы</v>
          </cell>
          <cell r="C34" t="str">
            <v>Октябрьская бол-ца</v>
          </cell>
          <cell r="E34">
            <v>47414.89</v>
          </cell>
          <cell r="F34">
            <v>152891.87</v>
          </cell>
          <cell r="G34">
            <v>136510.73000000001</v>
          </cell>
          <cell r="H34">
            <v>16381.14</v>
          </cell>
        </row>
        <row r="35">
          <cell r="A35">
            <v>21</v>
          </cell>
          <cell r="B35" t="str">
            <v>Люберцы</v>
          </cell>
          <cell r="C35" t="str">
            <v>Томилинская пол-ка</v>
          </cell>
          <cell r="E35">
            <v>82360.460000000006</v>
          </cell>
          <cell r="F35">
            <v>235919.63</v>
          </cell>
          <cell r="G35">
            <v>235919.63</v>
          </cell>
          <cell r="H35">
            <v>0</v>
          </cell>
        </row>
        <row r="36">
          <cell r="A36">
            <v>22</v>
          </cell>
          <cell r="B36" t="str">
            <v>Люберцы</v>
          </cell>
          <cell r="C36" t="str">
            <v xml:space="preserve">Поликлиника № 1 c ДЦ </v>
          </cell>
          <cell r="E36">
            <v>152690.23999999999</v>
          </cell>
          <cell r="F36">
            <v>383932.76</v>
          </cell>
          <cell r="G36">
            <v>362544.42</v>
          </cell>
          <cell r="H36">
            <v>21388.34</v>
          </cell>
        </row>
        <row r="37">
          <cell r="B37" t="str">
            <v>Всего</v>
          </cell>
          <cell r="D37">
            <v>7492443</v>
          </cell>
          <cell r="E37">
            <v>3079107.96</v>
          </cell>
          <cell r="F37">
            <v>6697128.4299999997</v>
          </cell>
          <cell r="G37">
            <v>5762853.1299999999</v>
          </cell>
          <cell r="H37">
            <v>934275.3</v>
          </cell>
        </row>
        <row r="38">
          <cell r="A38">
            <v>23</v>
          </cell>
          <cell r="B38" t="str">
            <v>Ногинск</v>
          </cell>
          <cell r="C38" t="str">
            <v>ТММО:</v>
          </cell>
          <cell r="E38">
            <v>958840.41</v>
          </cell>
          <cell r="F38">
            <v>1973615.08</v>
          </cell>
          <cell r="G38">
            <v>1781893.59</v>
          </cell>
          <cell r="H38">
            <v>191721.49</v>
          </cell>
        </row>
        <row r="39">
          <cell r="C39" t="str">
            <v>в т.ч сельские ЛПУ</v>
          </cell>
          <cell r="E39">
            <v>36029.07</v>
          </cell>
          <cell r="F39">
            <v>0</v>
          </cell>
          <cell r="G39">
            <v>0</v>
          </cell>
          <cell r="H39">
            <v>0</v>
          </cell>
        </row>
        <row r="40">
          <cell r="A40">
            <v>24</v>
          </cell>
          <cell r="B40" t="str">
            <v>Ногинск</v>
          </cell>
          <cell r="C40" t="str">
            <v>Электроуглинская бол-ца</v>
          </cell>
          <cell r="E40">
            <v>72306.95</v>
          </cell>
          <cell r="F40">
            <v>135114.20000000001</v>
          </cell>
          <cell r="G40">
            <v>135114.20000000001</v>
          </cell>
          <cell r="H40">
            <v>0</v>
          </cell>
        </row>
        <row r="41">
          <cell r="A41">
            <v>25</v>
          </cell>
          <cell r="B41" t="str">
            <v>Ногинск</v>
          </cell>
          <cell r="C41" t="str">
            <v>Купавинская бол-ца</v>
          </cell>
          <cell r="E41">
            <v>114147.86</v>
          </cell>
          <cell r="F41">
            <v>314825.94</v>
          </cell>
          <cell r="G41">
            <v>314825.94</v>
          </cell>
          <cell r="H41">
            <v>0</v>
          </cell>
        </row>
        <row r="42">
          <cell r="A42">
            <v>26</v>
          </cell>
          <cell r="B42" t="str">
            <v>Ногинск</v>
          </cell>
          <cell r="C42" t="str">
            <v>Глуховская бол-ца</v>
          </cell>
          <cell r="E42">
            <v>283151.95</v>
          </cell>
          <cell r="F42">
            <v>793958.19</v>
          </cell>
          <cell r="G42">
            <v>753387.81</v>
          </cell>
          <cell r="H42">
            <v>40570.379999999997</v>
          </cell>
        </row>
        <row r="43">
          <cell r="A43">
            <v>27</v>
          </cell>
          <cell r="B43" t="str">
            <v>Ногинск</v>
          </cell>
          <cell r="C43" t="str">
            <v>Обуховская бол-ца</v>
          </cell>
          <cell r="E43">
            <v>106612.89</v>
          </cell>
          <cell r="F43">
            <v>164024.79999999999</v>
          </cell>
          <cell r="G43">
            <v>164024.79999999999</v>
          </cell>
          <cell r="H43">
            <v>0</v>
          </cell>
        </row>
        <row r="44">
          <cell r="A44">
            <v>28</v>
          </cell>
          <cell r="B44" t="str">
            <v>Ногинск</v>
          </cell>
          <cell r="C44" t="str">
            <v>МСЧ "АКРИХИН"</v>
          </cell>
          <cell r="E44">
            <v>7003.3</v>
          </cell>
          <cell r="F44">
            <v>13872.71</v>
          </cell>
          <cell r="G44">
            <v>11572.49</v>
          </cell>
          <cell r="H44">
            <v>2300.2199999999998</v>
          </cell>
        </row>
        <row r="45">
          <cell r="A45">
            <v>29</v>
          </cell>
          <cell r="B45" t="str">
            <v>Ногинск</v>
          </cell>
          <cell r="C45" t="str">
            <v>МСЧ "Глух.текстиль"  *</v>
          </cell>
          <cell r="E45">
            <v>1944.64</v>
          </cell>
          <cell r="F45">
            <v>24852.01</v>
          </cell>
          <cell r="G45">
            <v>24852.01</v>
          </cell>
          <cell r="H45">
            <v>0</v>
          </cell>
        </row>
        <row r="46">
          <cell r="B46" t="str">
            <v>Всего</v>
          </cell>
          <cell r="D46">
            <v>3811257</v>
          </cell>
          <cell r="E46">
            <v>1544007.9999999998</v>
          </cell>
          <cell r="F46">
            <v>3420262.9299999997</v>
          </cell>
          <cell r="G46">
            <v>3185670.84</v>
          </cell>
          <cell r="H46">
            <v>234592.09</v>
          </cell>
        </row>
        <row r="47">
          <cell r="A47">
            <v>31</v>
          </cell>
          <cell r="B47" t="str">
            <v>Одинцово</v>
          </cell>
          <cell r="C47" t="str">
            <v>МСЧ № 123</v>
          </cell>
          <cell r="E47">
            <v>367301.68</v>
          </cell>
          <cell r="F47">
            <v>633815.91</v>
          </cell>
          <cell r="G47">
            <v>537908.93999999994</v>
          </cell>
          <cell r="H47">
            <v>95906.97</v>
          </cell>
        </row>
        <row r="48">
          <cell r="A48">
            <v>32</v>
          </cell>
          <cell r="B48" t="str">
            <v>Одинцово</v>
          </cell>
          <cell r="C48" t="str">
            <v>ЦРБ</v>
          </cell>
          <cell r="E48">
            <v>51109.279999999999</v>
          </cell>
          <cell r="F48">
            <v>166593.16</v>
          </cell>
          <cell r="G48">
            <v>162550</v>
          </cell>
          <cell r="H48">
            <v>4043.16</v>
          </cell>
        </row>
        <row r="49">
          <cell r="A49">
            <v>33</v>
          </cell>
          <cell r="B49" t="str">
            <v>Одинцово</v>
          </cell>
          <cell r="C49" t="str">
            <v>Перхушковская бол-ца</v>
          </cell>
          <cell r="E49">
            <v>2799.88</v>
          </cell>
          <cell r="F49">
            <v>0</v>
          </cell>
          <cell r="G49">
            <v>0</v>
          </cell>
          <cell r="H49">
            <v>0</v>
          </cell>
        </row>
        <row r="50">
          <cell r="A50">
            <v>34</v>
          </cell>
          <cell r="B50" t="str">
            <v>Одинцово</v>
          </cell>
          <cell r="C50" t="str">
            <v>Ромашковская бол-ца</v>
          </cell>
          <cell r="E50">
            <v>540.41999999999996</v>
          </cell>
          <cell r="F50">
            <v>0</v>
          </cell>
          <cell r="G50">
            <v>0</v>
          </cell>
          <cell r="H50">
            <v>0</v>
          </cell>
        </row>
        <row r="51">
          <cell r="A51">
            <v>35</v>
          </cell>
          <cell r="B51" t="str">
            <v>Одинцово</v>
          </cell>
          <cell r="C51" t="str">
            <v>Голицынская пол-ка</v>
          </cell>
          <cell r="E51">
            <v>3031.45</v>
          </cell>
          <cell r="F51">
            <v>0</v>
          </cell>
          <cell r="G51">
            <v>0</v>
          </cell>
          <cell r="H51">
            <v>0</v>
          </cell>
        </row>
        <row r="52">
          <cell r="A52">
            <v>36</v>
          </cell>
          <cell r="B52" t="str">
            <v>Одинцово</v>
          </cell>
          <cell r="C52" t="str">
            <v>Никольская бол-ца</v>
          </cell>
          <cell r="E52">
            <v>156.06</v>
          </cell>
          <cell r="F52">
            <v>205872.3</v>
          </cell>
          <cell r="G52">
            <v>205872.3</v>
          </cell>
          <cell r="H52">
            <v>0</v>
          </cell>
        </row>
        <row r="53">
          <cell r="A53">
            <v>37</v>
          </cell>
          <cell r="B53" t="str">
            <v>Одинцово</v>
          </cell>
          <cell r="C53" t="str">
            <v>Поликлиника ВЗОИ</v>
          </cell>
          <cell r="E53">
            <v>2644.33</v>
          </cell>
          <cell r="F53">
            <v>0</v>
          </cell>
          <cell r="G53">
            <v>0</v>
          </cell>
          <cell r="H53">
            <v>0</v>
          </cell>
        </row>
        <row r="54">
          <cell r="A54">
            <v>38</v>
          </cell>
          <cell r="B54" t="str">
            <v>Одинцово</v>
          </cell>
          <cell r="C54" t="str">
            <v>Противотуб.диспансер</v>
          </cell>
          <cell r="E54">
            <v>851.61</v>
          </cell>
          <cell r="F54">
            <v>0</v>
          </cell>
          <cell r="G54">
            <v>0</v>
          </cell>
          <cell r="H54">
            <v>0</v>
          </cell>
        </row>
        <row r="55">
          <cell r="A55">
            <v>39</v>
          </cell>
          <cell r="B55" t="str">
            <v>Одинцово</v>
          </cell>
          <cell r="C55" t="str">
            <v>7 ЦП МО РФ</v>
          </cell>
          <cell r="E55">
            <v>710.96</v>
          </cell>
          <cell r="F55">
            <v>0</v>
          </cell>
          <cell r="G55">
            <v>0</v>
          </cell>
          <cell r="H55">
            <v>0</v>
          </cell>
        </row>
        <row r="56">
          <cell r="A56">
            <v>40</v>
          </cell>
          <cell r="B56" t="str">
            <v>Одинцово</v>
          </cell>
          <cell r="C56" t="str">
            <v>Кож.-вен. диспансер</v>
          </cell>
          <cell r="E56">
            <v>2680.83</v>
          </cell>
          <cell r="F56">
            <v>0</v>
          </cell>
          <cell r="G56">
            <v>0</v>
          </cell>
          <cell r="H56">
            <v>0</v>
          </cell>
        </row>
        <row r="57">
          <cell r="B57" t="str">
            <v>Всего</v>
          </cell>
          <cell r="D57">
            <v>1122785</v>
          </cell>
          <cell r="E57">
            <v>431826.5</v>
          </cell>
          <cell r="F57">
            <v>1006281.3700000001</v>
          </cell>
          <cell r="G57">
            <v>906331.24</v>
          </cell>
          <cell r="H57">
            <v>99950.13</v>
          </cell>
        </row>
        <row r="58">
          <cell r="A58">
            <v>41</v>
          </cell>
          <cell r="B58" t="str">
            <v>п.Черноголовский</v>
          </cell>
          <cell r="C58" t="str">
            <v>Черноголовская пол-ка</v>
          </cell>
          <cell r="E58">
            <v>95535.360000000001</v>
          </cell>
          <cell r="F58">
            <v>239447.87</v>
          </cell>
          <cell r="G58">
            <v>200000.1</v>
          </cell>
          <cell r="H58">
            <v>39447.769999999997</v>
          </cell>
        </row>
        <row r="59">
          <cell r="A59">
            <v>42</v>
          </cell>
          <cell r="B59" t="str">
            <v>Черноголовка</v>
          </cell>
          <cell r="C59" t="str">
            <v>Больница ННЦ РАН</v>
          </cell>
          <cell r="F59">
            <v>220998.5</v>
          </cell>
          <cell r="G59">
            <v>220998.5</v>
          </cell>
          <cell r="H59">
            <v>0</v>
          </cell>
        </row>
        <row r="60">
          <cell r="B60" t="str">
            <v>Всего</v>
          </cell>
          <cell r="D60">
            <v>514823</v>
          </cell>
          <cell r="E60">
            <v>95535.360000000001</v>
          </cell>
          <cell r="F60">
            <v>460446.37</v>
          </cell>
          <cell r="G60">
            <v>420998.6</v>
          </cell>
          <cell r="H60">
            <v>39447.769999999997</v>
          </cell>
        </row>
        <row r="61">
          <cell r="A61">
            <v>43</v>
          </cell>
          <cell r="B61" t="str">
            <v>Раменский</v>
          </cell>
          <cell r="C61" t="str">
            <v>ЦРБ</v>
          </cell>
          <cell r="E61">
            <v>1759127.66</v>
          </cell>
          <cell r="F61">
            <v>4592278.8899999997</v>
          </cell>
          <cell r="G61">
            <v>4538087.0599999996</v>
          </cell>
          <cell r="H61">
            <v>54191.830000000075</v>
          </cell>
        </row>
        <row r="62">
          <cell r="A62">
            <v>44</v>
          </cell>
          <cell r="B62" t="str">
            <v>Раменский</v>
          </cell>
          <cell r="C62" t="str">
            <v>Узловая пол-ка МЖД</v>
          </cell>
          <cell r="E62">
            <v>4738.2299999999996</v>
          </cell>
          <cell r="F62">
            <v>0</v>
          </cell>
          <cell r="G62">
            <v>0</v>
          </cell>
          <cell r="H62">
            <v>0</v>
          </cell>
        </row>
        <row r="63">
          <cell r="B63" t="str">
            <v>Всего</v>
          </cell>
          <cell r="D63">
            <v>5122690</v>
          </cell>
          <cell r="E63">
            <v>1763865.89</v>
          </cell>
          <cell r="F63">
            <v>4592278.8899999997</v>
          </cell>
          <cell r="G63">
            <v>4538087.0599999996</v>
          </cell>
          <cell r="H63">
            <v>54191.830000000075</v>
          </cell>
        </row>
        <row r="64">
          <cell r="A64">
            <v>45</v>
          </cell>
          <cell r="B64" t="str">
            <v>Троицк</v>
          </cell>
          <cell r="C64" t="str">
            <v>ТМО</v>
          </cell>
          <cell r="E64">
            <v>204699.33</v>
          </cell>
          <cell r="F64">
            <v>463524.68</v>
          </cell>
          <cell r="G64">
            <v>386394.96</v>
          </cell>
          <cell r="H64">
            <v>77129.719999999972</v>
          </cell>
        </row>
        <row r="65">
          <cell r="A65">
            <v>46</v>
          </cell>
          <cell r="B65" t="str">
            <v>Троицк</v>
          </cell>
          <cell r="C65" t="str">
            <v>Больница МОРАН</v>
          </cell>
          <cell r="E65">
            <v>24565.89</v>
          </cell>
          <cell r="F65">
            <v>85486.61</v>
          </cell>
          <cell r="G65">
            <v>85486.61</v>
          </cell>
          <cell r="H65">
            <v>0</v>
          </cell>
        </row>
        <row r="66">
          <cell r="A66">
            <v>47</v>
          </cell>
          <cell r="B66" t="str">
            <v>Всего</v>
          </cell>
          <cell r="D66">
            <v>615054</v>
          </cell>
          <cell r="E66">
            <v>229265.21999999997</v>
          </cell>
          <cell r="F66">
            <v>549011.29</v>
          </cell>
          <cell r="G66">
            <v>471881.57</v>
          </cell>
          <cell r="H66">
            <v>77129.719999999972</v>
          </cell>
        </row>
        <row r="67">
          <cell r="A67">
            <v>48</v>
          </cell>
          <cell r="B67" t="str">
            <v>Фрязино</v>
          </cell>
          <cell r="C67" t="str">
            <v>ТМО</v>
          </cell>
          <cell r="E67">
            <v>440315.46</v>
          </cell>
          <cell r="F67">
            <v>1616404.29</v>
          </cell>
          <cell r="G67">
            <v>1562062.26</v>
          </cell>
          <cell r="H67">
            <v>54342.030000000028</v>
          </cell>
        </row>
        <row r="68">
          <cell r="B68" t="str">
            <v>Всего</v>
          </cell>
          <cell r="D68">
            <v>1793810</v>
          </cell>
          <cell r="E68">
            <v>440315.46</v>
          </cell>
          <cell r="F68">
            <v>1616404.29</v>
          </cell>
          <cell r="G68">
            <v>1562062.26</v>
          </cell>
          <cell r="H68">
            <v>54342.030000000028</v>
          </cell>
        </row>
        <row r="69">
          <cell r="A69">
            <v>49</v>
          </cell>
          <cell r="B69" t="str">
            <v>Шаховской</v>
          </cell>
          <cell r="C69" t="str">
            <v>ТМО</v>
          </cell>
          <cell r="E69">
            <v>274892.95</v>
          </cell>
          <cell r="F69">
            <v>745119.21</v>
          </cell>
          <cell r="G69">
            <v>745119.21</v>
          </cell>
          <cell r="H69">
            <v>0</v>
          </cell>
        </row>
        <row r="70">
          <cell r="C70" t="str">
            <v>в т.ч сельские ЛПУ</v>
          </cell>
          <cell r="E70">
            <v>44922.82</v>
          </cell>
          <cell r="F70">
            <v>0</v>
          </cell>
          <cell r="G70">
            <v>0</v>
          </cell>
          <cell r="H70">
            <v>0</v>
          </cell>
        </row>
        <row r="71">
          <cell r="B71" t="str">
            <v>Всего</v>
          </cell>
          <cell r="D71">
            <v>811279</v>
          </cell>
          <cell r="E71">
            <v>274892.95</v>
          </cell>
          <cell r="F71">
            <v>745119.21</v>
          </cell>
          <cell r="G71">
            <v>745119.21</v>
          </cell>
          <cell r="H71">
            <v>0</v>
          </cell>
        </row>
        <row r="72">
          <cell r="A72">
            <v>50</v>
          </cell>
          <cell r="B72" t="str">
            <v>Электросталь</v>
          </cell>
          <cell r="C72" t="str">
            <v>ЦМСЧ № 21</v>
          </cell>
          <cell r="E72">
            <v>559670.97</v>
          </cell>
          <cell r="F72">
            <v>1200166.74</v>
          </cell>
          <cell r="G72">
            <v>1149903.1399999999</v>
          </cell>
          <cell r="H72">
            <v>50263.600000000093</v>
          </cell>
        </row>
        <row r="73">
          <cell r="A73">
            <v>51</v>
          </cell>
          <cell r="B73" t="str">
            <v>Электросталь</v>
          </cell>
          <cell r="C73" t="str">
            <v>МУЗ "ЭЦГБ"</v>
          </cell>
          <cell r="E73">
            <v>1212963.67</v>
          </cell>
          <cell r="F73">
            <v>2547352.75</v>
          </cell>
          <cell r="G73">
            <v>2238238.2000000002</v>
          </cell>
          <cell r="H73">
            <v>309114.54999999981</v>
          </cell>
        </row>
        <row r="74">
          <cell r="A74">
            <v>52</v>
          </cell>
          <cell r="B74" t="str">
            <v>Электросталь</v>
          </cell>
          <cell r="C74" t="str">
            <v>МСЧ "ЭЗТМ"</v>
          </cell>
          <cell r="E74">
            <v>58889.62</v>
          </cell>
          <cell r="F74">
            <v>82806.77</v>
          </cell>
          <cell r="G74">
            <v>82806.77</v>
          </cell>
          <cell r="H74">
            <v>0</v>
          </cell>
        </row>
        <row r="75">
          <cell r="B75" t="str">
            <v>Всего</v>
          </cell>
          <cell r="D75">
            <v>4287992</v>
          </cell>
          <cell r="E75">
            <v>1831524.26</v>
          </cell>
          <cell r="F75">
            <v>3830326.2600000002</v>
          </cell>
          <cell r="G75">
            <v>3470948.11</v>
          </cell>
          <cell r="H75">
            <v>359378.14999999991</v>
          </cell>
        </row>
        <row r="76">
          <cell r="A76">
            <v>53</v>
          </cell>
          <cell r="B76" t="str">
            <v>Дубна</v>
          </cell>
          <cell r="C76" t="str">
            <v xml:space="preserve">МСЧ № 9 </v>
          </cell>
          <cell r="E76">
            <v>118281</v>
          </cell>
          <cell r="F76">
            <v>698758.81</v>
          </cell>
          <cell r="G76">
            <v>698758.81</v>
          </cell>
          <cell r="H76">
            <v>0</v>
          </cell>
        </row>
        <row r="77">
          <cell r="A77">
            <v>54</v>
          </cell>
          <cell r="B77" t="str">
            <v>Дубна</v>
          </cell>
          <cell r="C77" t="str">
            <v>БВЛБ</v>
          </cell>
          <cell r="E77">
            <v>4267</v>
          </cell>
          <cell r="F77">
            <v>25372.84</v>
          </cell>
          <cell r="G77">
            <v>25372.84</v>
          </cell>
          <cell r="H77">
            <v>0</v>
          </cell>
        </row>
        <row r="78">
          <cell r="A78">
            <v>55</v>
          </cell>
          <cell r="B78" t="str">
            <v>Дубна</v>
          </cell>
          <cell r="C78" t="str">
            <v>МДЦГБ</v>
          </cell>
          <cell r="E78">
            <v>145983</v>
          </cell>
          <cell r="F78">
            <v>690042.15</v>
          </cell>
          <cell r="G78">
            <v>690042.15</v>
          </cell>
          <cell r="H78">
            <v>0</v>
          </cell>
        </row>
        <row r="79">
          <cell r="A79">
            <v>56</v>
          </cell>
          <cell r="B79" t="str">
            <v>Дубна</v>
          </cell>
          <cell r="C79" t="str">
            <v>ДМДП №1</v>
          </cell>
          <cell r="E79">
            <v>17194</v>
          </cell>
          <cell r="F79">
            <v>134521.76</v>
          </cell>
          <cell r="G79">
            <v>46558.62</v>
          </cell>
          <cell r="H79">
            <v>87963.140000000014</v>
          </cell>
        </row>
        <row r="80">
          <cell r="B80" t="str">
            <v>Всего</v>
          </cell>
          <cell r="D80">
            <v>1735564</v>
          </cell>
          <cell r="E80">
            <v>285725</v>
          </cell>
          <cell r="F80">
            <v>1548695.56</v>
          </cell>
          <cell r="G80">
            <v>1460732.4200000002</v>
          </cell>
          <cell r="H80">
            <v>87963.140000000014</v>
          </cell>
        </row>
        <row r="81">
          <cell r="A81">
            <v>57</v>
          </cell>
          <cell r="B81" t="str">
            <v>Талдом</v>
          </cell>
          <cell r="C81" t="str">
            <v xml:space="preserve">ТТМО </v>
          </cell>
          <cell r="E81">
            <v>537603.42000000004</v>
          </cell>
          <cell r="F81">
            <v>948055.59</v>
          </cell>
          <cell r="G81">
            <v>882853.38</v>
          </cell>
          <cell r="H81">
            <v>65202.209999999963</v>
          </cell>
        </row>
        <row r="82">
          <cell r="B82" t="str">
            <v>Всего</v>
          </cell>
          <cell r="D82">
            <v>1055293</v>
          </cell>
          <cell r="E82">
            <v>537603.42000000004</v>
          </cell>
          <cell r="F82">
            <v>948055.59</v>
          </cell>
          <cell r="G82">
            <v>882853.38</v>
          </cell>
          <cell r="H82">
            <v>65202.209999999963</v>
          </cell>
        </row>
        <row r="83">
          <cell r="A83">
            <v>58</v>
          </cell>
          <cell r="B83" t="str">
            <v>Протвино</v>
          </cell>
          <cell r="C83" t="str">
            <v>Городская бол-ца</v>
          </cell>
          <cell r="E83">
            <v>495976.66</v>
          </cell>
          <cell r="F83">
            <v>1017474.48</v>
          </cell>
          <cell r="G83">
            <v>871981.51</v>
          </cell>
          <cell r="H83">
            <v>145492.96999999997</v>
          </cell>
        </row>
        <row r="84">
          <cell r="A84">
            <v>59</v>
          </cell>
          <cell r="B84" t="str">
            <v>Протвино</v>
          </cell>
          <cell r="C84" t="str">
            <v>МСЧ №174</v>
          </cell>
          <cell r="E84">
            <v>16580.79</v>
          </cell>
          <cell r="F84">
            <v>30269.439999999999</v>
          </cell>
          <cell r="G84">
            <v>24826.23</v>
          </cell>
          <cell r="H84">
            <v>5443.2099999999991</v>
          </cell>
        </row>
        <row r="85">
          <cell r="B85" t="str">
            <v>Всего</v>
          </cell>
          <cell r="D85">
            <v>1176623</v>
          </cell>
          <cell r="E85">
            <v>512557.44999999995</v>
          </cell>
          <cell r="F85">
            <v>1047743.9199999999</v>
          </cell>
          <cell r="G85">
            <v>896807.74</v>
          </cell>
          <cell r="H85">
            <v>150936.17999999996</v>
          </cell>
        </row>
        <row r="86">
          <cell r="A86">
            <v>60</v>
          </cell>
          <cell r="B86" t="str">
            <v>Пущино</v>
          </cell>
          <cell r="C86" t="str">
            <v>МЦ МОРАН</v>
          </cell>
          <cell r="E86">
            <v>193061.89</v>
          </cell>
          <cell r="F86">
            <v>568481.04</v>
          </cell>
          <cell r="G86">
            <v>458511.32</v>
          </cell>
          <cell r="H86">
            <v>109969.72000000003</v>
          </cell>
        </row>
        <row r="87">
          <cell r="B87" t="str">
            <v>Всего</v>
          </cell>
          <cell r="D87">
            <v>636718</v>
          </cell>
          <cell r="E87">
            <v>193061.89</v>
          </cell>
          <cell r="F87">
            <v>568481.04</v>
          </cell>
          <cell r="G87">
            <v>458511.32</v>
          </cell>
          <cell r="H87">
            <v>109969.72000000003</v>
          </cell>
        </row>
        <row r="88">
          <cell r="A88">
            <v>61</v>
          </cell>
          <cell r="B88" t="str">
            <v>г. Орехово-Зуево</v>
          </cell>
          <cell r="C88" t="str">
            <v>МУЗ "Первая гор. больница"</v>
          </cell>
          <cell r="F88">
            <v>0</v>
          </cell>
          <cell r="G88">
            <v>0</v>
          </cell>
          <cell r="H88">
            <v>0</v>
          </cell>
        </row>
        <row r="89">
          <cell r="A89">
            <v>62</v>
          </cell>
          <cell r="B89" t="str">
            <v>г. Орехово-Зуево</v>
          </cell>
          <cell r="C89" t="str">
            <v>МУЗ "Вторая гор. больница"</v>
          </cell>
          <cell r="F89">
            <v>0</v>
          </cell>
          <cell r="G89">
            <v>0</v>
          </cell>
          <cell r="H89">
            <v>0</v>
          </cell>
        </row>
        <row r="90">
          <cell r="A90">
            <v>63</v>
          </cell>
          <cell r="B90" t="str">
            <v>г. Орехово-Зуево</v>
          </cell>
          <cell r="C90" t="str">
            <v>"Четвертая гор. больница"</v>
          </cell>
          <cell r="F90">
            <v>0</v>
          </cell>
          <cell r="G90">
            <v>0</v>
          </cell>
          <cell r="H90">
            <v>0</v>
          </cell>
        </row>
        <row r="91">
          <cell r="A91">
            <v>64</v>
          </cell>
          <cell r="B91" t="str">
            <v>г. Орехово-Зуево</v>
          </cell>
          <cell r="C91" t="str">
            <v>МУЗ "Пятая  гор. больница"</v>
          </cell>
          <cell r="F91">
            <v>0</v>
          </cell>
          <cell r="G91">
            <v>0</v>
          </cell>
          <cell r="H91">
            <v>0</v>
          </cell>
        </row>
        <row r="92">
          <cell r="A92">
            <v>65</v>
          </cell>
          <cell r="B92" t="str">
            <v>г. Орехово-Зуево</v>
          </cell>
          <cell r="C92" t="str">
            <v>Городская стомат. пол-ка"</v>
          </cell>
          <cell r="F92">
            <v>0</v>
          </cell>
          <cell r="G92">
            <v>0</v>
          </cell>
          <cell r="H92">
            <v>0</v>
          </cell>
        </row>
        <row r="93">
          <cell r="A93">
            <v>66</v>
          </cell>
          <cell r="B93" t="str">
            <v>г. Орехово-Зуево</v>
          </cell>
          <cell r="C93" t="str">
            <v>Узловая пол-ка ст. Орехово-Зуево</v>
          </cell>
          <cell r="F93">
            <v>0</v>
          </cell>
          <cell r="G93">
            <v>0</v>
          </cell>
          <cell r="H93">
            <v>0</v>
          </cell>
        </row>
        <row r="94">
          <cell r="A94">
            <v>67</v>
          </cell>
          <cell r="B94" t="str">
            <v>г. Орехово-Зуево</v>
          </cell>
          <cell r="C94" t="str">
            <v>ГТМУ "Поликлиника"</v>
          </cell>
          <cell r="F94">
            <v>0</v>
          </cell>
          <cell r="G94">
            <v>0</v>
          </cell>
          <cell r="H94">
            <v>0</v>
          </cell>
        </row>
        <row r="95">
          <cell r="B95" t="str">
            <v>Всего</v>
          </cell>
          <cell r="D95">
            <v>0</v>
          </cell>
          <cell r="E95">
            <v>0</v>
          </cell>
          <cell r="F95">
            <v>0</v>
          </cell>
          <cell r="G95">
            <v>0</v>
          </cell>
          <cell r="H95">
            <v>0</v>
          </cell>
        </row>
        <row r="96">
          <cell r="A96">
            <v>68</v>
          </cell>
          <cell r="B96" t="str">
            <v>Орехово-Зуево</v>
          </cell>
          <cell r="C96" t="str">
            <v>Дрезненская гор. больница</v>
          </cell>
          <cell r="F96">
            <v>0</v>
          </cell>
          <cell r="G96">
            <v>0</v>
          </cell>
          <cell r="H96">
            <v>0</v>
          </cell>
        </row>
        <row r="97">
          <cell r="A97">
            <v>69</v>
          </cell>
          <cell r="B97" t="str">
            <v>Орехово-Зуево</v>
          </cell>
          <cell r="C97" t="str">
            <v>Ликинская гор. больница</v>
          </cell>
          <cell r="F97">
            <v>0</v>
          </cell>
          <cell r="G97">
            <v>0</v>
          </cell>
          <cell r="H97">
            <v>0</v>
          </cell>
        </row>
        <row r="98">
          <cell r="A98">
            <v>70</v>
          </cell>
          <cell r="B98" t="str">
            <v>Орехово-Зуево</v>
          </cell>
          <cell r="C98" t="str">
            <v>Куровская гор. больница</v>
          </cell>
          <cell r="F98">
            <v>0</v>
          </cell>
          <cell r="G98">
            <v>0</v>
          </cell>
          <cell r="H98">
            <v>0</v>
          </cell>
        </row>
        <row r="99">
          <cell r="A99">
            <v>71</v>
          </cell>
          <cell r="B99" t="str">
            <v>Орехово-Зуево</v>
          </cell>
          <cell r="C99" t="str">
            <v>Давыдовская сельская больница</v>
          </cell>
          <cell r="F99">
            <v>0</v>
          </cell>
          <cell r="G99">
            <v>0</v>
          </cell>
          <cell r="H99">
            <v>0</v>
          </cell>
        </row>
        <row r="100">
          <cell r="A100">
            <v>72</v>
          </cell>
          <cell r="B100" t="str">
            <v>Орехово-Зуево</v>
          </cell>
          <cell r="C100" t="str">
            <v>Кабановская амбулатория **</v>
          </cell>
          <cell r="F100">
            <v>0</v>
          </cell>
          <cell r="G100">
            <v>0</v>
          </cell>
          <cell r="H100">
            <v>0</v>
          </cell>
        </row>
        <row r="101">
          <cell r="A101">
            <v>73</v>
          </cell>
          <cell r="B101" t="str">
            <v>Орехово-Зуево</v>
          </cell>
          <cell r="C101" t="str">
            <v>Новинская амбулатория **</v>
          </cell>
          <cell r="F101">
            <v>0</v>
          </cell>
          <cell r="G101">
            <v>0</v>
          </cell>
          <cell r="H101">
            <v>0</v>
          </cell>
        </row>
        <row r="102">
          <cell r="A102">
            <v>74</v>
          </cell>
          <cell r="B102" t="str">
            <v>Орехово-Зуево</v>
          </cell>
          <cell r="C102" t="str">
            <v>Савинская амбулатория **</v>
          </cell>
          <cell r="F102">
            <v>0</v>
          </cell>
          <cell r="G102">
            <v>0</v>
          </cell>
          <cell r="H102">
            <v>0</v>
          </cell>
        </row>
        <row r="103">
          <cell r="A103">
            <v>75</v>
          </cell>
          <cell r="B103" t="str">
            <v>Орехово-Зуево</v>
          </cell>
          <cell r="C103" t="str">
            <v>Авсюнинская больница</v>
          </cell>
          <cell r="F103">
            <v>0</v>
          </cell>
          <cell r="G103">
            <v>0</v>
          </cell>
          <cell r="H103">
            <v>0</v>
          </cell>
        </row>
        <row r="104">
          <cell r="A104">
            <v>76</v>
          </cell>
          <cell r="B104" t="str">
            <v>Орехово-Зуево</v>
          </cell>
          <cell r="C104" t="str">
            <v>Ильинская больница **</v>
          </cell>
          <cell r="F104">
            <v>0</v>
          </cell>
          <cell r="G104">
            <v>0</v>
          </cell>
          <cell r="H104">
            <v>0</v>
          </cell>
        </row>
        <row r="105">
          <cell r="A105">
            <v>77</v>
          </cell>
          <cell r="B105" t="str">
            <v>Орехово-Зуево</v>
          </cell>
          <cell r="C105" t="str">
            <v>Губинская больница</v>
          </cell>
          <cell r="F105">
            <v>0</v>
          </cell>
          <cell r="G105">
            <v>0</v>
          </cell>
          <cell r="H105">
            <v>0</v>
          </cell>
        </row>
        <row r="106">
          <cell r="A106">
            <v>78</v>
          </cell>
          <cell r="B106" t="str">
            <v>Орехово-Зуево</v>
          </cell>
          <cell r="C106" t="str">
            <v>Красновская больница **</v>
          </cell>
          <cell r="F106">
            <v>0</v>
          </cell>
          <cell r="G106">
            <v>0</v>
          </cell>
          <cell r="H106">
            <v>0</v>
          </cell>
        </row>
        <row r="107">
          <cell r="A107">
            <v>79</v>
          </cell>
          <cell r="B107" t="str">
            <v>Орехово-Зуево</v>
          </cell>
          <cell r="C107" t="str">
            <v>Соболевская больница **</v>
          </cell>
          <cell r="F107">
            <v>0</v>
          </cell>
          <cell r="G107">
            <v>0</v>
          </cell>
          <cell r="H107">
            <v>0</v>
          </cell>
        </row>
        <row r="108">
          <cell r="A108">
            <v>80</v>
          </cell>
          <cell r="B108" t="str">
            <v>Орехово-Зуево</v>
          </cell>
          <cell r="C108" t="str">
            <v>Верейская больница **</v>
          </cell>
          <cell r="F108">
            <v>0</v>
          </cell>
          <cell r="G108">
            <v>0</v>
          </cell>
          <cell r="H108">
            <v>0</v>
          </cell>
        </row>
        <row r="109">
          <cell r="A109">
            <v>81</v>
          </cell>
          <cell r="B109" t="str">
            <v>Орехово-Зуево</v>
          </cell>
          <cell r="C109" t="str">
            <v>Демиховская больница</v>
          </cell>
          <cell r="F109">
            <v>0</v>
          </cell>
          <cell r="G109">
            <v>0</v>
          </cell>
          <cell r="H109">
            <v>0</v>
          </cell>
        </row>
        <row r="110">
          <cell r="A110">
            <v>82</v>
          </cell>
          <cell r="B110" t="str">
            <v>Орехово-Зуево</v>
          </cell>
          <cell r="C110" t="str">
            <v>Малодубенская амбулатория **</v>
          </cell>
          <cell r="F110">
            <v>0</v>
          </cell>
          <cell r="G110">
            <v>0</v>
          </cell>
          <cell r="H110">
            <v>0</v>
          </cell>
        </row>
        <row r="111">
          <cell r="A111">
            <v>83</v>
          </cell>
          <cell r="B111" t="str">
            <v>Орехово-Зуево</v>
          </cell>
          <cell r="C111" t="str">
            <v>Мисцевская амбулатория **</v>
          </cell>
          <cell r="F111">
            <v>0</v>
          </cell>
          <cell r="G111">
            <v>0</v>
          </cell>
          <cell r="H111">
            <v>0</v>
          </cell>
        </row>
        <row r="112">
          <cell r="B112" t="str">
            <v>Всего</v>
          </cell>
          <cell r="D112">
            <v>0</v>
          </cell>
          <cell r="E112">
            <v>0</v>
          </cell>
          <cell r="F112">
            <v>0</v>
          </cell>
          <cell r="G112">
            <v>0</v>
          </cell>
          <cell r="H112">
            <v>0</v>
          </cell>
        </row>
        <row r="113">
          <cell r="B113" t="str">
            <v>ИТОГО</v>
          </cell>
          <cell r="D113">
            <v>37172938</v>
          </cell>
          <cell r="E113">
            <v>14701238.15</v>
          </cell>
          <cell r="F113">
            <v>33329096.729999997</v>
          </cell>
          <cell r="G113">
            <v>30291053.02</v>
          </cell>
          <cell r="H113">
            <v>3038043.7100000009</v>
          </cell>
        </row>
        <row r="116">
          <cell r="B116" t="str">
            <v>Зам.начальника</v>
          </cell>
          <cell r="G116" t="str">
            <v>Ю.А.Коптелова</v>
          </cell>
        </row>
        <row r="117">
          <cell r="B117" t="str">
            <v>ПЭУ "МАКС-М"</v>
          </cell>
        </row>
        <row r="118">
          <cell r="B118" t="str">
            <v>в т.ч. Дубна,Талдом,Протвино,Пущино,Оболенск</v>
          </cell>
          <cell r="F118" t="e">
            <v>#REF!</v>
          </cell>
          <cell r="G118" t="e">
            <v>#REF!</v>
          </cell>
          <cell r="H118" t="e">
            <v>#REF!</v>
          </cell>
        </row>
      </sheetData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 refreshError="1"/>
      <sheetData sheetId="50"/>
      <sheetData sheetId="51"/>
      <sheetData sheetId="52"/>
      <sheetData sheetId="53"/>
      <sheetData sheetId="54"/>
      <sheetData sheetId="55"/>
      <sheetData sheetId="56"/>
    </sheetDataSet>
  </externalBook>
</externalLink>
</file>

<file path=xl/externalLinks/externalLink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свод (с неверным планом ФХД)"/>
      <sheetName val="свод (рабочий)"/>
      <sheetName val="свод (актуальный)"/>
      <sheetName val="приложение 7"/>
      <sheetName val="ФХД"/>
      <sheetName val="Резервная копия"/>
      <sheetName val="свод (2)"/>
      <sheetName val="черновик"/>
      <sheetName val="Лист1"/>
      <sheetName val="Лист2"/>
      <sheetName val="свод ФХД"/>
      <sheetName val="копия"/>
      <sheetName val="Лист4"/>
    </sheetNames>
    <sheetDataSet>
      <sheetData sheetId="0"/>
      <sheetData sheetId="1">
        <row r="4">
          <cell r="BG4" t="str">
            <v>превышение фактических расходов на оплату труда</v>
          </cell>
        </row>
        <row r="5">
          <cell r="BG5" t="str">
            <v>невыполнение плана</v>
          </cell>
        </row>
      </sheetData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</sheetDataSet>
  </externalBook>
</externalLink>
</file>

<file path=xl/externalLinks/externalLink1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Сентябрь(ФОТ)"/>
      <sheetName val="Сентябрь(ФОТ-межрег.)"/>
      <sheetName val="Ленинский (24.08)"/>
      <sheetName val="Шаховской(05.09) "/>
      <sheetName val="Шаховской(19.09)"/>
      <sheetName val="Шаховской(21.09)"/>
      <sheetName val="Одинцово (05.09)"/>
      <sheetName val="Одинцово (07.09)"/>
      <sheetName val="Троицк(06.09)"/>
      <sheetName val="Ногинск (07.09) "/>
      <sheetName val="Ногинск (19.09)"/>
      <sheetName val="Фрязино(07.09)"/>
      <sheetName val="Фрязино(12.09)"/>
      <sheetName val="Фрязино(12.09) (2)"/>
      <sheetName val="Фрязино(15.09) "/>
      <sheetName val="Фрязино(20.09) "/>
      <sheetName val="Фрязино(22.09) "/>
      <sheetName val="Фрязино(28.09)"/>
      <sheetName val="Раменский (07.09)"/>
      <sheetName val="Электросталь(07.09)"/>
      <sheetName val="Пущино(08.09)"/>
      <sheetName val="Талдом(11.09)"/>
      <sheetName val="Люберцы (09.08)"/>
      <sheetName val="Люберцы (15.09)Кот "/>
      <sheetName val="Лыткарино (12.09)"/>
      <sheetName val="Протвино(12.09) "/>
      <sheetName val="Черноголовка (13.09)"/>
      <sheetName val="Долгопрудный(13.09)"/>
      <sheetName val="Долгопрудный(18.09) "/>
      <sheetName val="Дубна (15.09)"/>
      <sheetName val="Дубна (20.09)"/>
      <sheetName val="Дзержинский(21.09)"/>
      <sheetName val="Сентябрь_свод"/>
      <sheetName val="Расчет(16.10) "/>
      <sheetName val="Расчет(16.10)  (2)"/>
      <sheetName val="Расчет (27.09)Протвино"/>
      <sheetName val="Расчет(18.10)Одинц "/>
      <sheetName val="Расчет(18.10)Дубна"/>
      <sheetName val="Расчет(18.18)Талдом (изм.01.11)"/>
      <sheetName val="Расчет(18.10)Пущино"/>
      <sheetName val="Расчет (20.10)О-з "/>
      <sheetName val="Расчет(20.10)г,О-з"/>
      <sheetName val="Расчет(25.10)Дубна (2)"/>
      <sheetName val="Расчет (25.10)О-з  (2)"/>
      <sheetName val="Сентябрь(межрег.)+ "/>
      <sheetName val="Сентябрь(межрег.)+  (2)"/>
      <sheetName val="Сентябрь(межрег.)"/>
      <sheetName val="Сентябрь(межрег.)03.11"/>
      <sheetName val="Расчет(18.10)Одинц  (2)"/>
      <sheetName val="Расчет (25.10)О-з  (3)"/>
      <sheetName val="Расчет(20.12)Одинц"/>
      <sheetName val="Расчет(21.12)Одинц"/>
      <sheetName val="Расчет(16.01)Одинц"/>
      <sheetName val="Сентябрь(межтер.)26.12"/>
      <sheetName val="Доп.cч(Пр.,Пущ.межтер.)29.01.01"/>
      <sheetName val="Доплата (30.03.01)"/>
      <sheetName val="Доплата (08.06.01)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>
        <row r="1">
          <cell r="E1" t="str">
            <v>"К оплате"</v>
          </cell>
        </row>
        <row r="2">
          <cell r="E2" t="str">
            <v xml:space="preserve">                        Зам.ген. директора ЗАО"МАКС-М"</v>
          </cell>
        </row>
        <row r="3">
          <cell r="E3" t="str">
            <v>___________Н.В.Мартьянова</v>
          </cell>
        </row>
        <row r="4">
          <cell r="E4" t="str">
            <v>" ___ " _______1998г.</v>
          </cell>
        </row>
        <row r="6">
          <cell r="A6" t="str">
            <v>Аванс на ноябрь 1998г</v>
          </cell>
        </row>
        <row r="7">
          <cell r="H7" t="str">
            <v>в руб.</v>
          </cell>
        </row>
        <row r="8">
          <cell r="A8" t="str">
            <v xml:space="preserve"> №</v>
          </cell>
          <cell r="B8" t="str">
            <v>Регион</v>
          </cell>
          <cell r="C8" t="str">
            <v>ЛПУ</v>
          </cell>
          <cell r="D8" t="str">
            <v>Поступление средств  на август</v>
          </cell>
          <cell r="E8" t="str">
            <v>счет-фактура за март</v>
          </cell>
          <cell r="F8" t="str">
            <v>Аванс на август без учета переплаты</v>
          </cell>
          <cell r="G8" t="str">
            <v>Аванс на август с учетом переплаты</v>
          </cell>
          <cell r="H8" t="str">
            <v>Учтена переплата</v>
          </cell>
        </row>
        <row r="9">
          <cell r="A9">
            <v>1</v>
          </cell>
          <cell r="B9">
            <v>2</v>
          </cell>
          <cell r="C9">
            <v>3</v>
          </cell>
          <cell r="D9">
            <v>4</v>
          </cell>
          <cell r="E9">
            <v>5</v>
          </cell>
          <cell r="F9">
            <v>6</v>
          </cell>
          <cell r="G9">
            <v>8</v>
          </cell>
          <cell r="H9">
            <v>9</v>
          </cell>
        </row>
        <row r="10">
          <cell r="A10">
            <v>1</v>
          </cell>
          <cell r="B10" t="str">
            <v>Голицино-2</v>
          </cell>
          <cell r="C10" t="str">
            <v xml:space="preserve">Городская пол-ка </v>
          </cell>
          <cell r="E10">
            <v>0</v>
          </cell>
          <cell r="F10">
            <v>0</v>
          </cell>
          <cell r="G10">
            <v>0</v>
          </cell>
          <cell r="H10">
            <v>0</v>
          </cell>
        </row>
        <row r="11">
          <cell r="B11" t="str">
            <v>Всего</v>
          </cell>
          <cell r="D11">
            <v>0</v>
          </cell>
          <cell r="E11">
            <v>0</v>
          </cell>
          <cell r="F11">
            <v>0</v>
          </cell>
          <cell r="G11">
            <v>0</v>
          </cell>
          <cell r="H11">
            <v>0</v>
          </cell>
        </row>
        <row r="12">
          <cell r="A12">
            <v>2</v>
          </cell>
          <cell r="B12" t="str">
            <v xml:space="preserve">Долгопрудный </v>
          </cell>
          <cell r="C12" t="str">
            <v>ГТМО</v>
          </cell>
          <cell r="E12">
            <v>477231.72</v>
          </cell>
          <cell r="F12">
            <v>2110435.52</v>
          </cell>
          <cell r="G12">
            <v>1937281.04</v>
          </cell>
          <cell r="H12">
            <v>173154.47999999998</v>
          </cell>
        </row>
        <row r="13">
          <cell r="A13">
            <v>3</v>
          </cell>
          <cell r="B13" t="str">
            <v xml:space="preserve">Долгопрудный </v>
          </cell>
          <cell r="C13" t="str">
            <v>Хлебниковская лин.пол-ка МЦКББ</v>
          </cell>
          <cell r="E13">
            <v>1568.95</v>
          </cell>
          <cell r="F13">
            <v>44309.83</v>
          </cell>
          <cell r="G13">
            <v>44309.83</v>
          </cell>
          <cell r="H13">
            <v>0</v>
          </cell>
        </row>
        <row r="14">
          <cell r="B14" t="str">
            <v>Всего</v>
          </cell>
          <cell r="D14">
            <v>2362885</v>
          </cell>
          <cell r="E14">
            <v>478800.67</v>
          </cell>
          <cell r="F14">
            <v>2154745.35</v>
          </cell>
          <cell r="G14">
            <v>1981590.87</v>
          </cell>
          <cell r="H14">
            <v>173154.47999999998</v>
          </cell>
        </row>
        <row r="15">
          <cell r="A15">
            <v>4</v>
          </cell>
          <cell r="B15" t="str">
            <v>Ленинский</v>
          </cell>
          <cell r="C15" t="str">
            <v>ЛПУ Ленинского р-на</v>
          </cell>
          <cell r="E15">
            <v>1745215.37</v>
          </cell>
          <cell r="F15">
            <v>2219380.48</v>
          </cell>
          <cell r="G15">
            <v>1894848.41</v>
          </cell>
          <cell r="H15">
            <v>324532.07000000007</v>
          </cell>
        </row>
        <row r="16">
          <cell r="B16" t="str">
            <v>Всего</v>
          </cell>
          <cell r="D16">
            <v>2479120</v>
          </cell>
          <cell r="E16">
            <v>1745215.37</v>
          </cell>
          <cell r="F16">
            <v>2219380.48</v>
          </cell>
          <cell r="G16">
            <v>1894848.41</v>
          </cell>
          <cell r="H16">
            <v>324532.07000000007</v>
          </cell>
        </row>
        <row r="17">
          <cell r="A17">
            <v>5</v>
          </cell>
          <cell r="B17" t="str">
            <v>Лыткарино</v>
          </cell>
          <cell r="C17" t="str">
            <v>Городская пол-ка</v>
          </cell>
          <cell r="E17">
            <v>208693.1</v>
          </cell>
          <cell r="F17">
            <v>348358.37</v>
          </cell>
          <cell r="G17">
            <v>312017.96000000002</v>
          </cell>
          <cell r="H17">
            <v>36340.409999999974</v>
          </cell>
        </row>
        <row r="18">
          <cell r="A18">
            <v>6</v>
          </cell>
          <cell r="B18" t="str">
            <v>Лыткарино</v>
          </cell>
          <cell r="C18" t="str">
            <v>Детская пол-ка</v>
          </cell>
          <cell r="E18">
            <v>58165.51</v>
          </cell>
          <cell r="F18">
            <v>120963.23</v>
          </cell>
          <cell r="G18">
            <v>79289.279999999999</v>
          </cell>
          <cell r="H18">
            <v>41673.949999999997</v>
          </cell>
        </row>
        <row r="19">
          <cell r="A19">
            <v>7</v>
          </cell>
          <cell r="B19" t="str">
            <v>Лыткарино</v>
          </cell>
          <cell r="C19" t="str">
            <v>Городская бол-ца</v>
          </cell>
          <cell r="E19">
            <v>423696.71</v>
          </cell>
          <cell r="F19">
            <v>564999.71</v>
          </cell>
          <cell r="G19">
            <v>564999.71</v>
          </cell>
          <cell r="H19">
            <v>0</v>
          </cell>
        </row>
        <row r="20">
          <cell r="A20">
            <v>8</v>
          </cell>
          <cell r="B20" t="str">
            <v>Лыткарино</v>
          </cell>
          <cell r="C20" t="str">
            <v>Стоматологическая пол-ка</v>
          </cell>
          <cell r="E20">
            <v>66048.899999999994</v>
          </cell>
          <cell r="F20">
            <v>71988.66</v>
          </cell>
          <cell r="G20">
            <v>65896.84</v>
          </cell>
          <cell r="H20">
            <v>6091.820000000007</v>
          </cell>
        </row>
        <row r="21">
          <cell r="B21" t="str">
            <v>Всего</v>
          </cell>
          <cell r="D21">
            <v>1237112</v>
          </cell>
          <cell r="E21">
            <v>756604.22000000009</v>
          </cell>
          <cell r="F21">
            <v>1106309.97</v>
          </cell>
          <cell r="G21">
            <v>1022203.7899999999</v>
          </cell>
          <cell r="H21">
            <v>84106.179999999978</v>
          </cell>
        </row>
        <row r="22">
          <cell r="A22">
            <v>9</v>
          </cell>
          <cell r="B22" t="str">
            <v xml:space="preserve">Дзержинский </v>
          </cell>
          <cell r="C22" t="str">
            <v>Дзержинское ТМО</v>
          </cell>
          <cell r="E22">
            <v>501328.53</v>
          </cell>
          <cell r="F22">
            <v>818425.78</v>
          </cell>
          <cell r="G22">
            <v>629553.06999999995</v>
          </cell>
          <cell r="H22">
            <v>188872.71000000008</v>
          </cell>
        </row>
        <row r="23">
          <cell r="B23" t="str">
            <v>Всего</v>
          </cell>
          <cell r="D23">
            <v>917490</v>
          </cell>
          <cell r="E23">
            <v>501328.53</v>
          </cell>
          <cell r="F23">
            <v>818425.78</v>
          </cell>
          <cell r="G23">
            <v>629553.06999999995</v>
          </cell>
          <cell r="H23">
            <v>188872.71000000008</v>
          </cell>
        </row>
        <row r="24">
          <cell r="A24">
            <v>10</v>
          </cell>
          <cell r="B24" t="str">
            <v>Люберцы</v>
          </cell>
          <cell r="C24" t="str">
            <v>Детская бол-ца</v>
          </cell>
          <cell r="E24">
            <v>389976.01</v>
          </cell>
          <cell r="F24">
            <v>568610.78</v>
          </cell>
          <cell r="G24">
            <v>415230.42</v>
          </cell>
          <cell r="H24">
            <v>153380.35999999999</v>
          </cell>
        </row>
        <row r="25">
          <cell r="A25">
            <v>11</v>
          </cell>
          <cell r="B25" t="str">
            <v>Люберцы</v>
          </cell>
          <cell r="C25" t="str">
            <v xml:space="preserve">Родильный дом </v>
          </cell>
          <cell r="E25">
            <v>192492.93</v>
          </cell>
          <cell r="F25">
            <v>406526.66</v>
          </cell>
          <cell r="G25">
            <v>312036.03000000003</v>
          </cell>
          <cell r="H25">
            <v>94490.63</v>
          </cell>
        </row>
        <row r="26">
          <cell r="A26">
            <v>12</v>
          </cell>
          <cell r="B26" t="str">
            <v>Люберцы</v>
          </cell>
          <cell r="C26" t="str">
            <v>Котельниковская пол-ка</v>
          </cell>
          <cell r="E26">
            <v>97631.29</v>
          </cell>
          <cell r="F26">
            <v>196606.32</v>
          </cell>
          <cell r="G26">
            <v>108131.25</v>
          </cell>
          <cell r="H26">
            <v>88475.07</v>
          </cell>
        </row>
        <row r="27">
          <cell r="A27">
            <v>13</v>
          </cell>
          <cell r="B27" t="str">
            <v>Люберцы</v>
          </cell>
          <cell r="C27" t="str">
            <v>Бол-ца им.Ухтомского</v>
          </cell>
          <cell r="E27">
            <v>273221.01</v>
          </cell>
          <cell r="F27">
            <v>666430.93999999994</v>
          </cell>
          <cell r="G27">
            <v>517664.75</v>
          </cell>
          <cell r="H27">
            <v>148766.19</v>
          </cell>
        </row>
        <row r="28">
          <cell r="A28">
            <v>14</v>
          </cell>
          <cell r="B28" t="str">
            <v>Люберцы</v>
          </cell>
          <cell r="C28" t="str">
            <v>Городская пол-ка № 2</v>
          </cell>
          <cell r="E28">
            <v>161420.51</v>
          </cell>
          <cell r="F28">
            <v>481931.41</v>
          </cell>
          <cell r="G28">
            <v>396128.62</v>
          </cell>
          <cell r="H28">
            <v>85802.79</v>
          </cell>
        </row>
        <row r="29">
          <cell r="A29">
            <v>15</v>
          </cell>
          <cell r="B29" t="str">
            <v>Люберцы</v>
          </cell>
          <cell r="C29" t="str">
            <v>Городская пол-ка № 3</v>
          </cell>
          <cell r="E29">
            <v>138757.62</v>
          </cell>
          <cell r="F29">
            <v>377685.6</v>
          </cell>
          <cell r="G29">
            <v>301316.59000000003</v>
          </cell>
          <cell r="H29">
            <v>76369.009999999995</v>
          </cell>
        </row>
        <row r="30">
          <cell r="A30">
            <v>16</v>
          </cell>
          <cell r="B30" t="str">
            <v>Люберцы</v>
          </cell>
          <cell r="C30" t="str">
            <v xml:space="preserve">ЛРБ № 1 </v>
          </cell>
          <cell r="E30">
            <v>653446.52</v>
          </cell>
          <cell r="F30">
            <v>1340135.3500000001</v>
          </cell>
          <cell r="G30">
            <v>1340135.3500000001</v>
          </cell>
          <cell r="H30">
            <v>0</v>
          </cell>
        </row>
        <row r="31">
          <cell r="A31">
            <v>17</v>
          </cell>
          <cell r="B31" t="str">
            <v>Люберцы</v>
          </cell>
          <cell r="C31" t="str">
            <v>Поликлиника №1п.Томилино</v>
          </cell>
          <cell r="E31">
            <v>40020.550000000003</v>
          </cell>
          <cell r="F31">
            <v>127613.17</v>
          </cell>
          <cell r="G31">
            <v>117478.87</v>
          </cell>
          <cell r="H31">
            <v>10134.299999999999</v>
          </cell>
        </row>
        <row r="32">
          <cell r="A32">
            <v>18</v>
          </cell>
          <cell r="B32" t="str">
            <v>Люберцы</v>
          </cell>
          <cell r="C32" t="str">
            <v>ЛРБ № 2</v>
          </cell>
          <cell r="E32">
            <v>774300.49</v>
          </cell>
          <cell r="F32">
            <v>1575965.7</v>
          </cell>
          <cell r="G32">
            <v>1336878.23</v>
          </cell>
          <cell r="H32">
            <v>239087.47</v>
          </cell>
        </row>
        <row r="33">
          <cell r="A33">
            <v>19</v>
          </cell>
          <cell r="B33" t="str">
            <v>Люберцы</v>
          </cell>
          <cell r="C33" t="str">
            <v>Малаховская пол-ка</v>
          </cell>
          <cell r="E33">
            <v>75375.44</v>
          </cell>
          <cell r="F33">
            <v>182878.24</v>
          </cell>
          <cell r="G33">
            <v>182878.24</v>
          </cell>
          <cell r="H33">
            <v>0</v>
          </cell>
        </row>
        <row r="34">
          <cell r="A34">
            <v>20</v>
          </cell>
          <cell r="B34" t="str">
            <v>Люберцы</v>
          </cell>
          <cell r="C34" t="str">
            <v>Октябрьская бол-ца</v>
          </cell>
          <cell r="E34">
            <v>47414.89</v>
          </cell>
          <cell r="F34">
            <v>152891.87</v>
          </cell>
          <cell r="G34">
            <v>136510.73000000001</v>
          </cell>
          <cell r="H34">
            <v>16381.14</v>
          </cell>
        </row>
        <row r="35">
          <cell r="A35">
            <v>21</v>
          </cell>
          <cell r="B35" t="str">
            <v>Люберцы</v>
          </cell>
          <cell r="C35" t="str">
            <v>Томилинская пол-ка</v>
          </cell>
          <cell r="E35">
            <v>82360.460000000006</v>
          </cell>
          <cell r="F35">
            <v>235919.63</v>
          </cell>
          <cell r="G35">
            <v>235919.63</v>
          </cell>
          <cell r="H35">
            <v>0</v>
          </cell>
        </row>
        <row r="36">
          <cell r="A36">
            <v>22</v>
          </cell>
          <cell r="B36" t="str">
            <v>Люберцы</v>
          </cell>
          <cell r="C36" t="str">
            <v xml:space="preserve">Поликлиника № 1 c ДЦ </v>
          </cell>
          <cell r="E36">
            <v>152690.23999999999</v>
          </cell>
          <cell r="F36">
            <v>383932.76</v>
          </cell>
          <cell r="G36">
            <v>362544.42</v>
          </cell>
          <cell r="H36">
            <v>21388.34</v>
          </cell>
        </row>
        <row r="37">
          <cell r="B37" t="str">
            <v>Всего</v>
          </cell>
          <cell r="D37">
            <v>7492443</v>
          </cell>
          <cell r="E37">
            <v>3079107.96</v>
          </cell>
          <cell r="F37">
            <v>6697128.4299999997</v>
          </cell>
          <cell r="G37">
            <v>5762853.1299999999</v>
          </cell>
          <cell r="H37">
            <v>934275.3</v>
          </cell>
        </row>
        <row r="38">
          <cell r="A38">
            <v>23</v>
          </cell>
          <cell r="B38" t="str">
            <v>Ногинск</v>
          </cell>
          <cell r="C38" t="str">
            <v>ТММО:</v>
          </cell>
          <cell r="E38">
            <v>958840.41</v>
          </cell>
          <cell r="F38">
            <v>1973615.08</v>
          </cell>
          <cell r="G38">
            <v>1781893.59</v>
          </cell>
          <cell r="H38">
            <v>191721.49</v>
          </cell>
        </row>
        <row r="39">
          <cell r="C39" t="str">
            <v>в т.ч сельские ЛПУ</v>
          </cell>
          <cell r="E39">
            <v>36029.07</v>
          </cell>
          <cell r="F39">
            <v>0</v>
          </cell>
          <cell r="G39">
            <v>0</v>
          </cell>
          <cell r="H39">
            <v>0</v>
          </cell>
        </row>
        <row r="40">
          <cell r="A40">
            <v>24</v>
          </cell>
          <cell r="B40" t="str">
            <v>Ногинск</v>
          </cell>
          <cell r="C40" t="str">
            <v>Электроуглинская бол-ца</v>
          </cell>
          <cell r="E40">
            <v>72306.95</v>
          </cell>
          <cell r="F40">
            <v>135114.20000000001</v>
          </cell>
          <cell r="G40">
            <v>135114.20000000001</v>
          </cell>
          <cell r="H40">
            <v>0</v>
          </cell>
        </row>
        <row r="41">
          <cell r="A41">
            <v>25</v>
          </cell>
          <cell r="B41" t="str">
            <v>Ногинск</v>
          </cell>
          <cell r="C41" t="str">
            <v>Купавинская бол-ца</v>
          </cell>
          <cell r="E41">
            <v>114147.86</v>
          </cell>
          <cell r="F41">
            <v>314825.94</v>
          </cell>
          <cell r="G41">
            <v>314825.94</v>
          </cell>
          <cell r="H41">
            <v>0</v>
          </cell>
        </row>
        <row r="42">
          <cell r="A42">
            <v>26</v>
          </cell>
          <cell r="B42" t="str">
            <v>Ногинск</v>
          </cell>
          <cell r="C42" t="str">
            <v>Глуховская бол-ца</v>
          </cell>
          <cell r="E42">
            <v>283151.95</v>
          </cell>
          <cell r="F42">
            <v>793958.19</v>
          </cell>
          <cell r="G42">
            <v>753387.81</v>
          </cell>
          <cell r="H42">
            <v>40570.379999999997</v>
          </cell>
        </row>
        <row r="43">
          <cell r="A43">
            <v>27</v>
          </cell>
          <cell r="B43" t="str">
            <v>Ногинск</v>
          </cell>
          <cell r="C43" t="str">
            <v>Обуховская бол-ца</v>
          </cell>
          <cell r="E43">
            <v>106612.89</v>
          </cell>
          <cell r="F43">
            <v>164024.79999999999</v>
          </cell>
          <cell r="G43">
            <v>164024.79999999999</v>
          </cell>
          <cell r="H43">
            <v>0</v>
          </cell>
        </row>
        <row r="44">
          <cell r="A44">
            <v>28</v>
          </cell>
          <cell r="B44" t="str">
            <v>Ногинск</v>
          </cell>
          <cell r="C44" t="str">
            <v>МСЧ "АКРИХИН"</v>
          </cell>
          <cell r="E44">
            <v>7003.3</v>
          </cell>
          <cell r="F44">
            <v>13872.71</v>
          </cell>
          <cell r="G44">
            <v>11572.49</v>
          </cell>
          <cell r="H44">
            <v>2300.2199999999998</v>
          </cell>
        </row>
        <row r="45">
          <cell r="A45">
            <v>29</v>
          </cell>
          <cell r="B45" t="str">
            <v>Ногинск</v>
          </cell>
          <cell r="C45" t="str">
            <v>МСЧ "Глух.текстиль"  *</v>
          </cell>
          <cell r="E45">
            <v>1944.64</v>
          </cell>
          <cell r="F45">
            <v>24852.01</v>
          </cell>
          <cell r="G45">
            <v>24852.01</v>
          </cell>
          <cell r="H45">
            <v>0</v>
          </cell>
        </row>
        <row r="46">
          <cell r="B46" t="str">
            <v>Всего</v>
          </cell>
          <cell r="D46">
            <v>3811257</v>
          </cell>
          <cell r="E46">
            <v>1544007.9999999998</v>
          </cell>
          <cell r="F46">
            <v>3420262.9299999997</v>
          </cell>
          <cell r="G46">
            <v>3185670.84</v>
          </cell>
          <cell r="H46">
            <v>234592.09</v>
          </cell>
        </row>
        <row r="47">
          <cell r="A47">
            <v>31</v>
          </cell>
          <cell r="B47" t="str">
            <v>Одинцово</v>
          </cell>
          <cell r="C47" t="str">
            <v>МСЧ № 123</v>
          </cell>
          <cell r="E47">
            <v>367301.68</v>
          </cell>
          <cell r="F47">
            <v>633815.91</v>
          </cell>
          <cell r="G47">
            <v>537908.93999999994</v>
          </cell>
          <cell r="H47">
            <v>95906.97</v>
          </cell>
        </row>
        <row r="48">
          <cell r="A48">
            <v>32</v>
          </cell>
          <cell r="B48" t="str">
            <v>Одинцово</v>
          </cell>
          <cell r="C48" t="str">
            <v>ЦРБ</v>
          </cell>
          <cell r="E48">
            <v>51109.279999999999</v>
          </cell>
          <cell r="F48">
            <v>166593.16</v>
          </cell>
          <cell r="G48">
            <v>162550</v>
          </cell>
          <cell r="H48">
            <v>4043.16</v>
          </cell>
        </row>
        <row r="49">
          <cell r="A49">
            <v>33</v>
          </cell>
          <cell r="B49" t="str">
            <v>Одинцово</v>
          </cell>
          <cell r="C49" t="str">
            <v>Перхушковская бол-ца</v>
          </cell>
          <cell r="E49">
            <v>2799.88</v>
          </cell>
          <cell r="F49">
            <v>0</v>
          </cell>
          <cell r="G49">
            <v>0</v>
          </cell>
          <cell r="H49">
            <v>0</v>
          </cell>
        </row>
        <row r="50">
          <cell r="A50">
            <v>34</v>
          </cell>
          <cell r="B50" t="str">
            <v>Одинцово</v>
          </cell>
          <cell r="C50" t="str">
            <v>Ромашковская бол-ца</v>
          </cell>
          <cell r="E50">
            <v>540.41999999999996</v>
          </cell>
          <cell r="F50">
            <v>0</v>
          </cell>
          <cell r="G50">
            <v>0</v>
          </cell>
          <cell r="H50">
            <v>0</v>
          </cell>
        </row>
        <row r="51">
          <cell r="A51">
            <v>35</v>
          </cell>
          <cell r="B51" t="str">
            <v>Одинцово</v>
          </cell>
          <cell r="C51" t="str">
            <v>Голицынская пол-ка</v>
          </cell>
          <cell r="E51">
            <v>3031.45</v>
          </cell>
          <cell r="F51">
            <v>0</v>
          </cell>
          <cell r="G51">
            <v>0</v>
          </cell>
          <cell r="H51">
            <v>0</v>
          </cell>
        </row>
        <row r="52">
          <cell r="A52">
            <v>36</v>
          </cell>
          <cell r="B52" t="str">
            <v>Одинцово</v>
          </cell>
          <cell r="C52" t="str">
            <v>Никольская бол-ца</v>
          </cell>
          <cell r="E52">
            <v>156.06</v>
          </cell>
          <cell r="F52">
            <v>205872.3</v>
          </cell>
          <cell r="G52">
            <v>205872.3</v>
          </cell>
          <cell r="H52">
            <v>0</v>
          </cell>
        </row>
        <row r="53">
          <cell r="A53">
            <v>37</v>
          </cell>
          <cell r="B53" t="str">
            <v>Одинцово</v>
          </cell>
          <cell r="C53" t="str">
            <v>Поликлиника ВЗОИ</v>
          </cell>
          <cell r="E53">
            <v>2644.33</v>
          </cell>
          <cell r="F53">
            <v>0</v>
          </cell>
          <cell r="G53">
            <v>0</v>
          </cell>
          <cell r="H53">
            <v>0</v>
          </cell>
        </row>
        <row r="54">
          <cell r="A54">
            <v>38</v>
          </cell>
          <cell r="B54" t="str">
            <v>Одинцово</v>
          </cell>
          <cell r="C54" t="str">
            <v>Противотуб.диспансер</v>
          </cell>
          <cell r="E54">
            <v>851.61</v>
          </cell>
          <cell r="F54">
            <v>0</v>
          </cell>
          <cell r="G54">
            <v>0</v>
          </cell>
          <cell r="H54">
            <v>0</v>
          </cell>
        </row>
        <row r="55">
          <cell r="A55">
            <v>39</v>
          </cell>
          <cell r="B55" t="str">
            <v>Одинцово</v>
          </cell>
          <cell r="C55" t="str">
            <v>7 ЦП МО РФ</v>
          </cell>
          <cell r="E55">
            <v>710.96</v>
          </cell>
          <cell r="F55">
            <v>0</v>
          </cell>
          <cell r="G55">
            <v>0</v>
          </cell>
          <cell r="H55">
            <v>0</v>
          </cell>
        </row>
        <row r="56">
          <cell r="A56">
            <v>40</v>
          </cell>
          <cell r="B56" t="str">
            <v>Одинцово</v>
          </cell>
          <cell r="C56" t="str">
            <v>Кож.-вен. диспансер</v>
          </cell>
          <cell r="E56">
            <v>2680.83</v>
          </cell>
          <cell r="F56">
            <v>0</v>
          </cell>
          <cell r="G56">
            <v>0</v>
          </cell>
          <cell r="H56">
            <v>0</v>
          </cell>
        </row>
        <row r="57">
          <cell r="B57" t="str">
            <v>Всего</v>
          </cell>
          <cell r="D57">
            <v>1122785</v>
          </cell>
          <cell r="E57">
            <v>431826.5</v>
          </cell>
          <cell r="F57">
            <v>1006281.3700000001</v>
          </cell>
          <cell r="G57">
            <v>906331.24</v>
          </cell>
          <cell r="H57">
            <v>99950.13</v>
          </cell>
        </row>
        <row r="58">
          <cell r="A58">
            <v>41</v>
          </cell>
          <cell r="B58" t="str">
            <v>п.Черноголовский</v>
          </cell>
          <cell r="C58" t="str">
            <v>Черноголовская пол-ка</v>
          </cell>
          <cell r="E58">
            <v>95535.360000000001</v>
          </cell>
          <cell r="F58">
            <v>239447.87</v>
          </cell>
          <cell r="G58">
            <v>200000.1</v>
          </cell>
          <cell r="H58">
            <v>39447.769999999997</v>
          </cell>
        </row>
        <row r="59">
          <cell r="A59">
            <v>42</v>
          </cell>
          <cell r="B59" t="str">
            <v>Черноголовка</v>
          </cell>
          <cell r="C59" t="str">
            <v>Больница ННЦ РАН</v>
          </cell>
          <cell r="F59">
            <v>220998.5</v>
          </cell>
          <cell r="G59">
            <v>220998.5</v>
          </cell>
          <cell r="H59">
            <v>0</v>
          </cell>
        </row>
        <row r="60">
          <cell r="B60" t="str">
            <v>Всего</v>
          </cell>
          <cell r="D60">
            <v>514823</v>
          </cell>
          <cell r="E60">
            <v>95535.360000000001</v>
          </cell>
          <cell r="F60">
            <v>460446.37</v>
          </cell>
          <cell r="G60">
            <v>420998.6</v>
          </cell>
          <cell r="H60">
            <v>39447.769999999997</v>
          </cell>
        </row>
        <row r="61">
          <cell r="A61">
            <v>43</v>
          </cell>
          <cell r="B61" t="str">
            <v>Раменский</v>
          </cell>
          <cell r="C61" t="str">
            <v>ЦРБ</v>
          </cell>
          <cell r="E61">
            <v>1759127.66</v>
          </cell>
          <cell r="F61">
            <v>4592278.8899999997</v>
          </cell>
          <cell r="G61">
            <v>4538087.0599999996</v>
          </cell>
          <cell r="H61">
            <v>54191.830000000075</v>
          </cell>
        </row>
        <row r="62">
          <cell r="A62">
            <v>44</v>
          </cell>
          <cell r="B62" t="str">
            <v>Раменский</v>
          </cell>
          <cell r="C62" t="str">
            <v>Узловая пол-ка МЖД</v>
          </cell>
          <cell r="E62">
            <v>4738.2299999999996</v>
          </cell>
          <cell r="F62">
            <v>0</v>
          </cell>
          <cell r="G62">
            <v>0</v>
          </cell>
          <cell r="H62">
            <v>0</v>
          </cell>
        </row>
        <row r="63">
          <cell r="B63" t="str">
            <v>Всего</v>
          </cell>
          <cell r="D63">
            <v>5122690</v>
          </cell>
          <cell r="E63">
            <v>1763865.89</v>
          </cell>
          <cell r="F63">
            <v>4592278.8899999997</v>
          </cell>
          <cell r="G63">
            <v>4538087.0599999996</v>
          </cell>
          <cell r="H63">
            <v>54191.830000000075</v>
          </cell>
        </row>
        <row r="64">
          <cell r="A64">
            <v>45</v>
          </cell>
          <cell r="B64" t="str">
            <v>Троицк</v>
          </cell>
          <cell r="C64" t="str">
            <v>ТМО</v>
          </cell>
          <cell r="E64">
            <v>204699.33</v>
          </cell>
          <cell r="F64">
            <v>463524.68</v>
          </cell>
          <cell r="G64">
            <v>386394.96</v>
          </cell>
          <cell r="H64">
            <v>77129.719999999972</v>
          </cell>
        </row>
        <row r="65">
          <cell r="A65">
            <v>46</v>
          </cell>
          <cell r="B65" t="str">
            <v>Троицк</v>
          </cell>
          <cell r="C65" t="str">
            <v>Больница МОРАН</v>
          </cell>
          <cell r="E65">
            <v>24565.89</v>
          </cell>
          <cell r="F65">
            <v>85486.61</v>
          </cell>
          <cell r="G65">
            <v>85486.61</v>
          </cell>
          <cell r="H65">
            <v>0</v>
          </cell>
        </row>
        <row r="66">
          <cell r="A66">
            <v>47</v>
          </cell>
          <cell r="B66" t="str">
            <v>Всего</v>
          </cell>
          <cell r="D66">
            <v>615054</v>
          </cell>
          <cell r="E66">
            <v>229265.21999999997</v>
          </cell>
          <cell r="F66">
            <v>549011.29</v>
          </cell>
          <cell r="G66">
            <v>471881.57</v>
          </cell>
          <cell r="H66">
            <v>77129.719999999972</v>
          </cell>
        </row>
        <row r="67">
          <cell r="A67">
            <v>48</v>
          </cell>
          <cell r="B67" t="str">
            <v>Фрязино</v>
          </cell>
          <cell r="C67" t="str">
            <v>ТМО</v>
          </cell>
          <cell r="E67">
            <v>440315.46</v>
          </cell>
          <cell r="F67">
            <v>1616404.29</v>
          </cell>
          <cell r="G67">
            <v>1562062.26</v>
          </cell>
          <cell r="H67">
            <v>54342.030000000028</v>
          </cell>
        </row>
        <row r="68">
          <cell r="B68" t="str">
            <v>Всего</v>
          </cell>
          <cell r="D68">
            <v>1793810</v>
          </cell>
          <cell r="E68">
            <v>440315.46</v>
          </cell>
          <cell r="F68">
            <v>1616404.29</v>
          </cell>
          <cell r="G68">
            <v>1562062.26</v>
          </cell>
          <cell r="H68">
            <v>54342.030000000028</v>
          </cell>
        </row>
        <row r="69">
          <cell r="A69">
            <v>49</v>
          </cell>
          <cell r="B69" t="str">
            <v>Шаховской</v>
          </cell>
          <cell r="C69" t="str">
            <v>ТМО</v>
          </cell>
          <cell r="E69">
            <v>274892.95</v>
          </cell>
          <cell r="F69">
            <v>745119.21</v>
          </cell>
          <cell r="G69">
            <v>745119.21</v>
          </cell>
          <cell r="H69">
            <v>0</v>
          </cell>
        </row>
        <row r="70">
          <cell r="C70" t="str">
            <v>в т.ч сельские ЛПУ</v>
          </cell>
          <cell r="E70">
            <v>44922.82</v>
          </cell>
          <cell r="F70">
            <v>0</v>
          </cell>
          <cell r="G70">
            <v>0</v>
          </cell>
          <cell r="H70">
            <v>0</v>
          </cell>
        </row>
        <row r="71">
          <cell r="B71" t="str">
            <v>Всего</v>
          </cell>
          <cell r="D71">
            <v>811279</v>
          </cell>
          <cell r="E71">
            <v>274892.95</v>
          </cell>
          <cell r="F71">
            <v>745119.21</v>
          </cell>
          <cell r="G71">
            <v>745119.21</v>
          </cell>
          <cell r="H71">
            <v>0</v>
          </cell>
        </row>
        <row r="72">
          <cell r="A72">
            <v>50</v>
          </cell>
          <cell r="B72" t="str">
            <v>Электросталь</v>
          </cell>
          <cell r="C72" t="str">
            <v>ЦМСЧ № 21</v>
          </cell>
          <cell r="E72">
            <v>559670.97</v>
          </cell>
          <cell r="F72">
            <v>1200166.74</v>
          </cell>
          <cell r="G72">
            <v>1149903.1399999999</v>
          </cell>
          <cell r="H72">
            <v>50263.600000000093</v>
          </cell>
        </row>
        <row r="73">
          <cell r="A73">
            <v>51</v>
          </cell>
          <cell r="B73" t="str">
            <v>Электросталь</v>
          </cell>
          <cell r="C73" t="str">
            <v>МУЗ "ЭЦГБ"</v>
          </cell>
          <cell r="E73">
            <v>1212963.67</v>
          </cell>
          <cell r="F73">
            <v>2547352.75</v>
          </cell>
          <cell r="G73">
            <v>2238238.2000000002</v>
          </cell>
          <cell r="H73">
            <v>309114.54999999981</v>
          </cell>
        </row>
        <row r="74">
          <cell r="A74">
            <v>52</v>
          </cell>
          <cell r="B74" t="str">
            <v>Электросталь</v>
          </cell>
          <cell r="C74" t="str">
            <v>МСЧ "ЭЗТМ"</v>
          </cell>
          <cell r="E74">
            <v>58889.62</v>
          </cell>
          <cell r="F74">
            <v>82806.77</v>
          </cell>
          <cell r="G74">
            <v>82806.77</v>
          </cell>
          <cell r="H74">
            <v>0</v>
          </cell>
        </row>
        <row r="75">
          <cell r="B75" t="str">
            <v>Всего</v>
          </cell>
          <cell r="D75">
            <v>4287992</v>
          </cell>
          <cell r="E75">
            <v>1831524.26</v>
          </cell>
          <cell r="F75">
            <v>3830326.2600000002</v>
          </cell>
          <cell r="G75">
            <v>3470948.11</v>
          </cell>
          <cell r="H75">
            <v>359378.14999999991</v>
          </cell>
        </row>
        <row r="76">
          <cell r="A76">
            <v>53</v>
          </cell>
          <cell r="B76" t="str">
            <v>Дубна</v>
          </cell>
          <cell r="C76" t="str">
            <v xml:space="preserve">МСЧ № 9 </v>
          </cell>
          <cell r="E76">
            <v>118281</v>
          </cell>
          <cell r="F76">
            <v>698758.81</v>
          </cell>
          <cell r="G76">
            <v>698758.81</v>
          </cell>
          <cell r="H76">
            <v>0</v>
          </cell>
        </row>
        <row r="77">
          <cell r="A77">
            <v>54</v>
          </cell>
          <cell r="B77" t="str">
            <v>Дубна</v>
          </cell>
          <cell r="C77" t="str">
            <v>БВЛБ</v>
          </cell>
          <cell r="E77">
            <v>4267</v>
          </cell>
          <cell r="F77">
            <v>25372.84</v>
          </cell>
          <cell r="G77">
            <v>25372.84</v>
          </cell>
          <cell r="H77">
            <v>0</v>
          </cell>
        </row>
        <row r="78">
          <cell r="A78">
            <v>55</v>
          </cell>
          <cell r="B78" t="str">
            <v>Дубна</v>
          </cell>
          <cell r="C78" t="str">
            <v>МДЦГБ</v>
          </cell>
          <cell r="E78">
            <v>145983</v>
          </cell>
          <cell r="F78">
            <v>690042.15</v>
          </cell>
          <cell r="G78">
            <v>690042.15</v>
          </cell>
          <cell r="H78">
            <v>0</v>
          </cell>
        </row>
        <row r="79">
          <cell r="A79">
            <v>56</v>
          </cell>
          <cell r="B79" t="str">
            <v>Дубна</v>
          </cell>
          <cell r="C79" t="str">
            <v>ДМДП №1</v>
          </cell>
          <cell r="E79">
            <v>17194</v>
          </cell>
          <cell r="F79">
            <v>134521.76</v>
          </cell>
          <cell r="G79">
            <v>46558.62</v>
          </cell>
          <cell r="H79">
            <v>87963.140000000014</v>
          </cell>
        </row>
        <row r="80">
          <cell r="B80" t="str">
            <v>Всего</v>
          </cell>
          <cell r="D80">
            <v>1735564</v>
          </cell>
          <cell r="E80">
            <v>285725</v>
          </cell>
          <cell r="F80">
            <v>1548695.56</v>
          </cell>
          <cell r="G80">
            <v>1460732.4200000002</v>
          </cell>
          <cell r="H80">
            <v>87963.140000000014</v>
          </cell>
        </row>
        <row r="81">
          <cell r="A81">
            <v>57</v>
          </cell>
          <cell r="B81" t="str">
            <v>Талдом</v>
          </cell>
          <cell r="C81" t="str">
            <v xml:space="preserve">ТТМО </v>
          </cell>
          <cell r="E81">
            <v>537603.42000000004</v>
          </cell>
          <cell r="F81">
            <v>948055.59</v>
          </cell>
          <cell r="G81">
            <v>882853.38</v>
          </cell>
          <cell r="H81">
            <v>65202.209999999963</v>
          </cell>
        </row>
        <row r="82">
          <cell r="B82" t="str">
            <v>Всего</v>
          </cell>
          <cell r="D82">
            <v>1055293</v>
          </cell>
          <cell r="E82">
            <v>537603.42000000004</v>
          </cell>
          <cell r="F82">
            <v>948055.59</v>
          </cell>
          <cell r="G82">
            <v>882853.38</v>
          </cell>
          <cell r="H82">
            <v>65202.209999999963</v>
          </cell>
        </row>
        <row r="83">
          <cell r="A83">
            <v>58</v>
          </cell>
          <cell r="B83" t="str">
            <v>Протвино</v>
          </cell>
          <cell r="C83" t="str">
            <v>Городская бол-ца</v>
          </cell>
          <cell r="E83">
            <v>495976.66</v>
          </cell>
          <cell r="F83">
            <v>1017474.48</v>
          </cell>
          <cell r="G83">
            <v>871981.51</v>
          </cell>
          <cell r="H83">
            <v>145492.96999999997</v>
          </cell>
        </row>
        <row r="84">
          <cell r="A84">
            <v>59</v>
          </cell>
          <cell r="B84" t="str">
            <v>Протвино</v>
          </cell>
          <cell r="C84" t="str">
            <v>МСЧ №174</v>
          </cell>
          <cell r="E84">
            <v>16580.79</v>
          </cell>
          <cell r="F84">
            <v>30269.439999999999</v>
          </cell>
          <cell r="G84">
            <v>24826.23</v>
          </cell>
          <cell r="H84">
            <v>5443.2099999999991</v>
          </cell>
        </row>
        <row r="85">
          <cell r="B85" t="str">
            <v>Всего</v>
          </cell>
          <cell r="D85">
            <v>1176623</v>
          </cell>
          <cell r="E85">
            <v>512557.44999999995</v>
          </cell>
          <cell r="F85">
            <v>1047743.9199999999</v>
          </cell>
          <cell r="G85">
            <v>896807.74</v>
          </cell>
          <cell r="H85">
            <v>150936.17999999996</v>
          </cell>
        </row>
        <row r="86">
          <cell r="A86">
            <v>60</v>
          </cell>
          <cell r="B86" t="str">
            <v>Пущино</v>
          </cell>
          <cell r="C86" t="str">
            <v>МЦ МОРАН</v>
          </cell>
          <cell r="E86">
            <v>193061.89</v>
          </cell>
          <cell r="F86">
            <v>568481.04</v>
          </cell>
          <cell r="G86">
            <v>458511.32</v>
          </cell>
          <cell r="H86">
            <v>109969.72000000003</v>
          </cell>
        </row>
        <row r="87">
          <cell r="B87" t="str">
            <v>Всего</v>
          </cell>
          <cell r="D87">
            <v>636718</v>
          </cell>
          <cell r="E87">
            <v>193061.89</v>
          </cell>
          <cell r="F87">
            <v>568481.04</v>
          </cell>
          <cell r="G87">
            <v>458511.32</v>
          </cell>
          <cell r="H87">
            <v>109969.72000000003</v>
          </cell>
        </row>
        <row r="88">
          <cell r="A88">
            <v>61</v>
          </cell>
          <cell r="B88" t="str">
            <v>г. Орехово-Зуево</v>
          </cell>
          <cell r="C88" t="str">
            <v>МУЗ "Первая гор. больница"</v>
          </cell>
          <cell r="F88">
            <v>0</v>
          </cell>
          <cell r="G88">
            <v>0</v>
          </cell>
          <cell r="H88">
            <v>0</v>
          </cell>
        </row>
        <row r="89">
          <cell r="A89">
            <v>62</v>
          </cell>
          <cell r="B89" t="str">
            <v>г. Орехово-Зуево</v>
          </cell>
          <cell r="C89" t="str">
            <v>МУЗ "Вторая гор. больница"</v>
          </cell>
          <cell r="F89">
            <v>0</v>
          </cell>
          <cell r="G89">
            <v>0</v>
          </cell>
          <cell r="H89">
            <v>0</v>
          </cell>
        </row>
        <row r="90">
          <cell r="A90">
            <v>63</v>
          </cell>
          <cell r="B90" t="str">
            <v>г. Орехово-Зуево</v>
          </cell>
          <cell r="C90" t="str">
            <v>"Четвертая гор. больница"</v>
          </cell>
          <cell r="F90">
            <v>0</v>
          </cell>
          <cell r="G90">
            <v>0</v>
          </cell>
          <cell r="H90">
            <v>0</v>
          </cell>
        </row>
        <row r="91">
          <cell r="A91">
            <v>64</v>
          </cell>
          <cell r="B91" t="str">
            <v>г. Орехово-Зуево</v>
          </cell>
          <cell r="C91" t="str">
            <v>МУЗ "Пятая  гор. больница"</v>
          </cell>
          <cell r="F91">
            <v>0</v>
          </cell>
          <cell r="G91">
            <v>0</v>
          </cell>
          <cell r="H91">
            <v>0</v>
          </cell>
        </row>
        <row r="92">
          <cell r="A92">
            <v>65</v>
          </cell>
          <cell r="B92" t="str">
            <v>г. Орехово-Зуево</v>
          </cell>
          <cell r="C92" t="str">
            <v>Городская стомат. пол-ка"</v>
          </cell>
          <cell r="F92">
            <v>0</v>
          </cell>
          <cell r="G92">
            <v>0</v>
          </cell>
          <cell r="H92">
            <v>0</v>
          </cell>
        </row>
        <row r="93">
          <cell r="A93">
            <v>66</v>
          </cell>
          <cell r="B93" t="str">
            <v>г. Орехово-Зуево</v>
          </cell>
          <cell r="C93" t="str">
            <v>Узловая пол-ка ст. Орехово-Зуево</v>
          </cell>
          <cell r="F93">
            <v>0</v>
          </cell>
          <cell r="G93">
            <v>0</v>
          </cell>
          <cell r="H93">
            <v>0</v>
          </cell>
        </row>
        <row r="94">
          <cell r="A94">
            <v>67</v>
          </cell>
          <cell r="B94" t="str">
            <v>г. Орехово-Зуево</v>
          </cell>
          <cell r="C94" t="str">
            <v>ГТМУ "Поликлиника"</v>
          </cell>
          <cell r="F94">
            <v>0</v>
          </cell>
          <cell r="G94">
            <v>0</v>
          </cell>
          <cell r="H94">
            <v>0</v>
          </cell>
        </row>
        <row r="95">
          <cell r="B95" t="str">
            <v>Всего</v>
          </cell>
          <cell r="D95">
            <v>0</v>
          </cell>
          <cell r="E95">
            <v>0</v>
          </cell>
          <cell r="F95">
            <v>0</v>
          </cell>
          <cell r="G95">
            <v>0</v>
          </cell>
          <cell r="H95">
            <v>0</v>
          </cell>
        </row>
        <row r="96">
          <cell r="A96">
            <v>68</v>
          </cell>
          <cell r="B96" t="str">
            <v>Орехово-Зуево</v>
          </cell>
          <cell r="C96" t="str">
            <v>Дрезненская гор. больница</v>
          </cell>
          <cell r="F96">
            <v>0</v>
          </cell>
          <cell r="G96">
            <v>0</v>
          </cell>
          <cell r="H96">
            <v>0</v>
          </cell>
        </row>
        <row r="97">
          <cell r="A97">
            <v>69</v>
          </cell>
          <cell r="B97" t="str">
            <v>Орехово-Зуево</v>
          </cell>
          <cell r="C97" t="str">
            <v>Ликинская гор. больница</v>
          </cell>
          <cell r="F97">
            <v>0</v>
          </cell>
          <cell r="G97">
            <v>0</v>
          </cell>
          <cell r="H97">
            <v>0</v>
          </cell>
        </row>
        <row r="98">
          <cell r="A98">
            <v>70</v>
          </cell>
          <cell r="B98" t="str">
            <v>Орехово-Зуево</v>
          </cell>
          <cell r="C98" t="str">
            <v>Куровская гор. больница</v>
          </cell>
          <cell r="F98">
            <v>0</v>
          </cell>
          <cell r="G98">
            <v>0</v>
          </cell>
          <cell r="H98">
            <v>0</v>
          </cell>
        </row>
        <row r="99">
          <cell r="A99">
            <v>71</v>
          </cell>
          <cell r="B99" t="str">
            <v>Орехово-Зуево</v>
          </cell>
          <cell r="C99" t="str">
            <v>Давыдовская сельская больница</v>
          </cell>
          <cell r="F99">
            <v>0</v>
          </cell>
          <cell r="G99">
            <v>0</v>
          </cell>
          <cell r="H99">
            <v>0</v>
          </cell>
        </row>
        <row r="100">
          <cell r="A100">
            <v>72</v>
          </cell>
          <cell r="B100" t="str">
            <v>Орехово-Зуево</v>
          </cell>
          <cell r="C100" t="str">
            <v>Кабановская амбулатория **</v>
          </cell>
          <cell r="F100">
            <v>0</v>
          </cell>
          <cell r="G100">
            <v>0</v>
          </cell>
          <cell r="H100">
            <v>0</v>
          </cell>
        </row>
        <row r="101">
          <cell r="A101">
            <v>73</v>
          </cell>
          <cell r="B101" t="str">
            <v>Орехово-Зуево</v>
          </cell>
          <cell r="C101" t="str">
            <v>Новинская амбулатория **</v>
          </cell>
          <cell r="F101">
            <v>0</v>
          </cell>
          <cell r="G101">
            <v>0</v>
          </cell>
          <cell r="H101">
            <v>0</v>
          </cell>
        </row>
        <row r="102">
          <cell r="A102">
            <v>74</v>
          </cell>
          <cell r="B102" t="str">
            <v>Орехово-Зуево</v>
          </cell>
          <cell r="C102" t="str">
            <v>Савинская амбулатория **</v>
          </cell>
          <cell r="F102">
            <v>0</v>
          </cell>
          <cell r="G102">
            <v>0</v>
          </cell>
          <cell r="H102">
            <v>0</v>
          </cell>
        </row>
        <row r="103">
          <cell r="A103">
            <v>75</v>
          </cell>
          <cell r="B103" t="str">
            <v>Орехово-Зуево</v>
          </cell>
          <cell r="C103" t="str">
            <v>Авсюнинская больница</v>
          </cell>
          <cell r="F103">
            <v>0</v>
          </cell>
          <cell r="G103">
            <v>0</v>
          </cell>
          <cell r="H103">
            <v>0</v>
          </cell>
        </row>
        <row r="104">
          <cell r="A104">
            <v>76</v>
          </cell>
          <cell r="B104" t="str">
            <v>Орехово-Зуево</v>
          </cell>
          <cell r="C104" t="str">
            <v>Ильинская больница **</v>
          </cell>
          <cell r="F104">
            <v>0</v>
          </cell>
          <cell r="G104">
            <v>0</v>
          </cell>
          <cell r="H104">
            <v>0</v>
          </cell>
        </row>
        <row r="105">
          <cell r="A105">
            <v>77</v>
          </cell>
          <cell r="B105" t="str">
            <v>Орехово-Зуево</v>
          </cell>
          <cell r="C105" t="str">
            <v>Губинская больница</v>
          </cell>
          <cell r="F105">
            <v>0</v>
          </cell>
          <cell r="G105">
            <v>0</v>
          </cell>
          <cell r="H105">
            <v>0</v>
          </cell>
        </row>
        <row r="106">
          <cell r="A106">
            <v>78</v>
          </cell>
          <cell r="B106" t="str">
            <v>Орехово-Зуево</v>
          </cell>
          <cell r="C106" t="str">
            <v>Красновская больница **</v>
          </cell>
          <cell r="F106">
            <v>0</v>
          </cell>
          <cell r="G106">
            <v>0</v>
          </cell>
          <cell r="H106">
            <v>0</v>
          </cell>
        </row>
        <row r="107">
          <cell r="A107">
            <v>79</v>
          </cell>
          <cell r="B107" t="str">
            <v>Орехово-Зуево</v>
          </cell>
          <cell r="C107" t="str">
            <v>Соболевская больница **</v>
          </cell>
          <cell r="F107">
            <v>0</v>
          </cell>
          <cell r="G107">
            <v>0</v>
          </cell>
          <cell r="H107">
            <v>0</v>
          </cell>
        </row>
        <row r="108">
          <cell r="A108">
            <v>80</v>
          </cell>
          <cell r="B108" t="str">
            <v>Орехово-Зуево</v>
          </cell>
          <cell r="C108" t="str">
            <v>Верейская больница **</v>
          </cell>
          <cell r="F108">
            <v>0</v>
          </cell>
          <cell r="G108">
            <v>0</v>
          </cell>
          <cell r="H108">
            <v>0</v>
          </cell>
        </row>
        <row r="109">
          <cell r="A109">
            <v>81</v>
          </cell>
          <cell r="B109" t="str">
            <v>Орехово-Зуево</v>
          </cell>
          <cell r="C109" t="str">
            <v>Демиховская больница</v>
          </cell>
          <cell r="F109">
            <v>0</v>
          </cell>
          <cell r="G109">
            <v>0</v>
          </cell>
          <cell r="H109">
            <v>0</v>
          </cell>
        </row>
        <row r="110">
          <cell r="A110">
            <v>82</v>
          </cell>
          <cell r="B110" t="str">
            <v>Орехово-Зуево</v>
          </cell>
          <cell r="C110" t="str">
            <v>Малодубенская амбулатория **</v>
          </cell>
          <cell r="F110">
            <v>0</v>
          </cell>
          <cell r="G110">
            <v>0</v>
          </cell>
          <cell r="H110">
            <v>0</v>
          </cell>
        </row>
        <row r="111">
          <cell r="A111">
            <v>83</v>
          </cell>
          <cell r="B111" t="str">
            <v>Орехово-Зуево</v>
          </cell>
          <cell r="C111" t="str">
            <v>Мисцевская амбулатория **</v>
          </cell>
          <cell r="F111">
            <v>0</v>
          </cell>
          <cell r="G111">
            <v>0</v>
          </cell>
          <cell r="H111">
            <v>0</v>
          </cell>
        </row>
        <row r="112">
          <cell r="B112" t="str">
            <v>Всего</v>
          </cell>
          <cell r="D112">
            <v>0</v>
          </cell>
          <cell r="E112">
            <v>0</v>
          </cell>
          <cell r="F112">
            <v>0</v>
          </cell>
          <cell r="G112">
            <v>0</v>
          </cell>
          <cell r="H112">
            <v>0</v>
          </cell>
        </row>
        <row r="113">
          <cell r="B113" t="str">
            <v>ИТОГО</v>
          </cell>
          <cell r="D113">
            <v>37172938</v>
          </cell>
          <cell r="E113">
            <v>14701238.15</v>
          </cell>
          <cell r="F113">
            <v>33329096.729999997</v>
          </cell>
          <cell r="G113">
            <v>30291053.02</v>
          </cell>
          <cell r="H113">
            <v>3038043.7100000009</v>
          </cell>
        </row>
        <row r="116">
          <cell r="B116" t="str">
            <v>Зам.начальника</v>
          </cell>
          <cell r="G116" t="str">
            <v>Ю.А.Коптелова</v>
          </cell>
        </row>
        <row r="117">
          <cell r="B117" t="str">
            <v>ПЭУ "МАКС-М"</v>
          </cell>
        </row>
        <row r="118">
          <cell r="B118" t="str">
            <v>в т.ч. Дубна,Талдом,Протвино,Пущино,Оболенск</v>
          </cell>
          <cell r="F118" t="e">
            <v>#REF!</v>
          </cell>
          <cell r="G118" t="e">
            <v>#REF!</v>
          </cell>
          <cell r="H118" t="e">
            <v>#REF!</v>
          </cell>
        </row>
      </sheetData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 refreshError="1"/>
      <sheetData sheetId="50"/>
      <sheetData sheetId="51"/>
      <sheetData sheetId="52"/>
      <sheetData sheetId="53"/>
      <sheetData sheetId="54"/>
      <sheetData sheetId="55"/>
      <sheetData sheetId="56"/>
    </sheetDataSet>
  </externalBook>
</externalLink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Стандартная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I270"/>
  <sheetViews>
    <sheetView tabSelected="1" zoomScale="70" zoomScaleNormal="70" workbookViewId="0">
      <pane xSplit="8" ySplit="6" topLeftCell="I7" activePane="bottomRight" state="frozen"/>
      <selection activeCell="H291" sqref="H291"/>
      <selection pane="topRight" activeCell="H291" sqref="H291"/>
      <selection pane="bottomLeft" activeCell="H291" sqref="H291"/>
      <selection pane="bottomRight" activeCell="D124" sqref="D124"/>
    </sheetView>
  </sheetViews>
  <sheetFormatPr defaultColWidth="9.140625" defaultRowHeight="12.75" outlineLevelRow="2" x14ac:dyDescent="0.2"/>
  <cols>
    <col min="1" max="1" width="13.7109375" style="15" customWidth="1"/>
    <col min="2" max="2" width="10.5703125" style="15" customWidth="1"/>
    <col min="3" max="3" width="9.5703125" style="15" customWidth="1"/>
    <col min="4" max="4" width="43" style="16" customWidth="1"/>
    <col min="5" max="5" width="8.7109375" style="17" hidden="1" customWidth="1"/>
    <col min="6" max="6" width="15.140625" style="16" customWidth="1"/>
    <col min="7" max="7" width="3.5703125" style="17" hidden="1" customWidth="1"/>
    <col min="8" max="8" width="12.5703125" style="16" customWidth="1"/>
    <col min="9" max="9" width="11.140625" style="9" customWidth="1"/>
    <col min="10" max="10" width="9.140625" style="9" customWidth="1"/>
    <col min="11" max="13" width="9.140625" style="9"/>
    <col min="14" max="14" width="8.7109375" style="9" customWidth="1"/>
    <col min="15" max="20" width="9.140625" style="9"/>
    <col min="21" max="38" width="9.140625" style="9" customWidth="1"/>
    <col min="39" max="16384" width="9.140625" style="9"/>
  </cols>
  <sheetData>
    <row r="1" spans="1:38" ht="15.75" x14ac:dyDescent="0.25">
      <c r="A1" s="1" t="s">
        <v>0</v>
      </c>
      <c r="B1" s="2"/>
      <c r="C1" s="2"/>
      <c r="D1" s="3"/>
      <c r="E1" s="4"/>
      <c r="F1" s="4"/>
      <c r="G1" s="5"/>
      <c r="H1" s="5"/>
      <c r="I1" s="5"/>
      <c r="J1" s="5"/>
      <c r="K1" s="5"/>
      <c r="L1" s="5"/>
      <c r="M1" s="5"/>
      <c r="N1" s="5"/>
      <c r="O1" s="5"/>
      <c r="P1" s="5"/>
      <c r="Q1" s="5"/>
      <c r="R1" s="5"/>
      <c r="S1" s="5"/>
      <c r="T1" s="5"/>
      <c r="U1" s="5"/>
      <c r="V1" s="5"/>
      <c r="W1" s="5"/>
      <c r="X1" s="5"/>
      <c r="Y1" s="5"/>
      <c r="Z1" s="5"/>
      <c r="AA1" s="5"/>
      <c r="AB1" s="5"/>
      <c r="AC1" s="5"/>
      <c r="AD1" s="6" t="s">
        <v>1</v>
      </c>
      <c r="AE1" s="5"/>
      <c r="AF1" s="7"/>
      <c r="AG1" s="5"/>
      <c r="AH1" s="5"/>
      <c r="AI1" s="5"/>
      <c r="AJ1" s="8"/>
      <c r="AK1" s="8"/>
      <c r="AL1" s="8"/>
    </row>
    <row r="2" spans="1:38" ht="15" x14ac:dyDescent="0.2">
      <c r="A2" s="10" t="s">
        <v>2</v>
      </c>
      <c r="B2" s="11"/>
      <c r="C2" s="12"/>
      <c r="D2" s="13"/>
      <c r="E2" s="13"/>
      <c r="F2" s="14"/>
      <c r="G2" s="5"/>
      <c r="H2" s="5"/>
      <c r="I2" s="5"/>
      <c r="J2" s="5"/>
      <c r="K2" s="5"/>
      <c r="L2" s="5"/>
      <c r="M2" s="5"/>
      <c r="N2" s="5"/>
      <c r="O2" s="5"/>
      <c r="P2" s="5"/>
      <c r="Q2" s="5"/>
      <c r="R2" s="5"/>
      <c r="S2" s="5"/>
      <c r="T2" s="5"/>
      <c r="U2" s="5"/>
      <c r="V2" s="5"/>
      <c r="W2" s="5"/>
      <c r="X2" s="5"/>
      <c r="Y2" s="5"/>
      <c r="Z2" s="5"/>
      <c r="AA2" s="5"/>
      <c r="AB2" s="5"/>
      <c r="AC2" s="5"/>
      <c r="AD2" s="5"/>
      <c r="AE2" s="5"/>
      <c r="AF2" s="5"/>
      <c r="AG2" s="5"/>
      <c r="AH2" s="5"/>
      <c r="AI2" s="5"/>
    </row>
    <row r="3" spans="1:38" ht="13.5" thickBot="1" x14ac:dyDescent="0.25"/>
    <row r="4" spans="1:38" s="25" customFormat="1" ht="12.75" customHeight="1" x14ac:dyDescent="0.2">
      <c r="A4" s="18" t="s">
        <v>3</v>
      </c>
      <c r="B4" s="19" t="s">
        <v>4</v>
      </c>
      <c r="C4" s="19" t="s">
        <v>5</v>
      </c>
      <c r="D4" s="19" t="s">
        <v>6</v>
      </c>
      <c r="E4" s="19" t="s">
        <v>7</v>
      </c>
      <c r="F4" s="19" t="s">
        <v>8</v>
      </c>
      <c r="G4" s="19" t="s">
        <v>9</v>
      </c>
      <c r="H4" s="20" t="s">
        <v>10</v>
      </c>
      <c r="I4" s="21" t="s">
        <v>11</v>
      </c>
      <c r="J4" s="22"/>
      <c r="K4" s="22"/>
      <c r="L4" s="22"/>
      <c r="M4" s="22"/>
      <c r="N4" s="22"/>
      <c r="O4" s="23" t="s">
        <v>12</v>
      </c>
      <c r="P4" s="23"/>
      <c r="Q4" s="23"/>
      <c r="R4" s="23"/>
      <c r="S4" s="23"/>
      <c r="T4" s="23"/>
      <c r="U4" s="23" t="s">
        <v>13</v>
      </c>
      <c r="V4" s="23"/>
      <c r="W4" s="23"/>
      <c r="X4" s="23"/>
      <c r="Y4" s="23"/>
      <c r="Z4" s="23"/>
      <c r="AA4" s="23" t="s">
        <v>14</v>
      </c>
      <c r="AB4" s="23"/>
      <c r="AC4" s="23"/>
      <c r="AD4" s="23"/>
      <c r="AE4" s="23"/>
      <c r="AF4" s="23"/>
      <c r="AG4" s="23" t="s">
        <v>15</v>
      </c>
      <c r="AH4" s="23"/>
      <c r="AI4" s="23"/>
      <c r="AJ4" s="23"/>
      <c r="AK4" s="23"/>
      <c r="AL4" s="24"/>
    </row>
    <row r="5" spans="1:38" s="25" customFormat="1" ht="12.75" customHeight="1" outlineLevel="1" x14ac:dyDescent="0.2">
      <c r="A5" s="26"/>
      <c r="B5" s="27"/>
      <c r="C5" s="27"/>
      <c r="D5" s="27"/>
      <c r="E5" s="27"/>
      <c r="F5" s="27"/>
      <c r="G5" s="27"/>
      <c r="H5" s="28"/>
      <c r="I5" s="29" t="s">
        <v>16</v>
      </c>
      <c r="J5" s="30" t="s">
        <v>17</v>
      </c>
      <c r="K5" s="30"/>
      <c r="L5" s="30"/>
      <c r="M5" s="30"/>
      <c r="N5" s="30"/>
      <c r="O5" s="31" t="s">
        <v>11</v>
      </c>
      <c r="P5" s="32" t="s">
        <v>17</v>
      </c>
      <c r="Q5" s="32"/>
      <c r="R5" s="32"/>
      <c r="S5" s="32"/>
      <c r="T5" s="32"/>
      <c r="U5" s="31" t="s">
        <v>11</v>
      </c>
      <c r="V5" s="32" t="s">
        <v>17</v>
      </c>
      <c r="W5" s="32"/>
      <c r="X5" s="32"/>
      <c r="Y5" s="32"/>
      <c r="Z5" s="32"/>
      <c r="AA5" s="31" t="s">
        <v>11</v>
      </c>
      <c r="AB5" s="32" t="s">
        <v>17</v>
      </c>
      <c r="AC5" s="32"/>
      <c r="AD5" s="32"/>
      <c r="AE5" s="32"/>
      <c r="AF5" s="32"/>
      <c r="AG5" s="31" t="s">
        <v>11</v>
      </c>
      <c r="AH5" s="32" t="s">
        <v>17</v>
      </c>
      <c r="AI5" s="32"/>
      <c r="AJ5" s="32"/>
      <c r="AK5" s="32"/>
      <c r="AL5" s="33"/>
    </row>
    <row r="6" spans="1:38" s="25" customFormat="1" ht="78" customHeight="1" outlineLevel="1" thickBot="1" x14ac:dyDescent="0.25">
      <c r="A6" s="34"/>
      <c r="B6" s="35"/>
      <c r="C6" s="35"/>
      <c r="D6" s="35"/>
      <c r="E6" s="35"/>
      <c r="F6" s="35"/>
      <c r="G6" s="35"/>
      <c r="H6" s="36"/>
      <c r="I6" s="37"/>
      <c r="J6" s="38" t="s">
        <v>18</v>
      </c>
      <c r="K6" s="38" t="s">
        <v>19</v>
      </c>
      <c r="L6" s="38" t="s">
        <v>20</v>
      </c>
      <c r="M6" s="38" t="s">
        <v>21</v>
      </c>
      <c r="N6" s="38" t="s">
        <v>22</v>
      </c>
      <c r="O6" s="39"/>
      <c r="P6" s="40" t="s">
        <v>18</v>
      </c>
      <c r="Q6" s="40" t="s">
        <v>19</v>
      </c>
      <c r="R6" s="40" t="s">
        <v>20</v>
      </c>
      <c r="S6" s="40" t="s">
        <v>21</v>
      </c>
      <c r="T6" s="40" t="s">
        <v>22</v>
      </c>
      <c r="U6" s="39"/>
      <c r="V6" s="40" t="s">
        <v>18</v>
      </c>
      <c r="W6" s="40" t="s">
        <v>19</v>
      </c>
      <c r="X6" s="40" t="s">
        <v>20</v>
      </c>
      <c r="Y6" s="40" t="s">
        <v>21</v>
      </c>
      <c r="Z6" s="40" t="s">
        <v>22</v>
      </c>
      <c r="AA6" s="39"/>
      <c r="AB6" s="40" t="s">
        <v>18</v>
      </c>
      <c r="AC6" s="40" t="s">
        <v>19</v>
      </c>
      <c r="AD6" s="40" t="s">
        <v>20</v>
      </c>
      <c r="AE6" s="40" t="s">
        <v>21</v>
      </c>
      <c r="AF6" s="40" t="s">
        <v>22</v>
      </c>
      <c r="AG6" s="39"/>
      <c r="AH6" s="40" t="s">
        <v>18</v>
      </c>
      <c r="AI6" s="40" t="s">
        <v>19</v>
      </c>
      <c r="AJ6" s="40" t="s">
        <v>20</v>
      </c>
      <c r="AK6" s="40" t="s">
        <v>21</v>
      </c>
      <c r="AL6" s="41" t="s">
        <v>22</v>
      </c>
    </row>
    <row r="7" spans="1:38" ht="25.5" outlineLevel="2" x14ac:dyDescent="0.2">
      <c r="A7" s="42" t="s">
        <v>23</v>
      </c>
      <c r="B7" s="43">
        <v>500101</v>
      </c>
      <c r="C7" s="43">
        <v>10101</v>
      </c>
      <c r="D7" s="44" t="s">
        <v>24</v>
      </c>
      <c r="E7" s="45">
        <v>1</v>
      </c>
      <c r="F7" s="44" t="s">
        <v>25</v>
      </c>
      <c r="G7" s="45" t="s">
        <v>26</v>
      </c>
      <c r="H7" s="46" t="s">
        <v>27</v>
      </c>
      <c r="I7" s="47">
        <f>SUM(J7:N7)</f>
        <v>31144</v>
      </c>
      <c r="J7" s="48">
        <f>P7+V7+AB7+AH7</f>
        <v>1198</v>
      </c>
      <c r="K7" s="48">
        <f>Q7+W7+AC7+AI7</f>
        <v>20689</v>
      </c>
      <c r="L7" s="48">
        <f>R7+X7+AD7+AJ7</f>
        <v>58</v>
      </c>
      <c r="M7" s="48">
        <f>S7+Y7+AE7+AK7</f>
        <v>6931</v>
      </c>
      <c r="N7" s="48">
        <f>T7+Z7+AF7+AL7</f>
        <v>2268</v>
      </c>
      <c r="O7" s="49">
        <f>SUM(P7:T7)</f>
        <v>8239</v>
      </c>
      <c r="P7" s="48">
        <v>670</v>
      </c>
      <c r="Q7" s="48">
        <v>5038</v>
      </c>
      <c r="R7" s="48">
        <v>25</v>
      </c>
      <c r="S7" s="48">
        <v>2170</v>
      </c>
      <c r="T7" s="48">
        <v>336</v>
      </c>
      <c r="U7" s="49">
        <f>SUM(V7:Z7)</f>
        <v>7635</v>
      </c>
      <c r="V7" s="48">
        <v>176</v>
      </c>
      <c r="W7" s="48">
        <v>5217</v>
      </c>
      <c r="X7" s="48">
        <v>11</v>
      </c>
      <c r="Y7" s="48">
        <v>1587</v>
      </c>
      <c r="Z7" s="48">
        <v>644</v>
      </c>
      <c r="AA7" s="49">
        <f>SUM(AB7:AF7)</f>
        <v>7635</v>
      </c>
      <c r="AB7" s="48">
        <v>176</v>
      </c>
      <c r="AC7" s="48">
        <v>5217</v>
      </c>
      <c r="AD7" s="48">
        <v>11</v>
      </c>
      <c r="AE7" s="48">
        <v>1587</v>
      </c>
      <c r="AF7" s="48">
        <v>644</v>
      </c>
      <c r="AG7" s="49">
        <f>SUM(AH7:AL7)</f>
        <v>7635</v>
      </c>
      <c r="AH7" s="48">
        <v>176</v>
      </c>
      <c r="AI7" s="48">
        <v>5217</v>
      </c>
      <c r="AJ7" s="48">
        <v>11</v>
      </c>
      <c r="AK7" s="48">
        <v>1587</v>
      </c>
      <c r="AL7" s="48">
        <v>644</v>
      </c>
    </row>
    <row r="8" spans="1:38" ht="25.5" outlineLevel="2" x14ac:dyDescent="0.2">
      <c r="A8" s="42" t="s">
        <v>23</v>
      </c>
      <c r="B8" s="43">
        <v>500101</v>
      </c>
      <c r="C8" s="50">
        <v>10101</v>
      </c>
      <c r="D8" s="51" t="s">
        <v>24</v>
      </c>
      <c r="E8" s="52">
        <v>1</v>
      </c>
      <c r="F8" s="51" t="s">
        <v>25</v>
      </c>
      <c r="G8" s="52">
        <v>22</v>
      </c>
      <c r="H8" s="53" t="s">
        <v>28</v>
      </c>
      <c r="I8" s="47">
        <f t="shared" ref="I8:I69" si="0">SUM(J8:N8)</f>
        <v>0</v>
      </c>
      <c r="J8" s="48">
        <f t="shared" ref="J8:N56" si="1">P8+V8+AB8+AH8</f>
        <v>0</v>
      </c>
      <c r="K8" s="48">
        <f t="shared" si="1"/>
        <v>0</v>
      </c>
      <c r="L8" s="48">
        <f t="shared" si="1"/>
        <v>0</v>
      </c>
      <c r="M8" s="48">
        <f t="shared" si="1"/>
        <v>0</v>
      </c>
      <c r="N8" s="48">
        <f t="shared" si="1"/>
        <v>0</v>
      </c>
      <c r="O8" s="49">
        <f t="shared" ref="O8:O69" si="2">SUM(P8:T8)</f>
        <v>0</v>
      </c>
      <c r="P8" s="48">
        <v>0</v>
      </c>
      <c r="Q8" s="48">
        <v>0</v>
      </c>
      <c r="R8" s="48">
        <v>0</v>
      </c>
      <c r="S8" s="48">
        <v>0</v>
      </c>
      <c r="T8" s="48">
        <v>0</v>
      </c>
      <c r="U8" s="49">
        <f t="shared" ref="U8:U69" si="3">SUM(V8:Z8)</f>
        <v>0</v>
      </c>
      <c r="V8" s="48">
        <v>0</v>
      </c>
      <c r="W8" s="48">
        <v>0</v>
      </c>
      <c r="X8" s="48">
        <v>0</v>
      </c>
      <c r="Y8" s="48">
        <v>0</v>
      </c>
      <c r="Z8" s="48">
        <v>0</v>
      </c>
      <c r="AA8" s="49">
        <f t="shared" ref="AA8:AA69" si="4">SUM(AB8:AF8)</f>
        <v>0</v>
      </c>
      <c r="AB8" s="48">
        <v>0</v>
      </c>
      <c r="AC8" s="48">
        <v>0</v>
      </c>
      <c r="AD8" s="48">
        <v>0</v>
      </c>
      <c r="AE8" s="48">
        <v>0</v>
      </c>
      <c r="AF8" s="48">
        <v>0</v>
      </c>
      <c r="AG8" s="49">
        <f t="shared" ref="AG8:AG69" si="5">SUM(AH8:AL8)</f>
        <v>0</v>
      </c>
      <c r="AH8" s="48">
        <v>0</v>
      </c>
      <c r="AI8" s="48">
        <v>0</v>
      </c>
      <c r="AJ8" s="48">
        <v>0</v>
      </c>
      <c r="AK8" s="48">
        <v>0</v>
      </c>
      <c r="AL8" s="48">
        <v>0</v>
      </c>
    </row>
    <row r="9" spans="1:38" ht="25.5" outlineLevel="2" x14ac:dyDescent="0.2">
      <c r="A9" s="42" t="s">
        <v>23</v>
      </c>
      <c r="B9" s="43">
        <v>500114</v>
      </c>
      <c r="C9" s="50">
        <v>11401</v>
      </c>
      <c r="D9" s="51" t="s">
        <v>29</v>
      </c>
      <c r="E9" s="52">
        <v>1</v>
      </c>
      <c r="F9" s="51" t="s">
        <v>25</v>
      </c>
      <c r="G9" s="52" t="s">
        <v>26</v>
      </c>
      <c r="H9" s="53" t="s">
        <v>27</v>
      </c>
      <c r="I9" s="47">
        <f t="shared" si="0"/>
        <v>6393</v>
      </c>
      <c r="J9" s="48">
        <f t="shared" si="1"/>
        <v>293</v>
      </c>
      <c r="K9" s="48">
        <f t="shared" si="1"/>
        <v>3819</v>
      </c>
      <c r="L9" s="48">
        <f t="shared" si="1"/>
        <v>9</v>
      </c>
      <c r="M9" s="48">
        <f t="shared" si="1"/>
        <v>1861</v>
      </c>
      <c r="N9" s="48">
        <f t="shared" si="1"/>
        <v>411</v>
      </c>
      <c r="O9" s="49">
        <f t="shared" si="2"/>
        <v>1598</v>
      </c>
      <c r="P9" s="48">
        <v>182</v>
      </c>
      <c r="Q9" s="48">
        <v>542</v>
      </c>
      <c r="R9" s="48">
        <v>3</v>
      </c>
      <c r="S9" s="48">
        <v>865</v>
      </c>
      <c r="T9" s="48">
        <v>6</v>
      </c>
      <c r="U9" s="49">
        <f t="shared" si="3"/>
        <v>1599</v>
      </c>
      <c r="V9" s="48">
        <v>37</v>
      </c>
      <c r="W9" s="48">
        <v>1093</v>
      </c>
      <c r="X9" s="48">
        <v>2</v>
      </c>
      <c r="Y9" s="48">
        <v>332</v>
      </c>
      <c r="Z9" s="48">
        <v>135</v>
      </c>
      <c r="AA9" s="49">
        <f t="shared" si="4"/>
        <v>1598</v>
      </c>
      <c r="AB9" s="48">
        <v>37</v>
      </c>
      <c r="AC9" s="48">
        <v>1092</v>
      </c>
      <c r="AD9" s="48">
        <v>2</v>
      </c>
      <c r="AE9" s="48">
        <v>332</v>
      </c>
      <c r="AF9" s="48">
        <v>135</v>
      </c>
      <c r="AG9" s="49">
        <f t="shared" si="5"/>
        <v>1598</v>
      </c>
      <c r="AH9" s="48">
        <v>37</v>
      </c>
      <c r="AI9" s="48">
        <v>1092</v>
      </c>
      <c r="AJ9" s="48">
        <v>2</v>
      </c>
      <c r="AK9" s="48">
        <v>332</v>
      </c>
      <c r="AL9" s="48">
        <v>135</v>
      </c>
    </row>
    <row r="10" spans="1:38" ht="25.5" outlineLevel="2" x14ac:dyDescent="0.2">
      <c r="A10" s="42" t="s">
        <v>23</v>
      </c>
      <c r="B10" s="43">
        <v>500114</v>
      </c>
      <c r="C10" s="50">
        <v>11401</v>
      </c>
      <c r="D10" s="51" t="s">
        <v>29</v>
      </c>
      <c r="E10" s="52">
        <v>1</v>
      </c>
      <c r="F10" s="51" t="s">
        <v>25</v>
      </c>
      <c r="G10" s="52">
        <v>22</v>
      </c>
      <c r="H10" s="53" t="s">
        <v>28</v>
      </c>
      <c r="I10" s="47">
        <f t="shared" si="0"/>
        <v>0</v>
      </c>
      <c r="J10" s="48">
        <f t="shared" si="1"/>
        <v>0</v>
      </c>
      <c r="K10" s="48">
        <f t="shared" si="1"/>
        <v>0</v>
      </c>
      <c r="L10" s="48">
        <f t="shared" si="1"/>
        <v>0</v>
      </c>
      <c r="M10" s="48">
        <f t="shared" si="1"/>
        <v>0</v>
      </c>
      <c r="N10" s="48">
        <f t="shared" si="1"/>
        <v>0</v>
      </c>
      <c r="O10" s="49">
        <f t="shared" si="2"/>
        <v>0</v>
      </c>
      <c r="P10" s="48">
        <v>0</v>
      </c>
      <c r="Q10" s="48">
        <v>0</v>
      </c>
      <c r="R10" s="48">
        <v>0</v>
      </c>
      <c r="S10" s="48">
        <v>0</v>
      </c>
      <c r="T10" s="48">
        <v>0</v>
      </c>
      <c r="U10" s="49">
        <f t="shared" si="3"/>
        <v>0</v>
      </c>
      <c r="V10" s="48">
        <v>0</v>
      </c>
      <c r="W10" s="48">
        <v>0</v>
      </c>
      <c r="X10" s="48">
        <v>0</v>
      </c>
      <c r="Y10" s="48">
        <v>0</v>
      </c>
      <c r="Z10" s="48">
        <v>0</v>
      </c>
      <c r="AA10" s="49">
        <f t="shared" si="4"/>
        <v>0</v>
      </c>
      <c r="AB10" s="48">
        <v>0</v>
      </c>
      <c r="AC10" s="48">
        <v>0</v>
      </c>
      <c r="AD10" s="48">
        <v>0</v>
      </c>
      <c r="AE10" s="48">
        <v>0</v>
      </c>
      <c r="AF10" s="48">
        <v>0</v>
      </c>
      <c r="AG10" s="49">
        <f t="shared" si="5"/>
        <v>0</v>
      </c>
      <c r="AH10" s="48">
        <v>0</v>
      </c>
      <c r="AI10" s="48">
        <v>0</v>
      </c>
      <c r="AJ10" s="48">
        <v>0</v>
      </c>
      <c r="AK10" s="48">
        <v>0</v>
      </c>
      <c r="AL10" s="48">
        <v>0</v>
      </c>
    </row>
    <row r="11" spans="1:38" ht="25.5" outlineLevel="2" x14ac:dyDescent="0.2">
      <c r="A11" s="42" t="s">
        <v>30</v>
      </c>
      <c r="B11" s="43">
        <v>500116</v>
      </c>
      <c r="C11" s="50">
        <v>11501</v>
      </c>
      <c r="D11" s="51" t="s">
        <v>31</v>
      </c>
      <c r="E11" s="52">
        <v>1</v>
      </c>
      <c r="F11" s="51" t="s">
        <v>25</v>
      </c>
      <c r="G11" s="52" t="s">
        <v>26</v>
      </c>
      <c r="H11" s="53" t="s">
        <v>27</v>
      </c>
      <c r="I11" s="47">
        <f t="shared" si="0"/>
        <v>463</v>
      </c>
      <c r="J11" s="48">
        <f t="shared" si="1"/>
        <v>104</v>
      </c>
      <c r="K11" s="48">
        <f t="shared" si="1"/>
        <v>216</v>
      </c>
      <c r="L11" s="48">
        <f t="shared" si="1"/>
        <v>0</v>
      </c>
      <c r="M11" s="48">
        <f t="shared" si="1"/>
        <v>131</v>
      </c>
      <c r="N11" s="48">
        <f t="shared" si="1"/>
        <v>12</v>
      </c>
      <c r="O11" s="49">
        <f t="shared" si="2"/>
        <v>116</v>
      </c>
      <c r="P11" s="48">
        <v>26</v>
      </c>
      <c r="Q11" s="48">
        <v>54</v>
      </c>
      <c r="R11" s="48">
        <v>0</v>
      </c>
      <c r="S11" s="48">
        <v>33</v>
      </c>
      <c r="T11" s="48">
        <v>3</v>
      </c>
      <c r="U11" s="49">
        <f t="shared" si="3"/>
        <v>116</v>
      </c>
      <c r="V11" s="48">
        <v>26</v>
      </c>
      <c r="W11" s="48">
        <v>54</v>
      </c>
      <c r="X11" s="48">
        <v>0</v>
      </c>
      <c r="Y11" s="48">
        <v>33</v>
      </c>
      <c r="Z11" s="48">
        <v>3</v>
      </c>
      <c r="AA11" s="49">
        <f t="shared" si="4"/>
        <v>116</v>
      </c>
      <c r="AB11" s="48">
        <v>26</v>
      </c>
      <c r="AC11" s="48">
        <v>54</v>
      </c>
      <c r="AD11" s="48">
        <v>0</v>
      </c>
      <c r="AE11" s="48">
        <v>33</v>
      </c>
      <c r="AF11" s="48">
        <v>3</v>
      </c>
      <c r="AG11" s="49">
        <f t="shared" si="5"/>
        <v>115</v>
      </c>
      <c r="AH11" s="48">
        <v>26</v>
      </c>
      <c r="AI11" s="48">
        <v>54</v>
      </c>
      <c r="AJ11" s="48">
        <v>0</v>
      </c>
      <c r="AK11" s="48">
        <v>32</v>
      </c>
      <c r="AL11" s="48">
        <v>3</v>
      </c>
    </row>
    <row r="12" spans="1:38" ht="25.5" outlineLevel="2" x14ac:dyDescent="0.2">
      <c r="A12" s="42" t="s">
        <v>30</v>
      </c>
      <c r="B12" s="43">
        <v>500116</v>
      </c>
      <c r="C12" s="50">
        <v>11501</v>
      </c>
      <c r="D12" s="51" t="s">
        <v>31</v>
      </c>
      <c r="E12" s="52">
        <v>1</v>
      </c>
      <c r="F12" s="51" t="s">
        <v>25</v>
      </c>
      <c r="G12" s="52">
        <v>22</v>
      </c>
      <c r="H12" s="53" t="s">
        <v>28</v>
      </c>
      <c r="I12" s="47">
        <f t="shared" si="0"/>
        <v>463</v>
      </c>
      <c r="J12" s="48">
        <f t="shared" si="1"/>
        <v>104</v>
      </c>
      <c r="K12" s="48">
        <f t="shared" si="1"/>
        <v>216</v>
      </c>
      <c r="L12" s="48">
        <f t="shared" si="1"/>
        <v>0</v>
      </c>
      <c r="M12" s="48">
        <f t="shared" si="1"/>
        <v>131</v>
      </c>
      <c r="N12" s="48">
        <f t="shared" si="1"/>
        <v>12</v>
      </c>
      <c r="O12" s="49">
        <f t="shared" si="2"/>
        <v>116</v>
      </c>
      <c r="P12" s="48">
        <v>26</v>
      </c>
      <c r="Q12" s="48">
        <v>54</v>
      </c>
      <c r="R12" s="48">
        <v>0</v>
      </c>
      <c r="S12" s="48">
        <v>33</v>
      </c>
      <c r="T12" s="48">
        <v>3</v>
      </c>
      <c r="U12" s="49">
        <f t="shared" si="3"/>
        <v>116</v>
      </c>
      <c r="V12" s="48">
        <v>26</v>
      </c>
      <c r="W12" s="48">
        <v>54</v>
      </c>
      <c r="X12" s="48">
        <v>0</v>
      </c>
      <c r="Y12" s="48">
        <v>33</v>
      </c>
      <c r="Z12" s="48">
        <v>3</v>
      </c>
      <c r="AA12" s="49">
        <f t="shared" si="4"/>
        <v>116</v>
      </c>
      <c r="AB12" s="48">
        <v>26</v>
      </c>
      <c r="AC12" s="48">
        <v>54</v>
      </c>
      <c r="AD12" s="48">
        <v>0</v>
      </c>
      <c r="AE12" s="48">
        <v>33</v>
      </c>
      <c r="AF12" s="48">
        <v>3</v>
      </c>
      <c r="AG12" s="49">
        <f t="shared" si="5"/>
        <v>115</v>
      </c>
      <c r="AH12" s="48">
        <v>26</v>
      </c>
      <c r="AI12" s="48">
        <v>54</v>
      </c>
      <c r="AJ12" s="48">
        <v>0</v>
      </c>
      <c r="AK12" s="48">
        <v>32</v>
      </c>
      <c r="AL12" s="48">
        <v>3</v>
      </c>
    </row>
    <row r="13" spans="1:38" ht="25.5" outlineLevel="2" x14ac:dyDescent="0.2">
      <c r="A13" s="42" t="s">
        <v>23</v>
      </c>
      <c r="B13" s="43">
        <v>500201</v>
      </c>
      <c r="C13" s="50">
        <v>20101</v>
      </c>
      <c r="D13" s="51" t="s">
        <v>32</v>
      </c>
      <c r="E13" s="52">
        <v>1</v>
      </c>
      <c r="F13" s="51" t="s">
        <v>25</v>
      </c>
      <c r="G13" s="52" t="s">
        <v>26</v>
      </c>
      <c r="H13" s="53" t="s">
        <v>27</v>
      </c>
      <c r="I13" s="47">
        <f t="shared" si="0"/>
        <v>5764</v>
      </c>
      <c r="J13" s="48">
        <f t="shared" si="1"/>
        <v>24</v>
      </c>
      <c r="K13" s="48">
        <f t="shared" si="1"/>
        <v>3475</v>
      </c>
      <c r="L13" s="48">
        <f t="shared" si="1"/>
        <v>136</v>
      </c>
      <c r="M13" s="48">
        <f t="shared" si="1"/>
        <v>2129</v>
      </c>
      <c r="N13" s="48">
        <f t="shared" si="1"/>
        <v>0</v>
      </c>
      <c r="O13" s="49">
        <f t="shared" si="2"/>
        <v>1441</v>
      </c>
      <c r="P13" s="48">
        <v>24</v>
      </c>
      <c r="Q13" s="48">
        <v>946</v>
      </c>
      <c r="R13" s="48">
        <v>31</v>
      </c>
      <c r="S13" s="48">
        <v>440</v>
      </c>
      <c r="T13" s="48">
        <v>0</v>
      </c>
      <c r="U13" s="49">
        <f t="shared" si="3"/>
        <v>1441</v>
      </c>
      <c r="V13" s="48">
        <v>0</v>
      </c>
      <c r="W13" s="48">
        <v>843</v>
      </c>
      <c r="X13" s="48">
        <v>35</v>
      </c>
      <c r="Y13" s="48">
        <v>563</v>
      </c>
      <c r="Z13" s="48">
        <v>0</v>
      </c>
      <c r="AA13" s="49">
        <f t="shared" si="4"/>
        <v>1441</v>
      </c>
      <c r="AB13" s="48">
        <v>0</v>
      </c>
      <c r="AC13" s="48">
        <v>843</v>
      </c>
      <c r="AD13" s="48">
        <v>35</v>
      </c>
      <c r="AE13" s="48">
        <v>563</v>
      </c>
      <c r="AF13" s="48">
        <v>0</v>
      </c>
      <c r="AG13" s="49">
        <f t="shared" si="5"/>
        <v>1441</v>
      </c>
      <c r="AH13" s="48">
        <v>0</v>
      </c>
      <c r="AI13" s="48">
        <v>843</v>
      </c>
      <c r="AJ13" s="48">
        <v>35</v>
      </c>
      <c r="AK13" s="48">
        <v>563</v>
      </c>
      <c r="AL13" s="48">
        <v>0</v>
      </c>
    </row>
    <row r="14" spans="1:38" ht="25.5" outlineLevel="2" x14ac:dyDescent="0.2">
      <c r="A14" s="42" t="s">
        <v>23</v>
      </c>
      <c r="B14" s="43">
        <v>500201</v>
      </c>
      <c r="C14" s="50">
        <v>20101</v>
      </c>
      <c r="D14" s="51" t="s">
        <v>32</v>
      </c>
      <c r="E14" s="52">
        <v>1</v>
      </c>
      <c r="F14" s="51" t="s">
        <v>25</v>
      </c>
      <c r="G14" s="52">
        <v>22</v>
      </c>
      <c r="H14" s="53" t="s">
        <v>28</v>
      </c>
      <c r="I14" s="47">
        <f t="shared" si="0"/>
        <v>0</v>
      </c>
      <c r="J14" s="48">
        <f t="shared" si="1"/>
        <v>0</v>
      </c>
      <c r="K14" s="48">
        <f t="shared" si="1"/>
        <v>0</v>
      </c>
      <c r="L14" s="48">
        <f t="shared" si="1"/>
        <v>0</v>
      </c>
      <c r="M14" s="48">
        <f t="shared" si="1"/>
        <v>0</v>
      </c>
      <c r="N14" s="48">
        <f t="shared" si="1"/>
        <v>0</v>
      </c>
      <c r="O14" s="49">
        <f t="shared" si="2"/>
        <v>0</v>
      </c>
      <c r="P14" s="48">
        <v>0</v>
      </c>
      <c r="Q14" s="48">
        <v>0</v>
      </c>
      <c r="R14" s="48">
        <v>0</v>
      </c>
      <c r="S14" s="48">
        <v>0</v>
      </c>
      <c r="T14" s="48">
        <v>0</v>
      </c>
      <c r="U14" s="49">
        <f t="shared" si="3"/>
        <v>0</v>
      </c>
      <c r="V14" s="48">
        <v>0</v>
      </c>
      <c r="W14" s="48">
        <v>0</v>
      </c>
      <c r="X14" s="48">
        <v>0</v>
      </c>
      <c r="Y14" s="48">
        <v>0</v>
      </c>
      <c r="Z14" s="48">
        <v>0</v>
      </c>
      <c r="AA14" s="49">
        <f t="shared" si="4"/>
        <v>0</v>
      </c>
      <c r="AB14" s="48">
        <v>0</v>
      </c>
      <c r="AC14" s="48">
        <v>0</v>
      </c>
      <c r="AD14" s="48">
        <v>0</v>
      </c>
      <c r="AE14" s="48">
        <v>0</v>
      </c>
      <c r="AF14" s="48">
        <v>0</v>
      </c>
      <c r="AG14" s="49">
        <f t="shared" si="5"/>
        <v>0</v>
      </c>
      <c r="AH14" s="48">
        <v>0</v>
      </c>
      <c r="AI14" s="48">
        <v>0</v>
      </c>
      <c r="AJ14" s="48">
        <v>0</v>
      </c>
      <c r="AK14" s="48">
        <v>0</v>
      </c>
      <c r="AL14" s="48">
        <v>0</v>
      </c>
    </row>
    <row r="15" spans="1:38" ht="25.5" outlineLevel="2" x14ac:dyDescent="0.2">
      <c r="A15" s="42" t="str">
        <f>VLOOKUP(C15,'[2]СВОД 130'!Q:S,3,0)</f>
        <v>ГУЗ</v>
      </c>
      <c r="B15" s="43">
        <v>500003</v>
      </c>
      <c r="C15" s="54">
        <v>31801</v>
      </c>
      <c r="D15" s="55" t="s">
        <v>364</v>
      </c>
      <c r="E15" s="52">
        <v>1</v>
      </c>
      <c r="F15" s="51" t="s">
        <v>25</v>
      </c>
      <c r="G15" s="52" t="s">
        <v>26</v>
      </c>
      <c r="H15" s="53" t="s">
        <v>27</v>
      </c>
      <c r="I15" s="47">
        <f t="shared" si="0"/>
        <v>18894</v>
      </c>
      <c r="J15" s="48">
        <f t="shared" si="1"/>
        <v>1800</v>
      </c>
      <c r="K15" s="48">
        <f t="shared" si="1"/>
        <v>8798</v>
      </c>
      <c r="L15" s="48">
        <f t="shared" si="1"/>
        <v>48</v>
      </c>
      <c r="M15" s="48">
        <f t="shared" si="1"/>
        <v>8200</v>
      </c>
      <c r="N15" s="48">
        <f t="shared" si="1"/>
        <v>48</v>
      </c>
      <c r="O15" s="49">
        <f t="shared" si="2"/>
        <v>4564</v>
      </c>
      <c r="P15" s="48">
        <v>450</v>
      </c>
      <c r="Q15" s="48">
        <v>2115</v>
      </c>
      <c r="R15" s="48">
        <v>12</v>
      </c>
      <c r="S15" s="48">
        <v>1975</v>
      </c>
      <c r="T15" s="48">
        <v>12</v>
      </c>
      <c r="U15" s="49">
        <f t="shared" si="3"/>
        <v>5204</v>
      </c>
      <c r="V15" s="48">
        <v>450</v>
      </c>
      <c r="W15" s="48">
        <v>2455</v>
      </c>
      <c r="X15" s="48">
        <v>12</v>
      </c>
      <c r="Y15" s="48">
        <v>2275</v>
      </c>
      <c r="Z15" s="48">
        <v>12</v>
      </c>
      <c r="AA15" s="49">
        <f t="shared" si="4"/>
        <v>4564</v>
      </c>
      <c r="AB15" s="48">
        <v>450</v>
      </c>
      <c r="AC15" s="48">
        <v>2115</v>
      </c>
      <c r="AD15" s="48">
        <v>12</v>
      </c>
      <c r="AE15" s="48">
        <v>1975</v>
      </c>
      <c r="AF15" s="48">
        <v>12</v>
      </c>
      <c r="AG15" s="49">
        <f t="shared" si="5"/>
        <v>4562</v>
      </c>
      <c r="AH15" s="48">
        <v>450</v>
      </c>
      <c r="AI15" s="48">
        <v>2113</v>
      </c>
      <c r="AJ15" s="48">
        <v>12</v>
      </c>
      <c r="AK15" s="48">
        <v>1975</v>
      </c>
      <c r="AL15" s="48">
        <v>12</v>
      </c>
    </row>
    <row r="16" spans="1:38" ht="25.5" outlineLevel="2" x14ac:dyDescent="0.2">
      <c r="A16" s="42" t="str">
        <f>VLOOKUP(C16,'[2]СВОД 130'!Q:S,3,0)</f>
        <v>ГУЗ</v>
      </c>
      <c r="B16" s="43">
        <v>500003</v>
      </c>
      <c r="C16" s="54">
        <v>31801</v>
      </c>
      <c r="D16" s="55" t="s">
        <v>364</v>
      </c>
      <c r="E16" s="52">
        <v>1</v>
      </c>
      <c r="F16" s="51" t="s">
        <v>25</v>
      </c>
      <c r="G16" s="52">
        <v>22</v>
      </c>
      <c r="H16" s="53" t="s">
        <v>28</v>
      </c>
      <c r="I16" s="47">
        <f t="shared" si="0"/>
        <v>1368</v>
      </c>
      <c r="J16" s="48">
        <f t="shared" si="1"/>
        <v>48</v>
      </c>
      <c r="K16" s="48">
        <f t="shared" si="1"/>
        <v>556</v>
      </c>
      <c r="L16" s="48">
        <f t="shared" si="1"/>
        <v>0</v>
      </c>
      <c r="M16" s="48">
        <f t="shared" si="1"/>
        <v>764</v>
      </c>
      <c r="N16" s="48">
        <f t="shared" si="1"/>
        <v>0</v>
      </c>
      <c r="O16" s="49">
        <f t="shared" si="2"/>
        <v>342</v>
      </c>
      <c r="P16" s="48">
        <v>12</v>
      </c>
      <c r="Q16" s="48">
        <v>139</v>
      </c>
      <c r="R16" s="48">
        <v>0</v>
      </c>
      <c r="S16" s="48">
        <v>191</v>
      </c>
      <c r="T16" s="48">
        <v>0</v>
      </c>
      <c r="U16" s="49">
        <f t="shared" si="3"/>
        <v>342</v>
      </c>
      <c r="V16" s="48">
        <v>12</v>
      </c>
      <c r="W16" s="48">
        <v>139</v>
      </c>
      <c r="X16" s="48">
        <v>0</v>
      </c>
      <c r="Y16" s="48">
        <v>191</v>
      </c>
      <c r="Z16" s="48">
        <v>0</v>
      </c>
      <c r="AA16" s="49">
        <f t="shared" si="4"/>
        <v>342</v>
      </c>
      <c r="AB16" s="48">
        <v>12</v>
      </c>
      <c r="AC16" s="48">
        <v>139</v>
      </c>
      <c r="AD16" s="48">
        <v>0</v>
      </c>
      <c r="AE16" s="48">
        <v>191</v>
      </c>
      <c r="AF16" s="48">
        <v>0</v>
      </c>
      <c r="AG16" s="49">
        <f t="shared" si="5"/>
        <v>342</v>
      </c>
      <c r="AH16" s="48">
        <v>12</v>
      </c>
      <c r="AI16" s="48">
        <v>139</v>
      </c>
      <c r="AJ16" s="48">
        <v>0</v>
      </c>
      <c r="AK16" s="48">
        <v>191</v>
      </c>
      <c r="AL16" s="48">
        <v>0</v>
      </c>
    </row>
    <row r="17" spans="1:38" ht="25.5" outlineLevel="2" x14ac:dyDescent="0.2">
      <c r="A17" s="42" t="s">
        <v>23</v>
      </c>
      <c r="B17" s="43">
        <v>500416</v>
      </c>
      <c r="C17" s="50">
        <v>41601</v>
      </c>
      <c r="D17" s="51" t="s">
        <v>33</v>
      </c>
      <c r="E17" s="52">
        <v>1</v>
      </c>
      <c r="F17" s="51" t="s">
        <v>25</v>
      </c>
      <c r="G17" s="52" t="s">
        <v>26</v>
      </c>
      <c r="H17" s="53" t="s">
        <v>27</v>
      </c>
      <c r="I17" s="47">
        <f t="shared" si="0"/>
        <v>22496</v>
      </c>
      <c r="J17" s="48">
        <f t="shared" si="1"/>
        <v>9343</v>
      </c>
      <c r="K17" s="48">
        <f t="shared" si="1"/>
        <v>9894</v>
      </c>
      <c r="L17" s="48">
        <f t="shared" si="1"/>
        <v>167</v>
      </c>
      <c r="M17" s="48">
        <f t="shared" si="1"/>
        <v>2973</v>
      </c>
      <c r="N17" s="48">
        <f t="shared" si="1"/>
        <v>119</v>
      </c>
      <c r="O17" s="49">
        <f t="shared" si="2"/>
        <v>5624</v>
      </c>
      <c r="P17" s="48">
        <v>2629</v>
      </c>
      <c r="Q17" s="48">
        <v>1707</v>
      </c>
      <c r="R17" s="48">
        <v>2</v>
      </c>
      <c r="S17" s="48">
        <v>1284</v>
      </c>
      <c r="T17" s="48">
        <v>2</v>
      </c>
      <c r="U17" s="49">
        <f t="shared" si="3"/>
        <v>5624</v>
      </c>
      <c r="V17" s="48">
        <v>2238</v>
      </c>
      <c r="W17" s="48">
        <v>2729</v>
      </c>
      <c r="X17" s="48">
        <v>55</v>
      </c>
      <c r="Y17" s="48">
        <v>563</v>
      </c>
      <c r="Z17" s="48">
        <v>39</v>
      </c>
      <c r="AA17" s="49">
        <f t="shared" si="4"/>
        <v>5624</v>
      </c>
      <c r="AB17" s="48">
        <v>2238</v>
      </c>
      <c r="AC17" s="48">
        <v>2729</v>
      </c>
      <c r="AD17" s="48">
        <v>55</v>
      </c>
      <c r="AE17" s="48">
        <v>563</v>
      </c>
      <c r="AF17" s="48">
        <v>39</v>
      </c>
      <c r="AG17" s="49">
        <f t="shared" si="5"/>
        <v>5624</v>
      </c>
      <c r="AH17" s="48">
        <v>2238</v>
      </c>
      <c r="AI17" s="48">
        <v>2729</v>
      </c>
      <c r="AJ17" s="48">
        <v>55</v>
      </c>
      <c r="AK17" s="48">
        <v>563</v>
      </c>
      <c r="AL17" s="48">
        <v>39</v>
      </c>
    </row>
    <row r="18" spans="1:38" ht="25.5" outlineLevel="2" x14ac:dyDescent="0.2">
      <c r="A18" s="42" t="s">
        <v>23</v>
      </c>
      <c r="B18" s="43">
        <v>500416</v>
      </c>
      <c r="C18" s="50">
        <v>41601</v>
      </c>
      <c r="D18" s="51" t="s">
        <v>33</v>
      </c>
      <c r="E18" s="52">
        <v>1</v>
      </c>
      <c r="F18" s="51" t="s">
        <v>25</v>
      </c>
      <c r="G18" s="52">
        <v>22</v>
      </c>
      <c r="H18" s="53" t="s">
        <v>28</v>
      </c>
      <c r="I18" s="47">
        <f t="shared" si="0"/>
        <v>0</v>
      </c>
      <c r="J18" s="48">
        <f t="shared" si="1"/>
        <v>0</v>
      </c>
      <c r="K18" s="48">
        <f t="shared" si="1"/>
        <v>0</v>
      </c>
      <c r="L18" s="48">
        <f t="shared" si="1"/>
        <v>0</v>
      </c>
      <c r="M18" s="48">
        <f t="shared" si="1"/>
        <v>0</v>
      </c>
      <c r="N18" s="48">
        <f t="shared" si="1"/>
        <v>0</v>
      </c>
      <c r="O18" s="49">
        <f t="shared" si="2"/>
        <v>0</v>
      </c>
      <c r="P18" s="48">
        <v>0</v>
      </c>
      <c r="Q18" s="48">
        <v>0</v>
      </c>
      <c r="R18" s="48">
        <v>0</v>
      </c>
      <c r="S18" s="48">
        <v>0</v>
      </c>
      <c r="T18" s="48">
        <v>0</v>
      </c>
      <c r="U18" s="49">
        <f t="shared" si="3"/>
        <v>0</v>
      </c>
      <c r="V18" s="48">
        <v>0</v>
      </c>
      <c r="W18" s="48">
        <v>0</v>
      </c>
      <c r="X18" s="48">
        <v>0</v>
      </c>
      <c r="Y18" s="48">
        <v>0</v>
      </c>
      <c r="Z18" s="48">
        <v>0</v>
      </c>
      <c r="AA18" s="49">
        <f t="shared" si="4"/>
        <v>0</v>
      </c>
      <c r="AB18" s="48">
        <v>0</v>
      </c>
      <c r="AC18" s="48">
        <v>0</v>
      </c>
      <c r="AD18" s="48">
        <v>0</v>
      </c>
      <c r="AE18" s="48">
        <v>0</v>
      </c>
      <c r="AF18" s="48">
        <v>0</v>
      </c>
      <c r="AG18" s="49">
        <f t="shared" si="5"/>
        <v>0</v>
      </c>
      <c r="AH18" s="48">
        <v>0</v>
      </c>
      <c r="AI18" s="48">
        <v>0</v>
      </c>
      <c r="AJ18" s="48">
        <v>0</v>
      </c>
      <c r="AK18" s="48">
        <v>0</v>
      </c>
      <c r="AL18" s="48">
        <v>0</v>
      </c>
    </row>
    <row r="19" spans="1:38" ht="25.5" outlineLevel="2" x14ac:dyDescent="0.2">
      <c r="A19" s="42" t="s">
        <v>23</v>
      </c>
      <c r="B19" s="43">
        <v>500501</v>
      </c>
      <c r="C19" s="50">
        <v>50101</v>
      </c>
      <c r="D19" s="51" t="s">
        <v>34</v>
      </c>
      <c r="E19" s="52">
        <v>1</v>
      </c>
      <c r="F19" s="51" t="s">
        <v>25</v>
      </c>
      <c r="G19" s="52" t="s">
        <v>26</v>
      </c>
      <c r="H19" s="53" t="s">
        <v>27</v>
      </c>
      <c r="I19" s="47">
        <f t="shared" si="0"/>
        <v>13345</v>
      </c>
      <c r="J19" s="48">
        <f t="shared" si="1"/>
        <v>11148</v>
      </c>
      <c r="K19" s="48">
        <f t="shared" si="1"/>
        <v>765</v>
      </c>
      <c r="L19" s="48">
        <f t="shared" si="1"/>
        <v>30</v>
      </c>
      <c r="M19" s="48">
        <f t="shared" si="1"/>
        <v>1385</v>
      </c>
      <c r="N19" s="48">
        <f t="shared" si="1"/>
        <v>17</v>
      </c>
      <c r="O19" s="49">
        <f t="shared" si="2"/>
        <v>3336</v>
      </c>
      <c r="P19" s="48">
        <v>2219</v>
      </c>
      <c r="Q19" s="48">
        <v>330</v>
      </c>
      <c r="R19" s="48">
        <v>27</v>
      </c>
      <c r="S19" s="48">
        <v>752</v>
      </c>
      <c r="T19" s="48">
        <v>8</v>
      </c>
      <c r="U19" s="49">
        <f t="shared" si="3"/>
        <v>3337</v>
      </c>
      <c r="V19" s="48">
        <v>2977</v>
      </c>
      <c r="W19" s="48">
        <v>145</v>
      </c>
      <c r="X19" s="48">
        <v>1</v>
      </c>
      <c r="Y19" s="48">
        <v>211</v>
      </c>
      <c r="Z19" s="48">
        <v>3</v>
      </c>
      <c r="AA19" s="49">
        <f t="shared" si="4"/>
        <v>3336</v>
      </c>
      <c r="AB19" s="48">
        <v>2976</v>
      </c>
      <c r="AC19" s="48">
        <v>145</v>
      </c>
      <c r="AD19" s="48">
        <v>1</v>
      </c>
      <c r="AE19" s="48">
        <v>211</v>
      </c>
      <c r="AF19" s="48">
        <v>3</v>
      </c>
      <c r="AG19" s="49">
        <f t="shared" si="5"/>
        <v>3336</v>
      </c>
      <c r="AH19" s="48">
        <v>2976</v>
      </c>
      <c r="AI19" s="48">
        <v>145</v>
      </c>
      <c r="AJ19" s="48">
        <v>1</v>
      </c>
      <c r="AK19" s="48">
        <v>211</v>
      </c>
      <c r="AL19" s="48">
        <v>3</v>
      </c>
    </row>
    <row r="20" spans="1:38" ht="25.5" outlineLevel="2" x14ac:dyDescent="0.2">
      <c r="A20" s="42" t="s">
        <v>23</v>
      </c>
      <c r="B20" s="43">
        <v>500501</v>
      </c>
      <c r="C20" s="50">
        <v>50101</v>
      </c>
      <c r="D20" s="51" t="s">
        <v>34</v>
      </c>
      <c r="E20" s="52">
        <v>1</v>
      </c>
      <c r="F20" s="51" t="s">
        <v>25</v>
      </c>
      <c r="G20" s="52">
        <v>22</v>
      </c>
      <c r="H20" s="53" t="s">
        <v>28</v>
      </c>
      <c r="I20" s="47">
        <f t="shared" si="0"/>
        <v>0</v>
      </c>
      <c r="J20" s="48">
        <f t="shared" si="1"/>
        <v>0</v>
      </c>
      <c r="K20" s="48">
        <f t="shared" si="1"/>
        <v>0</v>
      </c>
      <c r="L20" s="48">
        <f t="shared" si="1"/>
        <v>0</v>
      </c>
      <c r="M20" s="48">
        <f t="shared" si="1"/>
        <v>0</v>
      </c>
      <c r="N20" s="48">
        <f t="shared" si="1"/>
        <v>0</v>
      </c>
      <c r="O20" s="49">
        <f t="shared" si="2"/>
        <v>0</v>
      </c>
      <c r="P20" s="48">
        <v>0</v>
      </c>
      <c r="Q20" s="48">
        <v>0</v>
      </c>
      <c r="R20" s="48">
        <v>0</v>
      </c>
      <c r="S20" s="48">
        <v>0</v>
      </c>
      <c r="T20" s="48">
        <v>0</v>
      </c>
      <c r="U20" s="49">
        <f t="shared" si="3"/>
        <v>0</v>
      </c>
      <c r="V20" s="48">
        <v>0</v>
      </c>
      <c r="W20" s="48">
        <v>0</v>
      </c>
      <c r="X20" s="48">
        <v>0</v>
      </c>
      <c r="Y20" s="48">
        <v>0</v>
      </c>
      <c r="Z20" s="48">
        <v>0</v>
      </c>
      <c r="AA20" s="49">
        <f t="shared" si="4"/>
        <v>0</v>
      </c>
      <c r="AB20" s="48">
        <v>0</v>
      </c>
      <c r="AC20" s="48">
        <v>0</v>
      </c>
      <c r="AD20" s="48">
        <v>0</v>
      </c>
      <c r="AE20" s="48">
        <v>0</v>
      </c>
      <c r="AF20" s="48">
        <v>0</v>
      </c>
      <c r="AG20" s="49">
        <f t="shared" si="5"/>
        <v>0</v>
      </c>
      <c r="AH20" s="48">
        <v>0</v>
      </c>
      <c r="AI20" s="48">
        <v>0</v>
      </c>
      <c r="AJ20" s="48">
        <v>0</v>
      </c>
      <c r="AK20" s="48">
        <v>0</v>
      </c>
      <c r="AL20" s="48">
        <v>0</v>
      </c>
    </row>
    <row r="21" spans="1:38" ht="25.5" outlineLevel="2" x14ac:dyDescent="0.2">
      <c r="A21" s="42" t="s">
        <v>23</v>
      </c>
      <c r="B21" s="43">
        <v>500601</v>
      </c>
      <c r="C21" s="50">
        <v>60101</v>
      </c>
      <c r="D21" s="51" t="s">
        <v>35</v>
      </c>
      <c r="E21" s="52">
        <v>1</v>
      </c>
      <c r="F21" s="51" t="s">
        <v>25</v>
      </c>
      <c r="G21" s="52" t="s">
        <v>26</v>
      </c>
      <c r="H21" s="53" t="s">
        <v>27</v>
      </c>
      <c r="I21" s="47">
        <f t="shared" si="0"/>
        <v>16023</v>
      </c>
      <c r="J21" s="48">
        <f t="shared" si="1"/>
        <v>395</v>
      </c>
      <c r="K21" s="48">
        <f t="shared" si="1"/>
        <v>7528</v>
      </c>
      <c r="L21" s="48">
        <f t="shared" si="1"/>
        <v>13</v>
      </c>
      <c r="M21" s="48">
        <f t="shared" si="1"/>
        <v>8084</v>
      </c>
      <c r="N21" s="48">
        <f t="shared" si="1"/>
        <v>3</v>
      </c>
      <c r="O21" s="49">
        <f t="shared" si="2"/>
        <v>4049</v>
      </c>
      <c r="P21" s="48">
        <v>338</v>
      </c>
      <c r="Q21" s="48">
        <v>1911</v>
      </c>
      <c r="R21" s="48">
        <v>13</v>
      </c>
      <c r="S21" s="48">
        <v>1784</v>
      </c>
      <c r="T21" s="48">
        <v>3</v>
      </c>
      <c r="U21" s="49">
        <f t="shared" si="3"/>
        <v>3992</v>
      </c>
      <c r="V21" s="48">
        <v>19</v>
      </c>
      <c r="W21" s="48">
        <v>1873</v>
      </c>
      <c r="X21" s="48">
        <v>0</v>
      </c>
      <c r="Y21" s="48">
        <v>2100</v>
      </c>
      <c r="Z21" s="48">
        <v>0</v>
      </c>
      <c r="AA21" s="49">
        <f t="shared" si="4"/>
        <v>3991</v>
      </c>
      <c r="AB21" s="48">
        <v>19</v>
      </c>
      <c r="AC21" s="48">
        <v>1872</v>
      </c>
      <c r="AD21" s="48">
        <v>0</v>
      </c>
      <c r="AE21" s="48">
        <v>2100</v>
      </c>
      <c r="AF21" s="48">
        <v>0</v>
      </c>
      <c r="AG21" s="49">
        <f t="shared" si="5"/>
        <v>3991</v>
      </c>
      <c r="AH21" s="48">
        <v>19</v>
      </c>
      <c r="AI21" s="48">
        <v>1872</v>
      </c>
      <c r="AJ21" s="48">
        <v>0</v>
      </c>
      <c r="AK21" s="48">
        <v>2100</v>
      </c>
      <c r="AL21" s="48">
        <v>0</v>
      </c>
    </row>
    <row r="22" spans="1:38" ht="25.5" outlineLevel="2" x14ac:dyDescent="0.2">
      <c r="A22" s="42" t="s">
        <v>23</v>
      </c>
      <c r="B22" s="43">
        <v>500601</v>
      </c>
      <c r="C22" s="50">
        <v>60101</v>
      </c>
      <c r="D22" s="51" t="s">
        <v>35</v>
      </c>
      <c r="E22" s="52">
        <v>1</v>
      </c>
      <c r="F22" s="51" t="s">
        <v>25</v>
      </c>
      <c r="G22" s="52">
        <v>22</v>
      </c>
      <c r="H22" s="53" t="s">
        <v>28</v>
      </c>
      <c r="I22" s="47">
        <f t="shared" si="0"/>
        <v>0</v>
      </c>
      <c r="J22" s="48">
        <f t="shared" si="1"/>
        <v>0</v>
      </c>
      <c r="K22" s="48">
        <f t="shared" si="1"/>
        <v>0</v>
      </c>
      <c r="L22" s="48">
        <f t="shared" si="1"/>
        <v>0</v>
      </c>
      <c r="M22" s="48">
        <f t="shared" si="1"/>
        <v>0</v>
      </c>
      <c r="N22" s="48">
        <f t="shared" si="1"/>
        <v>0</v>
      </c>
      <c r="O22" s="49">
        <f t="shared" si="2"/>
        <v>0</v>
      </c>
      <c r="P22" s="48">
        <v>0</v>
      </c>
      <c r="Q22" s="48">
        <v>0</v>
      </c>
      <c r="R22" s="48">
        <v>0</v>
      </c>
      <c r="S22" s="48">
        <v>0</v>
      </c>
      <c r="T22" s="48">
        <v>0</v>
      </c>
      <c r="U22" s="49">
        <f t="shared" si="3"/>
        <v>0</v>
      </c>
      <c r="V22" s="48">
        <v>0</v>
      </c>
      <c r="W22" s="48">
        <v>0</v>
      </c>
      <c r="X22" s="48">
        <v>0</v>
      </c>
      <c r="Y22" s="48">
        <v>0</v>
      </c>
      <c r="Z22" s="48">
        <v>0</v>
      </c>
      <c r="AA22" s="49">
        <f t="shared" si="4"/>
        <v>0</v>
      </c>
      <c r="AB22" s="48">
        <v>0</v>
      </c>
      <c r="AC22" s="48">
        <v>0</v>
      </c>
      <c r="AD22" s="48">
        <v>0</v>
      </c>
      <c r="AE22" s="48">
        <v>0</v>
      </c>
      <c r="AF22" s="48">
        <v>0</v>
      </c>
      <c r="AG22" s="49">
        <f t="shared" si="5"/>
        <v>0</v>
      </c>
      <c r="AH22" s="48">
        <v>0</v>
      </c>
      <c r="AI22" s="48">
        <v>0</v>
      </c>
      <c r="AJ22" s="48">
        <v>0</v>
      </c>
      <c r="AK22" s="48">
        <v>0</v>
      </c>
      <c r="AL22" s="48">
        <v>0</v>
      </c>
    </row>
    <row r="23" spans="1:38" ht="25.5" outlineLevel="2" x14ac:dyDescent="0.2">
      <c r="A23" s="42" t="s">
        <v>23</v>
      </c>
      <c r="B23" s="43">
        <v>500701</v>
      </c>
      <c r="C23" s="50">
        <v>70101</v>
      </c>
      <c r="D23" s="51" t="s">
        <v>36</v>
      </c>
      <c r="E23" s="52">
        <v>1</v>
      </c>
      <c r="F23" s="51" t="s">
        <v>25</v>
      </c>
      <c r="G23" s="52" t="s">
        <v>26</v>
      </c>
      <c r="H23" s="53" t="s">
        <v>27</v>
      </c>
      <c r="I23" s="47">
        <f t="shared" si="0"/>
        <v>11686</v>
      </c>
      <c r="J23" s="48">
        <f t="shared" si="1"/>
        <v>11091</v>
      </c>
      <c r="K23" s="48">
        <f t="shared" si="1"/>
        <v>310</v>
      </c>
      <c r="L23" s="48">
        <f t="shared" si="1"/>
        <v>0</v>
      </c>
      <c r="M23" s="48">
        <f t="shared" si="1"/>
        <v>284</v>
      </c>
      <c r="N23" s="48">
        <f t="shared" si="1"/>
        <v>1</v>
      </c>
      <c r="O23" s="49">
        <f t="shared" si="2"/>
        <v>2922</v>
      </c>
      <c r="P23" s="48">
        <v>2510</v>
      </c>
      <c r="Q23" s="48">
        <v>172</v>
      </c>
      <c r="R23" s="48">
        <v>0</v>
      </c>
      <c r="S23" s="48">
        <v>239</v>
      </c>
      <c r="T23" s="48">
        <v>1</v>
      </c>
      <c r="U23" s="49">
        <f t="shared" si="3"/>
        <v>2921</v>
      </c>
      <c r="V23" s="48">
        <v>2860</v>
      </c>
      <c r="W23" s="48">
        <v>46</v>
      </c>
      <c r="X23" s="48">
        <v>0</v>
      </c>
      <c r="Y23" s="48">
        <v>15</v>
      </c>
      <c r="Z23" s="48">
        <v>0</v>
      </c>
      <c r="AA23" s="49">
        <f t="shared" si="4"/>
        <v>2922</v>
      </c>
      <c r="AB23" s="48">
        <v>2861</v>
      </c>
      <c r="AC23" s="48">
        <v>46</v>
      </c>
      <c r="AD23" s="48">
        <v>0</v>
      </c>
      <c r="AE23" s="48">
        <v>15</v>
      </c>
      <c r="AF23" s="48">
        <v>0</v>
      </c>
      <c r="AG23" s="49">
        <f t="shared" si="5"/>
        <v>2921</v>
      </c>
      <c r="AH23" s="48">
        <v>2860</v>
      </c>
      <c r="AI23" s="48">
        <v>46</v>
      </c>
      <c r="AJ23" s="48">
        <v>0</v>
      </c>
      <c r="AK23" s="48">
        <v>15</v>
      </c>
      <c r="AL23" s="48">
        <v>0</v>
      </c>
    </row>
    <row r="24" spans="1:38" ht="25.5" outlineLevel="2" x14ac:dyDescent="0.2">
      <c r="A24" s="42" t="s">
        <v>23</v>
      </c>
      <c r="B24" s="43">
        <v>500701</v>
      </c>
      <c r="C24" s="50">
        <v>70101</v>
      </c>
      <c r="D24" s="51" t="s">
        <v>36</v>
      </c>
      <c r="E24" s="52">
        <v>1</v>
      </c>
      <c r="F24" s="51" t="s">
        <v>25</v>
      </c>
      <c r="G24" s="52">
        <v>22</v>
      </c>
      <c r="H24" s="53" t="s">
        <v>28</v>
      </c>
      <c r="I24" s="47">
        <f t="shared" si="0"/>
        <v>545</v>
      </c>
      <c r="J24" s="48">
        <f t="shared" si="1"/>
        <v>530</v>
      </c>
      <c r="K24" s="48">
        <f t="shared" si="1"/>
        <v>7</v>
      </c>
      <c r="L24" s="48">
        <f t="shared" si="1"/>
        <v>0</v>
      </c>
      <c r="M24" s="48">
        <f t="shared" si="1"/>
        <v>8</v>
      </c>
      <c r="N24" s="48">
        <f t="shared" si="1"/>
        <v>0</v>
      </c>
      <c r="O24" s="49">
        <f t="shared" si="2"/>
        <v>136</v>
      </c>
      <c r="P24" s="48">
        <v>130</v>
      </c>
      <c r="Q24" s="48">
        <v>1</v>
      </c>
      <c r="R24" s="48">
        <v>0</v>
      </c>
      <c r="S24" s="48">
        <v>5</v>
      </c>
      <c r="T24" s="48">
        <v>0</v>
      </c>
      <c r="U24" s="49">
        <f t="shared" si="3"/>
        <v>137</v>
      </c>
      <c r="V24" s="48">
        <v>134</v>
      </c>
      <c r="W24" s="48">
        <v>2</v>
      </c>
      <c r="X24" s="48">
        <v>0</v>
      </c>
      <c r="Y24" s="48">
        <v>1</v>
      </c>
      <c r="Z24" s="48">
        <v>0</v>
      </c>
      <c r="AA24" s="49">
        <f t="shared" si="4"/>
        <v>136</v>
      </c>
      <c r="AB24" s="48">
        <v>133</v>
      </c>
      <c r="AC24" s="48">
        <v>2</v>
      </c>
      <c r="AD24" s="48">
        <v>0</v>
      </c>
      <c r="AE24" s="48">
        <v>1</v>
      </c>
      <c r="AF24" s="48">
        <v>0</v>
      </c>
      <c r="AG24" s="49">
        <f t="shared" si="5"/>
        <v>136</v>
      </c>
      <c r="AH24" s="48">
        <v>133</v>
      </c>
      <c r="AI24" s="48">
        <v>2</v>
      </c>
      <c r="AJ24" s="48">
        <v>0</v>
      </c>
      <c r="AK24" s="48">
        <v>1</v>
      </c>
      <c r="AL24" s="48">
        <v>0</v>
      </c>
    </row>
    <row r="25" spans="1:38" ht="25.5" outlineLevel="2" x14ac:dyDescent="0.2">
      <c r="A25" s="42" t="s">
        <v>37</v>
      </c>
      <c r="B25" s="43">
        <v>500702</v>
      </c>
      <c r="C25" s="50">
        <v>70301</v>
      </c>
      <c r="D25" s="51" t="s">
        <v>38</v>
      </c>
      <c r="E25" s="52">
        <v>1</v>
      </c>
      <c r="F25" s="51" t="s">
        <v>25</v>
      </c>
      <c r="G25" s="52" t="s">
        <v>26</v>
      </c>
      <c r="H25" s="53" t="s">
        <v>27</v>
      </c>
      <c r="I25" s="47">
        <f t="shared" si="0"/>
        <v>517</v>
      </c>
      <c r="J25" s="48">
        <f t="shared" si="1"/>
        <v>83</v>
      </c>
      <c r="K25" s="48">
        <f t="shared" si="1"/>
        <v>140</v>
      </c>
      <c r="L25" s="48">
        <f t="shared" si="1"/>
        <v>0</v>
      </c>
      <c r="M25" s="48">
        <f t="shared" si="1"/>
        <v>294</v>
      </c>
      <c r="N25" s="48">
        <f t="shared" si="1"/>
        <v>0</v>
      </c>
      <c r="O25" s="49">
        <f t="shared" si="2"/>
        <v>129</v>
      </c>
      <c r="P25" s="48">
        <v>62</v>
      </c>
      <c r="Q25" s="48">
        <v>1</v>
      </c>
      <c r="R25" s="48">
        <v>0</v>
      </c>
      <c r="S25" s="48">
        <v>66</v>
      </c>
      <c r="T25" s="48">
        <v>0</v>
      </c>
      <c r="U25" s="49">
        <f t="shared" si="3"/>
        <v>130</v>
      </c>
      <c r="V25" s="48">
        <v>7</v>
      </c>
      <c r="W25" s="48">
        <v>47</v>
      </c>
      <c r="X25" s="48">
        <v>0</v>
      </c>
      <c r="Y25" s="48">
        <v>76</v>
      </c>
      <c r="Z25" s="48">
        <v>0</v>
      </c>
      <c r="AA25" s="49">
        <f t="shared" si="4"/>
        <v>129</v>
      </c>
      <c r="AB25" s="48">
        <v>7</v>
      </c>
      <c r="AC25" s="48">
        <v>46</v>
      </c>
      <c r="AD25" s="48">
        <v>0</v>
      </c>
      <c r="AE25" s="48">
        <v>76</v>
      </c>
      <c r="AF25" s="48">
        <v>0</v>
      </c>
      <c r="AG25" s="49">
        <f t="shared" si="5"/>
        <v>129</v>
      </c>
      <c r="AH25" s="48">
        <v>7</v>
      </c>
      <c r="AI25" s="48">
        <v>46</v>
      </c>
      <c r="AJ25" s="48">
        <v>0</v>
      </c>
      <c r="AK25" s="48">
        <v>76</v>
      </c>
      <c r="AL25" s="48">
        <v>0</v>
      </c>
    </row>
    <row r="26" spans="1:38" ht="25.5" outlineLevel="2" x14ac:dyDescent="0.2">
      <c r="A26" s="42" t="s">
        <v>37</v>
      </c>
      <c r="B26" s="43">
        <v>500702</v>
      </c>
      <c r="C26" s="50">
        <v>70301</v>
      </c>
      <c r="D26" s="51" t="s">
        <v>38</v>
      </c>
      <c r="E26" s="52">
        <v>1</v>
      </c>
      <c r="F26" s="51" t="s">
        <v>25</v>
      </c>
      <c r="G26" s="52">
        <v>22</v>
      </c>
      <c r="H26" s="53" t="s">
        <v>28</v>
      </c>
      <c r="I26" s="47">
        <f t="shared" si="0"/>
        <v>0</v>
      </c>
      <c r="J26" s="48">
        <f t="shared" si="1"/>
        <v>0</v>
      </c>
      <c r="K26" s="48">
        <f t="shared" si="1"/>
        <v>0</v>
      </c>
      <c r="L26" s="48">
        <f t="shared" si="1"/>
        <v>0</v>
      </c>
      <c r="M26" s="48">
        <f t="shared" si="1"/>
        <v>0</v>
      </c>
      <c r="N26" s="48">
        <f t="shared" si="1"/>
        <v>0</v>
      </c>
      <c r="O26" s="49">
        <f t="shared" si="2"/>
        <v>0</v>
      </c>
      <c r="P26" s="48">
        <v>0</v>
      </c>
      <c r="Q26" s="48">
        <v>0</v>
      </c>
      <c r="R26" s="48">
        <v>0</v>
      </c>
      <c r="S26" s="48">
        <v>0</v>
      </c>
      <c r="T26" s="48">
        <v>0</v>
      </c>
      <c r="U26" s="49">
        <f t="shared" si="3"/>
        <v>0</v>
      </c>
      <c r="V26" s="48">
        <v>0</v>
      </c>
      <c r="W26" s="48">
        <v>0</v>
      </c>
      <c r="X26" s="48">
        <v>0</v>
      </c>
      <c r="Y26" s="48">
        <v>0</v>
      </c>
      <c r="Z26" s="48">
        <v>0</v>
      </c>
      <c r="AA26" s="49">
        <f t="shared" si="4"/>
        <v>0</v>
      </c>
      <c r="AB26" s="48">
        <v>0</v>
      </c>
      <c r="AC26" s="48">
        <v>0</v>
      </c>
      <c r="AD26" s="48">
        <v>0</v>
      </c>
      <c r="AE26" s="48">
        <v>0</v>
      </c>
      <c r="AF26" s="48">
        <v>0</v>
      </c>
      <c r="AG26" s="49">
        <f t="shared" si="5"/>
        <v>0</v>
      </c>
      <c r="AH26" s="48">
        <v>0</v>
      </c>
      <c r="AI26" s="48">
        <v>0</v>
      </c>
      <c r="AJ26" s="48">
        <v>0</v>
      </c>
      <c r="AK26" s="48">
        <v>0</v>
      </c>
      <c r="AL26" s="48">
        <v>0</v>
      </c>
    </row>
    <row r="27" spans="1:38" ht="25.5" outlineLevel="2" x14ac:dyDescent="0.2">
      <c r="A27" s="42" t="s">
        <v>23</v>
      </c>
      <c r="B27" s="43">
        <v>500801</v>
      </c>
      <c r="C27" s="50">
        <v>80101</v>
      </c>
      <c r="D27" s="51" t="s">
        <v>39</v>
      </c>
      <c r="E27" s="52">
        <v>1</v>
      </c>
      <c r="F27" s="51" t="s">
        <v>25</v>
      </c>
      <c r="G27" s="52" t="s">
        <v>26</v>
      </c>
      <c r="H27" s="53" t="s">
        <v>27</v>
      </c>
      <c r="I27" s="47">
        <f t="shared" si="0"/>
        <v>16342</v>
      </c>
      <c r="J27" s="48">
        <f t="shared" si="1"/>
        <v>1033</v>
      </c>
      <c r="K27" s="48">
        <f t="shared" si="1"/>
        <v>5936</v>
      </c>
      <c r="L27" s="48">
        <f t="shared" si="1"/>
        <v>3</v>
      </c>
      <c r="M27" s="48">
        <f t="shared" si="1"/>
        <v>9366</v>
      </c>
      <c r="N27" s="48">
        <f t="shared" si="1"/>
        <v>4</v>
      </c>
      <c r="O27" s="49">
        <f t="shared" si="2"/>
        <v>4086</v>
      </c>
      <c r="P27" s="48">
        <v>406</v>
      </c>
      <c r="Q27" s="48">
        <v>1484</v>
      </c>
      <c r="R27" s="48">
        <v>3</v>
      </c>
      <c r="S27" s="48">
        <v>2189</v>
      </c>
      <c r="T27" s="48">
        <v>4</v>
      </c>
      <c r="U27" s="49">
        <f t="shared" si="3"/>
        <v>4085</v>
      </c>
      <c r="V27" s="48">
        <v>209</v>
      </c>
      <c r="W27" s="48">
        <v>1484</v>
      </c>
      <c r="X27" s="48">
        <v>0</v>
      </c>
      <c r="Y27" s="48">
        <v>2392</v>
      </c>
      <c r="Z27" s="48">
        <v>0</v>
      </c>
      <c r="AA27" s="49">
        <f t="shared" si="4"/>
        <v>4086</v>
      </c>
      <c r="AB27" s="48">
        <v>209</v>
      </c>
      <c r="AC27" s="48">
        <v>1484</v>
      </c>
      <c r="AD27" s="48">
        <v>0</v>
      </c>
      <c r="AE27" s="48">
        <v>2393</v>
      </c>
      <c r="AF27" s="48">
        <v>0</v>
      </c>
      <c r="AG27" s="49">
        <f t="shared" si="5"/>
        <v>4085</v>
      </c>
      <c r="AH27" s="48">
        <v>209</v>
      </c>
      <c r="AI27" s="48">
        <v>1484</v>
      </c>
      <c r="AJ27" s="48">
        <v>0</v>
      </c>
      <c r="AK27" s="48">
        <v>2392</v>
      </c>
      <c r="AL27" s="48">
        <v>0</v>
      </c>
    </row>
    <row r="28" spans="1:38" ht="25.5" outlineLevel="2" x14ac:dyDescent="0.2">
      <c r="A28" s="42" t="s">
        <v>23</v>
      </c>
      <c r="B28" s="43">
        <v>500801</v>
      </c>
      <c r="C28" s="50">
        <v>80101</v>
      </c>
      <c r="D28" s="51" t="s">
        <v>39</v>
      </c>
      <c r="E28" s="52">
        <v>1</v>
      </c>
      <c r="F28" s="51" t="s">
        <v>25</v>
      </c>
      <c r="G28" s="52">
        <v>22</v>
      </c>
      <c r="H28" s="53" t="s">
        <v>28</v>
      </c>
      <c r="I28" s="47">
        <f t="shared" si="0"/>
        <v>761</v>
      </c>
      <c r="J28" s="48">
        <f t="shared" si="1"/>
        <v>101</v>
      </c>
      <c r="K28" s="48">
        <f t="shared" si="1"/>
        <v>242</v>
      </c>
      <c r="L28" s="48">
        <f t="shared" si="1"/>
        <v>0</v>
      </c>
      <c r="M28" s="48">
        <f t="shared" si="1"/>
        <v>418</v>
      </c>
      <c r="N28" s="48">
        <f t="shared" si="1"/>
        <v>0</v>
      </c>
      <c r="O28" s="49">
        <f t="shared" si="2"/>
        <v>190</v>
      </c>
      <c r="P28" s="48">
        <v>71</v>
      </c>
      <c r="Q28" s="48">
        <v>35</v>
      </c>
      <c r="R28" s="48">
        <v>0</v>
      </c>
      <c r="S28" s="48">
        <v>84</v>
      </c>
      <c r="T28" s="48">
        <v>0</v>
      </c>
      <c r="U28" s="49">
        <f t="shared" si="3"/>
        <v>191</v>
      </c>
      <c r="V28" s="48">
        <v>10</v>
      </c>
      <c r="W28" s="48">
        <v>69</v>
      </c>
      <c r="X28" s="48">
        <v>0</v>
      </c>
      <c r="Y28" s="48">
        <v>112</v>
      </c>
      <c r="Z28" s="48">
        <v>0</v>
      </c>
      <c r="AA28" s="49">
        <f t="shared" si="4"/>
        <v>190</v>
      </c>
      <c r="AB28" s="48">
        <v>10</v>
      </c>
      <c r="AC28" s="48">
        <v>69</v>
      </c>
      <c r="AD28" s="48">
        <v>0</v>
      </c>
      <c r="AE28" s="48">
        <v>111</v>
      </c>
      <c r="AF28" s="48">
        <v>0</v>
      </c>
      <c r="AG28" s="49">
        <f t="shared" si="5"/>
        <v>190</v>
      </c>
      <c r="AH28" s="48">
        <v>10</v>
      </c>
      <c r="AI28" s="48">
        <v>69</v>
      </c>
      <c r="AJ28" s="48">
        <v>0</v>
      </c>
      <c r="AK28" s="48">
        <v>111</v>
      </c>
      <c r="AL28" s="48">
        <v>0</v>
      </c>
    </row>
    <row r="29" spans="1:38" ht="25.5" outlineLevel="2" x14ac:dyDescent="0.2">
      <c r="A29" s="42" t="s">
        <v>23</v>
      </c>
      <c r="B29" s="43">
        <v>500803</v>
      </c>
      <c r="C29" s="50">
        <v>80301</v>
      </c>
      <c r="D29" s="51" t="s">
        <v>40</v>
      </c>
      <c r="E29" s="52">
        <v>1</v>
      </c>
      <c r="F29" s="51" t="s">
        <v>25</v>
      </c>
      <c r="G29" s="52" t="s">
        <v>26</v>
      </c>
      <c r="H29" s="53" t="s">
        <v>27</v>
      </c>
      <c r="I29" s="47">
        <f t="shared" si="0"/>
        <v>319</v>
      </c>
      <c r="J29" s="48">
        <f t="shared" si="1"/>
        <v>7</v>
      </c>
      <c r="K29" s="48">
        <f t="shared" si="1"/>
        <v>125</v>
      </c>
      <c r="L29" s="48">
        <f t="shared" si="1"/>
        <v>0</v>
      </c>
      <c r="M29" s="48">
        <f t="shared" si="1"/>
        <v>187</v>
      </c>
      <c r="N29" s="48">
        <f t="shared" si="1"/>
        <v>0</v>
      </c>
      <c r="O29" s="49">
        <f t="shared" si="2"/>
        <v>80</v>
      </c>
      <c r="P29" s="48">
        <v>4</v>
      </c>
      <c r="Q29" s="48">
        <v>32</v>
      </c>
      <c r="R29" s="48">
        <v>0</v>
      </c>
      <c r="S29" s="48">
        <v>44</v>
      </c>
      <c r="T29" s="48">
        <v>0</v>
      </c>
      <c r="U29" s="49">
        <f t="shared" si="3"/>
        <v>80</v>
      </c>
      <c r="V29" s="48">
        <v>1</v>
      </c>
      <c r="W29" s="48">
        <v>31</v>
      </c>
      <c r="X29" s="48">
        <v>0</v>
      </c>
      <c r="Y29" s="48">
        <v>48</v>
      </c>
      <c r="Z29" s="48">
        <v>0</v>
      </c>
      <c r="AA29" s="49">
        <f t="shared" si="4"/>
        <v>80</v>
      </c>
      <c r="AB29" s="48">
        <v>1</v>
      </c>
      <c r="AC29" s="48">
        <v>31</v>
      </c>
      <c r="AD29" s="48">
        <v>0</v>
      </c>
      <c r="AE29" s="48">
        <v>48</v>
      </c>
      <c r="AF29" s="48">
        <v>0</v>
      </c>
      <c r="AG29" s="49">
        <f t="shared" si="5"/>
        <v>79</v>
      </c>
      <c r="AH29" s="48">
        <v>1</v>
      </c>
      <c r="AI29" s="48">
        <v>31</v>
      </c>
      <c r="AJ29" s="48">
        <v>0</v>
      </c>
      <c r="AK29" s="48">
        <v>47</v>
      </c>
      <c r="AL29" s="48">
        <v>0</v>
      </c>
    </row>
    <row r="30" spans="1:38" ht="25.5" outlineLevel="2" x14ac:dyDescent="0.2">
      <c r="A30" s="42" t="s">
        <v>23</v>
      </c>
      <c r="B30" s="43">
        <v>500803</v>
      </c>
      <c r="C30" s="50">
        <v>80301</v>
      </c>
      <c r="D30" s="51" t="s">
        <v>40</v>
      </c>
      <c r="E30" s="52">
        <v>1</v>
      </c>
      <c r="F30" s="51" t="s">
        <v>25</v>
      </c>
      <c r="G30" s="52">
        <v>22</v>
      </c>
      <c r="H30" s="53" t="s">
        <v>28</v>
      </c>
      <c r="I30" s="47">
        <f t="shared" si="0"/>
        <v>0</v>
      </c>
      <c r="J30" s="48">
        <f t="shared" si="1"/>
        <v>0</v>
      </c>
      <c r="K30" s="48">
        <f t="shared" si="1"/>
        <v>0</v>
      </c>
      <c r="L30" s="48">
        <f t="shared" si="1"/>
        <v>0</v>
      </c>
      <c r="M30" s="48">
        <f t="shared" si="1"/>
        <v>0</v>
      </c>
      <c r="N30" s="48">
        <f t="shared" si="1"/>
        <v>0</v>
      </c>
      <c r="O30" s="49">
        <f t="shared" si="2"/>
        <v>0</v>
      </c>
      <c r="P30" s="48">
        <v>0</v>
      </c>
      <c r="Q30" s="48">
        <v>0</v>
      </c>
      <c r="R30" s="48">
        <v>0</v>
      </c>
      <c r="S30" s="48">
        <v>0</v>
      </c>
      <c r="T30" s="48">
        <v>0</v>
      </c>
      <c r="U30" s="49">
        <f t="shared" si="3"/>
        <v>0</v>
      </c>
      <c r="V30" s="48">
        <v>0</v>
      </c>
      <c r="W30" s="48">
        <v>0</v>
      </c>
      <c r="X30" s="48">
        <v>0</v>
      </c>
      <c r="Y30" s="48">
        <v>0</v>
      </c>
      <c r="Z30" s="48">
        <v>0</v>
      </c>
      <c r="AA30" s="49">
        <f t="shared" si="4"/>
        <v>0</v>
      </c>
      <c r="AB30" s="48">
        <v>0</v>
      </c>
      <c r="AC30" s="48">
        <v>0</v>
      </c>
      <c r="AD30" s="48">
        <v>0</v>
      </c>
      <c r="AE30" s="48">
        <v>0</v>
      </c>
      <c r="AF30" s="48">
        <v>0</v>
      </c>
      <c r="AG30" s="49">
        <f t="shared" si="5"/>
        <v>0</v>
      </c>
      <c r="AH30" s="48">
        <v>0</v>
      </c>
      <c r="AI30" s="48">
        <v>0</v>
      </c>
      <c r="AJ30" s="48">
        <v>0</v>
      </c>
      <c r="AK30" s="48">
        <v>0</v>
      </c>
      <c r="AL30" s="48">
        <v>0</v>
      </c>
    </row>
    <row r="31" spans="1:38" ht="25.5" outlineLevel="2" x14ac:dyDescent="0.2">
      <c r="A31" s="42" t="s">
        <v>30</v>
      </c>
      <c r="B31" s="43">
        <v>500904</v>
      </c>
      <c r="C31" s="50">
        <v>90601</v>
      </c>
      <c r="D31" s="51" t="s">
        <v>41</v>
      </c>
      <c r="E31" s="52">
        <v>1</v>
      </c>
      <c r="F31" s="51" t="s">
        <v>25</v>
      </c>
      <c r="G31" s="52" t="s">
        <v>26</v>
      </c>
      <c r="H31" s="53" t="s">
        <v>27</v>
      </c>
      <c r="I31" s="47">
        <f t="shared" si="0"/>
        <v>62</v>
      </c>
      <c r="J31" s="48">
        <f t="shared" si="1"/>
        <v>6</v>
      </c>
      <c r="K31" s="48">
        <f t="shared" si="1"/>
        <v>21</v>
      </c>
      <c r="L31" s="48">
        <f t="shared" si="1"/>
        <v>0</v>
      </c>
      <c r="M31" s="48">
        <f t="shared" si="1"/>
        <v>35</v>
      </c>
      <c r="N31" s="48">
        <f t="shared" si="1"/>
        <v>0</v>
      </c>
      <c r="O31" s="49">
        <f t="shared" si="2"/>
        <v>16</v>
      </c>
      <c r="P31" s="48">
        <v>0</v>
      </c>
      <c r="Q31" s="48">
        <v>12</v>
      </c>
      <c r="R31" s="48">
        <v>0</v>
      </c>
      <c r="S31" s="48">
        <v>4</v>
      </c>
      <c r="T31" s="48">
        <v>0</v>
      </c>
      <c r="U31" s="49">
        <f t="shared" si="3"/>
        <v>15</v>
      </c>
      <c r="V31" s="48">
        <v>2</v>
      </c>
      <c r="W31" s="48">
        <v>3</v>
      </c>
      <c r="X31" s="48">
        <v>0</v>
      </c>
      <c r="Y31" s="48">
        <v>10</v>
      </c>
      <c r="Z31" s="48">
        <v>0</v>
      </c>
      <c r="AA31" s="49">
        <f t="shared" si="4"/>
        <v>16</v>
      </c>
      <c r="AB31" s="48">
        <v>2</v>
      </c>
      <c r="AC31" s="48">
        <v>3</v>
      </c>
      <c r="AD31" s="48">
        <v>0</v>
      </c>
      <c r="AE31" s="48">
        <v>11</v>
      </c>
      <c r="AF31" s="48">
        <v>0</v>
      </c>
      <c r="AG31" s="49">
        <f t="shared" si="5"/>
        <v>15</v>
      </c>
      <c r="AH31" s="48">
        <v>2</v>
      </c>
      <c r="AI31" s="48">
        <v>3</v>
      </c>
      <c r="AJ31" s="48">
        <v>0</v>
      </c>
      <c r="AK31" s="48">
        <v>10</v>
      </c>
      <c r="AL31" s="48">
        <v>0</v>
      </c>
    </row>
    <row r="32" spans="1:38" ht="25.5" outlineLevel="2" x14ac:dyDescent="0.2">
      <c r="A32" s="42" t="s">
        <v>30</v>
      </c>
      <c r="B32" s="43">
        <v>500904</v>
      </c>
      <c r="C32" s="50">
        <v>90601</v>
      </c>
      <c r="D32" s="51" t="s">
        <v>41</v>
      </c>
      <c r="E32" s="52">
        <v>1</v>
      </c>
      <c r="F32" s="51" t="s">
        <v>25</v>
      </c>
      <c r="G32" s="52">
        <v>22</v>
      </c>
      <c r="H32" s="53" t="s">
        <v>28</v>
      </c>
      <c r="I32" s="47">
        <f t="shared" si="0"/>
        <v>0</v>
      </c>
      <c r="J32" s="48">
        <f t="shared" si="1"/>
        <v>0</v>
      </c>
      <c r="K32" s="48">
        <f t="shared" si="1"/>
        <v>0</v>
      </c>
      <c r="L32" s="48">
        <f t="shared" si="1"/>
        <v>0</v>
      </c>
      <c r="M32" s="48">
        <f t="shared" si="1"/>
        <v>0</v>
      </c>
      <c r="N32" s="48">
        <f t="shared" si="1"/>
        <v>0</v>
      </c>
      <c r="O32" s="49">
        <f t="shared" si="2"/>
        <v>0</v>
      </c>
      <c r="P32" s="48">
        <v>0</v>
      </c>
      <c r="Q32" s="48">
        <v>0</v>
      </c>
      <c r="R32" s="48">
        <v>0</v>
      </c>
      <c r="S32" s="48">
        <v>0</v>
      </c>
      <c r="T32" s="48">
        <v>0</v>
      </c>
      <c r="U32" s="49">
        <f t="shared" si="3"/>
        <v>0</v>
      </c>
      <c r="V32" s="48">
        <v>0</v>
      </c>
      <c r="W32" s="48">
        <v>0</v>
      </c>
      <c r="X32" s="48">
        <v>0</v>
      </c>
      <c r="Y32" s="48">
        <v>0</v>
      </c>
      <c r="Z32" s="48">
        <v>0</v>
      </c>
      <c r="AA32" s="49">
        <f t="shared" si="4"/>
        <v>0</v>
      </c>
      <c r="AB32" s="48">
        <v>0</v>
      </c>
      <c r="AC32" s="48">
        <v>0</v>
      </c>
      <c r="AD32" s="48">
        <v>0</v>
      </c>
      <c r="AE32" s="48">
        <v>0</v>
      </c>
      <c r="AF32" s="48">
        <v>0</v>
      </c>
      <c r="AG32" s="49">
        <f t="shared" si="5"/>
        <v>0</v>
      </c>
      <c r="AH32" s="48">
        <v>0</v>
      </c>
      <c r="AI32" s="48">
        <v>0</v>
      </c>
      <c r="AJ32" s="48">
        <v>0</v>
      </c>
      <c r="AK32" s="48">
        <v>0</v>
      </c>
      <c r="AL32" s="48">
        <v>0</v>
      </c>
    </row>
    <row r="33" spans="1:38" ht="25.5" outlineLevel="2" x14ac:dyDescent="0.2">
      <c r="A33" s="42" t="s">
        <v>23</v>
      </c>
      <c r="B33" s="43">
        <v>501001</v>
      </c>
      <c r="C33" s="50">
        <v>100101</v>
      </c>
      <c r="D33" s="51" t="s">
        <v>42</v>
      </c>
      <c r="E33" s="52">
        <v>1</v>
      </c>
      <c r="F33" s="51" t="s">
        <v>25</v>
      </c>
      <c r="G33" s="52" t="s">
        <v>26</v>
      </c>
      <c r="H33" s="53" t="s">
        <v>27</v>
      </c>
      <c r="I33" s="47">
        <f t="shared" si="0"/>
        <v>20529</v>
      </c>
      <c r="J33" s="48">
        <f t="shared" si="1"/>
        <v>3213</v>
      </c>
      <c r="K33" s="48">
        <f t="shared" si="1"/>
        <v>4105</v>
      </c>
      <c r="L33" s="48">
        <f t="shared" si="1"/>
        <v>5</v>
      </c>
      <c r="M33" s="48">
        <f t="shared" si="1"/>
        <v>13190</v>
      </c>
      <c r="N33" s="48">
        <f t="shared" si="1"/>
        <v>16</v>
      </c>
      <c r="O33" s="49">
        <f t="shared" si="2"/>
        <v>5132</v>
      </c>
      <c r="P33" s="48">
        <v>1437</v>
      </c>
      <c r="Q33" s="48">
        <v>1029</v>
      </c>
      <c r="R33" s="48">
        <v>5</v>
      </c>
      <c r="S33" s="48">
        <v>2651</v>
      </c>
      <c r="T33" s="48">
        <v>10</v>
      </c>
      <c r="U33" s="49">
        <f t="shared" si="3"/>
        <v>5133</v>
      </c>
      <c r="V33" s="48">
        <v>592</v>
      </c>
      <c r="W33" s="48">
        <v>1026</v>
      </c>
      <c r="X33" s="48">
        <v>0</v>
      </c>
      <c r="Y33" s="48">
        <v>3513</v>
      </c>
      <c r="Z33" s="48">
        <v>2</v>
      </c>
      <c r="AA33" s="49">
        <f t="shared" si="4"/>
        <v>5132</v>
      </c>
      <c r="AB33" s="48">
        <v>592</v>
      </c>
      <c r="AC33" s="48">
        <v>1025</v>
      </c>
      <c r="AD33" s="48">
        <v>0</v>
      </c>
      <c r="AE33" s="48">
        <v>3513</v>
      </c>
      <c r="AF33" s="48">
        <v>2</v>
      </c>
      <c r="AG33" s="49">
        <f t="shared" si="5"/>
        <v>5132</v>
      </c>
      <c r="AH33" s="48">
        <v>592</v>
      </c>
      <c r="AI33" s="48">
        <v>1025</v>
      </c>
      <c r="AJ33" s="48">
        <v>0</v>
      </c>
      <c r="AK33" s="48">
        <v>3513</v>
      </c>
      <c r="AL33" s="48">
        <v>2</v>
      </c>
    </row>
    <row r="34" spans="1:38" ht="25.5" outlineLevel="2" x14ac:dyDescent="0.2">
      <c r="A34" s="42" t="s">
        <v>23</v>
      </c>
      <c r="B34" s="43">
        <v>501001</v>
      </c>
      <c r="C34" s="50">
        <v>100101</v>
      </c>
      <c r="D34" s="51" t="s">
        <v>42</v>
      </c>
      <c r="E34" s="52">
        <v>1</v>
      </c>
      <c r="F34" s="51" t="s">
        <v>25</v>
      </c>
      <c r="G34" s="52">
        <v>22</v>
      </c>
      <c r="H34" s="53" t="s">
        <v>28</v>
      </c>
      <c r="I34" s="47">
        <f t="shared" si="0"/>
        <v>1400</v>
      </c>
      <c r="J34" s="48">
        <f t="shared" si="1"/>
        <v>188</v>
      </c>
      <c r="K34" s="48">
        <f t="shared" si="1"/>
        <v>270</v>
      </c>
      <c r="L34" s="48">
        <f t="shared" si="1"/>
        <v>1</v>
      </c>
      <c r="M34" s="48">
        <f t="shared" si="1"/>
        <v>941</v>
      </c>
      <c r="N34" s="48">
        <f t="shared" si="1"/>
        <v>0</v>
      </c>
      <c r="O34" s="49">
        <f t="shared" si="2"/>
        <v>350</v>
      </c>
      <c r="P34" s="48">
        <v>68</v>
      </c>
      <c r="Q34" s="48">
        <v>60</v>
      </c>
      <c r="R34" s="48">
        <v>1</v>
      </c>
      <c r="S34" s="48">
        <v>221</v>
      </c>
      <c r="T34" s="48">
        <v>0</v>
      </c>
      <c r="U34" s="49">
        <f t="shared" si="3"/>
        <v>350</v>
      </c>
      <c r="V34" s="48">
        <v>40</v>
      </c>
      <c r="W34" s="48">
        <v>70</v>
      </c>
      <c r="X34" s="48">
        <v>0</v>
      </c>
      <c r="Y34" s="48">
        <v>240</v>
      </c>
      <c r="Z34" s="48">
        <v>0</v>
      </c>
      <c r="AA34" s="49">
        <f t="shared" si="4"/>
        <v>350</v>
      </c>
      <c r="AB34" s="48">
        <v>40</v>
      </c>
      <c r="AC34" s="48">
        <v>70</v>
      </c>
      <c r="AD34" s="48">
        <v>0</v>
      </c>
      <c r="AE34" s="48">
        <v>240</v>
      </c>
      <c r="AF34" s="48">
        <v>0</v>
      </c>
      <c r="AG34" s="49">
        <f t="shared" si="5"/>
        <v>350</v>
      </c>
      <c r="AH34" s="48">
        <v>40</v>
      </c>
      <c r="AI34" s="48">
        <v>70</v>
      </c>
      <c r="AJ34" s="48">
        <v>0</v>
      </c>
      <c r="AK34" s="48">
        <v>240</v>
      </c>
      <c r="AL34" s="48">
        <v>0</v>
      </c>
    </row>
    <row r="35" spans="1:38" ht="25.5" outlineLevel="2" x14ac:dyDescent="0.2">
      <c r="A35" s="42" t="s">
        <v>23</v>
      </c>
      <c r="B35" s="43">
        <v>501006</v>
      </c>
      <c r="C35" s="50">
        <v>100601</v>
      </c>
      <c r="D35" s="51" t="s">
        <v>43</v>
      </c>
      <c r="E35" s="52">
        <v>1</v>
      </c>
      <c r="F35" s="51" t="s">
        <v>25</v>
      </c>
      <c r="G35" s="52" t="s">
        <v>26</v>
      </c>
      <c r="H35" s="53" t="s">
        <v>27</v>
      </c>
      <c r="I35" s="47">
        <f t="shared" si="0"/>
        <v>187</v>
      </c>
      <c r="J35" s="48">
        <f t="shared" si="1"/>
        <v>44</v>
      </c>
      <c r="K35" s="48">
        <f t="shared" si="1"/>
        <v>59</v>
      </c>
      <c r="L35" s="48">
        <f t="shared" si="1"/>
        <v>0</v>
      </c>
      <c r="M35" s="48">
        <f t="shared" si="1"/>
        <v>84</v>
      </c>
      <c r="N35" s="48">
        <f t="shared" si="1"/>
        <v>0</v>
      </c>
      <c r="O35" s="49">
        <f t="shared" si="2"/>
        <v>47</v>
      </c>
      <c r="P35" s="48">
        <v>11</v>
      </c>
      <c r="Q35" s="48">
        <v>12</v>
      </c>
      <c r="R35" s="48">
        <v>0</v>
      </c>
      <c r="S35" s="48">
        <v>24</v>
      </c>
      <c r="T35" s="48">
        <v>0</v>
      </c>
      <c r="U35" s="49">
        <f t="shared" si="3"/>
        <v>47</v>
      </c>
      <c r="V35" s="48">
        <v>11</v>
      </c>
      <c r="W35" s="48">
        <v>16</v>
      </c>
      <c r="X35" s="48">
        <v>0</v>
      </c>
      <c r="Y35" s="48">
        <v>20</v>
      </c>
      <c r="Z35" s="48">
        <v>0</v>
      </c>
      <c r="AA35" s="49">
        <f t="shared" si="4"/>
        <v>47</v>
      </c>
      <c r="AB35" s="48">
        <v>11</v>
      </c>
      <c r="AC35" s="48">
        <v>16</v>
      </c>
      <c r="AD35" s="48">
        <v>0</v>
      </c>
      <c r="AE35" s="48">
        <v>20</v>
      </c>
      <c r="AF35" s="48">
        <v>0</v>
      </c>
      <c r="AG35" s="49">
        <f t="shared" si="5"/>
        <v>46</v>
      </c>
      <c r="AH35" s="48">
        <v>11</v>
      </c>
      <c r="AI35" s="48">
        <v>15</v>
      </c>
      <c r="AJ35" s="48">
        <v>0</v>
      </c>
      <c r="AK35" s="48">
        <v>20</v>
      </c>
      <c r="AL35" s="48">
        <v>0</v>
      </c>
    </row>
    <row r="36" spans="1:38" ht="25.5" outlineLevel="2" x14ac:dyDescent="0.2">
      <c r="A36" s="42" t="s">
        <v>23</v>
      </c>
      <c r="B36" s="43">
        <v>501006</v>
      </c>
      <c r="C36" s="50">
        <v>100601</v>
      </c>
      <c r="D36" s="51" t="s">
        <v>43</v>
      </c>
      <c r="E36" s="52">
        <v>1</v>
      </c>
      <c r="F36" s="51" t="s">
        <v>25</v>
      </c>
      <c r="G36" s="52">
        <v>22</v>
      </c>
      <c r="H36" s="53" t="s">
        <v>28</v>
      </c>
      <c r="I36" s="47">
        <f t="shared" si="0"/>
        <v>0</v>
      </c>
      <c r="J36" s="48">
        <f t="shared" si="1"/>
        <v>0</v>
      </c>
      <c r="K36" s="48">
        <f t="shared" si="1"/>
        <v>0</v>
      </c>
      <c r="L36" s="48">
        <f t="shared" si="1"/>
        <v>0</v>
      </c>
      <c r="M36" s="48">
        <f t="shared" si="1"/>
        <v>0</v>
      </c>
      <c r="N36" s="48">
        <f t="shared" si="1"/>
        <v>0</v>
      </c>
      <c r="O36" s="49">
        <f t="shared" si="2"/>
        <v>0</v>
      </c>
      <c r="P36" s="48">
        <v>0</v>
      </c>
      <c r="Q36" s="48">
        <v>0</v>
      </c>
      <c r="R36" s="48">
        <v>0</v>
      </c>
      <c r="S36" s="48">
        <v>0</v>
      </c>
      <c r="T36" s="48">
        <v>0</v>
      </c>
      <c r="U36" s="49">
        <f t="shared" si="3"/>
        <v>0</v>
      </c>
      <c r="V36" s="48">
        <v>0</v>
      </c>
      <c r="W36" s="48">
        <v>0</v>
      </c>
      <c r="X36" s="48">
        <v>0</v>
      </c>
      <c r="Y36" s="48">
        <v>0</v>
      </c>
      <c r="Z36" s="48">
        <v>0</v>
      </c>
      <c r="AA36" s="49">
        <f t="shared" si="4"/>
        <v>0</v>
      </c>
      <c r="AB36" s="48">
        <v>0</v>
      </c>
      <c r="AC36" s="48">
        <v>0</v>
      </c>
      <c r="AD36" s="48">
        <v>0</v>
      </c>
      <c r="AE36" s="48">
        <v>0</v>
      </c>
      <c r="AF36" s="48">
        <v>0</v>
      </c>
      <c r="AG36" s="49">
        <f t="shared" si="5"/>
        <v>0</v>
      </c>
      <c r="AH36" s="48">
        <v>0</v>
      </c>
      <c r="AI36" s="48">
        <v>0</v>
      </c>
      <c r="AJ36" s="48">
        <v>0</v>
      </c>
      <c r="AK36" s="48">
        <v>0</v>
      </c>
      <c r="AL36" s="48">
        <v>0</v>
      </c>
    </row>
    <row r="37" spans="1:38" ht="25.5" outlineLevel="2" x14ac:dyDescent="0.2">
      <c r="A37" s="42" t="s">
        <v>23</v>
      </c>
      <c r="B37" s="43">
        <v>501101</v>
      </c>
      <c r="C37" s="50">
        <v>110101</v>
      </c>
      <c r="D37" s="51" t="s">
        <v>44</v>
      </c>
      <c r="E37" s="52">
        <v>1</v>
      </c>
      <c r="F37" s="51" t="s">
        <v>25</v>
      </c>
      <c r="G37" s="52" t="s">
        <v>26</v>
      </c>
      <c r="H37" s="53" t="s">
        <v>27</v>
      </c>
      <c r="I37" s="47">
        <f t="shared" si="0"/>
        <v>6991</v>
      </c>
      <c r="J37" s="48">
        <f t="shared" si="1"/>
        <v>63</v>
      </c>
      <c r="K37" s="48">
        <f t="shared" si="1"/>
        <v>5397</v>
      </c>
      <c r="L37" s="48">
        <f t="shared" si="1"/>
        <v>42</v>
      </c>
      <c r="M37" s="48">
        <f t="shared" si="1"/>
        <v>1480</v>
      </c>
      <c r="N37" s="48">
        <f t="shared" si="1"/>
        <v>9</v>
      </c>
      <c r="O37" s="49">
        <f t="shared" si="2"/>
        <v>1950</v>
      </c>
      <c r="P37" s="48">
        <v>9</v>
      </c>
      <c r="Q37" s="48">
        <v>1616</v>
      </c>
      <c r="R37" s="48">
        <v>0</v>
      </c>
      <c r="S37" s="48">
        <v>325</v>
      </c>
      <c r="T37" s="48">
        <v>0</v>
      </c>
      <c r="U37" s="49">
        <f t="shared" si="3"/>
        <v>1680</v>
      </c>
      <c r="V37" s="48">
        <v>18</v>
      </c>
      <c r="W37" s="48">
        <v>1260</v>
      </c>
      <c r="X37" s="48">
        <v>14</v>
      </c>
      <c r="Y37" s="48">
        <v>385</v>
      </c>
      <c r="Z37" s="48">
        <v>3</v>
      </c>
      <c r="AA37" s="49">
        <f t="shared" si="4"/>
        <v>1681</v>
      </c>
      <c r="AB37" s="48">
        <v>18</v>
      </c>
      <c r="AC37" s="48">
        <v>1261</v>
      </c>
      <c r="AD37" s="48">
        <v>14</v>
      </c>
      <c r="AE37" s="48">
        <v>385</v>
      </c>
      <c r="AF37" s="48">
        <v>3</v>
      </c>
      <c r="AG37" s="49">
        <f t="shared" si="5"/>
        <v>1680</v>
      </c>
      <c r="AH37" s="48">
        <v>18</v>
      </c>
      <c r="AI37" s="48">
        <v>1260</v>
      </c>
      <c r="AJ37" s="48">
        <v>14</v>
      </c>
      <c r="AK37" s="48">
        <v>385</v>
      </c>
      <c r="AL37" s="48">
        <v>3</v>
      </c>
    </row>
    <row r="38" spans="1:38" ht="25.5" outlineLevel="2" x14ac:dyDescent="0.2">
      <c r="A38" s="42" t="s">
        <v>23</v>
      </c>
      <c r="B38" s="43">
        <v>501101</v>
      </c>
      <c r="C38" s="50">
        <v>110101</v>
      </c>
      <c r="D38" s="51" t="s">
        <v>44</v>
      </c>
      <c r="E38" s="52">
        <v>1</v>
      </c>
      <c r="F38" s="51" t="s">
        <v>25</v>
      </c>
      <c r="G38" s="52">
        <v>22</v>
      </c>
      <c r="H38" s="53" t="s">
        <v>28</v>
      </c>
      <c r="I38" s="47">
        <f t="shared" si="0"/>
        <v>0</v>
      </c>
      <c r="J38" s="48">
        <f t="shared" si="1"/>
        <v>0</v>
      </c>
      <c r="K38" s="48">
        <f t="shared" si="1"/>
        <v>0</v>
      </c>
      <c r="L38" s="48">
        <f t="shared" si="1"/>
        <v>0</v>
      </c>
      <c r="M38" s="48">
        <f t="shared" si="1"/>
        <v>0</v>
      </c>
      <c r="N38" s="48">
        <f t="shared" si="1"/>
        <v>0</v>
      </c>
      <c r="O38" s="49">
        <f t="shared" si="2"/>
        <v>0</v>
      </c>
      <c r="P38" s="48">
        <v>0</v>
      </c>
      <c r="Q38" s="48">
        <v>0</v>
      </c>
      <c r="R38" s="48">
        <v>0</v>
      </c>
      <c r="S38" s="48">
        <v>0</v>
      </c>
      <c r="T38" s="48">
        <v>0</v>
      </c>
      <c r="U38" s="49">
        <f t="shared" si="3"/>
        <v>0</v>
      </c>
      <c r="V38" s="48">
        <v>0</v>
      </c>
      <c r="W38" s="48">
        <v>0</v>
      </c>
      <c r="X38" s="48">
        <v>0</v>
      </c>
      <c r="Y38" s="48">
        <v>0</v>
      </c>
      <c r="Z38" s="48">
        <v>0</v>
      </c>
      <c r="AA38" s="49">
        <f t="shared" si="4"/>
        <v>0</v>
      </c>
      <c r="AB38" s="48">
        <v>0</v>
      </c>
      <c r="AC38" s="48">
        <v>0</v>
      </c>
      <c r="AD38" s="48">
        <v>0</v>
      </c>
      <c r="AE38" s="48">
        <v>0</v>
      </c>
      <c r="AF38" s="48">
        <v>0</v>
      </c>
      <c r="AG38" s="49">
        <f t="shared" si="5"/>
        <v>0</v>
      </c>
      <c r="AH38" s="48">
        <v>0</v>
      </c>
      <c r="AI38" s="48">
        <v>0</v>
      </c>
      <c r="AJ38" s="48">
        <v>0</v>
      </c>
      <c r="AK38" s="48">
        <v>0</v>
      </c>
      <c r="AL38" s="48">
        <v>0</v>
      </c>
    </row>
    <row r="39" spans="1:38" ht="25.5" outlineLevel="2" x14ac:dyDescent="0.2">
      <c r="A39" s="42" t="s">
        <v>23</v>
      </c>
      <c r="B39" s="43">
        <v>501301</v>
      </c>
      <c r="C39" s="50">
        <v>130101</v>
      </c>
      <c r="D39" s="51" t="s">
        <v>45</v>
      </c>
      <c r="E39" s="52">
        <v>1</v>
      </c>
      <c r="F39" s="51" t="s">
        <v>25</v>
      </c>
      <c r="G39" s="52" t="s">
        <v>26</v>
      </c>
      <c r="H39" s="53" t="s">
        <v>27</v>
      </c>
      <c r="I39" s="47">
        <f t="shared" si="0"/>
        <v>8576</v>
      </c>
      <c r="J39" s="48">
        <f t="shared" si="1"/>
        <v>674</v>
      </c>
      <c r="K39" s="48">
        <f t="shared" si="1"/>
        <v>449</v>
      </c>
      <c r="L39" s="48">
        <f t="shared" si="1"/>
        <v>21</v>
      </c>
      <c r="M39" s="48">
        <f t="shared" si="1"/>
        <v>7430</v>
      </c>
      <c r="N39" s="48">
        <f t="shared" si="1"/>
        <v>2</v>
      </c>
      <c r="O39" s="49">
        <f t="shared" si="2"/>
        <v>2144</v>
      </c>
      <c r="P39" s="48">
        <v>236</v>
      </c>
      <c r="Q39" s="48">
        <v>128</v>
      </c>
      <c r="R39" s="48">
        <v>6</v>
      </c>
      <c r="S39" s="48">
        <v>1772</v>
      </c>
      <c r="T39" s="48">
        <v>2</v>
      </c>
      <c r="U39" s="49">
        <f t="shared" si="3"/>
        <v>2144</v>
      </c>
      <c r="V39" s="48">
        <v>146</v>
      </c>
      <c r="W39" s="48">
        <v>107</v>
      </c>
      <c r="X39" s="48">
        <v>5</v>
      </c>
      <c r="Y39" s="48">
        <v>1886</v>
      </c>
      <c r="Z39" s="48">
        <v>0</v>
      </c>
      <c r="AA39" s="49">
        <f t="shared" si="4"/>
        <v>2144</v>
      </c>
      <c r="AB39" s="48">
        <v>146</v>
      </c>
      <c r="AC39" s="48">
        <v>107</v>
      </c>
      <c r="AD39" s="48">
        <v>5</v>
      </c>
      <c r="AE39" s="48">
        <v>1886</v>
      </c>
      <c r="AF39" s="48">
        <v>0</v>
      </c>
      <c r="AG39" s="49">
        <f t="shared" si="5"/>
        <v>2144</v>
      </c>
      <c r="AH39" s="48">
        <v>146</v>
      </c>
      <c r="AI39" s="48">
        <v>107</v>
      </c>
      <c r="AJ39" s="48">
        <v>5</v>
      </c>
      <c r="AK39" s="48">
        <v>1886</v>
      </c>
      <c r="AL39" s="48">
        <v>0</v>
      </c>
    </row>
    <row r="40" spans="1:38" ht="25.5" outlineLevel="2" x14ac:dyDescent="0.2">
      <c r="A40" s="42" t="s">
        <v>23</v>
      </c>
      <c r="B40" s="43">
        <v>501301</v>
      </c>
      <c r="C40" s="50">
        <v>130101</v>
      </c>
      <c r="D40" s="51" t="s">
        <v>45</v>
      </c>
      <c r="E40" s="52">
        <v>1</v>
      </c>
      <c r="F40" s="51" t="s">
        <v>25</v>
      </c>
      <c r="G40" s="52">
        <v>22</v>
      </c>
      <c r="H40" s="53" t="s">
        <v>28</v>
      </c>
      <c r="I40" s="47">
        <f t="shared" si="0"/>
        <v>0</v>
      </c>
      <c r="J40" s="48">
        <f t="shared" si="1"/>
        <v>0</v>
      </c>
      <c r="K40" s="48">
        <f t="shared" si="1"/>
        <v>0</v>
      </c>
      <c r="L40" s="48">
        <f t="shared" si="1"/>
        <v>0</v>
      </c>
      <c r="M40" s="48">
        <f t="shared" si="1"/>
        <v>0</v>
      </c>
      <c r="N40" s="48">
        <f t="shared" si="1"/>
        <v>0</v>
      </c>
      <c r="O40" s="49">
        <f t="shared" si="2"/>
        <v>0</v>
      </c>
      <c r="P40" s="48">
        <v>0</v>
      </c>
      <c r="Q40" s="48">
        <v>0</v>
      </c>
      <c r="R40" s="48">
        <v>0</v>
      </c>
      <c r="S40" s="48">
        <v>0</v>
      </c>
      <c r="T40" s="48">
        <v>0</v>
      </c>
      <c r="U40" s="49">
        <f t="shared" si="3"/>
        <v>0</v>
      </c>
      <c r="V40" s="48">
        <v>0</v>
      </c>
      <c r="W40" s="48">
        <v>0</v>
      </c>
      <c r="X40" s="48">
        <v>0</v>
      </c>
      <c r="Y40" s="48">
        <v>0</v>
      </c>
      <c r="Z40" s="48">
        <v>0</v>
      </c>
      <c r="AA40" s="49">
        <f t="shared" si="4"/>
        <v>0</v>
      </c>
      <c r="AB40" s="48">
        <v>0</v>
      </c>
      <c r="AC40" s="48">
        <v>0</v>
      </c>
      <c r="AD40" s="48">
        <v>0</v>
      </c>
      <c r="AE40" s="48">
        <v>0</v>
      </c>
      <c r="AF40" s="48">
        <v>0</v>
      </c>
      <c r="AG40" s="49">
        <f t="shared" si="5"/>
        <v>0</v>
      </c>
      <c r="AH40" s="48">
        <v>0</v>
      </c>
      <c r="AI40" s="48">
        <v>0</v>
      </c>
      <c r="AJ40" s="48">
        <v>0</v>
      </c>
      <c r="AK40" s="48">
        <v>0</v>
      </c>
      <c r="AL40" s="48">
        <v>0</v>
      </c>
    </row>
    <row r="41" spans="1:38" ht="25.5" outlineLevel="2" x14ac:dyDescent="0.2">
      <c r="A41" s="42" t="s">
        <v>23</v>
      </c>
      <c r="B41" s="43">
        <v>501411</v>
      </c>
      <c r="C41" s="50">
        <v>141101</v>
      </c>
      <c r="D41" s="51" t="s">
        <v>46</v>
      </c>
      <c r="E41" s="52">
        <v>1</v>
      </c>
      <c r="F41" s="51" t="s">
        <v>25</v>
      </c>
      <c r="G41" s="52" t="s">
        <v>26</v>
      </c>
      <c r="H41" s="53" t="s">
        <v>27</v>
      </c>
      <c r="I41" s="47">
        <f t="shared" si="0"/>
        <v>11784</v>
      </c>
      <c r="J41" s="48">
        <f t="shared" si="1"/>
        <v>2445</v>
      </c>
      <c r="K41" s="48">
        <f t="shared" si="1"/>
        <v>8056</v>
      </c>
      <c r="L41" s="48">
        <f t="shared" si="1"/>
        <v>27</v>
      </c>
      <c r="M41" s="48">
        <f t="shared" si="1"/>
        <v>1254</v>
      </c>
      <c r="N41" s="48">
        <f t="shared" si="1"/>
        <v>2</v>
      </c>
      <c r="O41" s="49">
        <f t="shared" si="2"/>
        <v>2946</v>
      </c>
      <c r="P41" s="48">
        <v>567</v>
      </c>
      <c r="Q41" s="48">
        <v>1906</v>
      </c>
      <c r="R41" s="48">
        <v>27</v>
      </c>
      <c r="S41" s="48">
        <v>444</v>
      </c>
      <c r="T41" s="48">
        <v>2</v>
      </c>
      <c r="U41" s="49">
        <f t="shared" si="3"/>
        <v>2946</v>
      </c>
      <c r="V41" s="48">
        <v>626</v>
      </c>
      <c r="W41" s="48">
        <v>2050</v>
      </c>
      <c r="X41" s="48">
        <v>0</v>
      </c>
      <c r="Y41" s="48">
        <v>270</v>
      </c>
      <c r="Z41" s="48">
        <v>0</v>
      </c>
      <c r="AA41" s="49">
        <f t="shared" si="4"/>
        <v>2946</v>
      </c>
      <c r="AB41" s="48">
        <v>626</v>
      </c>
      <c r="AC41" s="48">
        <v>2050</v>
      </c>
      <c r="AD41" s="48">
        <v>0</v>
      </c>
      <c r="AE41" s="48">
        <v>270</v>
      </c>
      <c r="AF41" s="48">
        <v>0</v>
      </c>
      <c r="AG41" s="49">
        <f t="shared" si="5"/>
        <v>2946</v>
      </c>
      <c r="AH41" s="48">
        <v>626</v>
      </c>
      <c r="AI41" s="48">
        <v>2050</v>
      </c>
      <c r="AJ41" s="48">
        <v>0</v>
      </c>
      <c r="AK41" s="48">
        <v>270</v>
      </c>
      <c r="AL41" s="48">
        <v>0</v>
      </c>
    </row>
    <row r="42" spans="1:38" ht="25.5" outlineLevel="2" x14ac:dyDescent="0.2">
      <c r="A42" s="42" t="s">
        <v>23</v>
      </c>
      <c r="B42" s="43">
        <v>501411</v>
      </c>
      <c r="C42" s="50">
        <v>141101</v>
      </c>
      <c r="D42" s="51" t="s">
        <v>46</v>
      </c>
      <c r="E42" s="52">
        <v>1</v>
      </c>
      <c r="F42" s="51" t="s">
        <v>25</v>
      </c>
      <c r="G42" s="52">
        <v>22</v>
      </c>
      <c r="H42" s="53" t="s">
        <v>28</v>
      </c>
      <c r="I42" s="47">
        <f t="shared" si="0"/>
        <v>0</v>
      </c>
      <c r="J42" s="48">
        <f t="shared" si="1"/>
        <v>0</v>
      </c>
      <c r="K42" s="48">
        <f t="shared" si="1"/>
        <v>0</v>
      </c>
      <c r="L42" s="48">
        <f t="shared" si="1"/>
        <v>0</v>
      </c>
      <c r="M42" s="48">
        <f t="shared" si="1"/>
        <v>0</v>
      </c>
      <c r="N42" s="48">
        <f t="shared" si="1"/>
        <v>0</v>
      </c>
      <c r="O42" s="49">
        <f t="shared" si="2"/>
        <v>0</v>
      </c>
      <c r="P42" s="48">
        <v>0</v>
      </c>
      <c r="Q42" s="48">
        <v>0</v>
      </c>
      <c r="R42" s="48">
        <v>0</v>
      </c>
      <c r="S42" s="48">
        <v>0</v>
      </c>
      <c r="T42" s="48">
        <v>0</v>
      </c>
      <c r="U42" s="49">
        <f t="shared" si="3"/>
        <v>0</v>
      </c>
      <c r="V42" s="48">
        <v>0</v>
      </c>
      <c r="W42" s="48">
        <v>0</v>
      </c>
      <c r="X42" s="48">
        <v>0</v>
      </c>
      <c r="Y42" s="48">
        <v>0</v>
      </c>
      <c r="Z42" s="48">
        <v>0</v>
      </c>
      <c r="AA42" s="49">
        <f t="shared" si="4"/>
        <v>0</v>
      </c>
      <c r="AB42" s="48">
        <v>0</v>
      </c>
      <c r="AC42" s="48">
        <v>0</v>
      </c>
      <c r="AD42" s="48">
        <v>0</v>
      </c>
      <c r="AE42" s="48">
        <v>0</v>
      </c>
      <c r="AF42" s="48">
        <v>0</v>
      </c>
      <c r="AG42" s="49">
        <f t="shared" si="5"/>
        <v>0</v>
      </c>
      <c r="AH42" s="48">
        <v>0</v>
      </c>
      <c r="AI42" s="48">
        <v>0</v>
      </c>
      <c r="AJ42" s="48">
        <v>0</v>
      </c>
      <c r="AK42" s="48">
        <v>0</v>
      </c>
      <c r="AL42" s="48">
        <v>0</v>
      </c>
    </row>
    <row r="43" spans="1:38" ht="25.5" outlineLevel="2" x14ac:dyDescent="0.2">
      <c r="A43" s="42" t="s">
        <v>23</v>
      </c>
      <c r="B43" s="43">
        <v>501501</v>
      </c>
      <c r="C43" s="50">
        <v>150101</v>
      </c>
      <c r="D43" s="51" t="s">
        <v>47</v>
      </c>
      <c r="E43" s="52">
        <v>1</v>
      </c>
      <c r="F43" s="51" t="s">
        <v>25</v>
      </c>
      <c r="G43" s="52" t="s">
        <v>26</v>
      </c>
      <c r="H43" s="53" t="s">
        <v>27</v>
      </c>
      <c r="I43" s="47">
        <f t="shared" si="0"/>
        <v>29691</v>
      </c>
      <c r="J43" s="48">
        <f t="shared" si="1"/>
        <v>22458</v>
      </c>
      <c r="K43" s="48">
        <f t="shared" si="1"/>
        <v>2730</v>
      </c>
      <c r="L43" s="48">
        <f t="shared" si="1"/>
        <v>95</v>
      </c>
      <c r="M43" s="48">
        <f t="shared" si="1"/>
        <v>4387</v>
      </c>
      <c r="N43" s="48">
        <f t="shared" si="1"/>
        <v>21</v>
      </c>
      <c r="O43" s="49">
        <f t="shared" si="2"/>
        <v>7350</v>
      </c>
      <c r="P43" s="48">
        <v>5457</v>
      </c>
      <c r="Q43" s="48">
        <v>729</v>
      </c>
      <c r="R43" s="48">
        <v>35</v>
      </c>
      <c r="S43" s="48">
        <v>1117</v>
      </c>
      <c r="T43" s="48">
        <v>12</v>
      </c>
      <c r="U43" s="49">
        <f t="shared" si="3"/>
        <v>7642</v>
      </c>
      <c r="V43" s="48">
        <v>5858</v>
      </c>
      <c r="W43" s="48">
        <v>667</v>
      </c>
      <c r="X43" s="48">
        <v>20</v>
      </c>
      <c r="Y43" s="48">
        <v>1090</v>
      </c>
      <c r="Z43" s="48">
        <v>7</v>
      </c>
      <c r="AA43" s="49">
        <f t="shared" si="4"/>
        <v>7350</v>
      </c>
      <c r="AB43" s="48">
        <v>5572</v>
      </c>
      <c r="AC43" s="48">
        <v>667</v>
      </c>
      <c r="AD43" s="48">
        <v>20</v>
      </c>
      <c r="AE43" s="48">
        <v>1090</v>
      </c>
      <c r="AF43" s="48">
        <v>1</v>
      </c>
      <c r="AG43" s="49">
        <f t="shared" si="5"/>
        <v>7349</v>
      </c>
      <c r="AH43" s="48">
        <v>5571</v>
      </c>
      <c r="AI43" s="48">
        <v>667</v>
      </c>
      <c r="AJ43" s="48">
        <v>20</v>
      </c>
      <c r="AK43" s="48">
        <v>1090</v>
      </c>
      <c r="AL43" s="48">
        <v>1</v>
      </c>
    </row>
    <row r="44" spans="1:38" ht="25.5" outlineLevel="2" x14ac:dyDescent="0.2">
      <c r="A44" s="42" t="s">
        <v>23</v>
      </c>
      <c r="B44" s="43">
        <v>501501</v>
      </c>
      <c r="C44" s="50">
        <v>150101</v>
      </c>
      <c r="D44" s="51" t="s">
        <v>47</v>
      </c>
      <c r="E44" s="52">
        <v>1</v>
      </c>
      <c r="F44" s="51" t="s">
        <v>25</v>
      </c>
      <c r="G44" s="52">
        <v>22</v>
      </c>
      <c r="H44" s="53" t="s">
        <v>28</v>
      </c>
      <c r="I44" s="47">
        <f t="shared" si="0"/>
        <v>3576</v>
      </c>
      <c r="J44" s="48">
        <f t="shared" si="1"/>
        <v>2590</v>
      </c>
      <c r="K44" s="48">
        <f t="shared" si="1"/>
        <v>310</v>
      </c>
      <c r="L44" s="48">
        <f t="shared" si="1"/>
        <v>6</v>
      </c>
      <c r="M44" s="48">
        <f t="shared" si="1"/>
        <v>660</v>
      </c>
      <c r="N44" s="48">
        <f t="shared" si="1"/>
        <v>10</v>
      </c>
      <c r="O44" s="49">
        <f t="shared" si="2"/>
        <v>894</v>
      </c>
      <c r="P44" s="48">
        <v>556</v>
      </c>
      <c r="Q44" s="48">
        <v>67</v>
      </c>
      <c r="R44" s="48">
        <v>0</v>
      </c>
      <c r="S44" s="48">
        <v>261</v>
      </c>
      <c r="T44" s="48">
        <v>10</v>
      </c>
      <c r="U44" s="49">
        <f t="shared" si="3"/>
        <v>894</v>
      </c>
      <c r="V44" s="48">
        <v>678</v>
      </c>
      <c r="W44" s="48">
        <v>81</v>
      </c>
      <c r="X44" s="48">
        <v>2</v>
      </c>
      <c r="Y44" s="48">
        <v>133</v>
      </c>
      <c r="Z44" s="48">
        <v>0</v>
      </c>
      <c r="AA44" s="49">
        <f t="shared" si="4"/>
        <v>894</v>
      </c>
      <c r="AB44" s="48">
        <v>678</v>
      </c>
      <c r="AC44" s="48">
        <v>81</v>
      </c>
      <c r="AD44" s="48">
        <v>2</v>
      </c>
      <c r="AE44" s="48">
        <v>133</v>
      </c>
      <c r="AF44" s="48">
        <v>0</v>
      </c>
      <c r="AG44" s="49">
        <f t="shared" si="5"/>
        <v>894</v>
      </c>
      <c r="AH44" s="48">
        <v>678</v>
      </c>
      <c r="AI44" s="48">
        <v>81</v>
      </c>
      <c r="AJ44" s="48">
        <v>2</v>
      </c>
      <c r="AK44" s="48">
        <v>133</v>
      </c>
      <c r="AL44" s="48">
        <v>0</v>
      </c>
    </row>
    <row r="45" spans="1:38" ht="25.5" outlineLevel="2" x14ac:dyDescent="0.2">
      <c r="A45" s="42" t="s">
        <v>23</v>
      </c>
      <c r="B45" s="43">
        <v>501506</v>
      </c>
      <c r="C45" s="50">
        <v>150701</v>
      </c>
      <c r="D45" s="51" t="s">
        <v>48</v>
      </c>
      <c r="E45" s="52">
        <v>1</v>
      </c>
      <c r="F45" s="51" t="s">
        <v>25</v>
      </c>
      <c r="G45" s="52" t="s">
        <v>26</v>
      </c>
      <c r="H45" s="53" t="s">
        <v>27</v>
      </c>
      <c r="I45" s="47">
        <f t="shared" si="0"/>
        <v>622</v>
      </c>
      <c r="J45" s="48">
        <f t="shared" si="1"/>
        <v>355</v>
      </c>
      <c r="K45" s="48">
        <f t="shared" si="1"/>
        <v>136</v>
      </c>
      <c r="L45" s="48">
        <f t="shared" si="1"/>
        <v>0</v>
      </c>
      <c r="M45" s="48">
        <f t="shared" si="1"/>
        <v>131</v>
      </c>
      <c r="N45" s="48">
        <f t="shared" si="1"/>
        <v>0</v>
      </c>
      <c r="O45" s="49">
        <f t="shared" si="2"/>
        <v>156</v>
      </c>
      <c r="P45" s="48">
        <v>90</v>
      </c>
      <c r="Q45" s="48">
        <v>34</v>
      </c>
      <c r="R45" s="48">
        <v>0</v>
      </c>
      <c r="S45" s="48">
        <v>32</v>
      </c>
      <c r="T45" s="48">
        <v>0</v>
      </c>
      <c r="U45" s="49">
        <f t="shared" si="3"/>
        <v>155</v>
      </c>
      <c r="V45" s="48">
        <v>88</v>
      </c>
      <c r="W45" s="48">
        <v>34</v>
      </c>
      <c r="X45" s="48">
        <v>0</v>
      </c>
      <c r="Y45" s="48">
        <v>33</v>
      </c>
      <c r="Z45" s="48">
        <v>0</v>
      </c>
      <c r="AA45" s="49">
        <f t="shared" si="4"/>
        <v>156</v>
      </c>
      <c r="AB45" s="48">
        <v>89</v>
      </c>
      <c r="AC45" s="48">
        <v>34</v>
      </c>
      <c r="AD45" s="48">
        <v>0</v>
      </c>
      <c r="AE45" s="48">
        <v>33</v>
      </c>
      <c r="AF45" s="48">
        <v>0</v>
      </c>
      <c r="AG45" s="49">
        <f t="shared" si="5"/>
        <v>155</v>
      </c>
      <c r="AH45" s="48">
        <v>88</v>
      </c>
      <c r="AI45" s="48">
        <v>34</v>
      </c>
      <c r="AJ45" s="48">
        <v>0</v>
      </c>
      <c r="AK45" s="48">
        <v>33</v>
      </c>
      <c r="AL45" s="48">
        <v>0</v>
      </c>
    </row>
    <row r="46" spans="1:38" ht="25.5" outlineLevel="2" x14ac:dyDescent="0.2">
      <c r="A46" s="42" t="s">
        <v>23</v>
      </c>
      <c r="B46" s="43">
        <v>501506</v>
      </c>
      <c r="C46" s="50">
        <v>150701</v>
      </c>
      <c r="D46" s="51" t="s">
        <v>48</v>
      </c>
      <c r="E46" s="52">
        <v>1</v>
      </c>
      <c r="F46" s="51" t="s">
        <v>25</v>
      </c>
      <c r="G46" s="52">
        <v>22</v>
      </c>
      <c r="H46" s="53" t="s">
        <v>28</v>
      </c>
      <c r="I46" s="47">
        <f t="shared" si="0"/>
        <v>0</v>
      </c>
      <c r="J46" s="48">
        <f t="shared" si="1"/>
        <v>0</v>
      </c>
      <c r="K46" s="48">
        <f t="shared" si="1"/>
        <v>0</v>
      </c>
      <c r="L46" s="48">
        <f t="shared" si="1"/>
        <v>0</v>
      </c>
      <c r="M46" s="48">
        <f t="shared" si="1"/>
        <v>0</v>
      </c>
      <c r="N46" s="48">
        <f t="shared" si="1"/>
        <v>0</v>
      </c>
      <c r="O46" s="49">
        <f t="shared" si="2"/>
        <v>0</v>
      </c>
      <c r="P46" s="48">
        <v>0</v>
      </c>
      <c r="Q46" s="48">
        <v>0</v>
      </c>
      <c r="R46" s="48">
        <v>0</v>
      </c>
      <c r="S46" s="48">
        <v>0</v>
      </c>
      <c r="T46" s="48">
        <v>0</v>
      </c>
      <c r="U46" s="49">
        <f t="shared" si="3"/>
        <v>0</v>
      </c>
      <c r="V46" s="48">
        <v>0</v>
      </c>
      <c r="W46" s="48">
        <v>0</v>
      </c>
      <c r="X46" s="48">
        <v>0</v>
      </c>
      <c r="Y46" s="48">
        <v>0</v>
      </c>
      <c r="Z46" s="48">
        <v>0</v>
      </c>
      <c r="AA46" s="49">
        <f t="shared" si="4"/>
        <v>0</v>
      </c>
      <c r="AB46" s="48">
        <v>0</v>
      </c>
      <c r="AC46" s="48">
        <v>0</v>
      </c>
      <c r="AD46" s="48">
        <v>0</v>
      </c>
      <c r="AE46" s="48">
        <v>0</v>
      </c>
      <c r="AF46" s="48">
        <v>0</v>
      </c>
      <c r="AG46" s="49">
        <f t="shared" si="5"/>
        <v>0</v>
      </c>
      <c r="AH46" s="48">
        <v>0</v>
      </c>
      <c r="AI46" s="48">
        <v>0</v>
      </c>
      <c r="AJ46" s="48">
        <v>0</v>
      </c>
      <c r="AK46" s="48">
        <v>0</v>
      </c>
      <c r="AL46" s="48">
        <v>0</v>
      </c>
    </row>
    <row r="47" spans="1:38" ht="25.5" outlineLevel="2" x14ac:dyDescent="0.2">
      <c r="A47" s="42" t="s">
        <v>30</v>
      </c>
      <c r="B47" s="43">
        <v>501519</v>
      </c>
      <c r="C47" s="50">
        <v>151901</v>
      </c>
      <c r="D47" s="51" t="s">
        <v>49</v>
      </c>
      <c r="E47" s="52">
        <v>1</v>
      </c>
      <c r="F47" s="51" t="s">
        <v>25</v>
      </c>
      <c r="G47" s="52" t="s">
        <v>26</v>
      </c>
      <c r="H47" s="53" t="s">
        <v>27</v>
      </c>
      <c r="I47" s="47">
        <f t="shared" si="0"/>
        <v>134</v>
      </c>
      <c r="J47" s="48">
        <f t="shared" si="1"/>
        <v>38</v>
      </c>
      <c r="K47" s="48">
        <f t="shared" si="1"/>
        <v>60</v>
      </c>
      <c r="L47" s="48">
        <f t="shared" si="1"/>
        <v>3</v>
      </c>
      <c r="M47" s="48">
        <f t="shared" si="1"/>
        <v>33</v>
      </c>
      <c r="N47" s="48">
        <f t="shared" si="1"/>
        <v>0</v>
      </c>
      <c r="O47" s="49">
        <f t="shared" si="2"/>
        <v>34</v>
      </c>
      <c r="P47" s="48">
        <v>11</v>
      </c>
      <c r="Q47" s="48">
        <v>11</v>
      </c>
      <c r="R47" s="48">
        <v>3</v>
      </c>
      <c r="S47" s="48">
        <v>9</v>
      </c>
      <c r="T47" s="48">
        <v>0</v>
      </c>
      <c r="U47" s="49">
        <f t="shared" si="3"/>
        <v>33</v>
      </c>
      <c r="V47" s="48">
        <v>9</v>
      </c>
      <c r="W47" s="48">
        <v>16</v>
      </c>
      <c r="X47" s="48">
        <v>0</v>
      </c>
      <c r="Y47" s="48">
        <v>8</v>
      </c>
      <c r="Z47" s="48">
        <v>0</v>
      </c>
      <c r="AA47" s="49">
        <f t="shared" si="4"/>
        <v>34</v>
      </c>
      <c r="AB47" s="48">
        <v>9</v>
      </c>
      <c r="AC47" s="48">
        <v>17</v>
      </c>
      <c r="AD47" s="48">
        <v>0</v>
      </c>
      <c r="AE47" s="48">
        <v>8</v>
      </c>
      <c r="AF47" s="48">
        <v>0</v>
      </c>
      <c r="AG47" s="49">
        <f t="shared" si="5"/>
        <v>33</v>
      </c>
      <c r="AH47" s="48">
        <v>9</v>
      </c>
      <c r="AI47" s="48">
        <v>16</v>
      </c>
      <c r="AJ47" s="48">
        <v>0</v>
      </c>
      <c r="AK47" s="48">
        <v>8</v>
      </c>
      <c r="AL47" s="48">
        <v>0</v>
      </c>
    </row>
    <row r="48" spans="1:38" ht="25.5" outlineLevel="2" x14ac:dyDescent="0.2">
      <c r="A48" s="42" t="s">
        <v>30</v>
      </c>
      <c r="B48" s="43">
        <v>501519</v>
      </c>
      <c r="C48" s="50">
        <v>151901</v>
      </c>
      <c r="D48" s="51" t="s">
        <v>49</v>
      </c>
      <c r="E48" s="52">
        <v>1</v>
      </c>
      <c r="F48" s="51" t="s">
        <v>25</v>
      </c>
      <c r="G48" s="52">
        <v>22</v>
      </c>
      <c r="H48" s="53" t="s">
        <v>28</v>
      </c>
      <c r="I48" s="47">
        <f t="shared" si="0"/>
        <v>0</v>
      </c>
      <c r="J48" s="48">
        <f t="shared" si="1"/>
        <v>0</v>
      </c>
      <c r="K48" s="48">
        <f t="shared" si="1"/>
        <v>0</v>
      </c>
      <c r="L48" s="48">
        <f t="shared" si="1"/>
        <v>0</v>
      </c>
      <c r="M48" s="48">
        <f t="shared" si="1"/>
        <v>0</v>
      </c>
      <c r="N48" s="48">
        <f t="shared" si="1"/>
        <v>0</v>
      </c>
      <c r="O48" s="49">
        <f t="shared" si="2"/>
        <v>0</v>
      </c>
      <c r="P48" s="48">
        <v>0</v>
      </c>
      <c r="Q48" s="48">
        <v>0</v>
      </c>
      <c r="R48" s="48">
        <v>0</v>
      </c>
      <c r="S48" s="48">
        <v>0</v>
      </c>
      <c r="T48" s="48">
        <v>0</v>
      </c>
      <c r="U48" s="49">
        <f t="shared" si="3"/>
        <v>0</v>
      </c>
      <c r="V48" s="48">
        <v>0</v>
      </c>
      <c r="W48" s="48">
        <v>0</v>
      </c>
      <c r="X48" s="48">
        <v>0</v>
      </c>
      <c r="Y48" s="48">
        <v>0</v>
      </c>
      <c r="Z48" s="48">
        <v>0</v>
      </c>
      <c r="AA48" s="49">
        <f t="shared" si="4"/>
        <v>0</v>
      </c>
      <c r="AB48" s="48">
        <v>0</v>
      </c>
      <c r="AC48" s="48">
        <v>0</v>
      </c>
      <c r="AD48" s="48">
        <v>0</v>
      </c>
      <c r="AE48" s="48">
        <v>0</v>
      </c>
      <c r="AF48" s="48">
        <v>0</v>
      </c>
      <c r="AG48" s="49">
        <f t="shared" si="5"/>
        <v>0</v>
      </c>
      <c r="AH48" s="48">
        <v>0</v>
      </c>
      <c r="AI48" s="48">
        <v>0</v>
      </c>
      <c r="AJ48" s="48">
        <v>0</v>
      </c>
      <c r="AK48" s="48">
        <v>0</v>
      </c>
      <c r="AL48" s="48">
        <v>0</v>
      </c>
    </row>
    <row r="49" spans="1:38" ht="25.5" outlineLevel="2" x14ac:dyDescent="0.2">
      <c r="A49" s="42" t="s">
        <v>23</v>
      </c>
      <c r="B49" s="43">
        <v>501601</v>
      </c>
      <c r="C49" s="50">
        <v>160101</v>
      </c>
      <c r="D49" s="51" t="s">
        <v>50</v>
      </c>
      <c r="E49" s="52">
        <v>1</v>
      </c>
      <c r="F49" s="51" t="s">
        <v>25</v>
      </c>
      <c r="G49" s="52" t="s">
        <v>26</v>
      </c>
      <c r="H49" s="53" t="s">
        <v>27</v>
      </c>
      <c r="I49" s="47">
        <f t="shared" si="0"/>
        <v>11401</v>
      </c>
      <c r="J49" s="48">
        <f t="shared" si="1"/>
        <v>58</v>
      </c>
      <c r="K49" s="48">
        <f t="shared" si="1"/>
        <v>10687</v>
      </c>
      <c r="L49" s="48">
        <f t="shared" si="1"/>
        <v>3</v>
      </c>
      <c r="M49" s="48">
        <f t="shared" si="1"/>
        <v>653</v>
      </c>
      <c r="N49" s="48">
        <f t="shared" si="1"/>
        <v>0</v>
      </c>
      <c r="O49" s="49">
        <f t="shared" si="2"/>
        <v>2850</v>
      </c>
      <c r="P49" s="48">
        <v>16</v>
      </c>
      <c r="Q49" s="48">
        <v>2592</v>
      </c>
      <c r="R49" s="48">
        <v>3</v>
      </c>
      <c r="S49" s="48">
        <v>239</v>
      </c>
      <c r="T49" s="48">
        <v>0</v>
      </c>
      <c r="U49" s="49">
        <f t="shared" si="3"/>
        <v>2851</v>
      </c>
      <c r="V49" s="48">
        <v>14</v>
      </c>
      <c r="W49" s="48">
        <v>2699</v>
      </c>
      <c r="X49" s="48">
        <v>0</v>
      </c>
      <c r="Y49" s="48">
        <v>138</v>
      </c>
      <c r="Z49" s="48">
        <v>0</v>
      </c>
      <c r="AA49" s="49">
        <f t="shared" si="4"/>
        <v>2850</v>
      </c>
      <c r="AB49" s="48">
        <v>14</v>
      </c>
      <c r="AC49" s="48">
        <v>2698</v>
      </c>
      <c r="AD49" s="48">
        <v>0</v>
      </c>
      <c r="AE49" s="48">
        <v>138</v>
      </c>
      <c r="AF49" s="48">
        <v>0</v>
      </c>
      <c r="AG49" s="49">
        <f t="shared" si="5"/>
        <v>2850</v>
      </c>
      <c r="AH49" s="48">
        <v>14</v>
      </c>
      <c r="AI49" s="48">
        <v>2698</v>
      </c>
      <c r="AJ49" s="48">
        <v>0</v>
      </c>
      <c r="AK49" s="48">
        <v>138</v>
      </c>
      <c r="AL49" s="48">
        <v>0</v>
      </c>
    </row>
    <row r="50" spans="1:38" ht="25.5" outlineLevel="2" x14ac:dyDescent="0.2">
      <c r="A50" s="42" t="s">
        <v>23</v>
      </c>
      <c r="B50" s="43">
        <v>501601</v>
      </c>
      <c r="C50" s="50">
        <v>160101</v>
      </c>
      <c r="D50" s="51" t="s">
        <v>50</v>
      </c>
      <c r="E50" s="52">
        <v>1</v>
      </c>
      <c r="F50" s="51" t="s">
        <v>25</v>
      </c>
      <c r="G50" s="52">
        <v>22</v>
      </c>
      <c r="H50" s="53" t="s">
        <v>28</v>
      </c>
      <c r="I50" s="47">
        <f t="shared" si="0"/>
        <v>0</v>
      </c>
      <c r="J50" s="48">
        <f t="shared" si="1"/>
        <v>0</v>
      </c>
      <c r="K50" s="48">
        <f t="shared" si="1"/>
        <v>0</v>
      </c>
      <c r="L50" s="48">
        <f t="shared" si="1"/>
        <v>0</v>
      </c>
      <c r="M50" s="48">
        <f t="shared" si="1"/>
        <v>0</v>
      </c>
      <c r="N50" s="48">
        <f t="shared" si="1"/>
        <v>0</v>
      </c>
      <c r="O50" s="49">
        <f t="shared" si="2"/>
        <v>0</v>
      </c>
      <c r="P50" s="48">
        <v>0</v>
      </c>
      <c r="Q50" s="48">
        <v>0</v>
      </c>
      <c r="R50" s="48">
        <v>0</v>
      </c>
      <c r="S50" s="48">
        <v>0</v>
      </c>
      <c r="T50" s="48">
        <v>0</v>
      </c>
      <c r="U50" s="49">
        <f t="shared" si="3"/>
        <v>0</v>
      </c>
      <c r="V50" s="48">
        <v>0</v>
      </c>
      <c r="W50" s="48">
        <v>0</v>
      </c>
      <c r="X50" s="48">
        <v>0</v>
      </c>
      <c r="Y50" s="48">
        <v>0</v>
      </c>
      <c r="Z50" s="48">
        <v>0</v>
      </c>
      <c r="AA50" s="49">
        <f t="shared" si="4"/>
        <v>0</v>
      </c>
      <c r="AB50" s="48">
        <v>0</v>
      </c>
      <c r="AC50" s="48">
        <v>0</v>
      </c>
      <c r="AD50" s="48">
        <v>0</v>
      </c>
      <c r="AE50" s="48">
        <v>0</v>
      </c>
      <c r="AF50" s="48">
        <v>0</v>
      </c>
      <c r="AG50" s="49">
        <f t="shared" si="5"/>
        <v>0</v>
      </c>
      <c r="AH50" s="48">
        <v>0</v>
      </c>
      <c r="AI50" s="48">
        <v>0</v>
      </c>
      <c r="AJ50" s="48">
        <v>0</v>
      </c>
      <c r="AK50" s="48">
        <v>0</v>
      </c>
      <c r="AL50" s="48">
        <v>0</v>
      </c>
    </row>
    <row r="51" spans="1:38" ht="25.5" outlineLevel="2" x14ac:dyDescent="0.2">
      <c r="A51" s="42" t="s">
        <v>23</v>
      </c>
      <c r="B51" s="43">
        <v>501701</v>
      </c>
      <c r="C51" s="50">
        <v>170101</v>
      </c>
      <c r="D51" s="51" t="s">
        <v>51</v>
      </c>
      <c r="E51" s="52">
        <v>1</v>
      </c>
      <c r="F51" s="51" t="s">
        <v>25</v>
      </c>
      <c r="G51" s="52" t="s">
        <v>26</v>
      </c>
      <c r="H51" s="53" t="s">
        <v>27</v>
      </c>
      <c r="I51" s="47">
        <f t="shared" si="0"/>
        <v>21206</v>
      </c>
      <c r="J51" s="48">
        <f t="shared" si="1"/>
        <v>392</v>
      </c>
      <c r="K51" s="48">
        <f t="shared" si="1"/>
        <v>19424</v>
      </c>
      <c r="L51" s="48">
        <f t="shared" si="1"/>
        <v>7</v>
      </c>
      <c r="M51" s="48">
        <f t="shared" si="1"/>
        <v>1378</v>
      </c>
      <c r="N51" s="48">
        <f t="shared" si="1"/>
        <v>5</v>
      </c>
      <c r="O51" s="49">
        <f t="shared" si="2"/>
        <v>5302</v>
      </c>
      <c r="P51" s="48">
        <v>296</v>
      </c>
      <c r="Q51" s="48">
        <v>4591</v>
      </c>
      <c r="R51" s="48">
        <v>7</v>
      </c>
      <c r="S51" s="48">
        <v>403</v>
      </c>
      <c r="T51" s="48">
        <v>5</v>
      </c>
      <c r="U51" s="49">
        <f t="shared" si="3"/>
        <v>5301</v>
      </c>
      <c r="V51" s="48">
        <v>32</v>
      </c>
      <c r="W51" s="48">
        <v>4944</v>
      </c>
      <c r="X51" s="48">
        <v>0</v>
      </c>
      <c r="Y51" s="48">
        <v>325</v>
      </c>
      <c r="Z51" s="48">
        <v>0</v>
      </c>
      <c r="AA51" s="49">
        <f t="shared" si="4"/>
        <v>5302</v>
      </c>
      <c r="AB51" s="48">
        <v>32</v>
      </c>
      <c r="AC51" s="48">
        <v>4945</v>
      </c>
      <c r="AD51" s="48">
        <v>0</v>
      </c>
      <c r="AE51" s="48">
        <v>325</v>
      </c>
      <c r="AF51" s="48">
        <v>0</v>
      </c>
      <c r="AG51" s="49">
        <f t="shared" si="5"/>
        <v>5301</v>
      </c>
      <c r="AH51" s="48">
        <v>32</v>
      </c>
      <c r="AI51" s="48">
        <v>4944</v>
      </c>
      <c r="AJ51" s="48">
        <v>0</v>
      </c>
      <c r="AK51" s="48">
        <v>325</v>
      </c>
      <c r="AL51" s="48">
        <v>0</v>
      </c>
    </row>
    <row r="52" spans="1:38" ht="25.5" outlineLevel="2" x14ac:dyDescent="0.2">
      <c r="A52" s="42" t="s">
        <v>23</v>
      </c>
      <c r="B52" s="43">
        <v>501701</v>
      </c>
      <c r="C52" s="50">
        <v>170101</v>
      </c>
      <c r="D52" s="51" t="s">
        <v>51</v>
      </c>
      <c r="E52" s="52">
        <v>1</v>
      </c>
      <c r="F52" s="51" t="s">
        <v>25</v>
      </c>
      <c r="G52" s="52">
        <v>22</v>
      </c>
      <c r="H52" s="53" t="s">
        <v>28</v>
      </c>
      <c r="I52" s="47">
        <f t="shared" si="0"/>
        <v>3523</v>
      </c>
      <c r="J52" s="48">
        <f t="shared" si="1"/>
        <v>154</v>
      </c>
      <c r="K52" s="48">
        <f t="shared" si="1"/>
        <v>3040</v>
      </c>
      <c r="L52" s="48">
        <f t="shared" si="1"/>
        <v>5</v>
      </c>
      <c r="M52" s="48">
        <f t="shared" si="1"/>
        <v>321</v>
      </c>
      <c r="N52" s="48">
        <f t="shared" si="1"/>
        <v>3</v>
      </c>
      <c r="O52" s="49">
        <f t="shared" si="2"/>
        <v>881</v>
      </c>
      <c r="P52" s="48">
        <v>139</v>
      </c>
      <c r="Q52" s="48">
        <v>575</v>
      </c>
      <c r="R52" s="48">
        <v>5</v>
      </c>
      <c r="S52" s="48">
        <v>159</v>
      </c>
      <c r="T52" s="48">
        <v>3</v>
      </c>
      <c r="U52" s="49">
        <f t="shared" si="3"/>
        <v>881</v>
      </c>
      <c r="V52" s="48">
        <v>5</v>
      </c>
      <c r="W52" s="48">
        <v>822</v>
      </c>
      <c r="X52" s="48">
        <v>0</v>
      </c>
      <c r="Y52" s="48">
        <v>54</v>
      </c>
      <c r="Z52" s="48">
        <v>0</v>
      </c>
      <c r="AA52" s="49">
        <f t="shared" si="4"/>
        <v>881</v>
      </c>
      <c r="AB52" s="48">
        <v>5</v>
      </c>
      <c r="AC52" s="48">
        <v>822</v>
      </c>
      <c r="AD52" s="48">
        <v>0</v>
      </c>
      <c r="AE52" s="48">
        <v>54</v>
      </c>
      <c r="AF52" s="48">
        <v>0</v>
      </c>
      <c r="AG52" s="49">
        <f t="shared" si="5"/>
        <v>880</v>
      </c>
      <c r="AH52" s="48">
        <v>5</v>
      </c>
      <c r="AI52" s="48">
        <v>821</v>
      </c>
      <c r="AJ52" s="48">
        <v>0</v>
      </c>
      <c r="AK52" s="48">
        <v>54</v>
      </c>
      <c r="AL52" s="48">
        <v>0</v>
      </c>
    </row>
    <row r="53" spans="1:38" ht="25.5" outlineLevel="2" x14ac:dyDescent="0.2">
      <c r="A53" s="42" t="s">
        <v>23</v>
      </c>
      <c r="B53" s="43">
        <v>501705</v>
      </c>
      <c r="C53" s="50">
        <v>170601</v>
      </c>
      <c r="D53" s="51" t="s">
        <v>52</v>
      </c>
      <c r="E53" s="52">
        <v>1</v>
      </c>
      <c r="F53" s="51" t="s">
        <v>25</v>
      </c>
      <c r="G53" s="52" t="s">
        <v>26</v>
      </c>
      <c r="H53" s="53" t="s">
        <v>27</v>
      </c>
      <c r="I53" s="47">
        <f t="shared" si="0"/>
        <v>951</v>
      </c>
      <c r="J53" s="48">
        <f t="shared" si="1"/>
        <v>168</v>
      </c>
      <c r="K53" s="48">
        <f t="shared" si="1"/>
        <v>679</v>
      </c>
      <c r="L53" s="48">
        <f t="shared" si="1"/>
        <v>36</v>
      </c>
      <c r="M53" s="48">
        <f t="shared" si="1"/>
        <v>40</v>
      </c>
      <c r="N53" s="48">
        <f t="shared" si="1"/>
        <v>28</v>
      </c>
      <c r="O53" s="49">
        <f t="shared" si="2"/>
        <v>238</v>
      </c>
      <c r="P53" s="48">
        <v>42</v>
      </c>
      <c r="Q53" s="48">
        <v>170</v>
      </c>
      <c r="R53" s="48">
        <v>9</v>
      </c>
      <c r="S53" s="48">
        <v>13</v>
      </c>
      <c r="T53" s="48">
        <v>4</v>
      </c>
      <c r="U53" s="49">
        <f t="shared" si="3"/>
        <v>238</v>
      </c>
      <c r="V53" s="48">
        <v>42</v>
      </c>
      <c r="W53" s="48">
        <v>170</v>
      </c>
      <c r="X53" s="48">
        <v>9</v>
      </c>
      <c r="Y53" s="48">
        <v>9</v>
      </c>
      <c r="Z53" s="48">
        <v>8</v>
      </c>
      <c r="AA53" s="49">
        <f t="shared" si="4"/>
        <v>238</v>
      </c>
      <c r="AB53" s="48">
        <v>42</v>
      </c>
      <c r="AC53" s="48">
        <v>170</v>
      </c>
      <c r="AD53" s="48">
        <v>9</v>
      </c>
      <c r="AE53" s="48">
        <v>9</v>
      </c>
      <c r="AF53" s="48">
        <v>8</v>
      </c>
      <c r="AG53" s="49">
        <f t="shared" si="5"/>
        <v>237</v>
      </c>
      <c r="AH53" s="48">
        <v>42</v>
      </c>
      <c r="AI53" s="48">
        <v>169</v>
      </c>
      <c r="AJ53" s="48">
        <v>9</v>
      </c>
      <c r="AK53" s="48">
        <v>9</v>
      </c>
      <c r="AL53" s="48">
        <v>8</v>
      </c>
    </row>
    <row r="54" spans="1:38" ht="25.5" outlineLevel="2" x14ac:dyDescent="0.2">
      <c r="A54" s="42" t="s">
        <v>23</v>
      </c>
      <c r="B54" s="43">
        <v>501705</v>
      </c>
      <c r="C54" s="50">
        <v>170601</v>
      </c>
      <c r="D54" s="51" t="s">
        <v>52</v>
      </c>
      <c r="E54" s="52">
        <v>1</v>
      </c>
      <c r="F54" s="51" t="s">
        <v>25</v>
      </c>
      <c r="G54" s="52">
        <v>22</v>
      </c>
      <c r="H54" s="53" t="s">
        <v>28</v>
      </c>
      <c r="I54" s="47">
        <f t="shared" si="0"/>
        <v>0</v>
      </c>
      <c r="J54" s="48">
        <f t="shared" si="1"/>
        <v>0</v>
      </c>
      <c r="K54" s="48">
        <f t="shared" si="1"/>
        <v>0</v>
      </c>
      <c r="L54" s="48">
        <f t="shared" si="1"/>
        <v>0</v>
      </c>
      <c r="M54" s="48">
        <f t="shared" si="1"/>
        <v>0</v>
      </c>
      <c r="N54" s="48">
        <f t="shared" si="1"/>
        <v>0</v>
      </c>
      <c r="O54" s="49">
        <f t="shared" si="2"/>
        <v>0</v>
      </c>
      <c r="P54" s="48">
        <v>0</v>
      </c>
      <c r="Q54" s="48">
        <v>0</v>
      </c>
      <c r="R54" s="48">
        <v>0</v>
      </c>
      <c r="S54" s="48">
        <v>0</v>
      </c>
      <c r="T54" s="48">
        <v>0</v>
      </c>
      <c r="U54" s="49">
        <f t="shared" si="3"/>
        <v>0</v>
      </c>
      <c r="V54" s="48">
        <v>0</v>
      </c>
      <c r="W54" s="48">
        <v>0</v>
      </c>
      <c r="X54" s="48">
        <v>0</v>
      </c>
      <c r="Y54" s="48">
        <v>0</v>
      </c>
      <c r="Z54" s="48">
        <v>0</v>
      </c>
      <c r="AA54" s="49">
        <f t="shared" si="4"/>
        <v>0</v>
      </c>
      <c r="AB54" s="48">
        <v>0</v>
      </c>
      <c r="AC54" s="48">
        <v>0</v>
      </c>
      <c r="AD54" s="48">
        <v>0</v>
      </c>
      <c r="AE54" s="48">
        <v>0</v>
      </c>
      <c r="AF54" s="48">
        <v>0</v>
      </c>
      <c r="AG54" s="49">
        <f t="shared" si="5"/>
        <v>0</v>
      </c>
      <c r="AH54" s="48">
        <v>0</v>
      </c>
      <c r="AI54" s="48">
        <v>0</v>
      </c>
      <c r="AJ54" s="48">
        <v>0</v>
      </c>
      <c r="AK54" s="48">
        <v>0</v>
      </c>
      <c r="AL54" s="48">
        <v>0</v>
      </c>
    </row>
    <row r="55" spans="1:38" ht="25.5" outlineLevel="2" x14ac:dyDescent="0.2">
      <c r="A55" s="42" t="s">
        <v>30</v>
      </c>
      <c r="B55" s="43">
        <v>501711</v>
      </c>
      <c r="C55" s="50">
        <v>171401</v>
      </c>
      <c r="D55" s="51" t="s">
        <v>53</v>
      </c>
      <c r="E55" s="52">
        <v>1</v>
      </c>
      <c r="F55" s="51" t="s">
        <v>25</v>
      </c>
      <c r="G55" s="52" t="s">
        <v>26</v>
      </c>
      <c r="H55" s="53" t="s">
        <v>27</v>
      </c>
      <c r="I55" s="47">
        <f t="shared" si="0"/>
        <v>282</v>
      </c>
      <c r="J55" s="48">
        <f t="shared" si="1"/>
        <v>16</v>
      </c>
      <c r="K55" s="48">
        <f t="shared" si="1"/>
        <v>131</v>
      </c>
      <c r="L55" s="48">
        <f t="shared" si="1"/>
        <v>0</v>
      </c>
      <c r="M55" s="48">
        <f t="shared" si="1"/>
        <v>135</v>
      </c>
      <c r="N55" s="48">
        <f t="shared" si="1"/>
        <v>0</v>
      </c>
      <c r="O55" s="49">
        <f t="shared" si="2"/>
        <v>71</v>
      </c>
      <c r="P55" s="48">
        <v>13</v>
      </c>
      <c r="Q55" s="48">
        <v>47</v>
      </c>
      <c r="R55" s="48">
        <v>0</v>
      </c>
      <c r="S55" s="48">
        <v>11</v>
      </c>
      <c r="T55" s="48">
        <v>0</v>
      </c>
      <c r="U55" s="49">
        <f t="shared" si="3"/>
        <v>70</v>
      </c>
      <c r="V55" s="48">
        <v>1</v>
      </c>
      <c r="W55" s="48">
        <v>28</v>
      </c>
      <c r="X55" s="48">
        <v>0</v>
      </c>
      <c r="Y55" s="48">
        <v>41</v>
      </c>
      <c r="Z55" s="48">
        <v>0</v>
      </c>
      <c r="AA55" s="49">
        <f t="shared" si="4"/>
        <v>71</v>
      </c>
      <c r="AB55" s="48">
        <v>1</v>
      </c>
      <c r="AC55" s="48">
        <v>28</v>
      </c>
      <c r="AD55" s="48">
        <v>0</v>
      </c>
      <c r="AE55" s="48">
        <v>42</v>
      </c>
      <c r="AF55" s="48">
        <v>0</v>
      </c>
      <c r="AG55" s="49">
        <f t="shared" si="5"/>
        <v>70</v>
      </c>
      <c r="AH55" s="48">
        <v>1</v>
      </c>
      <c r="AI55" s="48">
        <v>28</v>
      </c>
      <c r="AJ55" s="48">
        <v>0</v>
      </c>
      <c r="AK55" s="48">
        <v>41</v>
      </c>
      <c r="AL55" s="48">
        <v>0</v>
      </c>
    </row>
    <row r="56" spans="1:38" ht="25.5" outlineLevel="2" x14ac:dyDescent="0.2">
      <c r="A56" s="42" t="s">
        <v>30</v>
      </c>
      <c r="B56" s="43">
        <v>501711</v>
      </c>
      <c r="C56" s="50">
        <v>171401</v>
      </c>
      <c r="D56" s="51" t="s">
        <v>53</v>
      </c>
      <c r="E56" s="52">
        <v>1</v>
      </c>
      <c r="F56" s="51" t="s">
        <v>25</v>
      </c>
      <c r="G56" s="52">
        <v>22</v>
      </c>
      <c r="H56" s="53" t="s">
        <v>28</v>
      </c>
      <c r="I56" s="47">
        <f t="shared" si="0"/>
        <v>0</v>
      </c>
      <c r="J56" s="48">
        <f t="shared" si="1"/>
        <v>0</v>
      </c>
      <c r="K56" s="48">
        <f t="shared" si="1"/>
        <v>0</v>
      </c>
      <c r="L56" s="48">
        <f t="shared" si="1"/>
        <v>0</v>
      </c>
      <c r="M56" s="48">
        <f t="shared" si="1"/>
        <v>0</v>
      </c>
      <c r="N56" s="48">
        <f t="shared" si="1"/>
        <v>0</v>
      </c>
      <c r="O56" s="49">
        <f t="shared" si="2"/>
        <v>0</v>
      </c>
      <c r="P56" s="48">
        <v>0</v>
      </c>
      <c r="Q56" s="48">
        <v>0</v>
      </c>
      <c r="R56" s="48">
        <v>0</v>
      </c>
      <c r="S56" s="48">
        <v>0</v>
      </c>
      <c r="T56" s="48">
        <v>0</v>
      </c>
      <c r="U56" s="49">
        <f t="shared" si="3"/>
        <v>0</v>
      </c>
      <c r="V56" s="48">
        <v>0</v>
      </c>
      <c r="W56" s="48">
        <v>0</v>
      </c>
      <c r="X56" s="48">
        <v>0</v>
      </c>
      <c r="Y56" s="48">
        <v>0</v>
      </c>
      <c r="Z56" s="48">
        <v>0</v>
      </c>
      <c r="AA56" s="49">
        <f t="shared" si="4"/>
        <v>0</v>
      </c>
      <c r="AB56" s="48">
        <v>0</v>
      </c>
      <c r="AC56" s="48">
        <v>0</v>
      </c>
      <c r="AD56" s="48">
        <v>0</v>
      </c>
      <c r="AE56" s="48">
        <v>0</v>
      </c>
      <c r="AF56" s="48">
        <v>0</v>
      </c>
      <c r="AG56" s="49">
        <f t="shared" si="5"/>
        <v>0</v>
      </c>
      <c r="AH56" s="48">
        <v>0</v>
      </c>
      <c r="AI56" s="48">
        <v>0</v>
      </c>
      <c r="AJ56" s="48">
        <v>0</v>
      </c>
      <c r="AK56" s="48">
        <v>0</v>
      </c>
      <c r="AL56" s="48">
        <v>0</v>
      </c>
    </row>
    <row r="57" spans="1:38" ht="25.5" outlineLevel="2" x14ac:dyDescent="0.2">
      <c r="A57" s="42" t="s">
        <v>30</v>
      </c>
      <c r="B57" s="43">
        <v>501718</v>
      </c>
      <c r="C57" s="50">
        <v>172101</v>
      </c>
      <c r="D57" s="51" t="s">
        <v>54</v>
      </c>
      <c r="E57" s="52">
        <v>1</v>
      </c>
      <c r="F57" s="51" t="s">
        <v>25</v>
      </c>
      <c r="G57" s="52" t="s">
        <v>26</v>
      </c>
      <c r="H57" s="53" t="s">
        <v>27</v>
      </c>
      <c r="I57" s="47">
        <f t="shared" si="0"/>
        <v>96</v>
      </c>
      <c r="J57" s="48">
        <f t="shared" ref="J57:N107" si="6">P57+V57+AB57+AH57</f>
        <v>19</v>
      </c>
      <c r="K57" s="48">
        <f t="shared" si="6"/>
        <v>27</v>
      </c>
      <c r="L57" s="48">
        <f t="shared" si="6"/>
        <v>15</v>
      </c>
      <c r="M57" s="48">
        <f t="shared" si="6"/>
        <v>20</v>
      </c>
      <c r="N57" s="48">
        <f t="shared" si="6"/>
        <v>15</v>
      </c>
      <c r="O57" s="49">
        <f t="shared" si="2"/>
        <v>24</v>
      </c>
      <c r="P57" s="48">
        <v>4</v>
      </c>
      <c r="Q57" s="48">
        <v>15</v>
      </c>
      <c r="R57" s="48">
        <v>0</v>
      </c>
      <c r="S57" s="48">
        <v>5</v>
      </c>
      <c r="T57" s="48">
        <v>0</v>
      </c>
      <c r="U57" s="49">
        <f t="shared" si="3"/>
        <v>24</v>
      </c>
      <c r="V57" s="48">
        <v>5</v>
      </c>
      <c r="W57" s="48">
        <v>4</v>
      </c>
      <c r="X57" s="48">
        <v>5</v>
      </c>
      <c r="Y57" s="48">
        <v>5</v>
      </c>
      <c r="Z57" s="48">
        <v>5</v>
      </c>
      <c r="AA57" s="49">
        <f t="shared" si="4"/>
        <v>24</v>
      </c>
      <c r="AB57" s="48">
        <v>5</v>
      </c>
      <c r="AC57" s="48">
        <v>4</v>
      </c>
      <c r="AD57" s="48">
        <v>5</v>
      </c>
      <c r="AE57" s="48">
        <v>5</v>
      </c>
      <c r="AF57" s="48">
        <v>5</v>
      </c>
      <c r="AG57" s="49">
        <f t="shared" si="5"/>
        <v>24</v>
      </c>
      <c r="AH57" s="48">
        <v>5</v>
      </c>
      <c r="AI57" s="48">
        <v>4</v>
      </c>
      <c r="AJ57" s="48">
        <v>5</v>
      </c>
      <c r="AK57" s="48">
        <v>5</v>
      </c>
      <c r="AL57" s="48">
        <v>5</v>
      </c>
    </row>
    <row r="58" spans="1:38" ht="25.5" outlineLevel="2" x14ac:dyDescent="0.2">
      <c r="A58" s="42" t="s">
        <v>30</v>
      </c>
      <c r="B58" s="43">
        <v>501718</v>
      </c>
      <c r="C58" s="50">
        <v>172101</v>
      </c>
      <c r="D58" s="51" t="s">
        <v>54</v>
      </c>
      <c r="E58" s="52">
        <v>1</v>
      </c>
      <c r="F58" s="51" t="s">
        <v>25</v>
      </c>
      <c r="G58" s="52">
        <v>22</v>
      </c>
      <c r="H58" s="53" t="s">
        <v>28</v>
      </c>
      <c r="I58" s="47">
        <f t="shared" si="0"/>
        <v>0</v>
      </c>
      <c r="J58" s="48">
        <f t="shared" si="6"/>
        <v>0</v>
      </c>
      <c r="K58" s="48">
        <f t="shared" si="6"/>
        <v>0</v>
      </c>
      <c r="L58" s="48">
        <f t="shared" si="6"/>
        <v>0</v>
      </c>
      <c r="M58" s="48">
        <f t="shared" si="6"/>
        <v>0</v>
      </c>
      <c r="N58" s="48">
        <f t="shared" si="6"/>
        <v>0</v>
      </c>
      <c r="O58" s="49">
        <f t="shared" si="2"/>
        <v>0</v>
      </c>
      <c r="P58" s="48">
        <v>0</v>
      </c>
      <c r="Q58" s="48">
        <v>0</v>
      </c>
      <c r="R58" s="48">
        <v>0</v>
      </c>
      <c r="S58" s="48">
        <v>0</v>
      </c>
      <c r="T58" s="48">
        <v>0</v>
      </c>
      <c r="U58" s="49">
        <f t="shared" si="3"/>
        <v>0</v>
      </c>
      <c r="V58" s="48">
        <v>0</v>
      </c>
      <c r="W58" s="48">
        <v>0</v>
      </c>
      <c r="X58" s="48">
        <v>0</v>
      </c>
      <c r="Y58" s="48">
        <v>0</v>
      </c>
      <c r="Z58" s="48">
        <v>0</v>
      </c>
      <c r="AA58" s="49">
        <f t="shared" si="4"/>
        <v>0</v>
      </c>
      <c r="AB58" s="48">
        <v>0</v>
      </c>
      <c r="AC58" s="48">
        <v>0</v>
      </c>
      <c r="AD58" s="48">
        <v>0</v>
      </c>
      <c r="AE58" s="48">
        <v>0</v>
      </c>
      <c r="AF58" s="48">
        <v>0</v>
      </c>
      <c r="AG58" s="49">
        <f t="shared" si="5"/>
        <v>0</v>
      </c>
      <c r="AH58" s="48">
        <v>0</v>
      </c>
      <c r="AI58" s="48">
        <v>0</v>
      </c>
      <c r="AJ58" s="48">
        <v>0</v>
      </c>
      <c r="AK58" s="48">
        <v>0</v>
      </c>
      <c r="AL58" s="48">
        <v>0</v>
      </c>
    </row>
    <row r="59" spans="1:38" ht="25.5" outlineLevel="2" x14ac:dyDescent="0.2">
      <c r="A59" s="42" t="s">
        <v>23</v>
      </c>
      <c r="B59" s="43">
        <v>501901</v>
      </c>
      <c r="C59" s="50">
        <v>190101</v>
      </c>
      <c r="D59" s="51" t="s">
        <v>55</v>
      </c>
      <c r="E59" s="52">
        <v>1</v>
      </c>
      <c r="F59" s="51" t="s">
        <v>25</v>
      </c>
      <c r="G59" s="52" t="s">
        <v>26</v>
      </c>
      <c r="H59" s="53" t="s">
        <v>27</v>
      </c>
      <c r="I59" s="47">
        <f t="shared" si="0"/>
        <v>26541</v>
      </c>
      <c r="J59" s="48">
        <f t="shared" si="6"/>
        <v>260</v>
      </c>
      <c r="K59" s="48">
        <f t="shared" si="6"/>
        <v>10772</v>
      </c>
      <c r="L59" s="48">
        <f t="shared" si="6"/>
        <v>13</v>
      </c>
      <c r="M59" s="48">
        <f t="shared" si="6"/>
        <v>15495</v>
      </c>
      <c r="N59" s="48">
        <f t="shared" si="6"/>
        <v>1</v>
      </c>
      <c r="O59" s="49">
        <f t="shared" si="2"/>
        <v>6827</v>
      </c>
      <c r="P59" s="48">
        <v>65</v>
      </c>
      <c r="Q59" s="48">
        <v>2810</v>
      </c>
      <c r="R59" s="48">
        <v>13</v>
      </c>
      <c r="S59" s="48">
        <v>3938</v>
      </c>
      <c r="T59" s="48">
        <v>1</v>
      </c>
      <c r="U59" s="49">
        <f t="shared" si="3"/>
        <v>6571</v>
      </c>
      <c r="V59" s="48">
        <v>65</v>
      </c>
      <c r="W59" s="48">
        <v>2654</v>
      </c>
      <c r="X59" s="48">
        <v>0</v>
      </c>
      <c r="Y59" s="48">
        <v>3852</v>
      </c>
      <c r="Z59" s="48">
        <v>0</v>
      </c>
      <c r="AA59" s="49">
        <f t="shared" si="4"/>
        <v>6572</v>
      </c>
      <c r="AB59" s="48">
        <v>65</v>
      </c>
      <c r="AC59" s="48">
        <v>2654</v>
      </c>
      <c r="AD59" s="48">
        <v>0</v>
      </c>
      <c r="AE59" s="48">
        <v>3853</v>
      </c>
      <c r="AF59" s="48">
        <v>0</v>
      </c>
      <c r="AG59" s="49">
        <f t="shared" si="5"/>
        <v>6571</v>
      </c>
      <c r="AH59" s="48">
        <v>65</v>
      </c>
      <c r="AI59" s="48">
        <v>2654</v>
      </c>
      <c r="AJ59" s="48">
        <v>0</v>
      </c>
      <c r="AK59" s="48">
        <v>3852</v>
      </c>
      <c r="AL59" s="48">
        <v>0</v>
      </c>
    </row>
    <row r="60" spans="1:38" ht="25.5" outlineLevel="2" x14ac:dyDescent="0.2">
      <c r="A60" s="42" t="s">
        <v>23</v>
      </c>
      <c r="B60" s="43">
        <v>501901</v>
      </c>
      <c r="C60" s="50">
        <v>190101</v>
      </c>
      <c r="D60" s="51" t="s">
        <v>55</v>
      </c>
      <c r="E60" s="52">
        <v>1</v>
      </c>
      <c r="F60" s="51" t="s">
        <v>25</v>
      </c>
      <c r="G60" s="52">
        <v>22</v>
      </c>
      <c r="H60" s="53" t="s">
        <v>28</v>
      </c>
      <c r="I60" s="47">
        <f t="shared" si="0"/>
        <v>491</v>
      </c>
      <c r="J60" s="48">
        <f t="shared" si="6"/>
        <v>4</v>
      </c>
      <c r="K60" s="48">
        <f t="shared" si="6"/>
        <v>199</v>
      </c>
      <c r="L60" s="48">
        <f t="shared" si="6"/>
        <v>0</v>
      </c>
      <c r="M60" s="48">
        <f t="shared" si="6"/>
        <v>288</v>
      </c>
      <c r="N60" s="48">
        <f t="shared" si="6"/>
        <v>0</v>
      </c>
      <c r="O60" s="49">
        <f t="shared" si="2"/>
        <v>123</v>
      </c>
      <c r="P60" s="48">
        <v>1</v>
      </c>
      <c r="Q60" s="48">
        <v>50</v>
      </c>
      <c r="R60" s="48">
        <v>0</v>
      </c>
      <c r="S60" s="48">
        <v>72</v>
      </c>
      <c r="T60" s="48">
        <v>0</v>
      </c>
      <c r="U60" s="49">
        <f t="shared" si="3"/>
        <v>123</v>
      </c>
      <c r="V60" s="48">
        <v>1</v>
      </c>
      <c r="W60" s="48">
        <v>50</v>
      </c>
      <c r="X60" s="48">
        <v>0</v>
      </c>
      <c r="Y60" s="48">
        <v>72</v>
      </c>
      <c r="Z60" s="48">
        <v>0</v>
      </c>
      <c r="AA60" s="49">
        <f t="shared" si="4"/>
        <v>123</v>
      </c>
      <c r="AB60" s="48">
        <v>1</v>
      </c>
      <c r="AC60" s="48">
        <v>50</v>
      </c>
      <c r="AD60" s="48">
        <v>0</v>
      </c>
      <c r="AE60" s="48">
        <v>72</v>
      </c>
      <c r="AF60" s="48">
        <v>0</v>
      </c>
      <c r="AG60" s="49">
        <f t="shared" si="5"/>
        <v>122</v>
      </c>
      <c r="AH60" s="48">
        <v>1</v>
      </c>
      <c r="AI60" s="48">
        <v>49</v>
      </c>
      <c r="AJ60" s="48">
        <v>0</v>
      </c>
      <c r="AK60" s="48">
        <v>72</v>
      </c>
      <c r="AL60" s="48">
        <v>0</v>
      </c>
    </row>
    <row r="61" spans="1:38" ht="25.5" outlineLevel="2" x14ac:dyDescent="0.2">
      <c r="A61" s="42" t="s">
        <v>30</v>
      </c>
      <c r="B61" s="43">
        <v>501912</v>
      </c>
      <c r="C61" s="50">
        <v>191201</v>
      </c>
      <c r="D61" s="51" t="s">
        <v>56</v>
      </c>
      <c r="E61" s="52">
        <v>1</v>
      </c>
      <c r="F61" s="51" t="s">
        <v>25</v>
      </c>
      <c r="G61" s="52" t="s">
        <v>26</v>
      </c>
      <c r="H61" s="53" t="s">
        <v>27</v>
      </c>
      <c r="I61" s="47">
        <f t="shared" si="0"/>
        <v>34</v>
      </c>
      <c r="J61" s="48">
        <f t="shared" si="6"/>
        <v>0</v>
      </c>
      <c r="K61" s="48">
        <f t="shared" si="6"/>
        <v>12</v>
      </c>
      <c r="L61" s="48">
        <f t="shared" si="6"/>
        <v>0</v>
      </c>
      <c r="M61" s="48">
        <f t="shared" si="6"/>
        <v>22</v>
      </c>
      <c r="N61" s="48">
        <f t="shared" si="6"/>
        <v>0</v>
      </c>
      <c r="O61" s="49">
        <f t="shared" si="2"/>
        <v>9</v>
      </c>
      <c r="P61" s="48">
        <v>0</v>
      </c>
      <c r="Q61" s="48">
        <v>3</v>
      </c>
      <c r="R61" s="48">
        <v>0</v>
      </c>
      <c r="S61" s="48">
        <v>6</v>
      </c>
      <c r="T61" s="48">
        <v>0</v>
      </c>
      <c r="U61" s="49">
        <f t="shared" si="3"/>
        <v>8</v>
      </c>
      <c r="V61" s="48">
        <v>0</v>
      </c>
      <c r="W61" s="48">
        <v>3</v>
      </c>
      <c r="X61" s="48">
        <v>0</v>
      </c>
      <c r="Y61" s="48">
        <v>5</v>
      </c>
      <c r="Z61" s="48">
        <v>0</v>
      </c>
      <c r="AA61" s="49">
        <f t="shared" si="4"/>
        <v>9</v>
      </c>
      <c r="AB61" s="48">
        <v>0</v>
      </c>
      <c r="AC61" s="48">
        <v>3</v>
      </c>
      <c r="AD61" s="48">
        <v>0</v>
      </c>
      <c r="AE61" s="48">
        <v>6</v>
      </c>
      <c r="AF61" s="48">
        <v>0</v>
      </c>
      <c r="AG61" s="49">
        <f t="shared" si="5"/>
        <v>8</v>
      </c>
      <c r="AH61" s="48">
        <v>0</v>
      </c>
      <c r="AI61" s="48">
        <v>3</v>
      </c>
      <c r="AJ61" s="48">
        <v>0</v>
      </c>
      <c r="AK61" s="48">
        <v>5</v>
      </c>
      <c r="AL61" s="48">
        <v>0</v>
      </c>
    </row>
    <row r="62" spans="1:38" ht="25.5" outlineLevel="2" x14ac:dyDescent="0.2">
      <c r="A62" s="42" t="s">
        <v>30</v>
      </c>
      <c r="B62" s="43">
        <v>501912</v>
      </c>
      <c r="C62" s="50">
        <v>191201</v>
      </c>
      <c r="D62" s="51" t="s">
        <v>56</v>
      </c>
      <c r="E62" s="52">
        <v>1</v>
      </c>
      <c r="F62" s="51" t="s">
        <v>25</v>
      </c>
      <c r="G62" s="52">
        <v>22</v>
      </c>
      <c r="H62" s="53" t="s">
        <v>28</v>
      </c>
      <c r="I62" s="47">
        <f t="shared" si="0"/>
        <v>0</v>
      </c>
      <c r="J62" s="48">
        <f t="shared" si="6"/>
        <v>0</v>
      </c>
      <c r="K62" s="48">
        <f t="shared" si="6"/>
        <v>0</v>
      </c>
      <c r="L62" s="48">
        <f t="shared" si="6"/>
        <v>0</v>
      </c>
      <c r="M62" s="48">
        <f t="shared" si="6"/>
        <v>0</v>
      </c>
      <c r="N62" s="48">
        <f t="shared" si="6"/>
        <v>0</v>
      </c>
      <c r="O62" s="49">
        <f t="shared" si="2"/>
        <v>0</v>
      </c>
      <c r="P62" s="48">
        <v>0</v>
      </c>
      <c r="Q62" s="48">
        <v>0</v>
      </c>
      <c r="R62" s="48">
        <v>0</v>
      </c>
      <c r="S62" s="48">
        <v>0</v>
      </c>
      <c r="T62" s="48">
        <v>0</v>
      </c>
      <c r="U62" s="49">
        <f t="shared" si="3"/>
        <v>0</v>
      </c>
      <c r="V62" s="48">
        <v>0</v>
      </c>
      <c r="W62" s="48">
        <v>0</v>
      </c>
      <c r="X62" s="48">
        <v>0</v>
      </c>
      <c r="Y62" s="48">
        <v>0</v>
      </c>
      <c r="Z62" s="48">
        <v>0</v>
      </c>
      <c r="AA62" s="49">
        <f t="shared" si="4"/>
        <v>0</v>
      </c>
      <c r="AB62" s="48">
        <v>0</v>
      </c>
      <c r="AC62" s="48">
        <v>0</v>
      </c>
      <c r="AD62" s="48">
        <v>0</v>
      </c>
      <c r="AE62" s="48">
        <v>0</v>
      </c>
      <c r="AF62" s="48">
        <v>0</v>
      </c>
      <c r="AG62" s="49">
        <f t="shared" si="5"/>
        <v>0</v>
      </c>
      <c r="AH62" s="48">
        <v>0</v>
      </c>
      <c r="AI62" s="48">
        <v>0</v>
      </c>
      <c r="AJ62" s="48">
        <v>0</v>
      </c>
      <c r="AK62" s="48">
        <v>0</v>
      </c>
      <c r="AL62" s="48">
        <v>0</v>
      </c>
    </row>
    <row r="63" spans="1:38" ht="25.5" outlineLevel="2" x14ac:dyDescent="0.2">
      <c r="A63" s="42" t="s">
        <v>23</v>
      </c>
      <c r="B63" s="43">
        <v>501914</v>
      </c>
      <c r="C63" s="50">
        <v>191401</v>
      </c>
      <c r="D63" s="51" t="s">
        <v>57</v>
      </c>
      <c r="E63" s="52">
        <v>1</v>
      </c>
      <c r="F63" s="51" t="s">
        <v>25</v>
      </c>
      <c r="G63" s="52" t="s">
        <v>26</v>
      </c>
      <c r="H63" s="53" t="s">
        <v>27</v>
      </c>
      <c r="I63" s="47">
        <f t="shared" si="0"/>
        <v>9944</v>
      </c>
      <c r="J63" s="48">
        <f t="shared" si="6"/>
        <v>71</v>
      </c>
      <c r="K63" s="48">
        <f t="shared" si="6"/>
        <v>4930</v>
      </c>
      <c r="L63" s="48">
        <f t="shared" si="6"/>
        <v>1</v>
      </c>
      <c r="M63" s="48">
        <f t="shared" si="6"/>
        <v>4942</v>
      </c>
      <c r="N63" s="48">
        <f t="shared" si="6"/>
        <v>0</v>
      </c>
      <c r="O63" s="49">
        <f t="shared" si="2"/>
        <v>2744</v>
      </c>
      <c r="P63" s="48">
        <v>38</v>
      </c>
      <c r="Q63" s="48">
        <v>1327</v>
      </c>
      <c r="R63" s="48">
        <v>1</v>
      </c>
      <c r="S63" s="48">
        <v>1378</v>
      </c>
      <c r="T63" s="48">
        <v>0</v>
      </c>
      <c r="U63" s="49">
        <f t="shared" si="3"/>
        <v>2400</v>
      </c>
      <c r="V63" s="48">
        <v>11</v>
      </c>
      <c r="W63" s="48">
        <v>1201</v>
      </c>
      <c r="X63" s="48">
        <v>0</v>
      </c>
      <c r="Y63" s="48">
        <v>1188</v>
      </c>
      <c r="Z63" s="48">
        <v>0</v>
      </c>
      <c r="AA63" s="49">
        <f t="shared" si="4"/>
        <v>2400</v>
      </c>
      <c r="AB63" s="48">
        <v>11</v>
      </c>
      <c r="AC63" s="48">
        <v>1201</v>
      </c>
      <c r="AD63" s="48">
        <v>0</v>
      </c>
      <c r="AE63" s="48">
        <v>1188</v>
      </c>
      <c r="AF63" s="48">
        <v>0</v>
      </c>
      <c r="AG63" s="49">
        <f t="shared" si="5"/>
        <v>2400</v>
      </c>
      <c r="AH63" s="48">
        <v>11</v>
      </c>
      <c r="AI63" s="48">
        <v>1201</v>
      </c>
      <c r="AJ63" s="48">
        <v>0</v>
      </c>
      <c r="AK63" s="48">
        <v>1188</v>
      </c>
      <c r="AL63" s="48">
        <v>0</v>
      </c>
    </row>
    <row r="64" spans="1:38" ht="25.5" outlineLevel="2" x14ac:dyDescent="0.2">
      <c r="A64" s="42" t="s">
        <v>23</v>
      </c>
      <c r="B64" s="43">
        <v>501914</v>
      </c>
      <c r="C64" s="50">
        <v>191401</v>
      </c>
      <c r="D64" s="51" t="s">
        <v>57</v>
      </c>
      <c r="E64" s="52">
        <v>1</v>
      </c>
      <c r="F64" s="51" t="s">
        <v>25</v>
      </c>
      <c r="G64" s="52">
        <v>22</v>
      </c>
      <c r="H64" s="53" t="s">
        <v>28</v>
      </c>
      <c r="I64" s="47">
        <f t="shared" si="0"/>
        <v>0</v>
      </c>
      <c r="J64" s="48">
        <f t="shared" si="6"/>
        <v>0</v>
      </c>
      <c r="K64" s="48">
        <f t="shared" si="6"/>
        <v>0</v>
      </c>
      <c r="L64" s="48">
        <f t="shared" si="6"/>
        <v>0</v>
      </c>
      <c r="M64" s="48">
        <f t="shared" si="6"/>
        <v>0</v>
      </c>
      <c r="N64" s="48">
        <f t="shared" si="6"/>
        <v>0</v>
      </c>
      <c r="O64" s="49">
        <f t="shared" si="2"/>
        <v>0</v>
      </c>
      <c r="P64" s="48">
        <v>0</v>
      </c>
      <c r="Q64" s="48">
        <v>0</v>
      </c>
      <c r="R64" s="48">
        <v>0</v>
      </c>
      <c r="S64" s="48">
        <v>0</v>
      </c>
      <c r="T64" s="48">
        <v>0</v>
      </c>
      <c r="U64" s="49">
        <f t="shared" si="3"/>
        <v>0</v>
      </c>
      <c r="V64" s="48">
        <v>0</v>
      </c>
      <c r="W64" s="48">
        <v>0</v>
      </c>
      <c r="X64" s="48">
        <v>0</v>
      </c>
      <c r="Y64" s="48">
        <v>0</v>
      </c>
      <c r="Z64" s="48">
        <v>0</v>
      </c>
      <c r="AA64" s="49">
        <f t="shared" si="4"/>
        <v>0</v>
      </c>
      <c r="AB64" s="48">
        <v>0</v>
      </c>
      <c r="AC64" s="48">
        <v>0</v>
      </c>
      <c r="AD64" s="48">
        <v>0</v>
      </c>
      <c r="AE64" s="48">
        <v>0</v>
      </c>
      <c r="AF64" s="48">
        <v>0</v>
      </c>
      <c r="AG64" s="49">
        <f t="shared" si="5"/>
        <v>0</v>
      </c>
      <c r="AH64" s="48">
        <v>0</v>
      </c>
      <c r="AI64" s="48">
        <v>0</v>
      </c>
      <c r="AJ64" s="48">
        <v>0</v>
      </c>
      <c r="AK64" s="48">
        <v>0</v>
      </c>
      <c r="AL64" s="48">
        <v>0</v>
      </c>
    </row>
    <row r="65" spans="1:38" ht="25.5" outlineLevel="2" x14ac:dyDescent="0.2">
      <c r="A65" s="42" t="s">
        <v>23</v>
      </c>
      <c r="B65" s="43">
        <v>502003</v>
      </c>
      <c r="C65" s="50">
        <v>200301</v>
      </c>
      <c r="D65" s="51" t="s">
        <v>58</v>
      </c>
      <c r="E65" s="52">
        <v>1</v>
      </c>
      <c r="F65" s="51" t="s">
        <v>25</v>
      </c>
      <c r="G65" s="52" t="s">
        <v>26</v>
      </c>
      <c r="H65" s="53" t="s">
        <v>27</v>
      </c>
      <c r="I65" s="47">
        <f t="shared" si="0"/>
        <v>32131</v>
      </c>
      <c r="J65" s="48">
        <f t="shared" si="6"/>
        <v>2182</v>
      </c>
      <c r="K65" s="48">
        <f t="shared" si="6"/>
        <v>20765</v>
      </c>
      <c r="L65" s="48">
        <f t="shared" si="6"/>
        <v>573</v>
      </c>
      <c r="M65" s="48">
        <f t="shared" si="6"/>
        <v>8090</v>
      </c>
      <c r="N65" s="48">
        <f t="shared" si="6"/>
        <v>521</v>
      </c>
      <c r="O65" s="49">
        <f t="shared" si="2"/>
        <v>8033</v>
      </c>
      <c r="P65" s="48">
        <v>736</v>
      </c>
      <c r="Q65" s="48">
        <v>5102</v>
      </c>
      <c r="R65" s="48">
        <v>90</v>
      </c>
      <c r="S65" s="48">
        <v>2067</v>
      </c>
      <c r="T65" s="48">
        <v>38</v>
      </c>
      <c r="U65" s="49">
        <f t="shared" si="3"/>
        <v>8033</v>
      </c>
      <c r="V65" s="48">
        <v>482</v>
      </c>
      <c r="W65" s="48">
        <v>5221</v>
      </c>
      <c r="X65" s="48">
        <v>161</v>
      </c>
      <c r="Y65" s="48">
        <v>2008</v>
      </c>
      <c r="Z65" s="48">
        <v>161</v>
      </c>
      <c r="AA65" s="49">
        <f t="shared" si="4"/>
        <v>8033</v>
      </c>
      <c r="AB65" s="48">
        <v>482</v>
      </c>
      <c r="AC65" s="48">
        <v>5221</v>
      </c>
      <c r="AD65" s="48">
        <v>161</v>
      </c>
      <c r="AE65" s="48">
        <v>2008</v>
      </c>
      <c r="AF65" s="48">
        <v>161</v>
      </c>
      <c r="AG65" s="49">
        <f t="shared" si="5"/>
        <v>8032</v>
      </c>
      <c r="AH65" s="48">
        <v>482</v>
      </c>
      <c r="AI65" s="48">
        <v>5221</v>
      </c>
      <c r="AJ65" s="48">
        <v>161</v>
      </c>
      <c r="AK65" s="48">
        <v>2007</v>
      </c>
      <c r="AL65" s="48">
        <v>161</v>
      </c>
    </row>
    <row r="66" spans="1:38" ht="25.5" outlineLevel="2" x14ac:dyDescent="0.2">
      <c r="A66" s="42" t="s">
        <v>23</v>
      </c>
      <c r="B66" s="43">
        <v>502003</v>
      </c>
      <c r="C66" s="50">
        <v>200301</v>
      </c>
      <c r="D66" s="51" t="s">
        <v>58</v>
      </c>
      <c r="E66" s="52">
        <v>1</v>
      </c>
      <c r="F66" s="51" t="s">
        <v>25</v>
      </c>
      <c r="G66" s="52">
        <v>22</v>
      </c>
      <c r="H66" s="53" t="s">
        <v>28</v>
      </c>
      <c r="I66" s="47">
        <f t="shared" si="0"/>
        <v>1742</v>
      </c>
      <c r="J66" s="48">
        <f t="shared" si="6"/>
        <v>79</v>
      </c>
      <c r="K66" s="48">
        <f t="shared" si="6"/>
        <v>1129</v>
      </c>
      <c r="L66" s="48">
        <f t="shared" si="6"/>
        <v>27</v>
      </c>
      <c r="M66" s="48">
        <f t="shared" si="6"/>
        <v>474</v>
      </c>
      <c r="N66" s="48">
        <f t="shared" si="6"/>
        <v>33</v>
      </c>
      <c r="O66" s="49">
        <f t="shared" si="2"/>
        <v>436</v>
      </c>
      <c r="P66" s="48">
        <v>1</v>
      </c>
      <c r="Q66" s="48">
        <v>282</v>
      </c>
      <c r="R66" s="48">
        <v>0</v>
      </c>
      <c r="S66" s="48">
        <v>147</v>
      </c>
      <c r="T66" s="48">
        <v>6</v>
      </c>
      <c r="U66" s="49">
        <f t="shared" si="3"/>
        <v>435</v>
      </c>
      <c r="V66" s="48">
        <v>26</v>
      </c>
      <c r="W66" s="48">
        <v>282</v>
      </c>
      <c r="X66" s="48">
        <v>9</v>
      </c>
      <c r="Y66" s="48">
        <v>109</v>
      </c>
      <c r="Z66" s="48">
        <v>9</v>
      </c>
      <c r="AA66" s="49">
        <f t="shared" si="4"/>
        <v>436</v>
      </c>
      <c r="AB66" s="48">
        <v>26</v>
      </c>
      <c r="AC66" s="48">
        <v>283</v>
      </c>
      <c r="AD66" s="48">
        <v>9</v>
      </c>
      <c r="AE66" s="48">
        <v>109</v>
      </c>
      <c r="AF66" s="48">
        <v>9</v>
      </c>
      <c r="AG66" s="49">
        <f t="shared" si="5"/>
        <v>435</v>
      </c>
      <c r="AH66" s="48">
        <v>26</v>
      </c>
      <c r="AI66" s="48">
        <v>282</v>
      </c>
      <c r="AJ66" s="48">
        <v>9</v>
      </c>
      <c r="AK66" s="48">
        <v>109</v>
      </c>
      <c r="AL66" s="48">
        <v>9</v>
      </c>
    </row>
    <row r="67" spans="1:38" ht="25.5" outlineLevel="2" x14ac:dyDescent="0.2">
      <c r="A67" s="42" t="s">
        <v>23</v>
      </c>
      <c r="B67" s="43">
        <v>502004</v>
      </c>
      <c r="C67" s="50">
        <v>200401</v>
      </c>
      <c r="D67" s="51" t="s">
        <v>59</v>
      </c>
      <c r="E67" s="52">
        <v>1</v>
      </c>
      <c r="F67" s="51" t="s">
        <v>25</v>
      </c>
      <c r="G67" s="52" t="s">
        <v>26</v>
      </c>
      <c r="H67" s="53" t="s">
        <v>27</v>
      </c>
      <c r="I67" s="47">
        <f t="shared" si="0"/>
        <v>1348</v>
      </c>
      <c r="J67" s="48">
        <f t="shared" si="6"/>
        <v>61</v>
      </c>
      <c r="K67" s="48">
        <f t="shared" si="6"/>
        <v>564</v>
      </c>
      <c r="L67" s="48">
        <f t="shared" si="6"/>
        <v>9</v>
      </c>
      <c r="M67" s="48">
        <f t="shared" si="6"/>
        <v>714</v>
      </c>
      <c r="N67" s="48">
        <f t="shared" si="6"/>
        <v>0</v>
      </c>
      <c r="O67" s="49">
        <f t="shared" si="2"/>
        <v>295</v>
      </c>
      <c r="P67" s="48">
        <v>49</v>
      </c>
      <c r="Q67" s="48">
        <v>123</v>
      </c>
      <c r="R67" s="48">
        <v>9</v>
      </c>
      <c r="S67" s="48">
        <v>114</v>
      </c>
      <c r="T67" s="48">
        <v>0</v>
      </c>
      <c r="U67" s="49">
        <f t="shared" si="3"/>
        <v>464</v>
      </c>
      <c r="V67" s="48">
        <v>4</v>
      </c>
      <c r="W67" s="48">
        <v>193</v>
      </c>
      <c r="X67" s="48">
        <v>0</v>
      </c>
      <c r="Y67" s="48">
        <v>267</v>
      </c>
      <c r="Z67" s="48">
        <v>0</v>
      </c>
      <c r="AA67" s="49">
        <f t="shared" si="4"/>
        <v>295</v>
      </c>
      <c r="AB67" s="48">
        <v>4</v>
      </c>
      <c r="AC67" s="48">
        <v>124</v>
      </c>
      <c r="AD67" s="48">
        <v>0</v>
      </c>
      <c r="AE67" s="48">
        <v>167</v>
      </c>
      <c r="AF67" s="48">
        <v>0</v>
      </c>
      <c r="AG67" s="49">
        <f t="shared" si="5"/>
        <v>294</v>
      </c>
      <c r="AH67" s="48">
        <v>4</v>
      </c>
      <c r="AI67" s="48">
        <v>124</v>
      </c>
      <c r="AJ67" s="48">
        <v>0</v>
      </c>
      <c r="AK67" s="48">
        <v>166</v>
      </c>
      <c r="AL67" s="48">
        <v>0</v>
      </c>
    </row>
    <row r="68" spans="1:38" ht="25.5" outlineLevel="2" x14ac:dyDescent="0.2">
      <c r="A68" s="42" t="s">
        <v>23</v>
      </c>
      <c r="B68" s="43">
        <v>502004</v>
      </c>
      <c r="C68" s="50">
        <v>200401</v>
      </c>
      <c r="D68" s="51" t="s">
        <v>59</v>
      </c>
      <c r="E68" s="52">
        <v>1</v>
      </c>
      <c r="F68" s="51" t="s">
        <v>25</v>
      </c>
      <c r="G68" s="52">
        <v>22</v>
      </c>
      <c r="H68" s="53" t="s">
        <v>28</v>
      </c>
      <c r="I68" s="47">
        <f t="shared" si="0"/>
        <v>0</v>
      </c>
      <c r="J68" s="48">
        <f t="shared" si="6"/>
        <v>0</v>
      </c>
      <c r="K68" s="48">
        <f t="shared" si="6"/>
        <v>0</v>
      </c>
      <c r="L68" s="48">
        <f t="shared" si="6"/>
        <v>0</v>
      </c>
      <c r="M68" s="48">
        <f t="shared" si="6"/>
        <v>0</v>
      </c>
      <c r="N68" s="48">
        <f t="shared" si="6"/>
        <v>0</v>
      </c>
      <c r="O68" s="49">
        <f t="shared" si="2"/>
        <v>0</v>
      </c>
      <c r="P68" s="48">
        <v>0</v>
      </c>
      <c r="Q68" s="48">
        <v>0</v>
      </c>
      <c r="R68" s="48">
        <v>0</v>
      </c>
      <c r="S68" s="48">
        <v>0</v>
      </c>
      <c r="T68" s="48">
        <v>0</v>
      </c>
      <c r="U68" s="49">
        <f t="shared" si="3"/>
        <v>0</v>
      </c>
      <c r="V68" s="48">
        <v>0</v>
      </c>
      <c r="W68" s="48">
        <v>0</v>
      </c>
      <c r="X68" s="48">
        <v>0</v>
      </c>
      <c r="Y68" s="48">
        <v>0</v>
      </c>
      <c r="Z68" s="48">
        <v>0</v>
      </c>
      <c r="AA68" s="49">
        <f t="shared" si="4"/>
        <v>0</v>
      </c>
      <c r="AB68" s="48">
        <v>0</v>
      </c>
      <c r="AC68" s="48">
        <v>0</v>
      </c>
      <c r="AD68" s="48">
        <v>0</v>
      </c>
      <c r="AE68" s="48">
        <v>0</v>
      </c>
      <c r="AF68" s="48">
        <v>0</v>
      </c>
      <c r="AG68" s="49">
        <f t="shared" si="5"/>
        <v>0</v>
      </c>
      <c r="AH68" s="48">
        <v>0</v>
      </c>
      <c r="AI68" s="48">
        <v>0</v>
      </c>
      <c r="AJ68" s="48">
        <v>0</v>
      </c>
      <c r="AK68" s="48">
        <v>0</v>
      </c>
      <c r="AL68" s="48">
        <v>0</v>
      </c>
    </row>
    <row r="69" spans="1:38" ht="25.5" outlineLevel="2" x14ac:dyDescent="0.2">
      <c r="A69" s="42" t="s">
        <v>23</v>
      </c>
      <c r="B69" s="43">
        <v>502101</v>
      </c>
      <c r="C69" s="50">
        <v>210101</v>
      </c>
      <c r="D69" s="51" t="s">
        <v>60</v>
      </c>
      <c r="E69" s="52">
        <v>1</v>
      </c>
      <c r="F69" s="51" t="s">
        <v>25</v>
      </c>
      <c r="G69" s="52" t="s">
        <v>26</v>
      </c>
      <c r="H69" s="53" t="s">
        <v>27</v>
      </c>
      <c r="I69" s="47">
        <f t="shared" si="0"/>
        <v>11101</v>
      </c>
      <c r="J69" s="48">
        <f t="shared" si="6"/>
        <v>2176</v>
      </c>
      <c r="K69" s="48">
        <f t="shared" si="6"/>
        <v>6909</v>
      </c>
      <c r="L69" s="48">
        <f t="shared" si="6"/>
        <v>84</v>
      </c>
      <c r="M69" s="48">
        <f t="shared" si="6"/>
        <v>1891</v>
      </c>
      <c r="N69" s="48">
        <f t="shared" si="6"/>
        <v>41</v>
      </c>
      <c r="O69" s="49">
        <f t="shared" si="2"/>
        <v>2936</v>
      </c>
      <c r="P69" s="48">
        <v>544</v>
      </c>
      <c r="Q69" s="48">
        <v>1599</v>
      </c>
      <c r="R69" s="48">
        <v>33</v>
      </c>
      <c r="S69" s="48">
        <v>758</v>
      </c>
      <c r="T69" s="48">
        <v>2</v>
      </c>
      <c r="U69" s="49">
        <f t="shared" si="3"/>
        <v>2722</v>
      </c>
      <c r="V69" s="48">
        <v>544</v>
      </c>
      <c r="W69" s="48">
        <v>1770</v>
      </c>
      <c r="X69" s="48">
        <v>17</v>
      </c>
      <c r="Y69" s="48">
        <v>378</v>
      </c>
      <c r="Z69" s="48">
        <v>13</v>
      </c>
      <c r="AA69" s="49">
        <f t="shared" si="4"/>
        <v>2722</v>
      </c>
      <c r="AB69" s="48">
        <v>544</v>
      </c>
      <c r="AC69" s="48">
        <v>1770</v>
      </c>
      <c r="AD69" s="48">
        <v>17</v>
      </c>
      <c r="AE69" s="48">
        <v>378</v>
      </c>
      <c r="AF69" s="48">
        <v>13</v>
      </c>
      <c r="AG69" s="49">
        <f t="shared" si="5"/>
        <v>2721</v>
      </c>
      <c r="AH69" s="48">
        <v>544</v>
      </c>
      <c r="AI69" s="48">
        <v>1770</v>
      </c>
      <c r="AJ69" s="48">
        <v>17</v>
      </c>
      <c r="AK69" s="48">
        <v>377</v>
      </c>
      <c r="AL69" s="48">
        <v>13</v>
      </c>
    </row>
    <row r="70" spans="1:38" ht="25.5" outlineLevel="2" x14ac:dyDescent="0.2">
      <c r="A70" s="42" t="s">
        <v>23</v>
      </c>
      <c r="B70" s="43">
        <v>502101</v>
      </c>
      <c r="C70" s="50">
        <v>210101</v>
      </c>
      <c r="D70" s="51" t="s">
        <v>60</v>
      </c>
      <c r="E70" s="52">
        <v>1</v>
      </c>
      <c r="F70" s="51" t="s">
        <v>25</v>
      </c>
      <c r="G70" s="52">
        <v>22</v>
      </c>
      <c r="H70" s="53" t="s">
        <v>28</v>
      </c>
      <c r="I70" s="47">
        <f t="shared" ref="I70:I127" si="7">SUM(J70:N70)</f>
        <v>500</v>
      </c>
      <c r="J70" s="48">
        <f t="shared" si="6"/>
        <v>100</v>
      </c>
      <c r="K70" s="48">
        <f t="shared" si="6"/>
        <v>324</v>
      </c>
      <c r="L70" s="48">
        <f t="shared" si="6"/>
        <v>4</v>
      </c>
      <c r="M70" s="48">
        <f t="shared" si="6"/>
        <v>68</v>
      </c>
      <c r="N70" s="48">
        <f t="shared" si="6"/>
        <v>4</v>
      </c>
      <c r="O70" s="49">
        <f t="shared" ref="O70:O127" si="8">SUM(P70:T70)</f>
        <v>125</v>
      </c>
      <c r="P70" s="48">
        <v>25</v>
      </c>
      <c r="Q70" s="48">
        <v>81</v>
      </c>
      <c r="R70" s="48">
        <v>1</v>
      </c>
      <c r="S70" s="48">
        <v>17</v>
      </c>
      <c r="T70" s="48">
        <v>1</v>
      </c>
      <c r="U70" s="49">
        <f t="shared" ref="U70:U127" si="9">SUM(V70:Z70)</f>
        <v>125</v>
      </c>
      <c r="V70" s="48">
        <v>25</v>
      </c>
      <c r="W70" s="48">
        <v>81</v>
      </c>
      <c r="X70" s="48">
        <v>1</v>
      </c>
      <c r="Y70" s="48">
        <v>17</v>
      </c>
      <c r="Z70" s="48">
        <v>1</v>
      </c>
      <c r="AA70" s="49">
        <f t="shared" ref="AA70:AA127" si="10">SUM(AB70:AF70)</f>
        <v>125</v>
      </c>
      <c r="AB70" s="48">
        <v>25</v>
      </c>
      <c r="AC70" s="48">
        <v>81</v>
      </c>
      <c r="AD70" s="48">
        <v>1</v>
      </c>
      <c r="AE70" s="48">
        <v>17</v>
      </c>
      <c r="AF70" s="48">
        <v>1</v>
      </c>
      <c r="AG70" s="49">
        <f t="shared" ref="AG70:AG127" si="11">SUM(AH70:AL70)</f>
        <v>125</v>
      </c>
      <c r="AH70" s="48">
        <v>25</v>
      </c>
      <c r="AI70" s="48">
        <v>81</v>
      </c>
      <c r="AJ70" s="48">
        <v>1</v>
      </c>
      <c r="AK70" s="48">
        <v>17</v>
      </c>
      <c r="AL70" s="48">
        <v>1</v>
      </c>
    </row>
    <row r="71" spans="1:38" ht="25.5" outlineLevel="2" x14ac:dyDescent="0.2">
      <c r="A71" s="42" t="s">
        <v>23</v>
      </c>
      <c r="B71" s="43">
        <v>502102</v>
      </c>
      <c r="C71" s="50">
        <v>210102</v>
      </c>
      <c r="D71" s="51" t="s">
        <v>61</v>
      </c>
      <c r="E71" s="52">
        <v>1</v>
      </c>
      <c r="F71" s="51" t="s">
        <v>25</v>
      </c>
      <c r="G71" s="52" t="s">
        <v>26</v>
      </c>
      <c r="H71" s="53" t="s">
        <v>27</v>
      </c>
      <c r="I71" s="47">
        <f t="shared" si="7"/>
        <v>9255</v>
      </c>
      <c r="J71" s="48">
        <f t="shared" si="6"/>
        <v>1250</v>
      </c>
      <c r="K71" s="48">
        <f t="shared" si="6"/>
        <v>5361</v>
      </c>
      <c r="L71" s="48">
        <f t="shared" si="6"/>
        <v>80</v>
      </c>
      <c r="M71" s="48">
        <f t="shared" si="6"/>
        <v>2563</v>
      </c>
      <c r="N71" s="48">
        <f t="shared" si="6"/>
        <v>1</v>
      </c>
      <c r="O71" s="49">
        <f t="shared" si="8"/>
        <v>2455</v>
      </c>
      <c r="P71" s="48">
        <v>380</v>
      </c>
      <c r="Q71" s="48">
        <v>1348</v>
      </c>
      <c r="R71" s="48">
        <v>26</v>
      </c>
      <c r="S71" s="48">
        <v>700</v>
      </c>
      <c r="T71" s="48">
        <v>1</v>
      </c>
      <c r="U71" s="49">
        <f t="shared" si="9"/>
        <v>2337</v>
      </c>
      <c r="V71" s="48">
        <v>290</v>
      </c>
      <c r="W71" s="48">
        <v>1408</v>
      </c>
      <c r="X71" s="48">
        <v>18</v>
      </c>
      <c r="Y71" s="48">
        <v>621</v>
      </c>
      <c r="Z71" s="48">
        <v>0</v>
      </c>
      <c r="AA71" s="49">
        <f t="shared" si="10"/>
        <v>2232</v>
      </c>
      <c r="AB71" s="48">
        <v>290</v>
      </c>
      <c r="AC71" s="48">
        <v>1303</v>
      </c>
      <c r="AD71" s="48">
        <v>18</v>
      </c>
      <c r="AE71" s="48">
        <v>621</v>
      </c>
      <c r="AF71" s="48">
        <v>0</v>
      </c>
      <c r="AG71" s="49">
        <f t="shared" si="11"/>
        <v>2231</v>
      </c>
      <c r="AH71" s="48">
        <v>290</v>
      </c>
      <c r="AI71" s="48">
        <v>1302</v>
      </c>
      <c r="AJ71" s="48">
        <v>18</v>
      </c>
      <c r="AK71" s="48">
        <v>621</v>
      </c>
      <c r="AL71" s="48">
        <v>0</v>
      </c>
    </row>
    <row r="72" spans="1:38" ht="25.5" outlineLevel="2" x14ac:dyDescent="0.2">
      <c r="A72" s="42" t="s">
        <v>23</v>
      </c>
      <c r="B72" s="43">
        <v>502102</v>
      </c>
      <c r="C72" s="50">
        <v>210102</v>
      </c>
      <c r="D72" s="51" t="s">
        <v>61</v>
      </c>
      <c r="E72" s="52">
        <v>1</v>
      </c>
      <c r="F72" s="51" t="s">
        <v>25</v>
      </c>
      <c r="G72" s="52">
        <v>22</v>
      </c>
      <c r="H72" s="53" t="s">
        <v>28</v>
      </c>
      <c r="I72" s="47">
        <f t="shared" si="7"/>
        <v>0</v>
      </c>
      <c r="J72" s="48">
        <f t="shared" si="6"/>
        <v>0</v>
      </c>
      <c r="K72" s="48">
        <f t="shared" si="6"/>
        <v>0</v>
      </c>
      <c r="L72" s="48">
        <f t="shared" si="6"/>
        <v>0</v>
      </c>
      <c r="M72" s="48">
        <f t="shared" si="6"/>
        <v>0</v>
      </c>
      <c r="N72" s="48">
        <f t="shared" si="6"/>
        <v>0</v>
      </c>
      <c r="O72" s="49">
        <f t="shared" si="8"/>
        <v>0</v>
      </c>
      <c r="P72" s="48">
        <v>0</v>
      </c>
      <c r="Q72" s="48">
        <v>0</v>
      </c>
      <c r="R72" s="48">
        <v>0</v>
      </c>
      <c r="S72" s="48">
        <v>0</v>
      </c>
      <c r="T72" s="48">
        <v>0</v>
      </c>
      <c r="U72" s="49">
        <f t="shared" si="9"/>
        <v>0</v>
      </c>
      <c r="V72" s="48">
        <v>0</v>
      </c>
      <c r="W72" s="48">
        <v>0</v>
      </c>
      <c r="X72" s="48">
        <v>0</v>
      </c>
      <c r="Y72" s="48">
        <v>0</v>
      </c>
      <c r="Z72" s="48">
        <v>0</v>
      </c>
      <c r="AA72" s="49">
        <f t="shared" si="10"/>
        <v>0</v>
      </c>
      <c r="AB72" s="48">
        <v>0</v>
      </c>
      <c r="AC72" s="48">
        <v>0</v>
      </c>
      <c r="AD72" s="48">
        <v>0</v>
      </c>
      <c r="AE72" s="48">
        <v>0</v>
      </c>
      <c r="AF72" s="48">
        <v>0</v>
      </c>
      <c r="AG72" s="49">
        <f t="shared" si="11"/>
        <v>0</v>
      </c>
      <c r="AH72" s="48">
        <v>0</v>
      </c>
      <c r="AI72" s="48">
        <v>0</v>
      </c>
      <c r="AJ72" s="48">
        <v>0</v>
      </c>
      <c r="AK72" s="48">
        <v>0</v>
      </c>
      <c r="AL72" s="48">
        <v>0</v>
      </c>
    </row>
    <row r="73" spans="1:38" ht="25.5" outlineLevel="2" x14ac:dyDescent="0.2">
      <c r="A73" s="42" t="s">
        <v>30</v>
      </c>
      <c r="B73" s="43">
        <v>502121</v>
      </c>
      <c r="C73" s="50">
        <v>212201</v>
      </c>
      <c r="D73" s="51" t="s">
        <v>62</v>
      </c>
      <c r="E73" s="52">
        <v>1</v>
      </c>
      <c r="F73" s="51" t="s">
        <v>25</v>
      </c>
      <c r="G73" s="52" t="s">
        <v>26</v>
      </c>
      <c r="H73" s="53" t="s">
        <v>27</v>
      </c>
      <c r="I73" s="47">
        <f t="shared" si="7"/>
        <v>16</v>
      </c>
      <c r="J73" s="48">
        <f t="shared" si="6"/>
        <v>2</v>
      </c>
      <c r="K73" s="48">
        <f t="shared" si="6"/>
        <v>14</v>
      </c>
      <c r="L73" s="48">
        <f t="shared" si="6"/>
        <v>0</v>
      </c>
      <c r="M73" s="48">
        <f t="shared" si="6"/>
        <v>0</v>
      </c>
      <c r="N73" s="48">
        <f t="shared" si="6"/>
        <v>0</v>
      </c>
      <c r="O73" s="49">
        <f t="shared" si="8"/>
        <v>4</v>
      </c>
      <c r="P73" s="48">
        <v>2</v>
      </c>
      <c r="Q73" s="48">
        <v>2</v>
      </c>
      <c r="R73" s="48">
        <v>0</v>
      </c>
      <c r="S73" s="48">
        <v>0</v>
      </c>
      <c r="T73" s="48">
        <v>0</v>
      </c>
      <c r="U73" s="49">
        <f t="shared" si="9"/>
        <v>4</v>
      </c>
      <c r="V73" s="48">
        <v>0</v>
      </c>
      <c r="W73" s="48">
        <v>4</v>
      </c>
      <c r="X73" s="48">
        <v>0</v>
      </c>
      <c r="Y73" s="48">
        <v>0</v>
      </c>
      <c r="Z73" s="48">
        <v>0</v>
      </c>
      <c r="AA73" s="49">
        <f t="shared" si="10"/>
        <v>4</v>
      </c>
      <c r="AB73" s="48">
        <v>0</v>
      </c>
      <c r="AC73" s="48">
        <v>4</v>
      </c>
      <c r="AD73" s="48">
        <v>0</v>
      </c>
      <c r="AE73" s="48">
        <v>0</v>
      </c>
      <c r="AF73" s="48">
        <v>0</v>
      </c>
      <c r="AG73" s="49">
        <f t="shared" si="11"/>
        <v>4</v>
      </c>
      <c r="AH73" s="48">
        <v>0</v>
      </c>
      <c r="AI73" s="48">
        <v>4</v>
      </c>
      <c r="AJ73" s="48">
        <v>0</v>
      </c>
      <c r="AK73" s="48">
        <v>0</v>
      </c>
      <c r="AL73" s="48">
        <v>0</v>
      </c>
    </row>
    <row r="74" spans="1:38" ht="25.5" outlineLevel="2" x14ac:dyDescent="0.2">
      <c r="A74" s="42" t="s">
        <v>30</v>
      </c>
      <c r="B74" s="43">
        <v>502121</v>
      </c>
      <c r="C74" s="50">
        <v>212201</v>
      </c>
      <c r="D74" s="51" t="s">
        <v>62</v>
      </c>
      <c r="E74" s="52">
        <v>1</v>
      </c>
      <c r="F74" s="51" t="s">
        <v>25</v>
      </c>
      <c r="G74" s="52">
        <v>22</v>
      </c>
      <c r="H74" s="53" t="s">
        <v>28</v>
      </c>
      <c r="I74" s="47">
        <f t="shared" si="7"/>
        <v>0</v>
      </c>
      <c r="J74" s="48">
        <f t="shared" si="6"/>
        <v>0</v>
      </c>
      <c r="K74" s="48">
        <f t="shared" si="6"/>
        <v>0</v>
      </c>
      <c r="L74" s="48">
        <f t="shared" si="6"/>
        <v>0</v>
      </c>
      <c r="M74" s="48">
        <f t="shared" si="6"/>
        <v>0</v>
      </c>
      <c r="N74" s="48">
        <f t="shared" si="6"/>
        <v>0</v>
      </c>
      <c r="O74" s="49">
        <f t="shared" si="8"/>
        <v>0</v>
      </c>
      <c r="P74" s="48">
        <v>0</v>
      </c>
      <c r="Q74" s="48">
        <v>0</v>
      </c>
      <c r="R74" s="48">
        <v>0</v>
      </c>
      <c r="S74" s="48">
        <v>0</v>
      </c>
      <c r="T74" s="48">
        <v>0</v>
      </c>
      <c r="U74" s="49">
        <f t="shared" si="9"/>
        <v>0</v>
      </c>
      <c r="V74" s="48">
        <v>0</v>
      </c>
      <c r="W74" s="48">
        <v>0</v>
      </c>
      <c r="X74" s="48">
        <v>0</v>
      </c>
      <c r="Y74" s="48">
        <v>0</v>
      </c>
      <c r="Z74" s="48">
        <v>0</v>
      </c>
      <c r="AA74" s="49">
        <f t="shared" si="10"/>
        <v>0</v>
      </c>
      <c r="AB74" s="48">
        <v>0</v>
      </c>
      <c r="AC74" s="48">
        <v>0</v>
      </c>
      <c r="AD74" s="48">
        <v>0</v>
      </c>
      <c r="AE74" s="48">
        <v>0</v>
      </c>
      <c r="AF74" s="48">
        <v>0</v>
      </c>
      <c r="AG74" s="49">
        <f t="shared" si="11"/>
        <v>0</v>
      </c>
      <c r="AH74" s="48">
        <v>0</v>
      </c>
      <c r="AI74" s="48">
        <v>0</v>
      </c>
      <c r="AJ74" s="48">
        <v>0</v>
      </c>
      <c r="AK74" s="48">
        <v>0</v>
      </c>
      <c r="AL74" s="48">
        <v>0</v>
      </c>
    </row>
    <row r="75" spans="1:38" ht="25.5" outlineLevel="2" x14ac:dyDescent="0.2">
      <c r="A75" s="42" t="s">
        <v>23</v>
      </c>
      <c r="B75" s="43">
        <v>502201</v>
      </c>
      <c r="C75" s="50">
        <v>220101</v>
      </c>
      <c r="D75" s="51" t="s">
        <v>63</v>
      </c>
      <c r="E75" s="52">
        <v>1</v>
      </c>
      <c r="F75" s="51" t="s">
        <v>25</v>
      </c>
      <c r="G75" s="52" t="s">
        <v>26</v>
      </c>
      <c r="H75" s="53" t="s">
        <v>27</v>
      </c>
      <c r="I75" s="47">
        <f t="shared" si="7"/>
        <v>4533</v>
      </c>
      <c r="J75" s="48">
        <f t="shared" si="6"/>
        <v>19</v>
      </c>
      <c r="K75" s="48">
        <f t="shared" si="6"/>
        <v>4476</v>
      </c>
      <c r="L75" s="48">
        <f t="shared" si="6"/>
        <v>0</v>
      </c>
      <c r="M75" s="48">
        <f t="shared" si="6"/>
        <v>37</v>
      </c>
      <c r="N75" s="48">
        <f t="shared" si="6"/>
        <v>1</v>
      </c>
      <c r="O75" s="49">
        <f t="shared" si="8"/>
        <v>1133</v>
      </c>
      <c r="P75" s="48">
        <v>10</v>
      </c>
      <c r="Q75" s="48">
        <v>1106</v>
      </c>
      <c r="R75" s="48">
        <v>0</v>
      </c>
      <c r="S75" s="48">
        <v>16</v>
      </c>
      <c r="T75" s="48">
        <v>1</v>
      </c>
      <c r="U75" s="49">
        <f t="shared" si="9"/>
        <v>1134</v>
      </c>
      <c r="V75" s="48">
        <v>3</v>
      </c>
      <c r="W75" s="48">
        <v>1124</v>
      </c>
      <c r="X75" s="48">
        <v>0</v>
      </c>
      <c r="Y75" s="48">
        <v>7</v>
      </c>
      <c r="Z75" s="48">
        <v>0</v>
      </c>
      <c r="AA75" s="49">
        <f t="shared" si="10"/>
        <v>1133</v>
      </c>
      <c r="AB75" s="48">
        <v>3</v>
      </c>
      <c r="AC75" s="48">
        <v>1123</v>
      </c>
      <c r="AD75" s="48">
        <v>0</v>
      </c>
      <c r="AE75" s="48">
        <v>7</v>
      </c>
      <c r="AF75" s="48">
        <v>0</v>
      </c>
      <c r="AG75" s="49">
        <f t="shared" si="11"/>
        <v>1133</v>
      </c>
      <c r="AH75" s="48">
        <v>3</v>
      </c>
      <c r="AI75" s="48">
        <v>1123</v>
      </c>
      <c r="AJ75" s="48">
        <v>0</v>
      </c>
      <c r="AK75" s="48">
        <v>7</v>
      </c>
      <c r="AL75" s="48">
        <v>0</v>
      </c>
    </row>
    <row r="76" spans="1:38" ht="25.5" outlineLevel="2" x14ac:dyDescent="0.2">
      <c r="A76" s="42" t="s">
        <v>23</v>
      </c>
      <c r="B76" s="43">
        <v>502201</v>
      </c>
      <c r="C76" s="50">
        <v>220101</v>
      </c>
      <c r="D76" s="51" t="s">
        <v>63</v>
      </c>
      <c r="E76" s="52">
        <v>1</v>
      </c>
      <c r="F76" s="51" t="s">
        <v>25</v>
      </c>
      <c r="G76" s="52">
        <v>22</v>
      </c>
      <c r="H76" s="53" t="s">
        <v>28</v>
      </c>
      <c r="I76" s="47">
        <f t="shared" si="7"/>
        <v>0</v>
      </c>
      <c r="J76" s="48">
        <f t="shared" si="6"/>
        <v>0</v>
      </c>
      <c r="K76" s="48">
        <f t="shared" si="6"/>
        <v>0</v>
      </c>
      <c r="L76" s="48">
        <f t="shared" si="6"/>
        <v>0</v>
      </c>
      <c r="M76" s="48">
        <f t="shared" si="6"/>
        <v>0</v>
      </c>
      <c r="N76" s="48">
        <f t="shared" si="6"/>
        <v>0</v>
      </c>
      <c r="O76" s="49">
        <f t="shared" si="8"/>
        <v>0</v>
      </c>
      <c r="P76" s="48">
        <v>0</v>
      </c>
      <c r="Q76" s="48">
        <v>0</v>
      </c>
      <c r="R76" s="48">
        <v>0</v>
      </c>
      <c r="S76" s="48">
        <v>0</v>
      </c>
      <c r="T76" s="48">
        <v>0</v>
      </c>
      <c r="U76" s="49">
        <f t="shared" si="9"/>
        <v>0</v>
      </c>
      <c r="V76" s="48">
        <v>0</v>
      </c>
      <c r="W76" s="48">
        <v>0</v>
      </c>
      <c r="X76" s="48">
        <v>0</v>
      </c>
      <c r="Y76" s="48">
        <v>0</v>
      </c>
      <c r="Z76" s="48">
        <v>0</v>
      </c>
      <c r="AA76" s="49">
        <f t="shared" si="10"/>
        <v>0</v>
      </c>
      <c r="AB76" s="48">
        <v>0</v>
      </c>
      <c r="AC76" s="48">
        <v>0</v>
      </c>
      <c r="AD76" s="48">
        <v>0</v>
      </c>
      <c r="AE76" s="48">
        <v>0</v>
      </c>
      <c r="AF76" s="48">
        <v>0</v>
      </c>
      <c r="AG76" s="49">
        <f t="shared" si="11"/>
        <v>0</v>
      </c>
      <c r="AH76" s="48">
        <v>0</v>
      </c>
      <c r="AI76" s="48">
        <v>0</v>
      </c>
      <c r="AJ76" s="48">
        <v>0</v>
      </c>
      <c r="AK76" s="48">
        <v>0</v>
      </c>
      <c r="AL76" s="48">
        <v>0</v>
      </c>
    </row>
    <row r="77" spans="1:38" ht="25.5" outlineLevel="2" x14ac:dyDescent="0.2">
      <c r="A77" s="42" t="s">
        <v>23</v>
      </c>
      <c r="B77" s="43">
        <v>502301</v>
      </c>
      <c r="C77" s="50">
        <v>230101</v>
      </c>
      <c r="D77" s="51" t="s">
        <v>64</v>
      </c>
      <c r="E77" s="52">
        <v>1</v>
      </c>
      <c r="F77" s="51" t="s">
        <v>25</v>
      </c>
      <c r="G77" s="52" t="s">
        <v>26</v>
      </c>
      <c r="H77" s="53" t="s">
        <v>27</v>
      </c>
      <c r="I77" s="47">
        <f t="shared" si="7"/>
        <v>7146</v>
      </c>
      <c r="J77" s="48">
        <f t="shared" si="6"/>
        <v>5051</v>
      </c>
      <c r="K77" s="48">
        <f t="shared" si="6"/>
        <v>355</v>
      </c>
      <c r="L77" s="48">
        <f t="shared" si="6"/>
        <v>28</v>
      </c>
      <c r="M77" s="48">
        <f t="shared" si="6"/>
        <v>1712</v>
      </c>
      <c r="N77" s="48">
        <f t="shared" si="6"/>
        <v>0</v>
      </c>
      <c r="O77" s="49">
        <f t="shared" si="8"/>
        <v>1787</v>
      </c>
      <c r="P77" s="48">
        <v>1166</v>
      </c>
      <c r="Q77" s="48">
        <v>183</v>
      </c>
      <c r="R77" s="48">
        <v>10</v>
      </c>
      <c r="S77" s="48">
        <v>428</v>
      </c>
      <c r="T77" s="48">
        <v>0</v>
      </c>
      <c r="U77" s="49">
        <f t="shared" si="9"/>
        <v>1786</v>
      </c>
      <c r="V77" s="48">
        <v>1295</v>
      </c>
      <c r="W77" s="48">
        <v>57</v>
      </c>
      <c r="X77" s="48">
        <v>6</v>
      </c>
      <c r="Y77" s="48">
        <v>428</v>
      </c>
      <c r="Z77" s="48">
        <v>0</v>
      </c>
      <c r="AA77" s="49">
        <f t="shared" si="10"/>
        <v>1787</v>
      </c>
      <c r="AB77" s="48">
        <v>1295</v>
      </c>
      <c r="AC77" s="48">
        <v>58</v>
      </c>
      <c r="AD77" s="48">
        <v>6</v>
      </c>
      <c r="AE77" s="48">
        <v>428</v>
      </c>
      <c r="AF77" s="48">
        <v>0</v>
      </c>
      <c r="AG77" s="49">
        <f t="shared" si="11"/>
        <v>1786</v>
      </c>
      <c r="AH77" s="48">
        <v>1295</v>
      </c>
      <c r="AI77" s="48">
        <v>57</v>
      </c>
      <c r="AJ77" s="48">
        <v>6</v>
      </c>
      <c r="AK77" s="48">
        <v>428</v>
      </c>
      <c r="AL77" s="48">
        <v>0</v>
      </c>
    </row>
    <row r="78" spans="1:38" ht="25.5" outlineLevel="2" x14ac:dyDescent="0.2">
      <c r="A78" s="42" t="s">
        <v>23</v>
      </c>
      <c r="B78" s="43">
        <v>502301</v>
      </c>
      <c r="C78" s="50">
        <v>230101</v>
      </c>
      <c r="D78" s="51" t="s">
        <v>64</v>
      </c>
      <c r="E78" s="52">
        <v>1</v>
      </c>
      <c r="F78" s="51" t="s">
        <v>25</v>
      </c>
      <c r="G78" s="52">
        <v>22</v>
      </c>
      <c r="H78" s="53" t="s">
        <v>28</v>
      </c>
      <c r="I78" s="47">
        <f t="shared" si="7"/>
        <v>0</v>
      </c>
      <c r="J78" s="48">
        <f t="shared" si="6"/>
        <v>0</v>
      </c>
      <c r="K78" s="48">
        <f t="shared" si="6"/>
        <v>0</v>
      </c>
      <c r="L78" s="48">
        <f t="shared" si="6"/>
        <v>0</v>
      </c>
      <c r="M78" s="48">
        <f t="shared" si="6"/>
        <v>0</v>
      </c>
      <c r="N78" s="48">
        <f t="shared" si="6"/>
        <v>0</v>
      </c>
      <c r="O78" s="49">
        <f t="shared" si="8"/>
        <v>0</v>
      </c>
      <c r="P78" s="48">
        <v>0</v>
      </c>
      <c r="Q78" s="48">
        <v>0</v>
      </c>
      <c r="R78" s="48">
        <v>0</v>
      </c>
      <c r="S78" s="48">
        <v>0</v>
      </c>
      <c r="T78" s="48">
        <v>0</v>
      </c>
      <c r="U78" s="49">
        <f t="shared" si="9"/>
        <v>0</v>
      </c>
      <c r="V78" s="48">
        <v>0</v>
      </c>
      <c r="W78" s="48">
        <v>0</v>
      </c>
      <c r="X78" s="48">
        <v>0</v>
      </c>
      <c r="Y78" s="48">
        <v>0</v>
      </c>
      <c r="Z78" s="48">
        <v>0</v>
      </c>
      <c r="AA78" s="49">
        <f t="shared" si="10"/>
        <v>0</v>
      </c>
      <c r="AB78" s="48">
        <v>0</v>
      </c>
      <c r="AC78" s="48">
        <v>0</v>
      </c>
      <c r="AD78" s="48">
        <v>0</v>
      </c>
      <c r="AE78" s="48">
        <v>0</v>
      </c>
      <c r="AF78" s="48">
        <v>0</v>
      </c>
      <c r="AG78" s="49">
        <f t="shared" si="11"/>
        <v>0</v>
      </c>
      <c r="AH78" s="48">
        <v>0</v>
      </c>
      <c r="AI78" s="48">
        <v>0</v>
      </c>
      <c r="AJ78" s="48">
        <v>0</v>
      </c>
      <c r="AK78" s="48">
        <v>0</v>
      </c>
      <c r="AL78" s="48">
        <v>0</v>
      </c>
    </row>
    <row r="79" spans="1:38" ht="25.5" outlineLevel="2" x14ac:dyDescent="0.2">
      <c r="A79" s="42" t="s">
        <v>23</v>
      </c>
      <c r="B79" s="43">
        <v>502401</v>
      </c>
      <c r="C79" s="50">
        <v>240101</v>
      </c>
      <c r="D79" s="51" t="s">
        <v>65</v>
      </c>
      <c r="E79" s="52">
        <v>1</v>
      </c>
      <c r="F79" s="51" t="s">
        <v>25</v>
      </c>
      <c r="G79" s="52" t="s">
        <v>26</v>
      </c>
      <c r="H79" s="53" t="s">
        <v>27</v>
      </c>
      <c r="I79" s="47">
        <f t="shared" si="7"/>
        <v>10808</v>
      </c>
      <c r="J79" s="48">
        <f t="shared" si="6"/>
        <v>864</v>
      </c>
      <c r="K79" s="48">
        <f t="shared" si="6"/>
        <v>8273</v>
      </c>
      <c r="L79" s="48">
        <f t="shared" si="6"/>
        <v>1</v>
      </c>
      <c r="M79" s="48">
        <f t="shared" si="6"/>
        <v>1670</v>
      </c>
      <c r="N79" s="48">
        <f t="shared" si="6"/>
        <v>0</v>
      </c>
      <c r="O79" s="49">
        <f t="shared" si="8"/>
        <v>2702</v>
      </c>
      <c r="P79" s="48">
        <v>216</v>
      </c>
      <c r="Q79" s="48">
        <v>1964</v>
      </c>
      <c r="R79" s="48">
        <v>1</v>
      </c>
      <c r="S79" s="48">
        <v>521</v>
      </c>
      <c r="T79" s="48">
        <v>0</v>
      </c>
      <c r="U79" s="49">
        <f t="shared" si="9"/>
        <v>2702</v>
      </c>
      <c r="V79" s="48">
        <v>216</v>
      </c>
      <c r="W79" s="48">
        <v>2103</v>
      </c>
      <c r="X79" s="48">
        <v>0</v>
      </c>
      <c r="Y79" s="48">
        <v>383</v>
      </c>
      <c r="Z79" s="48">
        <v>0</v>
      </c>
      <c r="AA79" s="49">
        <f t="shared" si="10"/>
        <v>2702</v>
      </c>
      <c r="AB79" s="48">
        <v>216</v>
      </c>
      <c r="AC79" s="48">
        <v>2103</v>
      </c>
      <c r="AD79" s="48">
        <v>0</v>
      </c>
      <c r="AE79" s="48">
        <v>383</v>
      </c>
      <c r="AF79" s="48">
        <v>0</v>
      </c>
      <c r="AG79" s="49">
        <f t="shared" si="11"/>
        <v>2702</v>
      </c>
      <c r="AH79" s="48">
        <v>216</v>
      </c>
      <c r="AI79" s="48">
        <v>2103</v>
      </c>
      <c r="AJ79" s="48">
        <v>0</v>
      </c>
      <c r="AK79" s="48">
        <v>383</v>
      </c>
      <c r="AL79" s="48">
        <v>0</v>
      </c>
    </row>
    <row r="80" spans="1:38" ht="25.5" outlineLevel="2" x14ac:dyDescent="0.2">
      <c r="A80" s="42" t="s">
        <v>23</v>
      </c>
      <c r="B80" s="43">
        <v>502401</v>
      </c>
      <c r="C80" s="50">
        <v>240101</v>
      </c>
      <c r="D80" s="51" t="s">
        <v>65</v>
      </c>
      <c r="E80" s="52">
        <v>1</v>
      </c>
      <c r="F80" s="51" t="s">
        <v>25</v>
      </c>
      <c r="G80" s="52">
        <v>22</v>
      </c>
      <c r="H80" s="53" t="s">
        <v>28</v>
      </c>
      <c r="I80" s="47">
        <f t="shared" si="7"/>
        <v>795</v>
      </c>
      <c r="J80" s="48">
        <f t="shared" si="6"/>
        <v>48</v>
      </c>
      <c r="K80" s="48">
        <f t="shared" si="6"/>
        <v>623</v>
      </c>
      <c r="L80" s="48">
        <f t="shared" si="6"/>
        <v>0</v>
      </c>
      <c r="M80" s="48">
        <f t="shared" si="6"/>
        <v>124</v>
      </c>
      <c r="N80" s="48">
        <f t="shared" si="6"/>
        <v>0</v>
      </c>
      <c r="O80" s="49">
        <f t="shared" si="8"/>
        <v>199</v>
      </c>
      <c r="P80" s="48">
        <v>0</v>
      </c>
      <c r="Q80" s="48">
        <v>159</v>
      </c>
      <c r="R80" s="48">
        <v>0</v>
      </c>
      <c r="S80" s="48">
        <v>40</v>
      </c>
      <c r="T80" s="48">
        <v>0</v>
      </c>
      <c r="U80" s="49">
        <f t="shared" si="9"/>
        <v>199</v>
      </c>
      <c r="V80" s="48">
        <v>16</v>
      </c>
      <c r="W80" s="48">
        <v>155</v>
      </c>
      <c r="X80" s="48">
        <v>0</v>
      </c>
      <c r="Y80" s="48">
        <v>28</v>
      </c>
      <c r="Z80" s="48">
        <v>0</v>
      </c>
      <c r="AA80" s="49">
        <f t="shared" si="10"/>
        <v>199</v>
      </c>
      <c r="AB80" s="48">
        <v>16</v>
      </c>
      <c r="AC80" s="48">
        <v>155</v>
      </c>
      <c r="AD80" s="48">
        <v>0</v>
      </c>
      <c r="AE80" s="48">
        <v>28</v>
      </c>
      <c r="AF80" s="48">
        <v>0</v>
      </c>
      <c r="AG80" s="49">
        <f t="shared" si="11"/>
        <v>198</v>
      </c>
      <c r="AH80" s="48">
        <v>16</v>
      </c>
      <c r="AI80" s="48">
        <v>154</v>
      </c>
      <c r="AJ80" s="48">
        <v>0</v>
      </c>
      <c r="AK80" s="48">
        <v>28</v>
      </c>
      <c r="AL80" s="48">
        <v>0</v>
      </c>
    </row>
    <row r="81" spans="1:38" ht="25.5" outlineLevel="2" x14ac:dyDescent="0.2">
      <c r="A81" s="42" t="s">
        <v>23</v>
      </c>
      <c r="B81" s="43">
        <v>502501</v>
      </c>
      <c r="C81" s="50">
        <v>250101</v>
      </c>
      <c r="D81" s="51" t="s">
        <v>66</v>
      </c>
      <c r="E81" s="52">
        <v>1</v>
      </c>
      <c r="F81" s="51" t="s">
        <v>25</v>
      </c>
      <c r="G81" s="52" t="s">
        <v>26</v>
      </c>
      <c r="H81" s="53" t="s">
        <v>27</v>
      </c>
      <c r="I81" s="47">
        <f t="shared" si="7"/>
        <v>5092</v>
      </c>
      <c r="J81" s="48">
        <f t="shared" si="6"/>
        <v>4861</v>
      </c>
      <c r="K81" s="48">
        <f t="shared" si="6"/>
        <v>112</v>
      </c>
      <c r="L81" s="48">
        <f t="shared" si="6"/>
        <v>4</v>
      </c>
      <c r="M81" s="48">
        <f t="shared" si="6"/>
        <v>93</v>
      </c>
      <c r="N81" s="48">
        <f t="shared" si="6"/>
        <v>22</v>
      </c>
      <c r="O81" s="49">
        <f t="shared" si="8"/>
        <v>1273</v>
      </c>
      <c r="P81" s="48">
        <v>1156</v>
      </c>
      <c r="Q81" s="48">
        <v>49</v>
      </c>
      <c r="R81" s="48">
        <v>4</v>
      </c>
      <c r="S81" s="48">
        <v>60</v>
      </c>
      <c r="T81" s="48">
        <v>4</v>
      </c>
      <c r="U81" s="49">
        <f t="shared" si="9"/>
        <v>1273</v>
      </c>
      <c r="V81" s="48">
        <v>1235</v>
      </c>
      <c r="W81" s="48">
        <v>21</v>
      </c>
      <c r="X81" s="48">
        <v>0</v>
      </c>
      <c r="Y81" s="48">
        <v>11</v>
      </c>
      <c r="Z81" s="48">
        <v>6</v>
      </c>
      <c r="AA81" s="49">
        <f t="shared" si="10"/>
        <v>1273</v>
      </c>
      <c r="AB81" s="48">
        <v>1235</v>
      </c>
      <c r="AC81" s="48">
        <v>21</v>
      </c>
      <c r="AD81" s="48">
        <v>0</v>
      </c>
      <c r="AE81" s="48">
        <v>11</v>
      </c>
      <c r="AF81" s="48">
        <v>6</v>
      </c>
      <c r="AG81" s="49">
        <f t="shared" si="11"/>
        <v>1273</v>
      </c>
      <c r="AH81" s="48">
        <v>1235</v>
      </c>
      <c r="AI81" s="48">
        <v>21</v>
      </c>
      <c r="AJ81" s="48">
        <v>0</v>
      </c>
      <c r="AK81" s="48">
        <v>11</v>
      </c>
      <c r="AL81" s="48">
        <v>6</v>
      </c>
    </row>
    <row r="82" spans="1:38" ht="25.5" outlineLevel="2" x14ac:dyDescent="0.2">
      <c r="A82" s="42" t="s">
        <v>23</v>
      </c>
      <c r="B82" s="43">
        <v>502501</v>
      </c>
      <c r="C82" s="50">
        <v>250101</v>
      </c>
      <c r="D82" s="51" t="s">
        <v>66</v>
      </c>
      <c r="E82" s="52">
        <v>1</v>
      </c>
      <c r="F82" s="51" t="s">
        <v>25</v>
      </c>
      <c r="G82" s="52">
        <v>22</v>
      </c>
      <c r="H82" s="53" t="s">
        <v>28</v>
      </c>
      <c r="I82" s="47">
        <f t="shared" si="7"/>
        <v>0</v>
      </c>
      <c r="J82" s="48">
        <f t="shared" si="6"/>
        <v>0</v>
      </c>
      <c r="K82" s="48">
        <f t="shared" si="6"/>
        <v>0</v>
      </c>
      <c r="L82" s="48">
        <f t="shared" si="6"/>
        <v>0</v>
      </c>
      <c r="M82" s="48">
        <f t="shared" si="6"/>
        <v>0</v>
      </c>
      <c r="N82" s="48">
        <f t="shared" si="6"/>
        <v>0</v>
      </c>
      <c r="O82" s="49">
        <f t="shared" si="8"/>
        <v>0</v>
      </c>
      <c r="P82" s="48">
        <v>0</v>
      </c>
      <c r="Q82" s="48">
        <v>0</v>
      </c>
      <c r="R82" s="48">
        <v>0</v>
      </c>
      <c r="S82" s="48">
        <v>0</v>
      </c>
      <c r="T82" s="48">
        <v>0</v>
      </c>
      <c r="U82" s="49">
        <f t="shared" si="9"/>
        <v>0</v>
      </c>
      <c r="V82" s="48">
        <v>0</v>
      </c>
      <c r="W82" s="48">
        <v>0</v>
      </c>
      <c r="X82" s="48">
        <v>0</v>
      </c>
      <c r="Y82" s="48">
        <v>0</v>
      </c>
      <c r="Z82" s="48">
        <v>0</v>
      </c>
      <c r="AA82" s="49">
        <f t="shared" si="10"/>
        <v>0</v>
      </c>
      <c r="AB82" s="48">
        <v>0</v>
      </c>
      <c r="AC82" s="48">
        <v>0</v>
      </c>
      <c r="AD82" s="48">
        <v>0</v>
      </c>
      <c r="AE82" s="48">
        <v>0</v>
      </c>
      <c r="AF82" s="48">
        <v>0</v>
      </c>
      <c r="AG82" s="49">
        <f t="shared" si="11"/>
        <v>0</v>
      </c>
      <c r="AH82" s="48">
        <v>0</v>
      </c>
      <c r="AI82" s="48">
        <v>0</v>
      </c>
      <c r="AJ82" s="48">
        <v>0</v>
      </c>
      <c r="AK82" s="48">
        <v>0</v>
      </c>
      <c r="AL82" s="48">
        <v>0</v>
      </c>
    </row>
    <row r="83" spans="1:38" ht="25.5" outlineLevel="2" x14ac:dyDescent="0.2">
      <c r="A83" s="42" t="s">
        <v>23</v>
      </c>
      <c r="B83" s="43">
        <v>506201</v>
      </c>
      <c r="C83" s="50">
        <v>260301</v>
      </c>
      <c r="D83" s="51" t="s">
        <v>67</v>
      </c>
      <c r="E83" s="52">
        <v>1</v>
      </c>
      <c r="F83" s="51" t="s">
        <v>25</v>
      </c>
      <c r="G83" s="52" t="s">
        <v>26</v>
      </c>
      <c r="H83" s="53" t="s">
        <v>27</v>
      </c>
      <c r="I83" s="47">
        <f t="shared" si="7"/>
        <v>9487</v>
      </c>
      <c r="J83" s="48">
        <f t="shared" si="6"/>
        <v>1848</v>
      </c>
      <c r="K83" s="48">
        <f t="shared" si="6"/>
        <v>3084</v>
      </c>
      <c r="L83" s="48">
        <f t="shared" si="6"/>
        <v>840</v>
      </c>
      <c r="M83" s="48">
        <f t="shared" si="6"/>
        <v>3699</v>
      </c>
      <c r="N83" s="48">
        <f t="shared" si="6"/>
        <v>16</v>
      </c>
      <c r="O83" s="49">
        <f t="shared" si="8"/>
        <v>2372</v>
      </c>
      <c r="P83" s="48">
        <v>1392</v>
      </c>
      <c r="Q83" s="48">
        <v>453</v>
      </c>
      <c r="R83" s="48">
        <v>15</v>
      </c>
      <c r="S83" s="48">
        <v>508</v>
      </c>
      <c r="T83" s="48">
        <v>4</v>
      </c>
      <c r="U83" s="49">
        <f t="shared" si="9"/>
        <v>2372</v>
      </c>
      <c r="V83" s="48">
        <v>152</v>
      </c>
      <c r="W83" s="48">
        <v>877</v>
      </c>
      <c r="X83" s="48">
        <v>275</v>
      </c>
      <c r="Y83" s="48">
        <v>1064</v>
      </c>
      <c r="Z83" s="48">
        <v>4</v>
      </c>
      <c r="AA83" s="49">
        <f t="shared" si="10"/>
        <v>2372</v>
      </c>
      <c r="AB83" s="48">
        <v>152</v>
      </c>
      <c r="AC83" s="48">
        <v>877</v>
      </c>
      <c r="AD83" s="48">
        <v>275</v>
      </c>
      <c r="AE83" s="48">
        <v>1064</v>
      </c>
      <c r="AF83" s="48">
        <v>4</v>
      </c>
      <c r="AG83" s="49">
        <f t="shared" si="11"/>
        <v>2371</v>
      </c>
      <c r="AH83" s="48">
        <v>152</v>
      </c>
      <c r="AI83" s="48">
        <v>877</v>
      </c>
      <c r="AJ83" s="48">
        <v>275</v>
      </c>
      <c r="AK83" s="48">
        <v>1063</v>
      </c>
      <c r="AL83" s="48">
        <v>4</v>
      </c>
    </row>
    <row r="84" spans="1:38" ht="25.5" outlineLevel="2" x14ac:dyDescent="0.2">
      <c r="A84" s="42" t="s">
        <v>23</v>
      </c>
      <c r="B84" s="43">
        <v>506201</v>
      </c>
      <c r="C84" s="50">
        <v>260301</v>
      </c>
      <c r="D84" s="51" t="s">
        <v>67</v>
      </c>
      <c r="E84" s="52">
        <v>1</v>
      </c>
      <c r="F84" s="51" t="s">
        <v>25</v>
      </c>
      <c r="G84" s="52">
        <v>22</v>
      </c>
      <c r="H84" s="53" t="s">
        <v>28</v>
      </c>
      <c r="I84" s="47">
        <f t="shared" si="7"/>
        <v>0</v>
      </c>
      <c r="J84" s="48">
        <f t="shared" si="6"/>
        <v>0</v>
      </c>
      <c r="K84" s="48">
        <f t="shared" si="6"/>
        <v>0</v>
      </c>
      <c r="L84" s="48">
        <f t="shared" si="6"/>
        <v>0</v>
      </c>
      <c r="M84" s="48">
        <f t="shared" si="6"/>
        <v>0</v>
      </c>
      <c r="N84" s="48">
        <f t="shared" si="6"/>
        <v>0</v>
      </c>
      <c r="O84" s="49">
        <f t="shared" si="8"/>
        <v>0</v>
      </c>
      <c r="P84" s="48">
        <v>0</v>
      </c>
      <c r="Q84" s="48">
        <v>0</v>
      </c>
      <c r="R84" s="48">
        <v>0</v>
      </c>
      <c r="S84" s="48">
        <v>0</v>
      </c>
      <c r="T84" s="48">
        <v>0</v>
      </c>
      <c r="U84" s="49">
        <f t="shared" si="9"/>
        <v>0</v>
      </c>
      <c r="V84" s="48">
        <v>0</v>
      </c>
      <c r="W84" s="48">
        <v>0</v>
      </c>
      <c r="X84" s="48">
        <v>0</v>
      </c>
      <c r="Y84" s="48">
        <v>0</v>
      </c>
      <c r="Z84" s="48">
        <v>0</v>
      </c>
      <c r="AA84" s="49">
        <f t="shared" si="10"/>
        <v>0</v>
      </c>
      <c r="AB84" s="48">
        <v>0</v>
      </c>
      <c r="AC84" s="48">
        <v>0</v>
      </c>
      <c r="AD84" s="48">
        <v>0</v>
      </c>
      <c r="AE84" s="48">
        <v>0</v>
      </c>
      <c r="AF84" s="48">
        <v>0</v>
      </c>
      <c r="AG84" s="49">
        <f t="shared" si="11"/>
        <v>0</v>
      </c>
      <c r="AH84" s="48">
        <v>0</v>
      </c>
      <c r="AI84" s="48">
        <v>0</v>
      </c>
      <c r="AJ84" s="48">
        <v>0</v>
      </c>
      <c r="AK84" s="48">
        <v>0</v>
      </c>
      <c r="AL84" s="48">
        <v>0</v>
      </c>
    </row>
    <row r="85" spans="1:38" ht="25.5" outlineLevel="2" x14ac:dyDescent="0.2">
      <c r="A85" s="42" t="s">
        <v>37</v>
      </c>
      <c r="B85" s="43">
        <v>506202</v>
      </c>
      <c r="C85" s="50">
        <v>260401</v>
      </c>
      <c r="D85" s="51" t="s">
        <v>68</v>
      </c>
      <c r="E85" s="52">
        <v>1</v>
      </c>
      <c r="F85" s="51" t="s">
        <v>25</v>
      </c>
      <c r="G85" s="52" t="s">
        <v>26</v>
      </c>
      <c r="H85" s="53" t="s">
        <v>27</v>
      </c>
      <c r="I85" s="47">
        <f t="shared" si="7"/>
        <v>777</v>
      </c>
      <c r="J85" s="48">
        <f t="shared" si="6"/>
        <v>701</v>
      </c>
      <c r="K85" s="48">
        <f t="shared" si="6"/>
        <v>48</v>
      </c>
      <c r="L85" s="48">
        <f t="shared" si="6"/>
        <v>0</v>
      </c>
      <c r="M85" s="48">
        <f t="shared" si="6"/>
        <v>28</v>
      </c>
      <c r="N85" s="48">
        <f t="shared" si="6"/>
        <v>0</v>
      </c>
      <c r="O85" s="49">
        <f t="shared" si="8"/>
        <v>194</v>
      </c>
      <c r="P85" s="48">
        <v>175</v>
      </c>
      <c r="Q85" s="48">
        <v>12</v>
      </c>
      <c r="R85" s="48">
        <v>0</v>
      </c>
      <c r="S85" s="48">
        <v>7</v>
      </c>
      <c r="T85" s="48">
        <v>0</v>
      </c>
      <c r="U85" s="49">
        <f t="shared" si="9"/>
        <v>195</v>
      </c>
      <c r="V85" s="48">
        <v>176</v>
      </c>
      <c r="W85" s="48">
        <v>12</v>
      </c>
      <c r="X85" s="48">
        <v>0</v>
      </c>
      <c r="Y85" s="48">
        <v>7</v>
      </c>
      <c r="Z85" s="48">
        <v>0</v>
      </c>
      <c r="AA85" s="49">
        <f t="shared" si="10"/>
        <v>194</v>
      </c>
      <c r="AB85" s="48">
        <v>175</v>
      </c>
      <c r="AC85" s="48">
        <v>12</v>
      </c>
      <c r="AD85" s="48">
        <v>0</v>
      </c>
      <c r="AE85" s="48">
        <v>7</v>
      </c>
      <c r="AF85" s="48">
        <v>0</v>
      </c>
      <c r="AG85" s="49">
        <f t="shared" si="11"/>
        <v>194</v>
      </c>
      <c r="AH85" s="48">
        <v>175</v>
      </c>
      <c r="AI85" s="48">
        <v>12</v>
      </c>
      <c r="AJ85" s="48">
        <v>0</v>
      </c>
      <c r="AK85" s="48">
        <v>7</v>
      </c>
      <c r="AL85" s="48">
        <v>0</v>
      </c>
    </row>
    <row r="86" spans="1:38" ht="25.5" outlineLevel="2" x14ac:dyDescent="0.2">
      <c r="A86" s="42" t="s">
        <v>37</v>
      </c>
      <c r="B86" s="43">
        <v>506202</v>
      </c>
      <c r="C86" s="50">
        <v>260401</v>
      </c>
      <c r="D86" s="51" t="s">
        <v>68</v>
      </c>
      <c r="E86" s="52">
        <v>1</v>
      </c>
      <c r="F86" s="51" t="s">
        <v>25</v>
      </c>
      <c r="G86" s="52">
        <v>22</v>
      </c>
      <c r="H86" s="53" t="s">
        <v>28</v>
      </c>
      <c r="I86" s="47">
        <f t="shared" si="7"/>
        <v>0</v>
      </c>
      <c r="J86" s="48">
        <f t="shared" si="6"/>
        <v>0</v>
      </c>
      <c r="K86" s="48">
        <f t="shared" si="6"/>
        <v>0</v>
      </c>
      <c r="L86" s="48">
        <f t="shared" si="6"/>
        <v>0</v>
      </c>
      <c r="M86" s="48">
        <f t="shared" si="6"/>
        <v>0</v>
      </c>
      <c r="N86" s="48">
        <f t="shared" si="6"/>
        <v>0</v>
      </c>
      <c r="O86" s="49">
        <f t="shared" si="8"/>
        <v>0</v>
      </c>
      <c r="P86" s="48">
        <v>0</v>
      </c>
      <c r="Q86" s="48">
        <v>0</v>
      </c>
      <c r="R86" s="48">
        <v>0</v>
      </c>
      <c r="S86" s="48">
        <v>0</v>
      </c>
      <c r="T86" s="48">
        <v>0</v>
      </c>
      <c r="U86" s="49">
        <f t="shared" si="9"/>
        <v>0</v>
      </c>
      <c r="V86" s="48">
        <v>0</v>
      </c>
      <c r="W86" s="48">
        <v>0</v>
      </c>
      <c r="X86" s="48">
        <v>0</v>
      </c>
      <c r="Y86" s="48">
        <v>0</v>
      </c>
      <c r="Z86" s="48">
        <v>0</v>
      </c>
      <c r="AA86" s="49">
        <f t="shared" si="10"/>
        <v>0</v>
      </c>
      <c r="AB86" s="48">
        <v>0</v>
      </c>
      <c r="AC86" s="48">
        <v>0</v>
      </c>
      <c r="AD86" s="48">
        <v>0</v>
      </c>
      <c r="AE86" s="48">
        <v>0</v>
      </c>
      <c r="AF86" s="48">
        <v>0</v>
      </c>
      <c r="AG86" s="49">
        <f t="shared" si="11"/>
        <v>0</v>
      </c>
      <c r="AH86" s="48">
        <v>0</v>
      </c>
      <c r="AI86" s="48">
        <v>0</v>
      </c>
      <c r="AJ86" s="48">
        <v>0</v>
      </c>
      <c r="AK86" s="48">
        <v>0</v>
      </c>
      <c r="AL86" s="48">
        <v>0</v>
      </c>
    </row>
    <row r="87" spans="1:38" ht="25.5" outlineLevel="2" x14ac:dyDescent="0.2">
      <c r="A87" s="42" t="s">
        <v>23</v>
      </c>
      <c r="B87" s="43">
        <v>502603</v>
      </c>
      <c r="C87" s="50">
        <v>261601</v>
      </c>
      <c r="D87" s="51" t="s">
        <v>69</v>
      </c>
      <c r="E87" s="52">
        <v>1</v>
      </c>
      <c r="F87" s="51" t="s">
        <v>25</v>
      </c>
      <c r="G87" s="52" t="s">
        <v>26</v>
      </c>
      <c r="H87" s="53" t="s">
        <v>27</v>
      </c>
      <c r="I87" s="47">
        <f t="shared" si="7"/>
        <v>329</v>
      </c>
      <c r="J87" s="48">
        <f t="shared" si="6"/>
        <v>291</v>
      </c>
      <c r="K87" s="48">
        <f t="shared" si="6"/>
        <v>20</v>
      </c>
      <c r="L87" s="48">
        <f t="shared" si="6"/>
        <v>1</v>
      </c>
      <c r="M87" s="48">
        <f t="shared" si="6"/>
        <v>17</v>
      </c>
      <c r="N87" s="48">
        <f t="shared" si="6"/>
        <v>0</v>
      </c>
      <c r="O87" s="49">
        <f t="shared" si="8"/>
        <v>82</v>
      </c>
      <c r="P87" s="48">
        <v>68</v>
      </c>
      <c r="Q87" s="48">
        <v>5</v>
      </c>
      <c r="R87" s="48">
        <v>1</v>
      </c>
      <c r="S87" s="48">
        <v>8</v>
      </c>
      <c r="T87" s="48">
        <v>0</v>
      </c>
      <c r="U87" s="49">
        <f t="shared" si="9"/>
        <v>83</v>
      </c>
      <c r="V87" s="48">
        <v>75</v>
      </c>
      <c r="W87" s="48">
        <v>5</v>
      </c>
      <c r="X87" s="48">
        <v>0</v>
      </c>
      <c r="Y87" s="48">
        <v>3</v>
      </c>
      <c r="Z87" s="48">
        <v>0</v>
      </c>
      <c r="AA87" s="49">
        <f t="shared" si="10"/>
        <v>82</v>
      </c>
      <c r="AB87" s="48">
        <v>74</v>
      </c>
      <c r="AC87" s="48">
        <v>5</v>
      </c>
      <c r="AD87" s="48">
        <v>0</v>
      </c>
      <c r="AE87" s="48">
        <v>3</v>
      </c>
      <c r="AF87" s="48">
        <v>0</v>
      </c>
      <c r="AG87" s="49">
        <f t="shared" si="11"/>
        <v>82</v>
      </c>
      <c r="AH87" s="48">
        <v>74</v>
      </c>
      <c r="AI87" s="48">
        <v>5</v>
      </c>
      <c r="AJ87" s="48">
        <v>0</v>
      </c>
      <c r="AK87" s="48">
        <v>3</v>
      </c>
      <c r="AL87" s="48">
        <v>0</v>
      </c>
    </row>
    <row r="88" spans="1:38" ht="25.5" outlineLevel="2" x14ac:dyDescent="0.2">
      <c r="A88" s="42" t="s">
        <v>23</v>
      </c>
      <c r="B88" s="43">
        <v>502603</v>
      </c>
      <c r="C88" s="50">
        <v>261601</v>
      </c>
      <c r="D88" s="51" t="s">
        <v>69</v>
      </c>
      <c r="E88" s="52">
        <v>1</v>
      </c>
      <c r="F88" s="51" t="s">
        <v>25</v>
      </c>
      <c r="G88" s="52">
        <v>22</v>
      </c>
      <c r="H88" s="53" t="s">
        <v>28</v>
      </c>
      <c r="I88" s="47">
        <f t="shared" si="7"/>
        <v>0</v>
      </c>
      <c r="J88" s="48">
        <f t="shared" si="6"/>
        <v>0</v>
      </c>
      <c r="K88" s="48">
        <f t="shared" si="6"/>
        <v>0</v>
      </c>
      <c r="L88" s="48">
        <f t="shared" si="6"/>
        <v>0</v>
      </c>
      <c r="M88" s="48">
        <f t="shared" si="6"/>
        <v>0</v>
      </c>
      <c r="N88" s="48">
        <f t="shared" si="6"/>
        <v>0</v>
      </c>
      <c r="O88" s="49">
        <f t="shared" si="8"/>
        <v>0</v>
      </c>
      <c r="P88" s="48">
        <v>0</v>
      </c>
      <c r="Q88" s="48">
        <v>0</v>
      </c>
      <c r="R88" s="48">
        <v>0</v>
      </c>
      <c r="S88" s="48">
        <v>0</v>
      </c>
      <c r="T88" s="48">
        <v>0</v>
      </c>
      <c r="U88" s="49">
        <f t="shared" si="9"/>
        <v>0</v>
      </c>
      <c r="V88" s="48">
        <v>0</v>
      </c>
      <c r="W88" s="48">
        <v>0</v>
      </c>
      <c r="X88" s="48">
        <v>0</v>
      </c>
      <c r="Y88" s="48">
        <v>0</v>
      </c>
      <c r="Z88" s="48">
        <v>0</v>
      </c>
      <c r="AA88" s="49">
        <f t="shared" si="10"/>
        <v>0</v>
      </c>
      <c r="AB88" s="48">
        <v>0</v>
      </c>
      <c r="AC88" s="48">
        <v>0</v>
      </c>
      <c r="AD88" s="48">
        <v>0</v>
      </c>
      <c r="AE88" s="48">
        <v>0</v>
      </c>
      <c r="AF88" s="48">
        <v>0</v>
      </c>
      <c r="AG88" s="49">
        <f t="shared" si="11"/>
        <v>0</v>
      </c>
      <c r="AH88" s="48">
        <v>0</v>
      </c>
      <c r="AI88" s="48">
        <v>0</v>
      </c>
      <c r="AJ88" s="48">
        <v>0</v>
      </c>
      <c r="AK88" s="48">
        <v>0</v>
      </c>
      <c r="AL88" s="48">
        <v>0</v>
      </c>
    </row>
    <row r="89" spans="1:38" ht="25.5" outlineLevel="2" x14ac:dyDescent="0.2">
      <c r="A89" s="42" t="s">
        <v>23</v>
      </c>
      <c r="B89" s="43">
        <v>502606</v>
      </c>
      <c r="C89" s="50">
        <v>262101</v>
      </c>
      <c r="D89" s="51" t="s">
        <v>70</v>
      </c>
      <c r="E89" s="52">
        <v>1</v>
      </c>
      <c r="F89" s="51" t="s">
        <v>25</v>
      </c>
      <c r="G89" s="52" t="s">
        <v>26</v>
      </c>
      <c r="H89" s="53" t="s">
        <v>27</v>
      </c>
      <c r="I89" s="47">
        <f t="shared" si="7"/>
        <v>15001</v>
      </c>
      <c r="J89" s="48">
        <f t="shared" si="6"/>
        <v>9496</v>
      </c>
      <c r="K89" s="48">
        <f t="shared" si="6"/>
        <v>2954</v>
      </c>
      <c r="L89" s="48">
        <f t="shared" si="6"/>
        <v>83</v>
      </c>
      <c r="M89" s="48">
        <f t="shared" si="6"/>
        <v>2367</v>
      </c>
      <c r="N89" s="48">
        <f t="shared" si="6"/>
        <v>101</v>
      </c>
      <c r="O89" s="49">
        <f t="shared" si="8"/>
        <v>3750</v>
      </c>
      <c r="P89" s="48">
        <v>2059</v>
      </c>
      <c r="Q89" s="48">
        <v>724</v>
      </c>
      <c r="R89" s="48">
        <v>26</v>
      </c>
      <c r="S89" s="48">
        <v>936</v>
      </c>
      <c r="T89" s="48">
        <v>5</v>
      </c>
      <c r="U89" s="49">
        <f t="shared" si="9"/>
        <v>3751</v>
      </c>
      <c r="V89" s="48">
        <v>2479</v>
      </c>
      <c r="W89" s="48">
        <v>744</v>
      </c>
      <c r="X89" s="48">
        <v>19</v>
      </c>
      <c r="Y89" s="48">
        <v>477</v>
      </c>
      <c r="Z89" s="48">
        <v>32</v>
      </c>
      <c r="AA89" s="49">
        <f t="shared" si="10"/>
        <v>3750</v>
      </c>
      <c r="AB89" s="48">
        <v>2479</v>
      </c>
      <c r="AC89" s="48">
        <v>743</v>
      </c>
      <c r="AD89" s="48">
        <v>19</v>
      </c>
      <c r="AE89" s="48">
        <v>477</v>
      </c>
      <c r="AF89" s="48">
        <v>32</v>
      </c>
      <c r="AG89" s="49">
        <f t="shared" si="11"/>
        <v>3750</v>
      </c>
      <c r="AH89" s="48">
        <v>2479</v>
      </c>
      <c r="AI89" s="48">
        <v>743</v>
      </c>
      <c r="AJ89" s="48">
        <v>19</v>
      </c>
      <c r="AK89" s="48">
        <v>477</v>
      </c>
      <c r="AL89" s="48">
        <v>32</v>
      </c>
    </row>
    <row r="90" spans="1:38" ht="25.5" outlineLevel="2" x14ac:dyDescent="0.2">
      <c r="A90" s="42" t="s">
        <v>23</v>
      </c>
      <c r="B90" s="43">
        <v>502606</v>
      </c>
      <c r="C90" s="50">
        <v>262101</v>
      </c>
      <c r="D90" s="51" t="s">
        <v>70</v>
      </c>
      <c r="E90" s="52">
        <v>1</v>
      </c>
      <c r="F90" s="51" t="s">
        <v>25</v>
      </c>
      <c r="G90" s="52">
        <v>22</v>
      </c>
      <c r="H90" s="53" t="s">
        <v>28</v>
      </c>
      <c r="I90" s="47">
        <f t="shared" si="7"/>
        <v>0</v>
      </c>
      <c r="J90" s="48">
        <f t="shared" si="6"/>
        <v>0</v>
      </c>
      <c r="K90" s="48">
        <f t="shared" si="6"/>
        <v>0</v>
      </c>
      <c r="L90" s="48">
        <f t="shared" si="6"/>
        <v>0</v>
      </c>
      <c r="M90" s="48">
        <f t="shared" si="6"/>
        <v>0</v>
      </c>
      <c r="N90" s="48">
        <f t="shared" si="6"/>
        <v>0</v>
      </c>
      <c r="O90" s="49">
        <f t="shared" si="8"/>
        <v>0</v>
      </c>
      <c r="P90" s="48">
        <v>0</v>
      </c>
      <c r="Q90" s="48">
        <v>0</v>
      </c>
      <c r="R90" s="48">
        <v>0</v>
      </c>
      <c r="S90" s="48">
        <v>0</v>
      </c>
      <c r="T90" s="48">
        <v>0</v>
      </c>
      <c r="U90" s="49">
        <f t="shared" si="9"/>
        <v>0</v>
      </c>
      <c r="V90" s="48">
        <v>0</v>
      </c>
      <c r="W90" s="48">
        <v>0</v>
      </c>
      <c r="X90" s="48">
        <v>0</v>
      </c>
      <c r="Y90" s="48">
        <v>0</v>
      </c>
      <c r="Z90" s="48">
        <v>0</v>
      </c>
      <c r="AA90" s="49">
        <f t="shared" si="10"/>
        <v>0</v>
      </c>
      <c r="AB90" s="48">
        <v>0</v>
      </c>
      <c r="AC90" s="48">
        <v>0</v>
      </c>
      <c r="AD90" s="48">
        <v>0</v>
      </c>
      <c r="AE90" s="48">
        <v>0</v>
      </c>
      <c r="AF90" s="48">
        <v>0</v>
      </c>
      <c r="AG90" s="49">
        <f t="shared" si="11"/>
        <v>0</v>
      </c>
      <c r="AH90" s="48">
        <v>0</v>
      </c>
      <c r="AI90" s="48">
        <v>0</v>
      </c>
      <c r="AJ90" s="48">
        <v>0</v>
      </c>
      <c r="AK90" s="48">
        <v>0</v>
      </c>
      <c r="AL90" s="48">
        <v>0</v>
      </c>
    </row>
    <row r="91" spans="1:38" ht="25.5" outlineLevel="2" x14ac:dyDescent="0.2">
      <c r="A91" s="42" t="s">
        <v>23</v>
      </c>
      <c r="B91" s="43">
        <v>502630</v>
      </c>
      <c r="C91" s="50">
        <v>263001</v>
      </c>
      <c r="D91" s="51" t="s">
        <v>71</v>
      </c>
      <c r="E91" s="52">
        <v>1</v>
      </c>
      <c r="F91" s="51" t="s">
        <v>25</v>
      </c>
      <c r="G91" s="52" t="s">
        <v>26</v>
      </c>
      <c r="H91" s="53" t="s">
        <v>27</v>
      </c>
      <c r="I91" s="47">
        <f t="shared" si="7"/>
        <v>24743</v>
      </c>
      <c r="J91" s="48">
        <f t="shared" si="6"/>
        <v>21471</v>
      </c>
      <c r="K91" s="48">
        <f t="shared" si="6"/>
        <v>1852</v>
      </c>
      <c r="L91" s="48">
        <f t="shared" si="6"/>
        <v>13</v>
      </c>
      <c r="M91" s="48">
        <f t="shared" si="6"/>
        <v>1386</v>
      </c>
      <c r="N91" s="48">
        <f t="shared" si="6"/>
        <v>21</v>
      </c>
      <c r="O91" s="49">
        <f t="shared" si="8"/>
        <v>5932</v>
      </c>
      <c r="P91" s="48">
        <v>4370</v>
      </c>
      <c r="Q91" s="48">
        <v>775</v>
      </c>
      <c r="R91" s="48">
        <v>13</v>
      </c>
      <c r="S91" s="48">
        <v>756</v>
      </c>
      <c r="T91" s="48">
        <v>18</v>
      </c>
      <c r="U91" s="49">
        <f t="shared" si="9"/>
        <v>6948</v>
      </c>
      <c r="V91" s="48">
        <v>6378</v>
      </c>
      <c r="W91" s="48">
        <v>359</v>
      </c>
      <c r="X91" s="48">
        <v>0</v>
      </c>
      <c r="Y91" s="48">
        <v>210</v>
      </c>
      <c r="Z91" s="48">
        <v>1</v>
      </c>
      <c r="AA91" s="49">
        <f t="shared" si="10"/>
        <v>5932</v>
      </c>
      <c r="AB91" s="48">
        <v>5362</v>
      </c>
      <c r="AC91" s="48">
        <v>359</v>
      </c>
      <c r="AD91" s="48">
        <v>0</v>
      </c>
      <c r="AE91" s="48">
        <v>210</v>
      </c>
      <c r="AF91" s="48">
        <v>1</v>
      </c>
      <c r="AG91" s="49">
        <f t="shared" si="11"/>
        <v>5931</v>
      </c>
      <c r="AH91" s="48">
        <v>5361</v>
      </c>
      <c r="AI91" s="48">
        <v>359</v>
      </c>
      <c r="AJ91" s="48">
        <v>0</v>
      </c>
      <c r="AK91" s="48">
        <v>210</v>
      </c>
      <c r="AL91" s="48">
        <v>1</v>
      </c>
    </row>
    <row r="92" spans="1:38" ht="25.5" outlineLevel="2" x14ac:dyDescent="0.2">
      <c r="A92" s="42" t="s">
        <v>23</v>
      </c>
      <c r="B92" s="43">
        <v>502630</v>
      </c>
      <c r="C92" s="50">
        <v>263001</v>
      </c>
      <c r="D92" s="51" t="s">
        <v>71</v>
      </c>
      <c r="E92" s="52">
        <v>1</v>
      </c>
      <c r="F92" s="51" t="s">
        <v>25</v>
      </c>
      <c r="G92" s="52">
        <v>22</v>
      </c>
      <c r="H92" s="53" t="s">
        <v>28</v>
      </c>
      <c r="I92" s="47">
        <f t="shared" si="7"/>
        <v>2147</v>
      </c>
      <c r="J92" s="48">
        <f t="shared" si="6"/>
        <v>1921</v>
      </c>
      <c r="K92" s="48">
        <f t="shared" si="6"/>
        <v>120</v>
      </c>
      <c r="L92" s="48">
        <f t="shared" si="6"/>
        <v>0</v>
      </c>
      <c r="M92" s="48">
        <f t="shared" si="6"/>
        <v>106</v>
      </c>
      <c r="N92" s="48">
        <f t="shared" si="6"/>
        <v>0</v>
      </c>
      <c r="O92" s="49">
        <f t="shared" si="8"/>
        <v>537</v>
      </c>
      <c r="P92" s="48">
        <v>467</v>
      </c>
      <c r="Q92" s="48">
        <v>21</v>
      </c>
      <c r="R92" s="48">
        <v>0</v>
      </c>
      <c r="S92" s="48">
        <v>49</v>
      </c>
      <c r="T92" s="48">
        <v>0</v>
      </c>
      <c r="U92" s="49">
        <f t="shared" si="9"/>
        <v>537</v>
      </c>
      <c r="V92" s="48">
        <v>485</v>
      </c>
      <c r="W92" s="48">
        <v>33</v>
      </c>
      <c r="X92" s="48">
        <v>0</v>
      </c>
      <c r="Y92" s="48">
        <v>19</v>
      </c>
      <c r="Z92" s="48">
        <v>0</v>
      </c>
      <c r="AA92" s="49">
        <f t="shared" si="10"/>
        <v>537</v>
      </c>
      <c r="AB92" s="48">
        <v>485</v>
      </c>
      <c r="AC92" s="48">
        <v>33</v>
      </c>
      <c r="AD92" s="48">
        <v>0</v>
      </c>
      <c r="AE92" s="48">
        <v>19</v>
      </c>
      <c r="AF92" s="48">
        <v>0</v>
      </c>
      <c r="AG92" s="49">
        <f t="shared" si="11"/>
        <v>536</v>
      </c>
      <c r="AH92" s="48">
        <v>484</v>
      </c>
      <c r="AI92" s="48">
        <v>33</v>
      </c>
      <c r="AJ92" s="48">
        <v>0</v>
      </c>
      <c r="AK92" s="48">
        <v>19</v>
      </c>
      <c r="AL92" s="48">
        <v>0</v>
      </c>
    </row>
    <row r="93" spans="1:38" ht="25.5" outlineLevel="2" x14ac:dyDescent="0.2">
      <c r="A93" s="42" t="s">
        <v>23</v>
      </c>
      <c r="B93" s="43">
        <v>502701</v>
      </c>
      <c r="C93" s="50">
        <v>270101</v>
      </c>
      <c r="D93" s="51" t="s">
        <v>72</v>
      </c>
      <c r="E93" s="52">
        <v>1</v>
      </c>
      <c r="F93" s="51" t="s">
        <v>25</v>
      </c>
      <c r="G93" s="52" t="s">
        <v>26</v>
      </c>
      <c r="H93" s="53" t="s">
        <v>27</v>
      </c>
      <c r="I93" s="47">
        <f t="shared" si="7"/>
        <v>8121</v>
      </c>
      <c r="J93" s="48">
        <f t="shared" si="6"/>
        <v>28</v>
      </c>
      <c r="K93" s="48">
        <f t="shared" si="6"/>
        <v>7941</v>
      </c>
      <c r="L93" s="48">
        <f t="shared" si="6"/>
        <v>8</v>
      </c>
      <c r="M93" s="48">
        <f t="shared" si="6"/>
        <v>143</v>
      </c>
      <c r="N93" s="48">
        <f t="shared" si="6"/>
        <v>1</v>
      </c>
      <c r="O93" s="49">
        <f t="shared" si="8"/>
        <v>2030</v>
      </c>
      <c r="P93" s="48">
        <v>13</v>
      </c>
      <c r="Q93" s="48">
        <v>1937</v>
      </c>
      <c r="R93" s="48">
        <v>8</v>
      </c>
      <c r="S93" s="48">
        <v>71</v>
      </c>
      <c r="T93" s="48">
        <v>1</v>
      </c>
      <c r="U93" s="49">
        <f t="shared" si="9"/>
        <v>2031</v>
      </c>
      <c r="V93" s="48">
        <v>5</v>
      </c>
      <c r="W93" s="48">
        <v>2002</v>
      </c>
      <c r="X93" s="48">
        <v>0</v>
      </c>
      <c r="Y93" s="48">
        <v>24</v>
      </c>
      <c r="Z93" s="48">
        <v>0</v>
      </c>
      <c r="AA93" s="49">
        <f t="shared" si="10"/>
        <v>2030</v>
      </c>
      <c r="AB93" s="48">
        <v>5</v>
      </c>
      <c r="AC93" s="48">
        <v>2001</v>
      </c>
      <c r="AD93" s="48">
        <v>0</v>
      </c>
      <c r="AE93" s="48">
        <v>24</v>
      </c>
      <c r="AF93" s="48">
        <v>0</v>
      </c>
      <c r="AG93" s="49">
        <f t="shared" si="11"/>
        <v>2030</v>
      </c>
      <c r="AH93" s="48">
        <v>5</v>
      </c>
      <c r="AI93" s="48">
        <v>2001</v>
      </c>
      <c r="AJ93" s="48">
        <v>0</v>
      </c>
      <c r="AK93" s="48">
        <v>24</v>
      </c>
      <c r="AL93" s="48">
        <v>0</v>
      </c>
    </row>
    <row r="94" spans="1:38" ht="25.5" outlineLevel="2" x14ac:dyDescent="0.2">
      <c r="A94" s="42" t="s">
        <v>23</v>
      </c>
      <c r="B94" s="43">
        <v>502701</v>
      </c>
      <c r="C94" s="50">
        <v>270101</v>
      </c>
      <c r="D94" s="51" t="s">
        <v>72</v>
      </c>
      <c r="E94" s="52">
        <v>1</v>
      </c>
      <c r="F94" s="51" t="s">
        <v>25</v>
      </c>
      <c r="G94" s="52">
        <v>22</v>
      </c>
      <c r="H94" s="53" t="s">
        <v>28</v>
      </c>
      <c r="I94" s="47">
        <f t="shared" si="7"/>
        <v>0</v>
      </c>
      <c r="J94" s="48">
        <f t="shared" si="6"/>
        <v>0</v>
      </c>
      <c r="K94" s="48">
        <f t="shared" si="6"/>
        <v>0</v>
      </c>
      <c r="L94" s="48">
        <f t="shared" si="6"/>
        <v>0</v>
      </c>
      <c r="M94" s="48">
        <f t="shared" si="6"/>
        <v>0</v>
      </c>
      <c r="N94" s="48">
        <f t="shared" si="6"/>
        <v>0</v>
      </c>
      <c r="O94" s="49">
        <f t="shared" si="8"/>
        <v>0</v>
      </c>
      <c r="P94" s="48">
        <v>0</v>
      </c>
      <c r="Q94" s="48">
        <v>0</v>
      </c>
      <c r="R94" s="48">
        <v>0</v>
      </c>
      <c r="S94" s="48">
        <v>0</v>
      </c>
      <c r="T94" s="48">
        <v>0</v>
      </c>
      <c r="U94" s="49">
        <f t="shared" si="9"/>
        <v>0</v>
      </c>
      <c r="V94" s="48">
        <v>0</v>
      </c>
      <c r="W94" s="48">
        <v>0</v>
      </c>
      <c r="X94" s="48">
        <v>0</v>
      </c>
      <c r="Y94" s="48">
        <v>0</v>
      </c>
      <c r="Z94" s="48">
        <v>0</v>
      </c>
      <c r="AA94" s="49">
        <f t="shared" si="10"/>
        <v>0</v>
      </c>
      <c r="AB94" s="48">
        <v>0</v>
      </c>
      <c r="AC94" s="48">
        <v>0</v>
      </c>
      <c r="AD94" s="48">
        <v>0</v>
      </c>
      <c r="AE94" s="48">
        <v>0</v>
      </c>
      <c r="AF94" s="48">
        <v>0</v>
      </c>
      <c r="AG94" s="49">
        <f t="shared" si="11"/>
        <v>0</v>
      </c>
      <c r="AH94" s="48">
        <v>0</v>
      </c>
      <c r="AI94" s="48">
        <v>0</v>
      </c>
      <c r="AJ94" s="48">
        <v>0</v>
      </c>
      <c r="AK94" s="48">
        <v>0</v>
      </c>
      <c r="AL94" s="48">
        <v>0</v>
      </c>
    </row>
    <row r="95" spans="1:38" ht="25.5" outlineLevel="2" x14ac:dyDescent="0.2">
      <c r="A95" s="42" t="s">
        <v>23</v>
      </c>
      <c r="B95" s="43">
        <v>502801</v>
      </c>
      <c r="C95" s="50">
        <v>280101</v>
      </c>
      <c r="D95" s="51" t="s">
        <v>73</v>
      </c>
      <c r="E95" s="52">
        <v>1</v>
      </c>
      <c r="F95" s="51" t="s">
        <v>25</v>
      </c>
      <c r="G95" s="52" t="s">
        <v>26</v>
      </c>
      <c r="H95" s="53" t="s">
        <v>27</v>
      </c>
      <c r="I95" s="47">
        <f t="shared" si="7"/>
        <v>25828</v>
      </c>
      <c r="J95" s="48">
        <f t="shared" si="6"/>
        <v>15336</v>
      </c>
      <c r="K95" s="48">
        <f t="shared" si="6"/>
        <v>6496</v>
      </c>
      <c r="L95" s="48">
        <f t="shared" si="6"/>
        <v>28</v>
      </c>
      <c r="M95" s="48">
        <f t="shared" si="6"/>
        <v>3953</v>
      </c>
      <c r="N95" s="48">
        <f t="shared" si="6"/>
        <v>15</v>
      </c>
      <c r="O95" s="49">
        <f t="shared" si="8"/>
        <v>6457</v>
      </c>
      <c r="P95" s="48">
        <v>3483</v>
      </c>
      <c r="Q95" s="48">
        <v>1624</v>
      </c>
      <c r="R95" s="48">
        <v>22</v>
      </c>
      <c r="S95" s="48">
        <v>1319</v>
      </c>
      <c r="T95" s="48">
        <v>9</v>
      </c>
      <c r="U95" s="49">
        <f t="shared" si="9"/>
        <v>6457</v>
      </c>
      <c r="V95" s="48">
        <v>3951</v>
      </c>
      <c r="W95" s="48">
        <v>1624</v>
      </c>
      <c r="X95" s="48">
        <v>2</v>
      </c>
      <c r="Y95" s="48">
        <v>878</v>
      </c>
      <c r="Z95" s="48">
        <v>2</v>
      </c>
      <c r="AA95" s="49">
        <f t="shared" si="10"/>
        <v>6457</v>
      </c>
      <c r="AB95" s="48">
        <v>3951</v>
      </c>
      <c r="AC95" s="48">
        <v>1624</v>
      </c>
      <c r="AD95" s="48">
        <v>2</v>
      </c>
      <c r="AE95" s="48">
        <v>878</v>
      </c>
      <c r="AF95" s="48">
        <v>2</v>
      </c>
      <c r="AG95" s="49">
        <f t="shared" si="11"/>
        <v>6457</v>
      </c>
      <c r="AH95" s="48">
        <v>3951</v>
      </c>
      <c r="AI95" s="48">
        <v>1624</v>
      </c>
      <c r="AJ95" s="48">
        <v>2</v>
      </c>
      <c r="AK95" s="48">
        <v>878</v>
      </c>
      <c r="AL95" s="48">
        <v>2</v>
      </c>
    </row>
    <row r="96" spans="1:38" ht="25.5" outlineLevel="2" x14ac:dyDescent="0.2">
      <c r="A96" s="42" t="s">
        <v>23</v>
      </c>
      <c r="B96" s="43">
        <v>502801</v>
      </c>
      <c r="C96" s="50">
        <v>280101</v>
      </c>
      <c r="D96" s="51" t="s">
        <v>73</v>
      </c>
      <c r="E96" s="52">
        <v>1</v>
      </c>
      <c r="F96" s="51" t="s">
        <v>25</v>
      </c>
      <c r="G96" s="52">
        <v>22</v>
      </c>
      <c r="H96" s="53" t="s">
        <v>28</v>
      </c>
      <c r="I96" s="47">
        <f t="shared" si="7"/>
        <v>714</v>
      </c>
      <c r="J96" s="48">
        <f t="shared" si="6"/>
        <v>438</v>
      </c>
      <c r="K96" s="48">
        <f t="shared" si="6"/>
        <v>186</v>
      </c>
      <c r="L96" s="48">
        <f t="shared" si="6"/>
        <v>0</v>
      </c>
      <c r="M96" s="48">
        <f t="shared" si="6"/>
        <v>90</v>
      </c>
      <c r="N96" s="48">
        <f t="shared" si="6"/>
        <v>0</v>
      </c>
      <c r="O96" s="49">
        <f t="shared" si="8"/>
        <v>179</v>
      </c>
      <c r="P96" s="48">
        <v>110</v>
      </c>
      <c r="Q96" s="48">
        <v>51</v>
      </c>
      <c r="R96" s="48">
        <v>0</v>
      </c>
      <c r="S96" s="48">
        <v>18</v>
      </c>
      <c r="T96" s="48">
        <v>0</v>
      </c>
      <c r="U96" s="49">
        <f t="shared" si="9"/>
        <v>178</v>
      </c>
      <c r="V96" s="48">
        <v>109</v>
      </c>
      <c r="W96" s="48">
        <v>45</v>
      </c>
      <c r="X96" s="48">
        <v>0</v>
      </c>
      <c r="Y96" s="48">
        <v>24</v>
      </c>
      <c r="Z96" s="48">
        <v>0</v>
      </c>
      <c r="AA96" s="49">
        <f t="shared" si="10"/>
        <v>179</v>
      </c>
      <c r="AB96" s="48">
        <v>110</v>
      </c>
      <c r="AC96" s="48">
        <v>45</v>
      </c>
      <c r="AD96" s="48">
        <v>0</v>
      </c>
      <c r="AE96" s="48">
        <v>24</v>
      </c>
      <c r="AF96" s="48">
        <v>0</v>
      </c>
      <c r="AG96" s="49">
        <f t="shared" si="11"/>
        <v>178</v>
      </c>
      <c r="AH96" s="48">
        <v>109</v>
      </c>
      <c r="AI96" s="48">
        <v>45</v>
      </c>
      <c r="AJ96" s="48">
        <v>0</v>
      </c>
      <c r="AK96" s="48">
        <v>24</v>
      </c>
      <c r="AL96" s="48">
        <v>0</v>
      </c>
    </row>
    <row r="97" spans="1:38" ht="25.5" outlineLevel="2" x14ac:dyDescent="0.2">
      <c r="A97" s="42" t="s">
        <v>23</v>
      </c>
      <c r="B97" s="43">
        <v>502910</v>
      </c>
      <c r="C97" s="50">
        <v>291201</v>
      </c>
      <c r="D97" s="51" t="s">
        <v>74</v>
      </c>
      <c r="E97" s="52">
        <v>1</v>
      </c>
      <c r="F97" s="51" t="s">
        <v>25</v>
      </c>
      <c r="G97" s="52" t="s">
        <v>26</v>
      </c>
      <c r="H97" s="53" t="s">
        <v>27</v>
      </c>
      <c r="I97" s="47">
        <f t="shared" si="7"/>
        <v>12573</v>
      </c>
      <c r="J97" s="48">
        <f t="shared" si="6"/>
        <v>802</v>
      </c>
      <c r="K97" s="48">
        <f t="shared" si="6"/>
        <v>6748</v>
      </c>
      <c r="L97" s="48">
        <f t="shared" si="6"/>
        <v>627</v>
      </c>
      <c r="M97" s="48">
        <f t="shared" si="6"/>
        <v>3954</v>
      </c>
      <c r="N97" s="48">
        <f t="shared" si="6"/>
        <v>442</v>
      </c>
      <c r="O97" s="49">
        <f t="shared" si="8"/>
        <v>3281</v>
      </c>
      <c r="P97" s="48">
        <v>205</v>
      </c>
      <c r="Q97" s="48">
        <v>1875</v>
      </c>
      <c r="R97" s="48">
        <v>114</v>
      </c>
      <c r="S97" s="48">
        <v>1071</v>
      </c>
      <c r="T97" s="48">
        <v>16</v>
      </c>
      <c r="U97" s="49">
        <f t="shared" si="9"/>
        <v>3098</v>
      </c>
      <c r="V97" s="48">
        <v>199</v>
      </c>
      <c r="W97" s="48">
        <v>1625</v>
      </c>
      <c r="X97" s="48">
        <v>171</v>
      </c>
      <c r="Y97" s="48">
        <v>961</v>
      </c>
      <c r="Z97" s="48">
        <v>142</v>
      </c>
      <c r="AA97" s="49">
        <f t="shared" si="10"/>
        <v>3097</v>
      </c>
      <c r="AB97" s="48">
        <v>199</v>
      </c>
      <c r="AC97" s="48">
        <v>1624</v>
      </c>
      <c r="AD97" s="48">
        <v>171</v>
      </c>
      <c r="AE97" s="48">
        <v>961</v>
      </c>
      <c r="AF97" s="48">
        <v>142</v>
      </c>
      <c r="AG97" s="49">
        <f t="shared" si="11"/>
        <v>3097</v>
      </c>
      <c r="AH97" s="48">
        <v>199</v>
      </c>
      <c r="AI97" s="48">
        <v>1624</v>
      </c>
      <c r="AJ97" s="48">
        <v>171</v>
      </c>
      <c r="AK97" s="48">
        <v>961</v>
      </c>
      <c r="AL97" s="48">
        <v>142</v>
      </c>
    </row>
    <row r="98" spans="1:38" ht="25.5" outlineLevel="2" x14ac:dyDescent="0.2">
      <c r="A98" s="42" t="s">
        <v>23</v>
      </c>
      <c r="B98" s="43">
        <v>502910</v>
      </c>
      <c r="C98" s="50">
        <v>291201</v>
      </c>
      <c r="D98" s="51" t="s">
        <v>74</v>
      </c>
      <c r="E98" s="52">
        <v>1</v>
      </c>
      <c r="F98" s="51" t="s">
        <v>25</v>
      </c>
      <c r="G98" s="52">
        <v>22</v>
      </c>
      <c r="H98" s="53" t="s">
        <v>28</v>
      </c>
      <c r="I98" s="47">
        <f t="shared" si="7"/>
        <v>0</v>
      </c>
      <c r="J98" s="48">
        <f t="shared" si="6"/>
        <v>0</v>
      </c>
      <c r="K98" s="48">
        <f t="shared" si="6"/>
        <v>0</v>
      </c>
      <c r="L98" s="48">
        <f t="shared" si="6"/>
        <v>0</v>
      </c>
      <c r="M98" s="48">
        <f t="shared" si="6"/>
        <v>0</v>
      </c>
      <c r="N98" s="48">
        <f t="shared" si="6"/>
        <v>0</v>
      </c>
      <c r="O98" s="49">
        <f t="shared" si="8"/>
        <v>0</v>
      </c>
      <c r="P98" s="48">
        <v>0</v>
      </c>
      <c r="Q98" s="48">
        <v>0</v>
      </c>
      <c r="R98" s="48">
        <v>0</v>
      </c>
      <c r="S98" s="48">
        <v>0</v>
      </c>
      <c r="T98" s="48">
        <v>0</v>
      </c>
      <c r="U98" s="49">
        <f t="shared" si="9"/>
        <v>0</v>
      </c>
      <c r="V98" s="48">
        <v>0</v>
      </c>
      <c r="W98" s="48">
        <v>0</v>
      </c>
      <c r="X98" s="48">
        <v>0</v>
      </c>
      <c r="Y98" s="48">
        <v>0</v>
      </c>
      <c r="Z98" s="48">
        <v>0</v>
      </c>
      <c r="AA98" s="49">
        <f t="shared" si="10"/>
        <v>0</v>
      </c>
      <c r="AB98" s="48">
        <v>0</v>
      </c>
      <c r="AC98" s="48">
        <v>0</v>
      </c>
      <c r="AD98" s="48">
        <v>0</v>
      </c>
      <c r="AE98" s="48">
        <v>0</v>
      </c>
      <c r="AF98" s="48">
        <v>0</v>
      </c>
      <c r="AG98" s="49">
        <f t="shared" si="11"/>
        <v>0</v>
      </c>
      <c r="AH98" s="48">
        <v>0</v>
      </c>
      <c r="AI98" s="48">
        <v>0</v>
      </c>
      <c r="AJ98" s="48">
        <v>0</v>
      </c>
      <c r="AK98" s="48">
        <v>0</v>
      </c>
      <c r="AL98" s="48">
        <v>0</v>
      </c>
    </row>
    <row r="99" spans="1:38" ht="25.5" customHeight="1" outlineLevel="2" x14ac:dyDescent="0.2">
      <c r="A99" s="42" t="s">
        <v>23</v>
      </c>
      <c r="B99" s="43">
        <v>502916</v>
      </c>
      <c r="C99" s="50">
        <v>291601</v>
      </c>
      <c r="D99" s="51" t="s">
        <v>75</v>
      </c>
      <c r="E99" s="52">
        <v>1</v>
      </c>
      <c r="F99" s="51" t="s">
        <v>25</v>
      </c>
      <c r="G99" s="52" t="s">
        <v>26</v>
      </c>
      <c r="H99" s="53" t="s">
        <v>27</v>
      </c>
      <c r="I99" s="47">
        <f t="shared" si="7"/>
        <v>16986</v>
      </c>
      <c r="J99" s="48">
        <f t="shared" si="6"/>
        <v>209</v>
      </c>
      <c r="K99" s="48">
        <f t="shared" si="6"/>
        <v>8741</v>
      </c>
      <c r="L99" s="48">
        <f t="shared" si="6"/>
        <v>164</v>
      </c>
      <c r="M99" s="48">
        <f t="shared" si="6"/>
        <v>7440</v>
      </c>
      <c r="N99" s="48">
        <f t="shared" si="6"/>
        <v>432</v>
      </c>
      <c r="O99" s="49">
        <f t="shared" si="8"/>
        <v>4247</v>
      </c>
      <c r="P99" s="48">
        <v>179</v>
      </c>
      <c r="Q99" s="48">
        <v>1936</v>
      </c>
      <c r="R99" s="48">
        <v>164</v>
      </c>
      <c r="S99" s="48">
        <v>1860</v>
      </c>
      <c r="T99" s="48">
        <v>108</v>
      </c>
      <c r="U99" s="49">
        <f t="shared" si="9"/>
        <v>4246</v>
      </c>
      <c r="V99" s="48">
        <v>10</v>
      </c>
      <c r="W99" s="48">
        <v>2268</v>
      </c>
      <c r="X99" s="48">
        <v>0</v>
      </c>
      <c r="Y99" s="48">
        <v>1860</v>
      </c>
      <c r="Z99" s="48">
        <v>108</v>
      </c>
      <c r="AA99" s="49">
        <f t="shared" si="10"/>
        <v>4247</v>
      </c>
      <c r="AB99" s="48">
        <v>10</v>
      </c>
      <c r="AC99" s="48">
        <v>2269</v>
      </c>
      <c r="AD99" s="48">
        <v>0</v>
      </c>
      <c r="AE99" s="48">
        <v>1860</v>
      </c>
      <c r="AF99" s="48">
        <v>108</v>
      </c>
      <c r="AG99" s="49">
        <f t="shared" si="11"/>
        <v>4246</v>
      </c>
      <c r="AH99" s="48">
        <v>10</v>
      </c>
      <c r="AI99" s="48">
        <v>2268</v>
      </c>
      <c r="AJ99" s="48">
        <v>0</v>
      </c>
      <c r="AK99" s="48">
        <v>1860</v>
      </c>
      <c r="AL99" s="48">
        <v>108</v>
      </c>
    </row>
    <row r="100" spans="1:38" ht="25.5" customHeight="1" outlineLevel="2" x14ac:dyDescent="0.2">
      <c r="A100" s="42" t="s">
        <v>23</v>
      </c>
      <c r="B100" s="43">
        <v>502916</v>
      </c>
      <c r="C100" s="50">
        <v>291601</v>
      </c>
      <c r="D100" s="51" t="s">
        <v>75</v>
      </c>
      <c r="E100" s="52">
        <v>1</v>
      </c>
      <c r="F100" s="51" t="s">
        <v>25</v>
      </c>
      <c r="G100" s="52">
        <v>22</v>
      </c>
      <c r="H100" s="53" t="s">
        <v>28</v>
      </c>
      <c r="I100" s="47">
        <f t="shared" si="7"/>
        <v>0</v>
      </c>
      <c r="J100" s="48">
        <f t="shared" si="6"/>
        <v>0</v>
      </c>
      <c r="K100" s="48">
        <f t="shared" si="6"/>
        <v>0</v>
      </c>
      <c r="L100" s="48">
        <f t="shared" si="6"/>
        <v>0</v>
      </c>
      <c r="M100" s="48">
        <f t="shared" si="6"/>
        <v>0</v>
      </c>
      <c r="N100" s="48">
        <f t="shared" si="6"/>
        <v>0</v>
      </c>
      <c r="O100" s="49">
        <f t="shared" si="8"/>
        <v>0</v>
      </c>
      <c r="P100" s="48">
        <v>0</v>
      </c>
      <c r="Q100" s="48">
        <v>0</v>
      </c>
      <c r="R100" s="48">
        <v>0</v>
      </c>
      <c r="S100" s="48">
        <v>0</v>
      </c>
      <c r="T100" s="48">
        <v>0</v>
      </c>
      <c r="U100" s="49">
        <f t="shared" si="9"/>
        <v>0</v>
      </c>
      <c r="V100" s="48">
        <v>0</v>
      </c>
      <c r="W100" s="48">
        <v>0</v>
      </c>
      <c r="X100" s="48">
        <v>0</v>
      </c>
      <c r="Y100" s="48">
        <v>0</v>
      </c>
      <c r="Z100" s="48">
        <v>0</v>
      </c>
      <c r="AA100" s="49">
        <f t="shared" si="10"/>
        <v>0</v>
      </c>
      <c r="AB100" s="48">
        <v>0</v>
      </c>
      <c r="AC100" s="48">
        <v>0</v>
      </c>
      <c r="AD100" s="48">
        <v>0</v>
      </c>
      <c r="AE100" s="48">
        <v>0</v>
      </c>
      <c r="AF100" s="48">
        <v>0</v>
      </c>
      <c r="AG100" s="49">
        <f t="shared" si="11"/>
        <v>0</v>
      </c>
      <c r="AH100" s="48">
        <v>0</v>
      </c>
      <c r="AI100" s="48">
        <v>0</v>
      </c>
      <c r="AJ100" s="48">
        <v>0</v>
      </c>
      <c r="AK100" s="48">
        <v>0</v>
      </c>
      <c r="AL100" s="48">
        <v>0</v>
      </c>
    </row>
    <row r="101" spans="1:38" ht="25.5" outlineLevel="2" x14ac:dyDescent="0.2">
      <c r="A101" s="42" t="s">
        <v>23</v>
      </c>
      <c r="B101" s="43">
        <v>503001</v>
      </c>
      <c r="C101" s="50">
        <v>300101</v>
      </c>
      <c r="D101" s="51" t="s">
        <v>76</v>
      </c>
      <c r="E101" s="52">
        <v>1</v>
      </c>
      <c r="F101" s="51" t="s">
        <v>25</v>
      </c>
      <c r="G101" s="52" t="s">
        <v>26</v>
      </c>
      <c r="H101" s="53" t="s">
        <v>27</v>
      </c>
      <c r="I101" s="47">
        <f t="shared" si="7"/>
        <v>24940</v>
      </c>
      <c r="J101" s="48">
        <f t="shared" si="6"/>
        <v>7040</v>
      </c>
      <c r="K101" s="48">
        <f t="shared" si="6"/>
        <v>12966</v>
      </c>
      <c r="L101" s="48">
        <f t="shared" si="6"/>
        <v>38</v>
      </c>
      <c r="M101" s="48">
        <f t="shared" si="6"/>
        <v>4863</v>
      </c>
      <c r="N101" s="48">
        <f t="shared" si="6"/>
        <v>33</v>
      </c>
      <c r="O101" s="49">
        <f t="shared" si="8"/>
        <v>6235</v>
      </c>
      <c r="P101" s="48">
        <v>1760</v>
      </c>
      <c r="Q101" s="48">
        <v>3141</v>
      </c>
      <c r="R101" s="48">
        <v>26</v>
      </c>
      <c r="S101" s="48">
        <v>1293</v>
      </c>
      <c r="T101" s="48">
        <v>15</v>
      </c>
      <c r="U101" s="49">
        <f t="shared" si="9"/>
        <v>6235</v>
      </c>
      <c r="V101" s="48">
        <v>1760</v>
      </c>
      <c r="W101" s="48">
        <v>3275</v>
      </c>
      <c r="X101" s="48">
        <v>4</v>
      </c>
      <c r="Y101" s="48">
        <v>1190</v>
      </c>
      <c r="Z101" s="48">
        <v>6</v>
      </c>
      <c r="AA101" s="49">
        <f t="shared" si="10"/>
        <v>6235</v>
      </c>
      <c r="AB101" s="48">
        <v>1760</v>
      </c>
      <c r="AC101" s="48">
        <v>3275</v>
      </c>
      <c r="AD101" s="48">
        <v>4</v>
      </c>
      <c r="AE101" s="48">
        <v>1190</v>
      </c>
      <c r="AF101" s="48">
        <v>6</v>
      </c>
      <c r="AG101" s="49">
        <f t="shared" si="11"/>
        <v>6235</v>
      </c>
      <c r="AH101" s="48">
        <v>1760</v>
      </c>
      <c r="AI101" s="48">
        <v>3275</v>
      </c>
      <c r="AJ101" s="48">
        <v>4</v>
      </c>
      <c r="AK101" s="48">
        <v>1190</v>
      </c>
      <c r="AL101" s="48">
        <v>6</v>
      </c>
    </row>
    <row r="102" spans="1:38" ht="25.5" outlineLevel="2" x14ac:dyDescent="0.2">
      <c r="A102" s="42" t="s">
        <v>23</v>
      </c>
      <c r="B102" s="43">
        <v>503001</v>
      </c>
      <c r="C102" s="50">
        <v>300101</v>
      </c>
      <c r="D102" s="51" t="s">
        <v>76</v>
      </c>
      <c r="E102" s="52">
        <v>1</v>
      </c>
      <c r="F102" s="51" t="s">
        <v>25</v>
      </c>
      <c r="G102" s="52">
        <v>22</v>
      </c>
      <c r="H102" s="53" t="s">
        <v>28</v>
      </c>
      <c r="I102" s="47">
        <f t="shared" si="7"/>
        <v>1528</v>
      </c>
      <c r="J102" s="48">
        <f t="shared" si="6"/>
        <v>465</v>
      </c>
      <c r="K102" s="48">
        <f t="shared" si="6"/>
        <v>777</v>
      </c>
      <c r="L102" s="48">
        <f t="shared" si="6"/>
        <v>0</v>
      </c>
      <c r="M102" s="48">
        <f t="shared" si="6"/>
        <v>283</v>
      </c>
      <c r="N102" s="48">
        <f t="shared" si="6"/>
        <v>3</v>
      </c>
      <c r="O102" s="49">
        <f t="shared" si="8"/>
        <v>382</v>
      </c>
      <c r="P102" s="48">
        <v>141</v>
      </c>
      <c r="Q102" s="48">
        <v>174</v>
      </c>
      <c r="R102" s="48">
        <v>0</v>
      </c>
      <c r="S102" s="48">
        <v>64</v>
      </c>
      <c r="T102" s="48">
        <v>3</v>
      </c>
      <c r="U102" s="49">
        <f t="shared" si="9"/>
        <v>382</v>
      </c>
      <c r="V102" s="48">
        <v>108</v>
      </c>
      <c r="W102" s="48">
        <v>201</v>
      </c>
      <c r="X102" s="48">
        <v>0</v>
      </c>
      <c r="Y102" s="48">
        <v>73</v>
      </c>
      <c r="Z102" s="48">
        <v>0</v>
      </c>
      <c r="AA102" s="49">
        <f t="shared" si="10"/>
        <v>382</v>
      </c>
      <c r="AB102" s="48">
        <v>108</v>
      </c>
      <c r="AC102" s="48">
        <v>201</v>
      </c>
      <c r="AD102" s="48">
        <v>0</v>
      </c>
      <c r="AE102" s="48">
        <v>73</v>
      </c>
      <c r="AF102" s="48">
        <v>0</v>
      </c>
      <c r="AG102" s="49">
        <f t="shared" si="11"/>
        <v>382</v>
      </c>
      <c r="AH102" s="48">
        <v>108</v>
      </c>
      <c r="AI102" s="48">
        <v>201</v>
      </c>
      <c r="AJ102" s="48">
        <v>0</v>
      </c>
      <c r="AK102" s="48">
        <v>73</v>
      </c>
      <c r="AL102" s="48">
        <v>0</v>
      </c>
    </row>
    <row r="103" spans="1:38" ht="25.5" outlineLevel="2" x14ac:dyDescent="0.2">
      <c r="A103" s="42" t="s">
        <v>23</v>
      </c>
      <c r="B103" s="43">
        <v>507001</v>
      </c>
      <c r="C103" s="50">
        <v>300301</v>
      </c>
      <c r="D103" s="51" t="s">
        <v>77</v>
      </c>
      <c r="E103" s="52">
        <v>1</v>
      </c>
      <c r="F103" s="51" t="s">
        <v>25</v>
      </c>
      <c r="G103" s="52" t="s">
        <v>26</v>
      </c>
      <c r="H103" s="53" t="s">
        <v>27</v>
      </c>
      <c r="I103" s="47">
        <f t="shared" si="7"/>
        <v>2500</v>
      </c>
      <c r="J103" s="48">
        <f t="shared" si="6"/>
        <v>1420</v>
      </c>
      <c r="K103" s="48">
        <f t="shared" si="6"/>
        <v>460</v>
      </c>
      <c r="L103" s="48">
        <f t="shared" si="6"/>
        <v>16</v>
      </c>
      <c r="M103" s="48">
        <f t="shared" si="6"/>
        <v>580</v>
      </c>
      <c r="N103" s="48">
        <f t="shared" si="6"/>
        <v>24</v>
      </c>
      <c r="O103" s="49">
        <f t="shared" si="8"/>
        <v>505</v>
      </c>
      <c r="P103" s="48">
        <v>240</v>
      </c>
      <c r="Q103" s="48">
        <v>110</v>
      </c>
      <c r="R103" s="48">
        <v>4</v>
      </c>
      <c r="S103" s="48">
        <v>145</v>
      </c>
      <c r="T103" s="48">
        <v>6</v>
      </c>
      <c r="U103" s="49">
        <f t="shared" si="9"/>
        <v>745</v>
      </c>
      <c r="V103" s="48">
        <v>460</v>
      </c>
      <c r="W103" s="48">
        <v>130</v>
      </c>
      <c r="X103" s="48">
        <v>4</v>
      </c>
      <c r="Y103" s="48">
        <v>145</v>
      </c>
      <c r="Z103" s="48">
        <v>6</v>
      </c>
      <c r="AA103" s="49">
        <f t="shared" si="10"/>
        <v>625</v>
      </c>
      <c r="AB103" s="48">
        <v>360</v>
      </c>
      <c r="AC103" s="48">
        <v>110</v>
      </c>
      <c r="AD103" s="48">
        <v>4</v>
      </c>
      <c r="AE103" s="48">
        <v>145</v>
      </c>
      <c r="AF103" s="48">
        <v>6</v>
      </c>
      <c r="AG103" s="49">
        <f t="shared" si="11"/>
        <v>625</v>
      </c>
      <c r="AH103" s="48">
        <v>360</v>
      </c>
      <c r="AI103" s="48">
        <v>110</v>
      </c>
      <c r="AJ103" s="48">
        <v>4</v>
      </c>
      <c r="AK103" s="48">
        <v>145</v>
      </c>
      <c r="AL103" s="48">
        <v>6</v>
      </c>
    </row>
    <row r="104" spans="1:38" ht="25.5" outlineLevel="2" x14ac:dyDescent="0.2">
      <c r="A104" s="42" t="s">
        <v>23</v>
      </c>
      <c r="B104" s="43">
        <v>507001</v>
      </c>
      <c r="C104" s="50">
        <v>300301</v>
      </c>
      <c r="D104" s="51" t="s">
        <v>77</v>
      </c>
      <c r="E104" s="52">
        <v>1</v>
      </c>
      <c r="F104" s="51" t="s">
        <v>25</v>
      </c>
      <c r="G104" s="52">
        <v>22</v>
      </c>
      <c r="H104" s="53" t="s">
        <v>28</v>
      </c>
      <c r="I104" s="47">
        <f t="shared" si="7"/>
        <v>0</v>
      </c>
      <c r="J104" s="48">
        <f t="shared" si="6"/>
        <v>0</v>
      </c>
      <c r="K104" s="48">
        <f t="shared" si="6"/>
        <v>0</v>
      </c>
      <c r="L104" s="48">
        <f t="shared" si="6"/>
        <v>0</v>
      </c>
      <c r="M104" s="48">
        <f t="shared" si="6"/>
        <v>0</v>
      </c>
      <c r="N104" s="48">
        <f t="shared" si="6"/>
        <v>0</v>
      </c>
      <c r="O104" s="49">
        <f t="shared" si="8"/>
        <v>0</v>
      </c>
      <c r="P104" s="48">
        <v>0</v>
      </c>
      <c r="Q104" s="48">
        <v>0</v>
      </c>
      <c r="R104" s="48">
        <v>0</v>
      </c>
      <c r="S104" s="48">
        <v>0</v>
      </c>
      <c r="T104" s="48">
        <v>0</v>
      </c>
      <c r="U104" s="49">
        <f t="shared" si="9"/>
        <v>0</v>
      </c>
      <c r="V104" s="48">
        <v>0</v>
      </c>
      <c r="W104" s="48">
        <v>0</v>
      </c>
      <c r="X104" s="48">
        <v>0</v>
      </c>
      <c r="Y104" s="48">
        <v>0</v>
      </c>
      <c r="Z104" s="48">
        <v>0</v>
      </c>
      <c r="AA104" s="49">
        <f t="shared" si="10"/>
        <v>0</v>
      </c>
      <c r="AB104" s="48">
        <v>0</v>
      </c>
      <c r="AC104" s="48">
        <v>0</v>
      </c>
      <c r="AD104" s="48">
        <v>0</v>
      </c>
      <c r="AE104" s="48">
        <v>0</v>
      </c>
      <c r="AF104" s="48">
        <v>0</v>
      </c>
      <c r="AG104" s="49">
        <f t="shared" si="11"/>
        <v>0</v>
      </c>
      <c r="AH104" s="48">
        <v>0</v>
      </c>
      <c r="AI104" s="48">
        <v>0</v>
      </c>
      <c r="AJ104" s="48">
        <v>0</v>
      </c>
      <c r="AK104" s="48">
        <v>0</v>
      </c>
      <c r="AL104" s="48">
        <v>0</v>
      </c>
    </row>
    <row r="105" spans="1:38" ht="38.25" outlineLevel="2" x14ac:dyDescent="0.2">
      <c r="A105" s="42" t="s">
        <v>37</v>
      </c>
      <c r="B105" s="43">
        <v>508816</v>
      </c>
      <c r="C105" s="50">
        <v>310401</v>
      </c>
      <c r="D105" s="51" t="s">
        <v>78</v>
      </c>
      <c r="E105" s="52">
        <v>1</v>
      </c>
      <c r="F105" s="51" t="s">
        <v>25</v>
      </c>
      <c r="G105" s="52" t="s">
        <v>26</v>
      </c>
      <c r="H105" s="53" t="s">
        <v>27</v>
      </c>
      <c r="I105" s="47">
        <f t="shared" si="7"/>
        <v>2192</v>
      </c>
      <c r="J105" s="48">
        <f t="shared" si="6"/>
        <v>468</v>
      </c>
      <c r="K105" s="48">
        <f t="shared" si="6"/>
        <v>1356</v>
      </c>
      <c r="L105" s="48">
        <f t="shared" si="6"/>
        <v>156</v>
      </c>
      <c r="M105" s="48">
        <f t="shared" si="6"/>
        <v>208</v>
      </c>
      <c r="N105" s="48">
        <f t="shared" si="6"/>
        <v>4</v>
      </c>
      <c r="O105" s="49">
        <f t="shared" si="8"/>
        <v>548</v>
      </c>
      <c r="P105" s="48">
        <v>117</v>
      </c>
      <c r="Q105" s="48">
        <v>339</v>
      </c>
      <c r="R105" s="48">
        <v>39</v>
      </c>
      <c r="S105" s="48">
        <v>52</v>
      </c>
      <c r="T105" s="48">
        <v>1</v>
      </c>
      <c r="U105" s="49">
        <f t="shared" si="9"/>
        <v>548</v>
      </c>
      <c r="V105" s="48">
        <v>117</v>
      </c>
      <c r="W105" s="48">
        <v>339</v>
      </c>
      <c r="X105" s="48">
        <v>39</v>
      </c>
      <c r="Y105" s="48">
        <v>52</v>
      </c>
      <c r="Z105" s="48">
        <v>1</v>
      </c>
      <c r="AA105" s="49">
        <f t="shared" si="10"/>
        <v>548</v>
      </c>
      <c r="AB105" s="48">
        <v>117</v>
      </c>
      <c r="AC105" s="48">
        <v>339</v>
      </c>
      <c r="AD105" s="48">
        <v>39</v>
      </c>
      <c r="AE105" s="48">
        <v>52</v>
      </c>
      <c r="AF105" s="48">
        <v>1</v>
      </c>
      <c r="AG105" s="49">
        <f t="shared" si="11"/>
        <v>548</v>
      </c>
      <c r="AH105" s="48">
        <v>117</v>
      </c>
      <c r="AI105" s="48">
        <v>339</v>
      </c>
      <c r="AJ105" s="48">
        <v>39</v>
      </c>
      <c r="AK105" s="48">
        <v>52</v>
      </c>
      <c r="AL105" s="48">
        <v>1</v>
      </c>
    </row>
    <row r="106" spans="1:38" ht="38.25" outlineLevel="2" x14ac:dyDescent="0.2">
      <c r="A106" s="42" t="s">
        <v>37</v>
      </c>
      <c r="B106" s="43">
        <v>508816</v>
      </c>
      <c r="C106" s="50">
        <v>310401</v>
      </c>
      <c r="D106" s="51" t="s">
        <v>78</v>
      </c>
      <c r="E106" s="52">
        <v>1</v>
      </c>
      <c r="F106" s="51" t="s">
        <v>25</v>
      </c>
      <c r="G106" s="52">
        <v>22</v>
      </c>
      <c r="H106" s="53" t="s">
        <v>28</v>
      </c>
      <c r="I106" s="47">
        <f t="shared" si="7"/>
        <v>0</v>
      </c>
      <c r="J106" s="48">
        <f t="shared" si="6"/>
        <v>0</v>
      </c>
      <c r="K106" s="48">
        <f t="shared" si="6"/>
        <v>0</v>
      </c>
      <c r="L106" s="48">
        <f t="shared" si="6"/>
        <v>0</v>
      </c>
      <c r="M106" s="48">
        <f t="shared" si="6"/>
        <v>0</v>
      </c>
      <c r="N106" s="48">
        <f t="shared" si="6"/>
        <v>0</v>
      </c>
      <c r="O106" s="49">
        <f t="shared" si="8"/>
        <v>0</v>
      </c>
      <c r="P106" s="48">
        <v>0</v>
      </c>
      <c r="Q106" s="48">
        <v>0</v>
      </c>
      <c r="R106" s="48">
        <v>0</v>
      </c>
      <c r="S106" s="48">
        <v>0</v>
      </c>
      <c r="T106" s="48">
        <v>0</v>
      </c>
      <c r="U106" s="49">
        <f t="shared" si="9"/>
        <v>0</v>
      </c>
      <c r="V106" s="48">
        <v>0</v>
      </c>
      <c r="W106" s="48">
        <v>0</v>
      </c>
      <c r="X106" s="48">
        <v>0</v>
      </c>
      <c r="Y106" s="48">
        <v>0</v>
      </c>
      <c r="Z106" s="48">
        <v>0</v>
      </c>
      <c r="AA106" s="49">
        <f t="shared" si="10"/>
        <v>0</v>
      </c>
      <c r="AB106" s="48">
        <v>0</v>
      </c>
      <c r="AC106" s="48">
        <v>0</v>
      </c>
      <c r="AD106" s="48">
        <v>0</v>
      </c>
      <c r="AE106" s="48">
        <v>0</v>
      </c>
      <c r="AF106" s="48">
        <v>0</v>
      </c>
      <c r="AG106" s="49">
        <f t="shared" si="11"/>
        <v>0</v>
      </c>
      <c r="AH106" s="48">
        <v>0</v>
      </c>
      <c r="AI106" s="48">
        <v>0</v>
      </c>
      <c r="AJ106" s="48">
        <v>0</v>
      </c>
      <c r="AK106" s="48">
        <v>0</v>
      </c>
      <c r="AL106" s="48">
        <v>0</v>
      </c>
    </row>
    <row r="107" spans="1:38" ht="25.5" outlineLevel="2" x14ac:dyDescent="0.2">
      <c r="A107" s="42" t="s">
        <v>23</v>
      </c>
      <c r="B107" s="43">
        <v>503107</v>
      </c>
      <c r="C107" s="50">
        <v>311001</v>
      </c>
      <c r="D107" s="51" t="s">
        <v>79</v>
      </c>
      <c r="E107" s="52">
        <v>1</v>
      </c>
      <c r="F107" s="51" t="s">
        <v>25</v>
      </c>
      <c r="G107" s="52" t="s">
        <v>26</v>
      </c>
      <c r="H107" s="53" t="s">
        <v>27</v>
      </c>
      <c r="I107" s="47">
        <f t="shared" si="7"/>
        <v>403</v>
      </c>
      <c r="J107" s="48">
        <f t="shared" si="6"/>
        <v>40</v>
      </c>
      <c r="K107" s="48">
        <f t="shared" si="6"/>
        <v>306</v>
      </c>
      <c r="L107" s="48">
        <f t="shared" si="6"/>
        <v>17</v>
      </c>
      <c r="M107" s="48">
        <f t="shared" si="6"/>
        <v>40</v>
      </c>
      <c r="N107" s="48">
        <f t="shared" si="6"/>
        <v>0</v>
      </c>
      <c r="O107" s="49">
        <f t="shared" si="8"/>
        <v>101</v>
      </c>
      <c r="P107" s="48">
        <v>16</v>
      </c>
      <c r="Q107" s="48">
        <v>58</v>
      </c>
      <c r="R107" s="48">
        <v>11</v>
      </c>
      <c r="S107" s="48">
        <v>16</v>
      </c>
      <c r="T107" s="48">
        <v>0</v>
      </c>
      <c r="U107" s="49">
        <f t="shared" si="9"/>
        <v>101</v>
      </c>
      <c r="V107" s="48">
        <v>8</v>
      </c>
      <c r="W107" s="48">
        <v>83</v>
      </c>
      <c r="X107" s="48">
        <v>2</v>
      </c>
      <c r="Y107" s="48">
        <v>8</v>
      </c>
      <c r="Z107" s="48">
        <v>0</v>
      </c>
      <c r="AA107" s="49">
        <f t="shared" si="10"/>
        <v>101</v>
      </c>
      <c r="AB107" s="48">
        <v>8</v>
      </c>
      <c r="AC107" s="48">
        <v>83</v>
      </c>
      <c r="AD107" s="48">
        <v>2</v>
      </c>
      <c r="AE107" s="48">
        <v>8</v>
      </c>
      <c r="AF107" s="48">
        <v>0</v>
      </c>
      <c r="AG107" s="49">
        <f t="shared" si="11"/>
        <v>100</v>
      </c>
      <c r="AH107" s="48">
        <v>8</v>
      </c>
      <c r="AI107" s="48">
        <v>82</v>
      </c>
      <c r="AJ107" s="48">
        <v>2</v>
      </c>
      <c r="AK107" s="48">
        <v>8</v>
      </c>
      <c r="AL107" s="48">
        <v>0</v>
      </c>
    </row>
    <row r="108" spans="1:38" ht="25.5" outlineLevel="2" x14ac:dyDescent="0.2">
      <c r="A108" s="42" t="s">
        <v>23</v>
      </c>
      <c r="B108" s="43">
        <v>503107</v>
      </c>
      <c r="C108" s="50">
        <v>311001</v>
      </c>
      <c r="D108" s="51" t="s">
        <v>79</v>
      </c>
      <c r="E108" s="52">
        <v>1</v>
      </c>
      <c r="F108" s="51" t="s">
        <v>25</v>
      </c>
      <c r="G108" s="52">
        <v>22</v>
      </c>
      <c r="H108" s="53" t="s">
        <v>28</v>
      </c>
      <c r="I108" s="47">
        <f t="shared" si="7"/>
        <v>0</v>
      </c>
      <c r="J108" s="48">
        <f t="shared" ref="J108:N152" si="12">P108+V108+AB108+AH108</f>
        <v>0</v>
      </c>
      <c r="K108" s="48">
        <f t="shared" si="12"/>
        <v>0</v>
      </c>
      <c r="L108" s="48">
        <f t="shared" si="12"/>
        <v>0</v>
      </c>
      <c r="M108" s="48">
        <f t="shared" si="12"/>
        <v>0</v>
      </c>
      <c r="N108" s="48">
        <f t="shared" si="12"/>
        <v>0</v>
      </c>
      <c r="O108" s="49">
        <f t="shared" si="8"/>
        <v>0</v>
      </c>
      <c r="P108" s="48">
        <v>0</v>
      </c>
      <c r="Q108" s="48">
        <v>0</v>
      </c>
      <c r="R108" s="48">
        <v>0</v>
      </c>
      <c r="S108" s="48">
        <v>0</v>
      </c>
      <c r="T108" s="48">
        <v>0</v>
      </c>
      <c r="U108" s="49">
        <f t="shared" si="9"/>
        <v>0</v>
      </c>
      <c r="V108" s="48">
        <v>0</v>
      </c>
      <c r="W108" s="48">
        <v>0</v>
      </c>
      <c r="X108" s="48">
        <v>0</v>
      </c>
      <c r="Y108" s="48">
        <v>0</v>
      </c>
      <c r="Z108" s="48">
        <v>0</v>
      </c>
      <c r="AA108" s="49">
        <f t="shared" si="10"/>
        <v>0</v>
      </c>
      <c r="AB108" s="48">
        <v>0</v>
      </c>
      <c r="AC108" s="48">
        <v>0</v>
      </c>
      <c r="AD108" s="48">
        <v>0</v>
      </c>
      <c r="AE108" s="48">
        <v>0</v>
      </c>
      <c r="AF108" s="48">
        <v>0</v>
      </c>
      <c r="AG108" s="49">
        <f t="shared" si="11"/>
        <v>0</v>
      </c>
      <c r="AH108" s="48">
        <v>0</v>
      </c>
      <c r="AI108" s="48">
        <v>0</v>
      </c>
      <c r="AJ108" s="48">
        <v>0</v>
      </c>
      <c r="AK108" s="48">
        <v>0</v>
      </c>
      <c r="AL108" s="48">
        <v>0</v>
      </c>
    </row>
    <row r="109" spans="1:38" ht="25.5" outlineLevel="2" x14ac:dyDescent="0.2">
      <c r="A109" s="42" t="s">
        <v>30</v>
      </c>
      <c r="B109" s="43">
        <v>503114</v>
      </c>
      <c r="C109" s="50">
        <v>311701</v>
      </c>
      <c r="D109" s="51" t="s">
        <v>80</v>
      </c>
      <c r="E109" s="52">
        <v>1</v>
      </c>
      <c r="F109" s="51" t="s">
        <v>25</v>
      </c>
      <c r="G109" s="52" t="s">
        <v>26</v>
      </c>
      <c r="H109" s="53" t="s">
        <v>27</v>
      </c>
      <c r="I109" s="47">
        <f t="shared" si="7"/>
        <v>1299</v>
      </c>
      <c r="J109" s="48">
        <f t="shared" si="12"/>
        <v>274</v>
      </c>
      <c r="K109" s="48">
        <f t="shared" si="12"/>
        <v>681</v>
      </c>
      <c r="L109" s="48">
        <f t="shared" si="12"/>
        <v>36</v>
      </c>
      <c r="M109" s="48">
        <f t="shared" si="12"/>
        <v>296</v>
      </c>
      <c r="N109" s="48">
        <f t="shared" si="12"/>
        <v>12</v>
      </c>
      <c r="O109" s="49">
        <f t="shared" si="8"/>
        <v>325</v>
      </c>
      <c r="P109" s="48">
        <v>68</v>
      </c>
      <c r="Q109" s="48">
        <v>171</v>
      </c>
      <c r="R109" s="48">
        <v>9</v>
      </c>
      <c r="S109" s="48">
        <v>74</v>
      </c>
      <c r="T109" s="48">
        <v>3</v>
      </c>
      <c r="U109" s="49">
        <f t="shared" si="9"/>
        <v>325</v>
      </c>
      <c r="V109" s="48">
        <v>69</v>
      </c>
      <c r="W109" s="48">
        <v>170</v>
      </c>
      <c r="X109" s="48">
        <v>9</v>
      </c>
      <c r="Y109" s="48">
        <v>74</v>
      </c>
      <c r="Z109" s="48">
        <v>3</v>
      </c>
      <c r="AA109" s="49">
        <f t="shared" si="10"/>
        <v>325</v>
      </c>
      <c r="AB109" s="48">
        <v>69</v>
      </c>
      <c r="AC109" s="48">
        <v>170</v>
      </c>
      <c r="AD109" s="48">
        <v>9</v>
      </c>
      <c r="AE109" s="48">
        <v>74</v>
      </c>
      <c r="AF109" s="48">
        <v>3</v>
      </c>
      <c r="AG109" s="49">
        <f t="shared" si="11"/>
        <v>324</v>
      </c>
      <c r="AH109" s="48">
        <v>68</v>
      </c>
      <c r="AI109" s="48">
        <v>170</v>
      </c>
      <c r="AJ109" s="48">
        <v>9</v>
      </c>
      <c r="AK109" s="48">
        <v>74</v>
      </c>
      <c r="AL109" s="48">
        <v>3</v>
      </c>
    </row>
    <row r="110" spans="1:38" ht="25.5" outlineLevel="2" x14ac:dyDescent="0.2">
      <c r="A110" s="42" t="s">
        <v>30</v>
      </c>
      <c r="B110" s="43">
        <v>503114</v>
      </c>
      <c r="C110" s="50">
        <v>311701</v>
      </c>
      <c r="D110" s="51" t="s">
        <v>80</v>
      </c>
      <c r="E110" s="52">
        <v>1</v>
      </c>
      <c r="F110" s="51" t="s">
        <v>25</v>
      </c>
      <c r="G110" s="52">
        <v>22</v>
      </c>
      <c r="H110" s="53" t="s">
        <v>28</v>
      </c>
      <c r="I110" s="47">
        <f t="shared" si="7"/>
        <v>0</v>
      </c>
      <c r="J110" s="48">
        <f t="shared" si="12"/>
        <v>0</v>
      </c>
      <c r="K110" s="48">
        <f t="shared" si="12"/>
        <v>0</v>
      </c>
      <c r="L110" s="48">
        <f t="shared" si="12"/>
        <v>0</v>
      </c>
      <c r="M110" s="48">
        <f t="shared" si="12"/>
        <v>0</v>
      </c>
      <c r="N110" s="48">
        <f t="shared" si="12"/>
        <v>0</v>
      </c>
      <c r="O110" s="49">
        <f t="shared" si="8"/>
        <v>0</v>
      </c>
      <c r="P110" s="48">
        <v>0</v>
      </c>
      <c r="Q110" s="48">
        <v>0</v>
      </c>
      <c r="R110" s="48">
        <v>0</v>
      </c>
      <c r="S110" s="48">
        <v>0</v>
      </c>
      <c r="T110" s="48">
        <v>0</v>
      </c>
      <c r="U110" s="49">
        <f t="shared" si="9"/>
        <v>0</v>
      </c>
      <c r="V110" s="48">
        <v>0</v>
      </c>
      <c r="W110" s="48">
        <v>0</v>
      </c>
      <c r="X110" s="48">
        <v>0</v>
      </c>
      <c r="Y110" s="48">
        <v>0</v>
      </c>
      <c r="Z110" s="48">
        <v>0</v>
      </c>
      <c r="AA110" s="49">
        <f t="shared" si="10"/>
        <v>0</v>
      </c>
      <c r="AB110" s="48">
        <v>0</v>
      </c>
      <c r="AC110" s="48">
        <v>0</v>
      </c>
      <c r="AD110" s="48">
        <v>0</v>
      </c>
      <c r="AE110" s="48">
        <v>0</v>
      </c>
      <c r="AF110" s="48">
        <v>0</v>
      </c>
      <c r="AG110" s="49">
        <f t="shared" si="11"/>
        <v>0</v>
      </c>
      <c r="AH110" s="48">
        <v>0</v>
      </c>
      <c r="AI110" s="48">
        <v>0</v>
      </c>
      <c r="AJ110" s="48">
        <v>0</v>
      </c>
      <c r="AK110" s="48">
        <v>0</v>
      </c>
      <c r="AL110" s="48">
        <v>0</v>
      </c>
    </row>
    <row r="111" spans="1:38" ht="25.5" outlineLevel="2" x14ac:dyDescent="0.2">
      <c r="A111" s="42" t="s">
        <v>23</v>
      </c>
      <c r="B111" s="43">
        <v>503133</v>
      </c>
      <c r="C111" s="50">
        <v>313301</v>
      </c>
      <c r="D111" s="51" t="s">
        <v>81</v>
      </c>
      <c r="E111" s="52">
        <v>1</v>
      </c>
      <c r="F111" s="51" t="s">
        <v>25</v>
      </c>
      <c r="G111" s="52" t="s">
        <v>26</v>
      </c>
      <c r="H111" s="53" t="s">
        <v>27</v>
      </c>
      <c r="I111" s="47">
        <f t="shared" si="7"/>
        <v>44796</v>
      </c>
      <c r="J111" s="48">
        <f t="shared" si="12"/>
        <v>6381</v>
      </c>
      <c r="K111" s="48">
        <f t="shared" si="12"/>
        <v>28579</v>
      </c>
      <c r="L111" s="48">
        <f t="shared" si="12"/>
        <v>4692</v>
      </c>
      <c r="M111" s="48">
        <f t="shared" si="12"/>
        <v>4935</v>
      </c>
      <c r="N111" s="48">
        <f t="shared" si="12"/>
        <v>209</v>
      </c>
      <c r="O111" s="49">
        <f t="shared" si="8"/>
        <v>11199</v>
      </c>
      <c r="P111" s="48">
        <v>1866</v>
      </c>
      <c r="Q111" s="48">
        <v>6382</v>
      </c>
      <c r="R111" s="48">
        <v>1173</v>
      </c>
      <c r="S111" s="48">
        <v>1746</v>
      </c>
      <c r="T111" s="48">
        <v>32</v>
      </c>
      <c r="U111" s="49">
        <f t="shared" si="9"/>
        <v>11199</v>
      </c>
      <c r="V111" s="48">
        <v>1505</v>
      </c>
      <c r="W111" s="48">
        <v>7399</v>
      </c>
      <c r="X111" s="48">
        <v>1173</v>
      </c>
      <c r="Y111" s="48">
        <v>1063</v>
      </c>
      <c r="Z111" s="48">
        <v>59</v>
      </c>
      <c r="AA111" s="49">
        <f t="shared" si="10"/>
        <v>11199</v>
      </c>
      <c r="AB111" s="48">
        <v>1505</v>
      </c>
      <c r="AC111" s="48">
        <v>7399</v>
      </c>
      <c r="AD111" s="48">
        <v>1173</v>
      </c>
      <c r="AE111" s="48">
        <v>1063</v>
      </c>
      <c r="AF111" s="48">
        <v>59</v>
      </c>
      <c r="AG111" s="49">
        <f t="shared" si="11"/>
        <v>11199</v>
      </c>
      <c r="AH111" s="48">
        <v>1505</v>
      </c>
      <c r="AI111" s="48">
        <v>7399</v>
      </c>
      <c r="AJ111" s="48">
        <v>1173</v>
      </c>
      <c r="AK111" s="48">
        <v>1063</v>
      </c>
      <c r="AL111" s="48">
        <v>59</v>
      </c>
    </row>
    <row r="112" spans="1:38" ht="25.5" outlineLevel="2" x14ac:dyDescent="0.2">
      <c r="A112" s="42" t="s">
        <v>23</v>
      </c>
      <c r="B112" s="43">
        <v>503133</v>
      </c>
      <c r="C112" s="50">
        <v>313301</v>
      </c>
      <c r="D112" s="51" t="s">
        <v>81</v>
      </c>
      <c r="E112" s="52">
        <v>1</v>
      </c>
      <c r="F112" s="51" t="s">
        <v>25</v>
      </c>
      <c r="G112" s="52">
        <v>22</v>
      </c>
      <c r="H112" s="53" t="s">
        <v>28</v>
      </c>
      <c r="I112" s="47">
        <f t="shared" si="7"/>
        <v>2260</v>
      </c>
      <c r="J112" s="48">
        <f t="shared" si="12"/>
        <v>310</v>
      </c>
      <c r="K112" s="48">
        <f t="shared" si="12"/>
        <v>1452</v>
      </c>
      <c r="L112" s="48">
        <f t="shared" si="12"/>
        <v>273</v>
      </c>
      <c r="M112" s="48">
        <f t="shared" si="12"/>
        <v>216</v>
      </c>
      <c r="N112" s="48">
        <f t="shared" si="12"/>
        <v>9</v>
      </c>
      <c r="O112" s="49">
        <f t="shared" si="8"/>
        <v>565</v>
      </c>
      <c r="P112" s="48">
        <v>82</v>
      </c>
      <c r="Q112" s="48">
        <v>333</v>
      </c>
      <c r="R112" s="48">
        <v>96</v>
      </c>
      <c r="S112" s="48">
        <v>54</v>
      </c>
      <c r="T112" s="48">
        <v>0</v>
      </c>
      <c r="U112" s="49">
        <f t="shared" si="9"/>
        <v>565</v>
      </c>
      <c r="V112" s="48">
        <v>76</v>
      </c>
      <c r="W112" s="48">
        <v>373</v>
      </c>
      <c r="X112" s="48">
        <v>59</v>
      </c>
      <c r="Y112" s="48">
        <v>54</v>
      </c>
      <c r="Z112" s="48">
        <v>3</v>
      </c>
      <c r="AA112" s="49">
        <f t="shared" si="10"/>
        <v>565</v>
      </c>
      <c r="AB112" s="48">
        <v>76</v>
      </c>
      <c r="AC112" s="48">
        <v>373</v>
      </c>
      <c r="AD112" s="48">
        <v>59</v>
      </c>
      <c r="AE112" s="48">
        <v>54</v>
      </c>
      <c r="AF112" s="48">
        <v>3</v>
      </c>
      <c r="AG112" s="49">
        <f t="shared" si="11"/>
        <v>565</v>
      </c>
      <c r="AH112" s="48">
        <v>76</v>
      </c>
      <c r="AI112" s="48">
        <v>373</v>
      </c>
      <c r="AJ112" s="48">
        <v>59</v>
      </c>
      <c r="AK112" s="48">
        <v>54</v>
      </c>
      <c r="AL112" s="48">
        <v>3</v>
      </c>
    </row>
    <row r="113" spans="1:38" ht="25.5" outlineLevel="2" x14ac:dyDescent="0.2">
      <c r="A113" s="42" t="s">
        <v>30</v>
      </c>
      <c r="B113" s="43">
        <v>503134</v>
      </c>
      <c r="C113" s="50">
        <v>313401</v>
      </c>
      <c r="D113" s="51" t="s">
        <v>82</v>
      </c>
      <c r="E113" s="52">
        <v>1</v>
      </c>
      <c r="F113" s="51" t="s">
        <v>25</v>
      </c>
      <c r="G113" s="52" t="s">
        <v>26</v>
      </c>
      <c r="H113" s="53" t="s">
        <v>27</v>
      </c>
      <c r="I113" s="47">
        <f t="shared" si="7"/>
        <v>1612</v>
      </c>
      <c r="J113" s="48">
        <f t="shared" si="12"/>
        <v>287</v>
      </c>
      <c r="K113" s="48">
        <f t="shared" si="12"/>
        <v>562</v>
      </c>
      <c r="L113" s="48">
        <f t="shared" si="12"/>
        <v>28</v>
      </c>
      <c r="M113" s="48">
        <f t="shared" si="12"/>
        <v>711</v>
      </c>
      <c r="N113" s="48">
        <f t="shared" si="12"/>
        <v>24</v>
      </c>
      <c r="O113" s="49">
        <f t="shared" si="8"/>
        <v>441</v>
      </c>
      <c r="P113" s="48">
        <v>89</v>
      </c>
      <c r="Q113" s="48">
        <v>138</v>
      </c>
      <c r="R113" s="48">
        <v>10</v>
      </c>
      <c r="S113" s="48">
        <v>198</v>
      </c>
      <c r="T113" s="48">
        <v>6</v>
      </c>
      <c r="U113" s="49">
        <f t="shared" si="9"/>
        <v>390</v>
      </c>
      <c r="V113" s="48">
        <v>66</v>
      </c>
      <c r="W113" s="48">
        <v>142</v>
      </c>
      <c r="X113" s="48">
        <v>6</v>
      </c>
      <c r="Y113" s="48">
        <v>170</v>
      </c>
      <c r="Z113" s="48">
        <v>6</v>
      </c>
      <c r="AA113" s="49">
        <f t="shared" si="10"/>
        <v>391</v>
      </c>
      <c r="AB113" s="48">
        <v>66</v>
      </c>
      <c r="AC113" s="48">
        <v>141</v>
      </c>
      <c r="AD113" s="48">
        <v>6</v>
      </c>
      <c r="AE113" s="48">
        <v>172</v>
      </c>
      <c r="AF113" s="48">
        <v>6</v>
      </c>
      <c r="AG113" s="49">
        <f t="shared" si="11"/>
        <v>390</v>
      </c>
      <c r="AH113" s="48">
        <v>66</v>
      </c>
      <c r="AI113" s="48">
        <v>141</v>
      </c>
      <c r="AJ113" s="48">
        <v>6</v>
      </c>
      <c r="AK113" s="48">
        <v>171</v>
      </c>
      <c r="AL113" s="48">
        <v>6</v>
      </c>
    </row>
    <row r="114" spans="1:38" ht="25.5" outlineLevel="2" x14ac:dyDescent="0.2">
      <c r="A114" s="42" t="s">
        <v>30</v>
      </c>
      <c r="B114" s="43">
        <v>503134</v>
      </c>
      <c r="C114" s="50">
        <v>313401</v>
      </c>
      <c r="D114" s="51" t="s">
        <v>82</v>
      </c>
      <c r="E114" s="52">
        <v>1</v>
      </c>
      <c r="F114" s="51" t="s">
        <v>25</v>
      </c>
      <c r="G114" s="52">
        <v>22</v>
      </c>
      <c r="H114" s="53" t="s">
        <v>28</v>
      </c>
      <c r="I114" s="47">
        <f t="shared" si="7"/>
        <v>1612</v>
      </c>
      <c r="J114" s="48">
        <f t="shared" si="12"/>
        <v>287</v>
      </c>
      <c r="K114" s="48">
        <f t="shared" si="12"/>
        <v>562</v>
      </c>
      <c r="L114" s="48">
        <f t="shared" si="12"/>
        <v>28</v>
      </c>
      <c r="M114" s="48">
        <f t="shared" si="12"/>
        <v>711</v>
      </c>
      <c r="N114" s="48">
        <f t="shared" si="12"/>
        <v>24</v>
      </c>
      <c r="O114" s="49">
        <f t="shared" si="8"/>
        <v>441</v>
      </c>
      <c r="P114" s="48">
        <v>89</v>
      </c>
      <c r="Q114" s="48">
        <v>138</v>
      </c>
      <c r="R114" s="48">
        <v>10</v>
      </c>
      <c r="S114" s="48">
        <v>198</v>
      </c>
      <c r="T114" s="48">
        <v>6</v>
      </c>
      <c r="U114" s="49">
        <f t="shared" si="9"/>
        <v>390</v>
      </c>
      <c r="V114" s="48">
        <v>66</v>
      </c>
      <c r="W114" s="48">
        <v>142</v>
      </c>
      <c r="X114" s="48">
        <v>6</v>
      </c>
      <c r="Y114" s="48">
        <v>170</v>
      </c>
      <c r="Z114" s="48">
        <v>6</v>
      </c>
      <c r="AA114" s="49">
        <f t="shared" si="10"/>
        <v>391</v>
      </c>
      <c r="AB114" s="48">
        <v>66</v>
      </c>
      <c r="AC114" s="48">
        <v>141</v>
      </c>
      <c r="AD114" s="48">
        <v>6</v>
      </c>
      <c r="AE114" s="48">
        <v>172</v>
      </c>
      <c r="AF114" s="48">
        <v>6</v>
      </c>
      <c r="AG114" s="49">
        <f t="shared" si="11"/>
        <v>390</v>
      </c>
      <c r="AH114" s="48">
        <v>66</v>
      </c>
      <c r="AI114" s="48">
        <v>141</v>
      </c>
      <c r="AJ114" s="48">
        <v>6</v>
      </c>
      <c r="AK114" s="48">
        <v>171</v>
      </c>
      <c r="AL114" s="48">
        <v>6</v>
      </c>
    </row>
    <row r="115" spans="1:38" ht="25.5" outlineLevel="2" x14ac:dyDescent="0.2">
      <c r="A115" s="42" t="s">
        <v>23</v>
      </c>
      <c r="B115" s="43">
        <v>503201</v>
      </c>
      <c r="C115" s="50">
        <v>320101</v>
      </c>
      <c r="D115" s="51" t="s">
        <v>83</v>
      </c>
      <c r="E115" s="52">
        <v>1</v>
      </c>
      <c r="F115" s="51" t="s">
        <v>25</v>
      </c>
      <c r="G115" s="52" t="s">
        <v>26</v>
      </c>
      <c r="H115" s="53" t="s">
        <v>27</v>
      </c>
      <c r="I115" s="47">
        <f t="shared" si="7"/>
        <v>5435</v>
      </c>
      <c r="J115" s="48">
        <f t="shared" si="12"/>
        <v>24</v>
      </c>
      <c r="K115" s="48">
        <f t="shared" si="12"/>
        <v>2689</v>
      </c>
      <c r="L115" s="48">
        <f t="shared" si="12"/>
        <v>7</v>
      </c>
      <c r="M115" s="48">
        <f t="shared" si="12"/>
        <v>2712</v>
      </c>
      <c r="N115" s="48">
        <f t="shared" si="12"/>
        <v>3</v>
      </c>
      <c r="O115" s="49">
        <f t="shared" si="8"/>
        <v>1359</v>
      </c>
      <c r="P115" s="48">
        <v>15</v>
      </c>
      <c r="Q115" s="48">
        <v>667</v>
      </c>
      <c r="R115" s="48">
        <v>4</v>
      </c>
      <c r="S115" s="48">
        <v>673</v>
      </c>
      <c r="T115" s="48">
        <v>0</v>
      </c>
      <c r="U115" s="49">
        <f t="shared" si="9"/>
        <v>1359</v>
      </c>
      <c r="V115" s="48">
        <v>3</v>
      </c>
      <c r="W115" s="48">
        <v>674</v>
      </c>
      <c r="X115" s="48">
        <v>1</v>
      </c>
      <c r="Y115" s="48">
        <v>680</v>
      </c>
      <c r="Z115" s="48">
        <v>1</v>
      </c>
      <c r="AA115" s="49">
        <f t="shared" si="10"/>
        <v>1359</v>
      </c>
      <c r="AB115" s="48">
        <v>3</v>
      </c>
      <c r="AC115" s="48">
        <v>674</v>
      </c>
      <c r="AD115" s="48">
        <v>1</v>
      </c>
      <c r="AE115" s="48">
        <v>680</v>
      </c>
      <c r="AF115" s="48">
        <v>1</v>
      </c>
      <c r="AG115" s="49">
        <f t="shared" si="11"/>
        <v>1358</v>
      </c>
      <c r="AH115" s="48">
        <v>3</v>
      </c>
      <c r="AI115" s="48">
        <v>674</v>
      </c>
      <c r="AJ115" s="48">
        <v>1</v>
      </c>
      <c r="AK115" s="48">
        <v>679</v>
      </c>
      <c r="AL115" s="48">
        <v>1</v>
      </c>
    </row>
    <row r="116" spans="1:38" ht="25.5" outlineLevel="2" x14ac:dyDescent="0.2">
      <c r="A116" s="42" t="s">
        <v>23</v>
      </c>
      <c r="B116" s="43">
        <v>503201</v>
      </c>
      <c r="C116" s="50">
        <v>320101</v>
      </c>
      <c r="D116" s="51" t="s">
        <v>83</v>
      </c>
      <c r="E116" s="52">
        <v>1</v>
      </c>
      <c r="F116" s="51" t="s">
        <v>25</v>
      </c>
      <c r="G116" s="52">
        <v>22</v>
      </c>
      <c r="H116" s="53" t="s">
        <v>28</v>
      </c>
      <c r="I116" s="47">
        <f t="shared" si="7"/>
        <v>0</v>
      </c>
      <c r="J116" s="48">
        <f t="shared" si="12"/>
        <v>0</v>
      </c>
      <c r="K116" s="48">
        <f t="shared" si="12"/>
        <v>0</v>
      </c>
      <c r="L116" s="48">
        <f t="shared" si="12"/>
        <v>0</v>
      </c>
      <c r="M116" s="48">
        <f t="shared" si="12"/>
        <v>0</v>
      </c>
      <c r="N116" s="48">
        <f t="shared" si="12"/>
        <v>0</v>
      </c>
      <c r="O116" s="49">
        <f t="shared" si="8"/>
        <v>0</v>
      </c>
      <c r="P116" s="48">
        <v>0</v>
      </c>
      <c r="Q116" s="48">
        <v>0</v>
      </c>
      <c r="R116" s="48">
        <v>0</v>
      </c>
      <c r="S116" s="48">
        <v>0</v>
      </c>
      <c r="T116" s="48">
        <v>0</v>
      </c>
      <c r="U116" s="49">
        <f t="shared" si="9"/>
        <v>0</v>
      </c>
      <c r="V116" s="48">
        <v>0</v>
      </c>
      <c r="W116" s="48">
        <v>0</v>
      </c>
      <c r="X116" s="48">
        <v>0</v>
      </c>
      <c r="Y116" s="48">
        <v>0</v>
      </c>
      <c r="Z116" s="48">
        <v>0</v>
      </c>
      <c r="AA116" s="49">
        <f t="shared" si="10"/>
        <v>0</v>
      </c>
      <c r="AB116" s="48">
        <v>0</v>
      </c>
      <c r="AC116" s="48">
        <v>0</v>
      </c>
      <c r="AD116" s="48">
        <v>0</v>
      </c>
      <c r="AE116" s="48">
        <v>0</v>
      </c>
      <c r="AF116" s="48">
        <v>0</v>
      </c>
      <c r="AG116" s="49">
        <f t="shared" si="11"/>
        <v>0</v>
      </c>
      <c r="AH116" s="48">
        <v>0</v>
      </c>
      <c r="AI116" s="48">
        <v>0</v>
      </c>
      <c r="AJ116" s="48">
        <v>0</v>
      </c>
      <c r="AK116" s="48">
        <v>0</v>
      </c>
      <c r="AL116" s="48">
        <v>0</v>
      </c>
    </row>
    <row r="117" spans="1:38" ht="25.5" outlineLevel="2" x14ac:dyDescent="0.2">
      <c r="A117" s="42" t="s">
        <v>23</v>
      </c>
      <c r="B117" s="43">
        <v>503305</v>
      </c>
      <c r="C117" s="50">
        <v>330501</v>
      </c>
      <c r="D117" s="51" t="s">
        <v>85</v>
      </c>
      <c r="E117" s="52">
        <v>1</v>
      </c>
      <c r="F117" s="51" t="s">
        <v>25</v>
      </c>
      <c r="G117" s="52" t="s">
        <v>26</v>
      </c>
      <c r="H117" s="53" t="s">
        <v>27</v>
      </c>
      <c r="I117" s="47">
        <f t="shared" si="7"/>
        <v>220</v>
      </c>
      <c r="J117" s="48">
        <f t="shared" si="12"/>
        <v>0</v>
      </c>
      <c r="K117" s="48">
        <f t="shared" si="12"/>
        <v>219</v>
      </c>
      <c r="L117" s="48">
        <f t="shared" si="12"/>
        <v>0</v>
      </c>
      <c r="M117" s="48">
        <f t="shared" si="12"/>
        <v>1</v>
      </c>
      <c r="N117" s="48">
        <f t="shared" si="12"/>
        <v>0</v>
      </c>
      <c r="O117" s="49">
        <f t="shared" si="8"/>
        <v>55</v>
      </c>
      <c r="P117" s="48">
        <v>0</v>
      </c>
      <c r="Q117" s="48">
        <v>54</v>
      </c>
      <c r="R117" s="48">
        <v>0</v>
      </c>
      <c r="S117" s="48">
        <v>1</v>
      </c>
      <c r="T117" s="48">
        <v>0</v>
      </c>
      <c r="U117" s="49">
        <f t="shared" si="9"/>
        <v>55</v>
      </c>
      <c r="V117" s="48">
        <v>0</v>
      </c>
      <c r="W117" s="48">
        <v>55</v>
      </c>
      <c r="X117" s="48">
        <v>0</v>
      </c>
      <c r="Y117" s="48">
        <v>0</v>
      </c>
      <c r="Z117" s="48">
        <v>0</v>
      </c>
      <c r="AA117" s="49">
        <f t="shared" si="10"/>
        <v>55</v>
      </c>
      <c r="AB117" s="48">
        <v>0</v>
      </c>
      <c r="AC117" s="48">
        <v>55</v>
      </c>
      <c r="AD117" s="48">
        <v>0</v>
      </c>
      <c r="AE117" s="48">
        <v>0</v>
      </c>
      <c r="AF117" s="48">
        <v>0</v>
      </c>
      <c r="AG117" s="49">
        <f t="shared" si="11"/>
        <v>55</v>
      </c>
      <c r="AH117" s="48">
        <v>0</v>
      </c>
      <c r="AI117" s="48">
        <v>55</v>
      </c>
      <c r="AJ117" s="48">
        <v>0</v>
      </c>
      <c r="AK117" s="48">
        <v>0</v>
      </c>
      <c r="AL117" s="48">
        <v>0</v>
      </c>
    </row>
    <row r="118" spans="1:38" ht="25.5" outlineLevel="2" x14ac:dyDescent="0.2">
      <c r="A118" s="42" t="s">
        <v>23</v>
      </c>
      <c r="B118" s="43">
        <v>503305</v>
      </c>
      <c r="C118" s="50">
        <v>330501</v>
      </c>
      <c r="D118" s="51" t="s">
        <v>85</v>
      </c>
      <c r="E118" s="52">
        <v>1</v>
      </c>
      <c r="F118" s="51" t="s">
        <v>25</v>
      </c>
      <c r="G118" s="52">
        <v>22</v>
      </c>
      <c r="H118" s="53" t="s">
        <v>28</v>
      </c>
      <c r="I118" s="47">
        <f t="shared" si="7"/>
        <v>0</v>
      </c>
      <c r="J118" s="48">
        <f t="shared" si="12"/>
        <v>0</v>
      </c>
      <c r="K118" s="48">
        <f t="shared" si="12"/>
        <v>0</v>
      </c>
      <c r="L118" s="48">
        <f t="shared" si="12"/>
        <v>0</v>
      </c>
      <c r="M118" s="48">
        <f t="shared" si="12"/>
        <v>0</v>
      </c>
      <c r="N118" s="48">
        <f t="shared" si="12"/>
        <v>0</v>
      </c>
      <c r="O118" s="49">
        <f t="shared" si="8"/>
        <v>0</v>
      </c>
      <c r="P118" s="48">
        <v>0</v>
      </c>
      <c r="Q118" s="48">
        <v>0</v>
      </c>
      <c r="R118" s="48">
        <v>0</v>
      </c>
      <c r="S118" s="48">
        <v>0</v>
      </c>
      <c r="T118" s="48">
        <v>0</v>
      </c>
      <c r="U118" s="49">
        <f t="shared" si="9"/>
        <v>0</v>
      </c>
      <c r="V118" s="48">
        <v>0</v>
      </c>
      <c r="W118" s="48">
        <v>0</v>
      </c>
      <c r="X118" s="48">
        <v>0</v>
      </c>
      <c r="Y118" s="48">
        <v>0</v>
      </c>
      <c r="Z118" s="48">
        <v>0</v>
      </c>
      <c r="AA118" s="49">
        <f t="shared" si="10"/>
        <v>0</v>
      </c>
      <c r="AB118" s="48">
        <v>0</v>
      </c>
      <c r="AC118" s="48">
        <v>0</v>
      </c>
      <c r="AD118" s="48">
        <v>0</v>
      </c>
      <c r="AE118" s="48">
        <v>0</v>
      </c>
      <c r="AF118" s="48">
        <v>0</v>
      </c>
      <c r="AG118" s="49">
        <f t="shared" si="11"/>
        <v>0</v>
      </c>
      <c r="AH118" s="48">
        <v>0</v>
      </c>
      <c r="AI118" s="48">
        <v>0</v>
      </c>
      <c r="AJ118" s="48">
        <v>0</v>
      </c>
      <c r="AK118" s="48">
        <v>0</v>
      </c>
      <c r="AL118" s="48">
        <v>0</v>
      </c>
    </row>
    <row r="119" spans="1:38" ht="25.5" outlineLevel="2" x14ac:dyDescent="0.2">
      <c r="A119" s="42" t="s">
        <v>23</v>
      </c>
      <c r="B119" s="43">
        <v>503309</v>
      </c>
      <c r="C119" s="50">
        <v>330901</v>
      </c>
      <c r="D119" s="51" t="s">
        <v>86</v>
      </c>
      <c r="E119" s="52">
        <v>1</v>
      </c>
      <c r="F119" s="51" t="s">
        <v>25</v>
      </c>
      <c r="G119" s="52" t="s">
        <v>26</v>
      </c>
      <c r="H119" s="53" t="s">
        <v>27</v>
      </c>
      <c r="I119" s="47">
        <f t="shared" si="7"/>
        <v>296</v>
      </c>
      <c r="J119" s="48">
        <f t="shared" si="12"/>
        <v>2</v>
      </c>
      <c r="K119" s="48">
        <f t="shared" si="12"/>
        <v>231</v>
      </c>
      <c r="L119" s="48">
        <f t="shared" si="12"/>
        <v>0</v>
      </c>
      <c r="M119" s="48">
        <f t="shared" si="12"/>
        <v>63</v>
      </c>
      <c r="N119" s="48">
        <f t="shared" si="12"/>
        <v>0</v>
      </c>
      <c r="O119" s="49">
        <f t="shared" si="8"/>
        <v>74</v>
      </c>
      <c r="P119" s="48">
        <v>2</v>
      </c>
      <c r="Q119" s="48">
        <v>57</v>
      </c>
      <c r="R119" s="48">
        <v>0</v>
      </c>
      <c r="S119" s="48">
        <v>15</v>
      </c>
      <c r="T119" s="48">
        <v>0</v>
      </c>
      <c r="U119" s="49">
        <f t="shared" si="9"/>
        <v>74</v>
      </c>
      <c r="V119" s="48">
        <v>0</v>
      </c>
      <c r="W119" s="48">
        <v>58</v>
      </c>
      <c r="X119" s="48">
        <v>0</v>
      </c>
      <c r="Y119" s="48">
        <v>16</v>
      </c>
      <c r="Z119" s="48">
        <v>0</v>
      </c>
      <c r="AA119" s="49">
        <f t="shared" si="10"/>
        <v>74</v>
      </c>
      <c r="AB119" s="48">
        <v>0</v>
      </c>
      <c r="AC119" s="48">
        <v>58</v>
      </c>
      <c r="AD119" s="48">
        <v>0</v>
      </c>
      <c r="AE119" s="48">
        <v>16</v>
      </c>
      <c r="AF119" s="48">
        <v>0</v>
      </c>
      <c r="AG119" s="49">
        <f t="shared" si="11"/>
        <v>74</v>
      </c>
      <c r="AH119" s="48">
        <v>0</v>
      </c>
      <c r="AI119" s="48">
        <v>58</v>
      </c>
      <c r="AJ119" s="48">
        <v>0</v>
      </c>
      <c r="AK119" s="48">
        <v>16</v>
      </c>
      <c r="AL119" s="48">
        <v>0</v>
      </c>
    </row>
    <row r="120" spans="1:38" ht="25.5" outlineLevel="2" x14ac:dyDescent="0.2">
      <c r="A120" s="42" t="s">
        <v>23</v>
      </c>
      <c r="B120" s="43">
        <v>503309</v>
      </c>
      <c r="C120" s="50">
        <v>330901</v>
      </c>
      <c r="D120" s="51" t="s">
        <v>86</v>
      </c>
      <c r="E120" s="52">
        <v>1</v>
      </c>
      <c r="F120" s="51" t="s">
        <v>25</v>
      </c>
      <c r="G120" s="52">
        <v>22</v>
      </c>
      <c r="H120" s="53" t="s">
        <v>28</v>
      </c>
      <c r="I120" s="47">
        <f t="shared" si="7"/>
        <v>0</v>
      </c>
      <c r="J120" s="48">
        <f t="shared" si="12"/>
        <v>0</v>
      </c>
      <c r="K120" s="48">
        <f t="shared" si="12"/>
        <v>0</v>
      </c>
      <c r="L120" s="48">
        <f t="shared" si="12"/>
        <v>0</v>
      </c>
      <c r="M120" s="48">
        <f t="shared" si="12"/>
        <v>0</v>
      </c>
      <c r="N120" s="48">
        <f t="shared" si="12"/>
        <v>0</v>
      </c>
      <c r="O120" s="49">
        <f t="shared" si="8"/>
        <v>0</v>
      </c>
      <c r="P120" s="48">
        <v>0</v>
      </c>
      <c r="Q120" s="48">
        <v>0</v>
      </c>
      <c r="R120" s="48">
        <v>0</v>
      </c>
      <c r="S120" s="48">
        <v>0</v>
      </c>
      <c r="T120" s="48">
        <v>0</v>
      </c>
      <c r="U120" s="49">
        <f t="shared" si="9"/>
        <v>0</v>
      </c>
      <c r="V120" s="48">
        <v>0</v>
      </c>
      <c r="W120" s="48">
        <v>0</v>
      </c>
      <c r="X120" s="48">
        <v>0</v>
      </c>
      <c r="Y120" s="48">
        <v>0</v>
      </c>
      <c r="Z120" s="48">
        <v>0</v>
      </c>
      <c r="AA120" s="49">
        <f t="shared" si="10"/>
        <v>0</v>
      </c>
      <c r="AB120" s="48">
        <v>0</v>
      </c>
      <c r="AC120" s="48">
        <v>0</v>
      </c>
      <c r="AD120" s="48">
        <v>0</v>
      </c>
      <c r="AE120" s="48">
        <v>0</v>
      </c>
      <c r="AF120" s="48">
        <v>0</v>
      </c>
      <c r="AG120" s="49">
        <f t="shared" si="11"/>
        <v>0</v>
      </c>
      <c r="AH120" s="48">
        <v>0</v>
      </c>
      <c r="AI120" s="48">
        <v>0</v>
      </c>
      <c r="AJ120" s="48">
        <v>0</v>
      </c>
      <c r="AK120" s="48">
        <v>0</v>
      </c>
      <c r="AL120" s="48">
        <v>0</v>
      </c>
    </row>
    <row r="121" spans="1:38" ht="25.5" outlineLevel="2" x14ac:dyDescent="0.2">
      <c r="A121" s="42" t="s">
        <v>23</v>
      </c>
      <c r="B121" s="43">
        <v>506508</v>
      </c>
      <c r="C121" s="50">
        <v>332601</v>
      </c>
      <c r="D121" s="51" t="s">
        <v>87</v>
      </c>
      <c r="E121" s="52">
        <v>1</v>
      </c>
      <c r="F121" s="51" t="s">
        <v>25</v>
      </c>
      <c r="G121" s="52" t="s">
        <v>26</v>
      </c>
      <c r="H121" s="53" t="s">
        <v>27</v>
      </c>
      <c r="I121" s="47">
        <f t="shared" si="7"/>
        <v>179</v>
      </c>
      <c r="J121" s="48">
        <f t="shared" si="12"/>
        <v>0</v>
      </c>
      <c r="K121" s="48">
        <f t="shared" si="12"/>
        <v>171</v>
      </c>
      <c r="L121" s="48">
        <f t="shared" si="12"/>
        <v>0</v>
      </c>
      <c r="M121" s="48">
        <f t="shared" si="12"/>
        <v>8</v>
      </c>
      <c r="N121" s="48">
        <f t="shared" si="12"/>
        <v>0</v>
      </c>
      <c r="O121" s="49">
        <f t="shared" si="8"/>
        <v>45</v>
      </c>
      <c r="P121" s="48">
        <v>0</v>
      </c>
      <c r="Q121" s="48">
        <v>40</v>
      </c>
      <c r="R121" s="48">
        <v>0</v>
      </c>
      <c r="S121" s="48">
        <v>5</v>
      </c>
      <c r="T121" s="48">
        <v>0</v>
      </c>
      <c r="U121" s="49">
        <f t="shared" si="9"/>
        <v>45</v>
      </c>
      <c r="V121" s="48">
        <v>0</v>
      </c>
      <c r="W121" s="48">
        <v>44</v>
      </c>
      <c r="X121" s="48">
        <v>0</v>
      </c>
      <c r="Y121" s="48">
        <v>1</v>
      </c>
      <c r="Z121" s="48">
        <v>0</v>
      </c>
      <c r="AA121" s="49">
        <f t="shared" si="10"/>
        <v>45</v>
      </c>
      <c r="AB121" s="48">
        <v>0</v>
      </c>
      <c r="AC121" s="48">
        <v>44</v>
      </c>
      <c r="AD121" s="48">
        <v>0</v>
      </c>
      <c r="AE121" s="48">
        <v>1</v>
      </c>
      <c r="AF121" s="48">
        <v>0</v>
      </c>
      <c r="AG121" s="49">
        <f t="shared" si="11"/>
        <v>44</v>
      </c>
      <c r="AH121" s="48">
        <v>0</v>
      </c>
      <c r="AI121" s="48">
        <v>43</v>
      </c>
      <c r="AJ121" s="48">
        <v>0</v>
      </c>
      <c r="AK121" s="48">
        <v>1</v>
      </c>
      <c r="AL121" s="48">
        <v>0</v>
      </c>
    </row>
    <row r="122" spans="1:38" ht="25.5" outlineLevel="2" x14ac:dyDescent="0.2">
      <c r="A122" s="42" t="s">
        <v>23</v>
      </c>
      <c r="B122" s="43">
        <v>506508</v>
      </c>
      <c r="C122" s="50">
        <v>332601</v>
      </c>
      <c r="D122" s="51" t="s">
        <v>87</v>
      </c>
      <c r="E122" s="52">
        <v>1</v>
      </c>
      <c r="F122" s="51" t="s">
        <v>25</v>
      </c>
      <c r="G122" s="52">
        <v>22</v>
      </c>
      <c r="H122" s="53" t="s">
        <v>28</v>
      </c>
      <c r="I122" s="47">
        <f t="shared" si="7"/>
        <v>0</v>
      </c>
      <c r="J122" s="48">
        <f t="shared" si="12"/>
        <v>0</v>
      </c>
      <c r="K122" s="48">
        <f t="shared" si="12"/>
        <v>0</v>
      </c>
      <c r="L122" s="48">
        <f t="shared" si="12"/>
        <v>0</v>
      </c>
      <c r="M122" s="48">
        <f t="shared" si="12"/>
        <v>0</v>
      </c>
      <c r="N122" s="48">
        <f t="shared" si="12"/>
        <v>0</v>
      </c>
      <c r="O122" s="49">
        <f t="shared" si="8"/>
        <v>0</v>
      </c>
      <c r="P122" s="48">
        <v>0</v>
      </c>
      <c r="Q122" s="48">
        <v>0</v>
      </c>
      <c r="R122" s="48">
        <v>0</v>
      </c>
      <c r="S122" s="48">
        <v>0</v>
      </c>
      <c r="T122" s="48">
        <v>0</v>
      </c>
      <c r="U122" s="49">
        <f t="shared" si="9"/>
        <v>0</v>
      </c>
      <c r="V122" s="48">
        <v>0</v>
      </c>
      <c r="W122" s="48">
        <v>0</v>
      </c>
      <c r="X122" s="48">
        <v>0</v>
      </c>
      <c r="Y122" s="48">
        <v>0</v>
      </c>
      <c r="Z122" s="48">
        <v>0</v>
      </c>
      <c r="AA122" s="49">
        <f t="shared" si="10"/>
        <v>0</v>
      </c>
      <c r="AB122" s="48">
        <v>0</v>
      </c>
      <c r="AC122" s="48">
        <v>0</v>
      </c>
      <c r="AD122" s="48">
        <v>0</v>
      </c>
      <c r="AE122" s="48">
        <v>0</v>
      </c>
      <c r="AF122" s="48">
        <v>0</v>
      </c>
      <c r="AG122" s="49">
        <f t="shared" si="11"/>
        <v>0</v>
      </c>
      <c r="AH122" s="48">
        <v>0</v>
      </c>
      <c r="AI122" s="48">
        <v>0</v>
      </c>
      <c r="AJ122" s="48">
        <v>0</v>
      </c>
      <c r="AK122" s="48">
        <v>0</v>
      </c>
      <c r="AL122" s="48">
        <v>0</v>
      </c>
    </row>
    <row r="123" spans="1:38" ht="25.5" outlineLevel="2" x14ac:dyDescent="0.2">
      <c r="A123" s="42" t="s">
        <v>23</v>
      </c>
      <c r="B123" s="43">
        <v>500002</v>
      </c>
      <c r="C123" s="50">
        <v>334801</v>
      </c>
      <c r="D123" s="51" t="s">
        <v>88</v>
      </c>
      <c r="E123" s="52">
        <v>1</v>
      </c>
      <c r="F123" s="51" t="s">
        <v>25</v>
      </c>
      <c r="G123" s="52" t="s">
        <v>26</v>
      </c>
      <c r="H123" s="53" t="s">
        <v>27</v>
      </c>
      <c r="I123" s="47">
        <f t="shared" si="7"/>
        <v>36250</v>
      </c>
      <c r="J123" s="48">
        <f t="shared" si="12"/>
        <v>2776</v>
      </c>
      <c r="K123" s="48">
        <f t="shared" si="12"/>
        <v>25906</v>
      </c>
      <c r="L123" s="48">
        <f t="shared" si="12"/>
        <v>144</v>
      </c>
      <c r="M123" s="48">
        <f t="shared" si="12"/>
        <v>7336</v>
      </c>
      <c r="N123" s="48">
        <f t="shared" si="12"/>
        <v>88</v>
      </c>
      <c r="O123" s="49">
        <f t="shared" si="8"/>
        <v>9063</v>
      </c>
      <c r="P123" s="48">
        <v>694</v>
      </c>
      <c r="Q123" s="48">
        <v>6477</v>
      </c>
      <c r="R123" s="48">
        <v>36</v>
      </c>
      <c r="S123" s="48">
        <v>1834</v>
      </c>
      <c r="T123" s="48">
        <v>22</v>
      </c>
      <c r="U123" s="49">
        <f t="shared" si="9"/>
        <v>9063</v>
      </c>
      <c r="V123" s="48">
        <v>694</v>
      </c>
      <c r="W123" s="48">
        <v>6477</v>
      </c>
      <c r="X123" s="48">
        <v>36</v>
      </c>
      <c r="Y123" s="48">
        <v>1834</v>
      </c>
      <c r="Z123" s="48">
        <v>22</v>
      </c>
      <c r="AA123" s="49">
        <f t="shared" si="10"/>
        <v>9063</v>
      </c>
      <c r="AB123" s="48">
        <v>694</v>
      </c>
      <c r="AC123" s="48">
        <v>6477</v>
      </c>
      <c r="AD123" s="48">
        <v>36</v>
      </c>
      <c r="AE123" s="48">
        <v>1834</v>
      </c>
      <c r="AF123" s="48">
        <v>22</v>
      </c>
      <c r="AG123" s="49">
        <f t="shared" si="11"/>
        <v>9061</v>
      </c>
      <c r="AH123" s="48">
        <v>694</v>
      </c>
      <c r="AI123" s="48">
        <v>6475</v>
      </c>
      <c r="AJ123" s="48">
        <v>36</v>
      </c>
      <c r="AK123" s="48">
        <v>1834</v>
      </c>
      <c r="AL123" s="48">
        <v>22</v>
      </c>
    </row>
    <row r="124" spans="1:38" ht="25.5" outlineLevel="2" x14ac:dyDescent="0.2">
      <c r="A124" s="42" t="s">
        <v>23</v>
      </c>
      <c r="B124" s="43">
        <v>500002</v>
      </c>
      <c r="C124" s="50">
        <v>334801</v>
      </c>
      <c r="D124" s="51" t="s">
        <v>88</v>
      </c>
      <c r="E124" s="52">
        <v>1</v>
      </c>
      <c r="F124" s="51" t="s">
        <v>25</v>
      </c>
      <c r="G124" s="52">
        <v>22</v>
      </c>
      <c r="H124" s="53" t="s">
        <v>28</v>
      </c>
      <c r="I124" s="47">
        <f t="shared" si="7"/>
        <v>1745</v>
      </c>
      <c r="J124" s="48">
        <f t="shared" si="12"/>
        <v>1</v>
      </c>
      <c r="K124" s="48">
        <f t="shared" si="12"/>
        <v>1508</v>
      </c>
      <c r="L124" s="48">
        <f t="shared" si="12"/>
        <v>0</v>
      </c>
      <c r="M124" s="48">
        <f t="shared" si="12"/>
        <v>224</v>
      </c>
      <c r="N124" s="48">
        <f t="shared" si="12"/>
        <v>12</v>
      </c>
      <c r="O124" s="49">
        <f t="shared" si="8"/>
        <v>436</v>
      </c>
      <c r="P124" s="48">
        <v>0</v>
      </c>
      <c r="Q124" s="48">
        <v>377</v>
      </c>
      <c r="R124" s="48">
        <v>0</v>
      </c>
      <c r="S124" s="48">
        <v>56</v>
      </c>
      <c r="T124" s="48">
        <v>3</v>
      </c>
      <c r="U124" s="49">
        <f t="shared" si="9"/>
        <v>437</v>
      </c>
      <c r="V124" s="48">
        <v>1</v>
      </c>
      <c r="W124" s="48">
        <v>377</v>
      </c>
      <c r="X124" s="48">
        <v>0</v>
      </c>
      <c r="Y124" s="48">
        <v>56</v>
      </c>
      <c r="Z124" s="48">
        <v>3</v>
      </c>
      <c r="AA124" s="49">
        <f t="shared" si="10"/>
        <v>436</v>
      </c>
      <c r="AB124" s="48">
        <v>0</v>
      </c>
      <c r="AC124" s="48">
        <v>377</v>
      </c>
      <c r="AD124" s="48">
        <v>0</v>
      </c>
      <c r="AE124" s="48">
        <v>56</v>
      </c>
      <c r="AF124" s="48">
        <v>3</v>
      </c>
      <c r="AG124" s="49">
        <f t="shared" si="11"/>
        <v>436</v>
      </c>
      <c r="AH124" s="48">
        <v>0</v>
      </c>
      <c r="AI124" s="48">
        <v>377</v>
      </c>
      <c r="AJ124" s="48">
        <v>0</v>
      </c>
      <c r="AK124" s="48">
        <v>56</v>
      </c>
      <c r="AL124" s="48">
        <v>3</v>
      </c>
    </row>
    <row r="125" spans="1:38" ht="25.5" outlineLevel="2" x14ac:dyDescent="0.2">
      <c r="A125" s="42" t="s">
        <v>30</v>
      </c>
      <c r="B125" s="43">
        <v>506510</v>
      </c>
      <c r="C125" s="50">
        <v>333201</v>
      </c>
      <c r="D125" s="51" t="s">
        <v>89</v>
      </c>
      <c r="E125" s="52">
        <v>1</v>
      </c>
      <c r="F125" s="51" t="s">
        <v>25</v>
      </c>
      <c r="G125" s="52" t="s">
        <v>26</v>
      </c>
      <c r="H125" s="53" t="s">
        <v>27</v>
      </c>
      <c r="I125" s="47">
        <f t="shared" si="7"/>
        <v>97</v>
      </c>
      <c r="J125" s="48">
        <f t="shared" si="12"/>
        <v>3</v>
      </c>
      <c r="K125" s="48">
        <f t="shared" si="12"/>
        <v>85</v>
      </c>
      <c r="L125" s="48">
        <f t="shared" si="12"/>
        <v>1</v>
      </c>
      <c r="M125" s="48">
        <f t="shared" si="12"/>
        <v>8</v>
      </c>
      <c r="N125" s="48">
        <f t="shared" si="12"/>
        <v>0</v>
      </c>
      <c r="O125" s="49">
        <f t="shared" si="8"/>
        <v>24</v>
      </c>
      <c r="P125" s="48">
        <v>3</v>
      </c>
      <c r="Q125" s="48">
        <v>15</v>
      </c>
      <c r="R125" s="48">
        <v>1</v>
      </c>
      <c r="S125" s="48">
        <v>5</v>
      </c>
      <c r="T125" s="48">
        <v>0</v>
      </c>
      <c r="U125" s="49">
        <f t="shared" si="9"/>
        <v>25</v>
      </c>
      <c r="V125" s="48">
        <v>0</v>
      </c>
      <c r="W125" s="48">
        <v>24</v>
      </c>
      <c r="X125" s="48">
        <v>0</v>
      </c>
      <c r="Y125" s="48">
        <v>1</v>
      </c>
      <c r="Z125" s="48">
        <v>0</v>
      </c>
      <c r="AA125" s="49">
        <f t="shared" si="10"/>
        <v>24</v>
      </c>
      <c r="AB125" s="48">
        <v>0</v>
      </c>
      <c r="AC125" s="48">
        <v>23</v>
      </c>
      <c r="AD125" s="48">
        <v>0</v>
      </c>
      <c r="AE125" s="48">
        <v>1</v>
      </c>
      <c r="AF125" s="48">
        <v>0</v>
      </c>
      <c r="AG125" s="49">
        <f t="shared" si="11"/>
        <v>24</v>
      </c>
      <c r="AH125" s="48">
        <v>0</v>
      </c>
      <c r="AI125" s="48">
        <v>23</v>
      </c>
      <c r="AJ125" s="48">
        <v>0</v>
      </c>
      <c r="AK125" s="48">
        <v>1</v>
      </c>
      <c r="AL125" s="48">
        <v>0</v>
      </c>
    </row>
    <row r="126" spans="1:38" ht="25.5" outlineLevel="2" x14ac:dyDescent="0.2">
      <c r="A126" s="42" t="s">
        <v>30</v>
      </c>
      <c r="B126" s="43">
        <v>506510</v>
      </c>
      <c r="C126" s="50">
        <v>333201</v>
      </c>
      <c r="D126" s="51" t="s">
        <v>89</v>
      </c>
      <c r="E126" s="52">
        <v>1</v>
      </c>
      <c r="F126" s="51" t="s">
        <v>25</v>
      </c>
      <c r="G126" s="52">
        <v>22</v>
      </c>
      <c r="H126" s="53" t="s">
        <v>28</v>
      </c>
      <c r="I126" s="47">
        <f t="shared" si="7"/>
        <v>0</v>
      </c>
      <c r="J126" s="48">
        <f t="shared" si="12"/>
        <v>0</v>
      </c>
      <c r="K126" s="48">
        <f t="shared" si="12"/>
        <v>0</v>
      </c>
      <c r="L126" s="48">
        <f t="shared" si="12"/>
        <v>0</v>
      </c>
      <c r="M126" s="48">
        <f t="shared" si="12"/>
        <v>0</v>
      </c>
      <c r="N126" s="48">
        <f t="shared" si="12"/>
        <v>0</v>
      </c>
      <c r="O126" s="49">
        <f t="shared" si="8"/>
        <v>0</v>
      </c>
      <c r="P126" s="48">
        <v>0</v>
      </c>
      <c r="Q126" s="48">
        <v>0</v>
      </c>
      <c r="R126" s="48">
        <v>0</v>
      </c>
      <c r="S126" s="48">
        <v>0</v>
      </c>
      <c r="T126" s="48">
        <v>0</v>
      </c>
      <c r="U126" s="49">
        <f t="shared" si="9"/>
        <v>0</v>
      </c>
      <c r="V126" s="48">
        <v>0</v>
      </c>
      <c r="W126" s="48">
        <v>0</v>
      </c>
      <c r="X126" s="48">
        <v>0</v>
      </c>
      <c r="Y126" s="48">
        <v>0</v>
      </c>
      <c r="Z126" s="48">
        <v>0</v>
      </c>
      <c r="AA126" s="49">
        <f t="shared" si="10"/>
        <v>0</v>
      </c>
      <c r="AB126" s="48">
        <v>0</v>
      </c>
      <c r="AC126" s="48">
        <v>0</v>
      </c>
      <c r="AD126" s="48">
        <v>0</v>
      </c>
      <c r="AE126" s="48">
        <v>0</v>
      </c>
      <c r="AF126" s="48">
        <v>0</v>
      </c>
      <c r="AG126" s="49">
        <f t="shared" si="11"/>
        <v>0</v>
      </c>
      <c r="AH126" s="48">
        <v>0</v>
      </c>
      <c r="AI126" s="48">
        <v>0</v>
      </c>
      <c r="AJ126" s="48">
        <v>0</v>
      </c>
      <c r="AK126" s="48">
        <v>0</v>
      </c>
      <c r="AL126" s="48">
        <v>0</v>
      </c>
    </row>
    <row r="127" spans="1:38" ht="25.5" outlineLevel="2" x14ac:dyDescent="0.2">
      <c r="A127" s="42" t="s">
        <v>30</v>
      </c>
      <c r="B127" s="43">
        <v>506514</v>
      </c>
      <c r="C127" s="50">
        <v>333801</v>
      </c>
      <c r="D127" s="51" t="s">
        <v>90</v>
      </c>
      <c r="E127" s="52">
        <v>1</v>
      </c>
      <c r="F127" s="51" t="s">
        <v>25</v>
      </c>
      <c r="G127" s="52" t="s">
        <v>26</v>
      </c>
      <c r="H127" s="53" t="s">
        <v>27</v>
      </c>
      <c r="I127" s="47">
        <f t="shared" si="7"/>
        <v>109</v>
      </c>
      <c r="J127" s="48">
        <f t="shared" si="12"/>
        <v>1</v>
      </c>
      <c r="K127" s="48">
        <f t="shared" si="12"/>
        <v>94</v>
      </c>
      <c r="L127" s="48">
        <f t="shared" si="12"/>
        <v>0</v>
      </c>
      <c r="M127" s="48">
        <f t="shared" si="12"/>
        <v>14</v>
      </c>
      <c r="N127" s="48">
        <f t="shared" si="12"/>
        <v>0</v>
      </c>
      <c r="O127" s="49">
        <f t="shared" si="8"/>
        <v>27</v>
      </c>
      <c r="P127" s="48">
        <v>1</v>
      </c>
      <c r="Q127" s="48">
        <v>21</v>
      </c>
      <c r="R127" s="48">
        <v>0</v>
      </c>
      <c r="S127" s="48">
        <v>5</v>
      </c>
      <c r="T127" s="48">
        <v>0</v>
      </c>
      <c r="U127" s="49">
        <f t="shared" si="9"/>
        <v>28</v>
      </c>
      <c r="V127" s="48">
        <v>0</v>
      </c>
      <c r="W127" s="48">
        <v>25</v>
      </c>
      <c r="X127" s="48">
        <v>0</v>
      </c>
      <c r="Y127" s="48">
        <v>3</v>
      </c>
      <c r="Z127" s="48">
        <v>0</v>
      </c>
      <c r="AA127" s="49">
        <f t="shared" si="10"/>
        <v>27</v>
      </c>
      <c r="AB127" s="48">
        <v>0</v>
      </c>
      <c r="AC127" s="48">
        <v>24</v>
      </c>
      <c r="AD127" s="48">
        <v>0</v>
      </c>
      <c r="AE127" s="48">
        <v>3</v>
      </c>
      <c r="AF127" s="48">
        <v>0</v>
      </c>
      <c r="AG127" s="49">
        <f t="shared" si="11"/>
        <v>27</v>
      </c>
      <c r="AH127" s="48">
        <v>0</v>
      </c>
      <c r="AI127" s="48">
        <v>24</v>
      </c>
      <c r="AJ127" s="48">
        <v>0</v>
      </c>
      <c r="AK127" s="48">
        <v>3</v>
      </c>
      <c r="AL127" s="48">
        <v>0</v>
      </c>
    </row>
    <row r="128" spans="1:38" ht="25.5" outlineLevel="2" x14ac:dyDescent="0.2">
      <c r="A128" s="42" t="s">
        <v>30</v>
      </c>
      <c r="B128" s="43">
        <v>506514</v>
      </c>
      <c r="C128" s="50">
        <v>333801</v>
      </c>
      <c r="D128" s="51" t="s">
        <v>90</v>
      </c>
      <c r="E128" s="52">
        <v>1</v>
      </c>
      <c r="F128" s="51" t="s">
        <v>25</v>
      </c>
      <c r="G128" s="52">
        <v>22</v>
      </c>
      <c r="H128" s="53" t="s">
        <v>28</v>
      </c>
      <c r="I128" s="47">
        <f t="shared" ref="I128:I191" si="13">SUM(J128:N128)</f>
        <v>0</v>
      </c>
      <c r="J128" s="48">
        <f t="shared" si="12"/>
        <v>0</v>
      </c>
      <c r="K128" s="48">
        <f t="shared" si="12"/>
        <v>0</v>
      </c>
      <c r="L128" s="48">
        <f t="shared" si="12"/>
        <v>0</v>
      </c>
      <c r="M128" s="48">
        <f t="shared" si="12"/>
        <v>0</v>
      </c>
      <c r="N128" s="48">
        <f t="shared" si="12"/>
        <v>0</v>
      </c>
      <c r="O128" s="49">
        <f t="shared" ref="O128:O191" si="14">SUM(P128:T128)</f>
        <v>0</v>
      </c>
      <c r="P128" s="48">
        <v>0</v>
      </c>
      <c r="Q128" s="48">
        <v>0</v>
      </c>
      <c r="R128" s="48">
        <v>0</v>
      </c>
      <c r="S128" s="48">
        <v>0</v>
      </c>
      <c r="T128" s="48">
        <v>0</v>
      </c>
      <c r="U128" s="49">
        <f t="shared" ref="U128:U191" si="15">SUM(V128:Z128)</f>
        <v>0</v>
      </c>
      <c r="V128" s="48">
        <v>0</v>
      </c>
      <c r="W128" s="48">
        <v>0</v>
      </c>
      <c r="X128" s="48">
        <v>0</v>
      </c>
      <c r="Y128" s="48">
        <v>0</v>
      </c>
      <c r="Z128" s="48">
        <v>0</v>
      </c>
      <c r="AA128" s="49">
        <f t="shared" ref="AA128:AA191" si="16">SUM(AB128:AF128)</f>
        <v>0</v>
      </c>
      <c r="AB128" s="48">
        <v>0</v>
      </c>
      <c r="AC128" s="48">
        <v>0</v>
      </c>
      <c r="AD128" s="48">
        <v>0</v>
      </c>
      <c r="AE128" s="48">
        <v>0</v>
      </c>
      <c r="AF128" s="48">
        <v>0</v>
      </c>
      <c r="AG128" s="49">
        <f t="shared" ref="AG128:AG191" si="17">SUM(AH128:AL128)</f>
        <v>0</v>
      </c>
      <c r="AH128" s="48">
        <v>0</v>
      </c>
      <c r="AI128" s="48">
        <v>0</v>
      </c>
      <c r="AJ128" s="48">
        <v>0</v>
      </c>
      <c r="AK128" s="48">
        <v>0</v>
      </c>
      <c r="AL128" s="48">
        <v>0</v>
      </c>
    </row>
    <row r="129" spans="1:38" ht="25.5" outlineLevel="2" x14ac:dyDescent="0.2">
      <c r="A129" s="42" t="s">
        <v>30</v>
      </c>
      <c r="B129" s="43">
        <v>503341</v>
      </c>
      <c r="C129" s="50">
        <v>334101</v>
      </c>
      <c r="D129" s="51" t="s">
        <v>91</v>
      </c>
      <c r="E129" s="52">
        <v>1</v>
      </c>
      <c r="F129" s="51" t="s">
        <v>25</v>
      </c>
      <c r="G129" s="52" t="s">
        <v>26</v>
      </c>
      <c r="H129" s="53" t="s">
        <v>27</v>
      </c>
      <c r="I129" s="47">
        <f t="shared" si="13"/>
        <v>2</v>
      </c>
      <c r="J129" s="48">
        <f t="shared" si="12"/>
        <v>0</v>
      </c>
      <c r="K129" s="48">
        <f t="shared" si="12"/>
        <v>2</v>
      </c>
      <c r="L129" s="48">
        <f t="shared" si="12"/>
        <v>0</v>
      </c>
      <c r="M129" s="48">
        <f t="shared" si="12"/>
        <v>0</v>
      </c>
      <c r="N129" s="48">
        <f t="shared" si="12"/>
        <v>0</v>
      </c>
      <c r="O129" s="49">
        <f t="shared" si="14"/>
        <v>1</v>
      </c>
      <c r="P129" s="48">
        <v>0</v>
      </c>
      <c r="Q129" s="48">
        <v>1</v>
      </c>
      <c r="R129" s="48">
        <v>0</v>
      </c>
      <c r="S129" s="48">
        <v>0</v>
      </c>
      <c r="T129" s="48">
        <v>0</v>
      </c>
      <c r="U129" s="49">
        <f t="shared" si="15"/>
        <v>0</v>
      </c>
      <c r="V129" s="48">
        <v>0</v>
      </c>
      <c r="W129" s="48">
        <v>0</v>
      </c>
      <c r="X129" s="48">
        <v>0</v>
      </c>
      <c r="Y129" s="48">
        <v>0</v>
      </c>
      <c r="Z129" s="48">
        <v>0</v>
      </c>
      <c r="AA129" s="49">
        <f t="shared" si="16"/>
        <v>1</v>
      </c>
      <c r="AB129" s="48">
        <v>0</v>
      </c>
      <c r="AC129" s="48">
        <v>1</v>
      </c>
      <c r="AD129" s="48">
        <v>0</v>
      </c>
      <c r="AE129" s="48">
        <v>0</v>
      </c>
      <c r="AF129" s="48">
        <v>0</v>
      </c>
      <c r="AG129" s="49">
        <f t="shared" si="17"/>
        <v>0</v>
      </c>
      <c r="AH129" s="48">
        <v>0</v>
      </c>
      <c r="AI129" s="48">
        <v>0</v>
      </c>
      <c r="AJ129" s="48">
        <v>0</v>
      </c>
      <c r="AK129" s="48">
        <v>0</v>
      </c>
      <c r="AL129" s="48">
        <v>0</v>
      </c>
    </row>
    <row r="130" spans="1:38" ht="25.5" outlineLevel="2" x14ac:dyDescent="0.2">
      <c r="A130" s="42" t="s">
        <v>30</v>
      </c>
      <c r="B130" s="43">
        <v>503341</v>
      </c>
      <c r="C130" s="50">
        <v>334101</v>
      </c>
      <c r="D130" s="51" t="s">
        <v>91</v>
      </c>
      <c r="E130" s="52">
        <v>1</v>
      </c>
      <c r="F130" s="51" t="s">
        <v>25</v>
      </c>
      <c r="G130" s="52">
        <v>22</v>
      </c>
      <c r="H130" s="53" t="s">
        <v>28</v>
      </c>
      <c r="I130" s="47">
        <f t="shared" si="13"/>
        <v>2</v>
      </c>
      <c r="J130" s="48">
        <f t="shared" si="12"/>
        <v>0</v>
      </c>
      <c r="K130" s="48">
        <f t="shared" si="12"/>
        <v>2</v>
      </c>
      <c r="L130" s="48">
        <f t="shared" si="12"/>
        <v>0</v>
      </c>
      <c r="M130" s="48">
        <f t="shared" si="12"/>
        <v>0</v>
      </c>
      <c r="N130" s="48">
        <f t="shared" si="12"/>
        <v>0</v>
      </c>
      <c r="O130" s="49">
        <f t="shared" si="14"/>
        <v>1</v>
      </c>
      <c r="P130" s="48">
        <v>0</v>
      </c>
      <c r="Q130" s="48">
        <v>1</v>
      </c>
      <c r="R130" s="48">
        <v>0</v>
      </c>
      <c r="S130" s="48">
        <v>0</v>
      </c>
      <c r="T130" s="48">
        <v>0</v>
      </c>
      <c r="U130" s="49">
        <f t="shared" si="15"/>
        <v>0</v>
      </c>
      <c r="V130" s="48">
        <v>0</v>
      </c>
      <c r="W130" s="48">
        <v>0</v>
      </c>
      <c r="X130" s="48">
        <v>0</v>
      </c>
      <c r="Y130" s="48">
        <v>0</v>
      </c>
      <c r="Z130" s="48">
        <v>0</v>
      </c>
      <c r="AA130" s="49">
        <f t="shared" si="16"/>
        <v>1</v>
      </c>
      <c r="AB130" s="48">
        <v>0</v>
      </c>
      <c r="AC130" s="48">
        <v>1</v>
      </c>
      <c r="AD130" s="48">
        <v>0</v>
      </c>
      <c r="AE130" s="48">
        <v>0</v>
      </c>
      <c r="AF130" s="48">
        <v>0</v>
      </c>
      <c r="AG130" s="49">
        <f t="shared" si="17"/>
        <v>0</v>
      </c>
      <c r="AH130" s="48">
        <v>0</v>
      </c>
      <c r="AI130" s="48">
        <v>0</v>
      </c>
      <c r="AJ130" s="48">
        <v>0</v>
      </c>
      <c r="AK130" s="48">
        <v>0</v>
      </c>
      <c r="AL130" s="48">
        <v>0</v>
      </c>
    </row>
    <row r="131" spans="1:38" ht="25.5" outlineLevel="2" x14ac:dyDescent="0.2">
      <c r="A131" s="42" t="s">
        <v>23</v>
      </c>
      <c r="B131" s="43">
        <v>503401</v>
      </c>
      <c r="C131" s="50">
        <v>340101</v>
      </c>
      <c r="D131" s="51" t="s">
        <v>92</v>
      </c>
      <c r="E131" s="52">
        <v>1</v>
      </c>
      <c r="F131" s="51" t="s">
        <v>25</v>
      </c>
      <c r="G131" s="52" t="s">
        <v>26</v>
      </c>
      <c r="H131" s="53" t="s">
        <v>27</v>
      </c>
      <c r="I131" s="47">
        <f t="shared" si="13"/>
        <v>9331</v>
      </c>
      <c r="J131" s="48">
        <f t="shared" si="12"/>
        <v>134</v>
      </c>
      <c r="K131" s="48">
        <f t="shared" si="12"/>
        <v>356</v>
      </c>
      <c r="L131" s="48">
        <f t="shared" si="12"/>
        <v>598</v>
      </c>
      <c r="M131" s="48">
        <f t="shared" si="12"/>
        <v>8239</v>
      </c>
      <c r="N131" s="48">
        <f t="shared" si="12"/>
        <v>4</v>
      </c>
      <c r="O131" s="49">
        <f t="shared" si="14"/>
        <v>2333</v>
      </c>
      <c r="P131" s="48">
        <v>62</v>
      </c>
      <c r="Q131" s="48">
        <v>122</v>
      </c>
      <c r="R131" s="48">
        <v>160</v>
      </c>
      <c r="S131" s="48">
        <v>1985</v>
      </c>
      <c r="T131" s="48">
        <v>4</v>
      </c>
      <c r="U131" s="49">
        <f t="shared" si="15"/>
        <v>2333</v>
      </c>
      <c r="V131" s="48">
        <v>24</v>
      </c>
      <c r="W131" s="48">
        <v>78</v>
      </c>
      <c r="X131" s="48">
        <v>146</v>
      </c>
      <c r="Y131" s="48">
        <v>2085</v>
      </c>
      <c r="Z131" s="48">
        <v>0</v>
      </c>
      <c r="AA131" s="49">
        <f t="shared" si="16"/>
        <v>2333</v>
      </c>
      <c r="AB131" s="48">
        <v>24</v>
      </c>
      <c r="AC131" s="48">
        <v>78</v>
      </c>
      <c r="AD131" s="48">
        <v>146</v>
      </c>
      <c r="AE131" s="48">
        <v>2085</v>
      </c>
      <c r="AF131" s="48">
        <v>0</v>
      </c>
      <c r="AG131" s="49">
        <f t="shared" si="17"/>
        <v>2332</v>
      </c>
      <c r="AH131" s="48">
        <v>24</v>
      </c>
      <c r="AI131" s="48">
        <v>78</v>
      </c>
      <c r="AJ131" s="48">
        <v>146</v>
      </c>
      <c r="AK131" s="48">
        <v>2084</v>
      </c>
      <c r="AL131" s="48">
        <v>0</v>
      </c>
    </row>
    <row r="132" spans="1:38" ht="25.5" outlineLevel="2" x14ac:dyDescent="0.2">
      <c r="A132" s="42" t="s">
        <v>23</v>
      </c>
      <c r="B132" s="43">
        <v>503401</v>
      </c>
      <c r="C132" s="50">
        <v>340101</v>
      </c>
      <c r="D132" s="51" t="s">
        <v>92</v>
      </c>
      <c r="E132" s="52">
        <v>1</v>
      </c>
      <c r="F132" s="51" t="s">
        <v>25</v>
      </c>
      <c r="G132" s="52">
        <v>22</v>
      </c>
      <c r="H132" s="53" t="s">
        <v>28</v>
      </c>
      <c r="I132" s="47">
        <f t="shared" si="13"/>
        <v>0</v>
      </c>
      <c r="J132" s="48">
        <f t="shared" si="12"/>
        <v>0</v>
      </c>
      <c r="K132" s="48">
        <f t="shared" si="12"/>
        <v>0</v>
      </c>
      <c r="L132" s="48">
        <f t="shared" si="12"/>
        <v>0</v>
      </c>
      <c r="M132" s="48">
        <f t="shared" si="12"/>
        <v>0</v>
      </c>
      <c r="N132" s="48">
        <f t="shared" si="12"/>
        <v>0</v>
      </c>
      <c r="O132" s="49">
        <f t="shared" si="14"/>
        <v>0</v>
      </c>
      <c r="P132" s="48">
        <v>0</v>
      </c>
      <c r="Q132" s="48">
        <v>0</v>
      </c>
      <c r="R132" s="48">
        <v>0</v>
      </c>
      <c r="S132" s="48">
        <v>0</v>
      </c>
      <c r="T132" s="48">
        <v>0</v>
      </c>
      <c r="U132" s="49">
        <f t="shared" si="15"/>
        <v>0</v>
      </c>
      <c r="V132" s="48">
        <v>0</v>
      </c>
      <c r="W132" s="48">
        <v>0</v>
      </c>
      <c r="X132" s="48">
        <v>0</v>
      </c>
      <c r="Y132" s="48">
        <v>0</v>
      </c>
      <c r="Z132" s="48">
        <v>0</v>
      </c>
      <c r="AA132" s="49">
        <f t="shared" si="16"/>
        <v>0</v>
      </c>
      <c r="AB132" s="48">
        <v>0</v>
      </c>
      <c r="AC132" s="48">
        <v>0</v>
      </c>
      <c r="AD132" s="48">
        <v>0</v>
      </c>
      <c r="AE132" s="48">
        <v>0</v>
      </c>
      <c r="AF132" s="48">
        <v>0</v>
      </c>
      <c r="AG132" s="49">
        <f t="shared" si="17"/>
        <v>0</v>
      </c>
      <c r="AH132" s="48">
        <v>0</v>
      </c>
      <c r="AI132" s="48">
        <v>0</v>
      </c>
      <c r="AJ132" s="48">
        <v>0</v>
      </c>
      <c r="AK132" s="48">
        <v>0</v>
      </c>
      <c r="AL132" s="48">
        <v>0</v>
      </c>
    </row>
    <row r="133" spans="1:38" ht="25.5" outlineLevel="2" x14ac:dyDescent="0.2">
      <c r="A133" s="42" t="s">
        <v>23</v>
      </c>
      <c r="B133" s="43">
        <v>503402</v>
      </c>
      <c r="C133" s="50">
        <v>340107</v>
      </c>
      <c r="D133" s="51" t="s">
        <v>93</v>
      </c>
      <c r="E133" s="52">
        <v>1</v>
      </c>
      <c r="F133" s="51" t="s">
        <v>25</v>
      </c>
      <c r="G133" s="52" t="s">
        <v>26</v>
      </c>
      <c r="H133" s="53" t="s">
        <v>27</v>
      </c>
      <c r="I133" s="47">
        <f t="shared" si="13"/>
        <v>313</v>
      </c>
      <c r="J133" s="48">
        <f t="shared" si="12"/>
        <v>5</v>
      </c>
      <c r="K133" s="48">
        <f t="shared" si="12"/>
        <v>11</v>
      </c>
      <c r="L133" s="48">
        <f t="shared" si="12"/>
        <v>8</v>
      </c>
      <c r="M133" s="48">
        <f t="shared" si="12"/>
        <v>289</v>
      </c>
      <c r="N133" s="48">
        <f t="shared" si="12"/>
        <v>0</v>
      </c>
      <c r="O133" s="49">
        <f t="shared" si="14"/>
        <v>78</v>
      </c>
      <c r="P133" s="48">
        <v>5</v>
      </c>
      <c r="Q133" s="48">
        <v>5</v>
      </c>
      <c r="R133" s="48">
        <v>4</v>
      </c>
      <c r="S133" s="48">
        <v>64</v>
      </c>
      <c r="T133" s="48">
        <v>0</v>
      </c>
      <c r="U133" s="49">
        <f t="shared" si="15"/>
        <v>79</v>
      </c>
      <c r="V133" s="48">
        <v>0</v>
      </c>
      <c r="W133" s="48">
        <v>2</v>
      </c>
      <c r="X133" s="48">
        <v>2</v>
      </c>
      <c r="Y133" s="48">
        <v>75</v>
      </c>
      <c r="Z133" s="48">
        <v>0</v>
      </c>
      <c r="AA133" s="49">
        <f t="shared" si="16"/>
        <v>78</v>
      </c>
      <c r="AB133" s="48">
        <v>0</v>
      </c>
      <c r="AC133" s="48">
        <v>2</v>
      </c>
      <c r="AD133" s="48">
        <v>1</v>
      </c>
      <c r="AE133" s="48">
        <v>75</v>
      </c>
      <c r="AF133" s="48">
        <v>0</v>
      </c>
      <c r="AG133" s="49">
        <f t="shared" si="17"/>
        <v>78</v>
      </c>
      <c r="AH133" s="48">
        <v>0</v>
      </c>
      <c r="AI133" s="48">
        <v>2</v>
      </c>
      <c r="AJ133" s="48">
        <v>1</v>
      </c>
      <c r="AK133" s="48">
        <v>75</v>
      </c>
      <c r="AL133" s="48">
        <v>0</v>
      </c>
    </row>
    <row r="134" spans="1:38" ht="25.5" outlineLevel="2" x14ac:dyDescent="0.2">
      <c r="A134" s="42" t="s">
        <v>23</v>
      </c>
      <c r="B134" s="43">
        <v>503402</v>
      </c>
      <c r="C134" s="50">
        <v>340107</v>
      </c>
      <c r="D134" s="51" t="s">
        <v>93</v>
      </c>
      <c r="E134" s="52">
        <v>1</v>
      </c>
      <c r="F134" s="51" t="s">
        <v>25</v>
      </c>
      <c r="G134" s="52">
        <v>22</v>
      </c>
      <c r="H134" s="53" t="s">
        <v>28</v>
      </c>
      <c r="I134" s="47">
        <f t="shared" si="13"/>
        <v>0</v>
      </c>
      <c r="J134" s="48">
        <f t="shared" si="12"/>
        <v>0</v>
      </c>
      <c r="K134" s="48">
        <f t="shared" si="12"/>
        <v>0</v>
      </c>
      <c r="L134" s="48">
        <f t="shared" si="12"/>
        <v>0</v>
      </c>
      <c r="M134" s="48">
        <f t="shared" si="12"/>
        <v>0</v>
      </c>
      <c r="N134" s="48">
        <f t="shared" si="12"/>
        <v>0</v>
      </c>
      <c r="O134" s="49">
        <f t="shared" si="14"/>
        <v>0</v>
      </c>
      <c r="P134" s="48">
        <v>0</v>
      </c>
      <c r="Q134" s="48">
        <v>0</v>
      </c>
      <c r="R134" s="48">
        <v>0</v>
      </c>
      <c r="S134" s="48">
        <v>0</v>
      </c>
      <c r="T134" s="48">
        <v>0</v>
      </c>
      <c r="U134" s="49">
        <f t="shared" si="15"/>
        <v>0</v>
      </c>
      <c r="V134" s="48">
        <v>0</v>
      </c>
      <c r="W134" s="48">
        <v>0</v>
      </c>
      <c r="X134" s="48">
        <v>0</v>
      </c>
      <c r="Y134" s="48">
        <v>0</v>
      </c>
      <c r="Z134" s="48">
        <v>0</v>
      </c>
      <c r="AA134" s="49">
        <f t="shared" si="16"/>
        <v>0</v>
      </c>
      <c r="AB134" s="48">
        <v>0</v>
      </c>
      <c r="AC134" s="48">
        <v>0</v>
      </c>
      <c r="AD134" s="48">
        <v>0</v>
      </c>
      <c r="AE134" s="48">
        <v>0</v>
      </c>
      <c r="AF134" s="48">
        <v>0</v>
      </c>
      <c r="AG134" s="49">
        <f t="shared" si="17"/>
        <v>0</v>
      </c>
      <c r="AH134" s="48">
        <v>0</v>
      </c>
      <c r="AI134" s="48">
        <v>0</v>
      </c>
      <c r="AJ134" s="48">
        <v>0</v>
      </c>
      <c r="AK134" s="48">
        <v>0</v>
      </c>
      <c r="AL134" s="48">
        <v>0</v>
      </c>
    </row>
    <row r="135" spans="1:38" ht="25.5" outlineLevel="2" x14ac:dyDescent="0.2">
      <c r="A135" s="42" t="s">
        <v>23</v>
      </c>
      <c r="B135" s="43">
        <v>506801</v>
      </c>
      <c r="C135" s="50">
        <v>340201</v>
      </c>
      <c r="D135" s="51" t="s">
        <v>94</v>
      </c>
      <c r="E135" s="52">
        <v>1</v>
      </c>
      <c r="F135" s="51" t="s">
        <v>25</v>
      </c>
      <c r="G135" s="52" t="s">
        <v>26</v>
      </c>
      <c r="H135" s="53" t="s">
        <v>27</v>
      </c>
      <c r="I135" s="47">
        <f t="shared" si="13"/>
        <v>4694</v>
      </c>
      <c r="J135" s="48">
        <f t="shared" si="12"/>
        <v>17</v>
      </c>
      <c r="K135" s="48">
        <f t="shared" si="12"/>
        <v>105</v>
      </c>
      <c r="L135" s="48">
        <f t="shared" si="12"/>
        <v>188</v>
      </c>
      <c r="M135" s="48">
        <f t="shared" si="12"/>
        <v>4382</v>
      </c>
      <c r="N135" s="48">
        <f t="shared" si="12"/>
        <v>2</v>
      </c>
      <c r="O135" s="49">
        <f t="shared" si="14"/>
        <v>1174</v>
      </c>
      <c r="P135" s="48">
        <v>5</v>
      </c>
      <c r="Q135" s="48">
        <v>26</v>
      </c>
      <c r="R135" s="48">
        <v>47</v>
      </c>
      <c r="S135" s="48">
        <v>1094</v>
      </c>
      <c r="T135" s="48">
        <v>2</v>
      </c>
      <c r="U135" s="49">
        <f t="shared" si="15"/>
        <v>1173</v>
      </c>
      <c r="V135" s="48">
        <v>4</v>
      </c>
      <c r="W135" s="48">
        <v>26</v>
      </c>
      <c r="X135" s="48">
        <v>47</v>
      </c>
      <c r="Y135" s="48">
        <v>1096</v>
      </c>
      <c r="Z135" s="48">
        <v>0</v>
      </c>
      <c r="AA135" s="49">
        <f t="shared" si="16"/>
        <v>1174</v>
      </c>
      <c r="AB135" s="48">
        <v>4</v>
      </c>
      <c r="AC135" s="48">
        <v>27</v>
      </c>
      <c r="AD135" s="48">
        <v>47</v>
      </c>
      <c r="AE135" s="48">
        <v>1096</v>
      </c>
      <c r="AF135" s="48">
        <v>0</v>
      </c>
      <c r="AG135" s="49">
        <f t="shared" si="17"/>
        <v>1173</v>
      </c>
      <c r="AH135" s="48">
        <v>4</v>
      </c>
      <c r="AI135" s="48">
        <v>26</v>
      </c>
      <c r="AJ135" s="48">
        <v>47</v>
      </c>
      <c r="AK135" s="48">
        <v>1096</v>
      </c>
      <c r="AL135" s="48">
        <v>0</v>
      </c>
    </row>
    <row r="136" spans="1:38" ht="25.5" outlineLevel="2" x14ac:dyDescent="0.2">
      <c r="A136" s="42" t="s">
        <v>23</v>
      </c>
      <c r="B136" s="43">
        <v>506801</v>
      </c>
      <c r="C136" s="50">
        <v>340201</v>
      </c>
      <c r="D136" s="51" t="s">
        <v>94</v>
      </c>
      <c r="E136" s="52">
        <v>1</v>
      </c>
      <c r="F136" s="51" t="s">
        <v>25</v>
      </c>
      <c r="G136" s="52">
        <v>22</v>
      </c>
      <c r="H136" s="53" t="s">
        <v>28</v>
      </c>
      <c r="I136" s="47">
        <f t="shared" si="13"/>
        <v>0</v>
      </c>
      <c r="J136" s="48">
        <f t="shared" si="12"/>
        <v>0</v>
      </c>
      <c r="K136" s="48">
        <f t="shared" si="12"/>
        <v>0</v>
      </c>
      <c r="L136" s="48">
        <f t="shared" si="12"/>
        <v>0</v>
      </c>
      <c r="M136" s="48">
        <f t="shared" si="12"/>
        <v>0</v>
      </c>
      <c r="N136" s="48">
        <f t="shared" si="12"/>
        <v>0</v>
      </c>
      <c r="O136" s="49">
        <f t="shared" si="14"/>
        <v>0</v>
      </c>
      <c r="P136" s="48">
        <v>0</v>
      </c>
      <c r="Q136" s="48">
        <v>0</v>
      </c>
      <c r="R136" s="48">
        <v>0</v>
      </c>
      <c r="S136" s="48">
        <v>0</v>
      </c>
      <c r="T136" s="48">
        <v>0</v>
      </c>
      <c r="U136" s="49">
        <f t="shared" si="15"/>
        <v>0</v>
      </c>
      <c r="V136" s="48">
        <v>0</v>
      </c>
      <c r="W136" s="48">
        <v>0</v>
      </c>
      <c r="X136" s="48">
        <v>0</v>
      </c>
      <c r="Y136" s="48">
        <v>0</v>
      </c>
      <c r="Z136" s="48">
        <v>0</v>
      </c>
      <c r="AA136" s="49">
        <f t="shared" si="16"/>
        <v>0</v>
      </c>
      <c r="AB136" s="48">
        <v>0</v>
      </c>
      <c r="AC136" s="48">
        <v>0</v>
      </c>
      <c r="AD136" s="48">
        <v>0</v>
      </c>
      <c r="AE136" s="48">
        <v>0</v>
      </c>
      <c r="AF136" s="48">
        <v>0</v>
      </c>
      <c r="AG136" s="49">
        <f t="shared" si="17"/>
        <v>0</v>
      </c>
      <c r="AH136" s="48">
        <v>0</v>
      </c>
      <c r="AI136" s="48">
        <v>0</v>
      </c>
      <c r="AJ136" s="48">
        <v>0</v>
      </c>
      <c r="AK136" s="48">
        <v>0</v>
      </c>
      <c r="AL136" s="48">
        <v>0</v>
      </c>
    </row>
    <row r="137" spans="1:38" ht="25.5" outlineLevel="2" x14ac:dyDescent="0.2">
      <c r="A137" s="42" t="s">
        <v>23</v>
      </c>
      <c r="B137" s="43">
        <v>503602</v>
      </c>
      <c r="C137" s="50">
        <v>360201</v>
      </c>
      <c r="D137" s="51" t="s">
        <v>95</v>
      </c>
      <c r="E137" s="52">
        <v>1</v>
      </c>
      <c r="F137" s="51" t="s">
        <v>25</v>
      </c>
      <c r="G137" s="52" t="s">
        <v>26</v>
      </c>
      <c r="H137" s="53" t="s">
        <v>27</v>
      </c>
      <c r="I137" s="47">
        <f t="shared" si="13"/>
        <v>3325</v>
      </c>
      <c r="J137" s="48">
        <f t="shared" si="12"/>
        <v>169</v>
      </c>
      <c r="K137" s="48">
        <f t="shared" si="12"/>
        <v>952</v>
      </c>
      <c r="L137" s="48">
        <f t="shared" si="12"/>
        <v>27</v>
      </c>
      <c r="M137" s="48">
        <f t="shared" si="12"/>
        <v>2162</v>
      </c>
      <c r="N137" s="48">
        <f t="shared" si="12"/>
        <v>15</v>
      </c>
      <c r="O137" s="49">
        <f t="shared" si="14"/>
        <v>831</v>
      </c>
      <c r="P137" s="48">
        <v>100</v>
      </c>
      <c r="Q137" s="48">
        <v>237</v>
      </c>
      <c r="R137" s="48">
        <v>12</v>
      </c>
      <c r="S137" s="48">
        <v>482</v>
      </c>
      <c r="T137" s="48">
        <v>0</v>
      </c>
      <c r="U137" s="49">
        <f t="shared" si="15"/>
        <v>832</v>
      </c>
      <c r="V137" s="48">
        <v>23</v>
      </c>
      <c r="W137" s="48">
        <v>239</v>
      </c>
      <c r="X137" s="48">
        <v>5</v>
      </c>
      <c r="Y137" s="48">
        <v>560</v>
      </c>
      <c r="Z137" s="48">
        <v>5</v>
      </c>
      <c r="AA137" s="49">
        <f t="shared" si="16"/>
        <v>831</v>
      </c>
      <c r="AB137" s="48">
        <v>23</v>
      </c>
      <c r="AC137" s="48">
        <v>238</v>
      </c>
      <c r="AD137" s="48">
        <v>5</v>
      </c>
      <c r="AE137" s="48">
        <v>560</v>
      </c>
      <c r="AF137" s="48">
        <v>5</v>
      </c>
      <c r="AG137" s="49">
        <f t="shared" si="17"/>
        <v>831</v>
      </c>
      <c r="AH137" s="48">
        <v>23</v>
      </c>
      <c r="AI137" s="48">
        <v>238</v>
      </c>
      <c r="AJ137" s="48">
        <v>5</v>
      </c>
      <c r="AK137" s="48">
        <v>560</v>
      </c>
      <c r="AL137" s="48">
        <v>5</v>
      </c>
    </row>
    <row r="138" spans="1:38" ht="25.5" outlineLevel="2" x14ac:dyDescent="0.2">
      <c r="A138" s="42" t="s">
        <v>23</v>
      </c>
      <c r="B138" s="43">
        <v>503602</v>
      </c>
      <c r="C138" s="50">
        <v>360201</v>
      </c>
      <c r="D138" s="51" t="s">
        <v>95</v>
      </c>
      <c r="E138" s="52">
        <v>1</v>
      </c>
      <c r="F138" s="51" t="s">
        <v>25</v>
      </c>
      <c r="G138" s="52">
        <v>22</v>
      </c>
      <c r="H138" s="53" t="s">
        <v>28</v>
      </c>
      <c r="I138" s="47">
        <f t="shared" si="13"/>
        <v>0</v>
      </c>
      <c r="J138" s="48">
        <f t="shared" si="12"/>
        <v>0</v>
      </c>
      <c r="K138" s="48">
        <f t="shared" si="12"/>
        <v>0</v>
      </c>
      <c r="L138" s="48">
        <f t="shared" si="12"/>
        <v>0</v>
      </c>
      <c r="M138" s="48">
        <f t="shared" si="12"/>
        <v>0</v>
      </c>
      <c r="N138" s="48">
        <f t="shared" si="12"/>
        <v>0</v>
      </c>
      <c r="O138" s="49">
        <f t="shared" si="14"/>
        <v>0</v>
      </c>
      <c r="P138" s="48">
        <v>0</v>
      </c>
      <c r="Q138" s="48">
        <v>0</v>
      </c>
      <c r="R138" s="48">
        <v>0</v>
      </c>
      <c r="S138" s="48">
        <v>0</v>
      </c>
      <c r="T138" s="48">
        <v>0</v>
      </c>
      <c r="U138" s="49">
        <f t="shared" si="15"/>
        <v>0</v>
      </c>
      <c r="V138" s="48">
        <v>0</v>
      </c>
      <c r="W138" s="48">
        <v>0</v>
      </c>
      <c r="X138" s="48">
        <v>0</v>
      </c>
      <c r="Y138" s="48">
        <v>0</v>
      </c>
      <c r="Z138" s="48">
        <v>0</v>
      </c>
      <c r="AA138" s="49">
        <f t="shared" si="16"/>
        <v>0</v>
      </c>
      <c r="AB138" s="48">
        <v>0</v>
      </c>
      <c r="AC138" s="48">
        <v>0</v>
      </c>
      <c r="AD138" s="48">
        <v>0</v>
      </c>
      <c r="AE138" s="48">
        <v>0</v>
      </c>
      <c r="AF138" s="48">
        <v>0</v>
      </c>
      <c r="AG138" s="49">
        <f t="shared" si="17"/>
        <v>0</v>
      </c>
      <c r="AH138" s="48">
        <v>0</v>
      </c>
      <c r="AI138" s="48">
        <v>0</v>
      </c>
      <c r="AJ138" s="48">
        <v>0</v>
      </c>
      <c r="AK138" s="48">
        <v>0</v>
      </c>
      <c r="AL138" s="48">
        <v>0</v>
      </c>
    </row>
    <row r="139" spans="1:38" ht="25.5" outlineLevel="2" x14ac:dyDescent="0.2">
      <c r="A139" s="42" t="s">
        <v>23</v>
      </c>
      <c r="B139" s="43">
        <v>503614</v>
      </c>
      <c r="C139" s="50">
        <v>361701</v>
      </c>
      <c r="D139" s="51" t="s">
        <v>96</v>
      </c>
      <c r="E139" s="52">
        <v>1</v>
      </c>
      <c r="F139" s="51" t="s">
        <v>25</v>
      </c>
      <c r="G139" s="52" t="s">
        <v>26</v>
      </c>
      <c r="H139" s="53" t="s">
        <v>27</v>
      </c>
      <c r="I139" s="47">
        <f t="shared" si="13"/>
        <v>12876</v>
      </c>
      <c r="J139" s="48">
        <f t="shared" si="12"/>
        <v>189</v>
      </c>
      <c r="K139" s="48">
        <f t="shared" si="12"/>
        <v>3167</v>
      </c>
      <c r="L139" s="48">
        <f t="shared" si="12"/>
        <v>33</v>
      </c>
      <c r="M139" s="48">
        <f t="shared" si="12"/>
        <v>9479</v>
      </c>
      <c r="N139" s="48">
        <f t="shared" si="12"/>
        <v>8</v>
      </c>
      <c r="O139" s="49">
        <f t="shared" si="14"/>
        <v>3219</v>
      </c>
      <c r="P139" s="48">
        <v>48</v>
      </c>
      <c r="Q139" s="48">
        <v>791</v>
      </c>
      <c r="R139" s="48">
        <v>15</v>
      </c>
      <c r="S139" s="48">
        <v>2363</v>
      </c>
      <c r="T139" s="48">
        <v>2</v>
      </c>
      <c r="U139" s="49">
        <f t="shared" si="15"/>
        <v>3219</v>
      </c>
      <c r="V139" s="48">
        <v>47</v>
      </c>
      <c r="W139" s="48">
        <v>792</v>
      </c>
      <c r="X139" s="48">
        <v>6</v>
      </c>
      <c r="Y139" s="48">
        <v>2372</v>
      </c>
      <c r="Z139" s="48">
        <v>2</v>
      </c>
      <c r="AA139" s="49">
        <f t="shared" si="16"/>
        <v>3219</v>
      </c>
      <c r="AB139" s="48">
        <v>47</v>
      </c>
      <c r="AC139" s="48">
        <v>792</v>
      </c>
      <c r="AD139" s="48">
        <v>6</v>
      </c>
      <c r="AE139" s="48">
        <v>2372</v>
      </c>
      <c r="AF139" s="48">
        <v>2</v>
      </c>
      <c r="AG139" s="49">
        <f t="shared" si="17"/>
        <v>3219</v>
      </c>
      <c r="AH139" s="48">
        <v>47</v>
      </c>
      <c r="AI139" s="48">
        <v>792</v>
      </c>
      <c r="AJ139" s="48">
        <v>6</v>
      </c>
      <c r="AK139" s="48">
        <v>2372</v>
      </c>
      <c r="AL139" s="48">
        <v>2</v>
      </c>
    </row>
    <row r="140" spans="1:38" ht="25.5" outlineLevel="2" x14ac:dyDescent="0.2">
      <c r="A140" s="42" t="s">
        <v>23</v>
      </c>
      <c r="B140" s="43">
        <v>503614</v>
      </c>
      <c r="C140" s="50">
        <v>361701</v>
      </c>
      <c r="D140" s="51" t="s">
        <v>96</v>
      </c>
      <c r="E140" s="52">
        <v>1</v>
      </c>
      <c r="F140" s="51" t="s">
        <v>25</v>
      </c>
      <c r="G140" s="52">
        <v>22</v>
      </c>
      <c r="H140" s="53" t="s">
        <v>28</v>
      </c>
      <c r="I140" s="47">
        <f t="shared" si="13"/>
        <v>0</v>
      </c>
      <c r="J140" s="48">
        <f t="shared" si="12"/>
        <v>0</v>
      </c>
      <c r="K140" s="48">
        <f t="shared" si="12"/>
        <v>0</v>
      </c>
      <c r="L140" s="48">
        <f t="shared" si="12"/>
        <v>0</v>
      </c>
      <c r="M140" s="48">
        <f t="shared" si="12"/>
        <v>0</v>
      </c>
      <c r="N140" s="48">
        <f t="shared" si="12"/>
        <v>0</v>
      </c>
      <c r="O140" s="49">
        <f t="shared" si="14"/>
        <v>0</v>
      </c>
      <c r="P140" s="48">
        <v>0</v>
      </c>
      <c r="Q140" s="48">
        <v>0</v>
      </c>
      <c r="R140" s="48">
        <v>0</v>
      </c>
      <c r="S140" s="48">
        <v>0</v>
      </c>
      <c r="T140" s="48">
        <v>0</v>
      </c>
      <c r="U140" s="49">
        <f t="shared" si="15"/>
        <v>0</v>
      </c>
      <c r="V140" s="48">
        <v>0</v>
      </c>
      <c r="W140" s="48">
        <v>0</v>
      </c>
      <c r="X140" s="48">
        <v>0</v>
      </c>
      <c r="Y140" s="48">
        <v>0</v>
      </c>
      <c r="Z140" s="48">
        <v>0</v>
      </c>
      <c r="AA140" s="49">
        <f t="shared" si="16"/>
        <v>0</v>
      </c>
      <c r="AB140" s="48">
        <v>0</v>
      </c>
      <c r="AC140" s="48">
        <v>0</v>
      </c>
      <c r="AD140" s="48">
        <v>0</v>
      </c>
      <c r="AE140" s="48">
        <v>0</v>
      </c>
      <c r="AF140" s="48">
        <v>0</v>
      </c>
      <c r="AG140" s="49">
        <f t="shared" si="17"/>
        <v>0</v>
      </c>
      <c r="AH140" s="48">
        <v>0</v>
      </c>
      <c r="AI140" s="48">
        <v>0</v>
      </c>
      <c r="AJ140" s="48">
        <v>0</v>
      </c>
      <c r="AK140" s="48">
        <v>0</v>
      </c>
      <c r="AL140" s="48">
        <v>0</v>
      </c>
    </row>
    <row r="141" spans="1:38" ht="25.5" outlineLevel="2" x14ac:dyDescent="0.2">
      <c r="A141" s="42" t="s">
        <v>30</v>
      </c>
      <c r="B141" s="43">
        <v>503622</v>
      </c>
      <c r="C141" s="50">
        <v>362501</v>
      </c>
      <c r="D141" s="51" t="s">
        <v>97</v>
      </c>
      <c r="E141" s="52">
        <v>1</v>
      </c>
      <c r="F141" s="51" t="s">
        <v>25</v>
      </c>
      <c r="G141" s="52" t="s">
        <v>26</v>
      </c>
      <c r="H141" s="53" t="s">
        <v>27</v>
      </c>
      <c r="I141" s="47">
        <f t="shared" si="13"/>
        <v>155</v>
      </c>
      <c r="J141" s="48">
        <f t="shared" si="12"/>
        <v>8</v>
      </c>
      <c r="K141" s="48">
        <f t="shared" si="12"/>
        <v>59</v>
      </c>
      <c r="L141" s="48">
        <f t="shared" si="12"/>
        <v>4</v>
      </c>
      <c r="M141" s="48">
        <f t="shared" si="12"/>
        <v>84</v>
      </c>
      <c r="N141" s="48">
        <f t="shared" si="12"/>
        <v>0</v>
      </c>
      <c r="O141" s="49">
        <f t="shared" si="14"/>
        <v>39</v>
      </c>
      <c r="P141" s="48">
        <v>2</v>
      </c>
      <c r="Q141" s="48">
        <v>15</v>
      </c>
      <c r="R141" s="48">
        <v>1</v>
      </c>
      <c r="S141" s="48">
        <v>21</v>
      </c>
      <c r="T141" s="48">
        <v>0</v>
      </c>
      <c r="U141" s="49">
        <f t="shared" si="15"/>
        <v>39</v>
      </c>
      <c r="V141" s="48">
        <v>2</v>
      </c>
      <c r="W141" s="48">
        <v>15</v>
      </c>
      <c r="X141" s="48">
        <v>1</v>
      </c>
      <c r="Y141" s="48">
        <v>21</v>
      </c>
      <c r="Z141" s="48">
        <v>0</v>
      </c>
      <c r="AA141" s="49">
        <f t="shared" si="16"/>
        <v>39</v>
      </c>
      <c r="AB141" s="48">
        <v>2</v>
      </c>
      <c r="AC141" s="48">
        <v>15</v>
      </c>
      <c r="AD141" s="48">
        <v>1</v>
      </c>
      <c r="AE141" s="48">
        <v>21</v>
      </c>
      <c r="AF141" s="48">
        <v>0</v>
      </c>
      <c r="AG141" s="49">
        <f t="shared" si="17"/>
        <v>38</v>
      </c>
      <c r="AH141" s="48">
        <v>2</v>
      </c>
      <c r="AI141" s="48">
        <v>14</v>
      </c>
      <c r="AJ141" s="48">
        <v>1</v>
      </c>
      <c r="AK141" s="48">
        <v>21</v>
      </c>
      <c r="AL141" s="48">
        <v>0</v>
      </c>
    </row>
    <row r="142" spans="1:38" ht="25.5" outlineLevel="2" x14ac:dyDescent="0.2">
      <c r="A142" s="42" t="s">
        <v>30</v>
      </c>
      <c r="B142" s="43">
        <v>503622</v>
      </c>
      <c r="C142" s="50">
        <v>362501</v>
      </c>
      <c r="D142" s="51" t="s">
        <v>97</v>
      </c>
      <c r="E142" s="52">
        <v>1</v>
      </c>
      <c r="F142" s="51" t="s">
        <v>25</v>
      </c>
      <c r="G142" s="52">
        <v>22</v>
      </c>
      <c r="H142" s="53" t="s">
        <v>28</v>
      </c>
      <c r="I142" s="47">
        <f t="shared" si="13"/>
        <v>155</v>
      </c>
      <c r="J142" s="48">
        <f t="shared" si="12"/>
        <v>8</v>
      </c>
      <c r="K142" s="48">
        <f t="shared" si="12"/>
        <v>59</v>
      </c>
      <c r="L142" s="48">
        <f t="shared" si="12"/>
        <v>4</v>
      </c>
      <c r="M142" s="48">
        <f t="shared" si="12"/>
        <v>84</v>
      </c>
      <c r="N142" s="48">
        <f t="shared" si="12"/>
        <v>0</v>
      </c>
      <c r="O142" s="49">
        <f t="shared" si="14"/>
        <v>39</v>
      </c>
      <c r="P142" s="48">
        <v>2</v>
      </c>
      <c r="Q142" s="48">
        <v>15</v>
      </c>
      <c r="R142" s="48">
        <v>1</v>
      </c>
      <c r="S142" s="48">
        <v>21</v>
      </c>
      <c r="T142" s="48">
        <v>0</v>
      </c>
      <c r="U142" s="49">
        <f t="shared" si="15"/>
        <v>39</v>
      </c>
      <c r="V142" s="48">
        <v>2</v>
      </c>
      <c r="W142" s="48">
        <v>15</v>
      </c>
      <c r="X142" s="48">
        <v>1</v>
      </c>
      <c r="Y142" s="48">
        <v>21</v>
      </c>
      <c r="Z142" s="48">
        <v>0</v>
      </c>
      <c r="AA142" s="49">
        <f t="shared" si="16"/>
        <v>39</v>
      </c>
      <c r="AB142" s="48">
        <v>2</v>
      </c>
      <c r="AC142" s="48">
        <v>15</v>
      </c>
      <c r="AD142" s="48">
        <v>1</v>
      </c>
      <c r="AE142" s="48">
        <v>21</v>
      </c>
      <c r="AF142" s="48">
        <v>0</v>
      </c>
      <c r="AG142" s="49">
        <f t="shared" si="17"/>
        <v>38</v>
      </c>
      <c r="AH142" s="48">
        <v>2</v>
      </c>
      <c r="AI142" s="48">
        <v>14</v>
      </c>
      <c r="AJ142" s="48">
        <v>1</v>
      </c>
      <c r="AK142" s="48">
        <v>21</v>
      </c>
      <c r="AL142" s="48">
        <v>0</v>
      </c>
    </row>
    <row r="143" spans="1:38" ht="25.5" outlineLevel="2" x14ac:dyDescent="0.2">
      <c r="A143" s="42" t="s">
        <v>23</v>
      </c>
      <c r="B143" s="43">
        <v>503630</v>
      </c>
      <c r="C143" s="50">
        <v>363001</v>
      </c>
      <c r="D143" s="51" t="s">
        <v>98</v>
      </c>
      <c r="E143" s="52">
        <v>1</v>
      </c>
      <c r="F143" s="51" t="s">
        <v>25</v>
      </c>
      <c r="G143" s="52" t="s">
        <v>26</v>
      </c>
      <c r="H143" s="53" t="s">
        <v>27</v>
      </c>
      <c r="I143" s="47">
        <f t="shared" si="13"/>
        <v>39503</v>
      </c>
      <c r="J143" s="48">
        <f t="shared" si="12"/>
        <v>1384</v>
      </c>
      <c r="K143" s="48">
        <f t="shared" si="12"/>
        <v>11852</v>
      </c>
      <c r="L143" s="48">
        <f t="shared" si="12"/>
        <v>200</v>
      </c>
      <c r="M143" s="48">
        <f t="shared" si="12"/>
        <v>25875</v>
      </c>
      <c r="N143" s="48">
        <f t="shared" si="12"/>
        <v>192</v>
      </c>
      <c r="O143" s="49">
        <f t="shared" si="14"/>
        <v>9876</v>
      </c>
      <c r="P143" s="48">
        <v>346</v>
      </c>
      <c r="Q143" s="48">
        <v>2963</v>
      </c>
      <c r="R143" s="48">
        <v>53</v>
      </c>
      <c r="S143" s="48">
        <v>6469</v>
      </c>
      <c r="T143" s="48">
        <v>45</v>
      </c>
      <c r="U143" s="49">
        <f t="shared" si="15"/>
        <v>9876</v>
      </c>
      <c r="V143" s="48">
        <v>346</v>
      </c>
      <c r="W143" s="48">
        <v>2963</v>
      </c>
      <c r="X143" s="48">
        <v>49</v>
      </c>
      <c r="Y143" s="48">
        <v>6469</v>
      </c>
      <c r="Z143" s="48">
        <v>49</v>
      </c>
      <c r="AA143" s="49">
        <f t="shared" si="16"/>
        <v>9876</v>
      </c>
      <c r="AB143" s="48">
        <v>346</v>
      </c>
      <c r="AC143" s="48">
        <v>2963</v>
      </c>
      <c r="AD143" s="48">
        <v>49</v>
      </c>
      <c r="AE143" s="48">
        <v>6469</v>
      </c>
      <c r="AF143" s="48">
        <v>49</v>
      </c>
      <c r="AG143" s="49">
        <f t="shared" si="17"/>
        <v>9875</v>
      </c>
      <c r="AH143" s="48">
        <v>346</v>
      </c>
      <c r="AI143" s="48">
        <v>2963</v>
      </c>
      <c r="AJ143" s="48">
        <v>49</v>
      </c>
      <c r="AK143" s="48">
        <v>6468</v>
      </c>
      <c r="AL143" s="48">
        <v>49</v>
      </c>
    </row>
    <row r="144" spans="1:38" ht="25.5" outlineLevel="2" x14ac:dyDescent="0.2">
      <c r="A144" s="42" t="s">
        <v>23</v>
      </c>
      <c r="B144" s="43">
        <v>503630</v>
      </c>
      <c r="C144" s="50">
        <v>363001</v>
      </c>
      <c r="D144" s="51" t="s">
        <v>98</v>
      </c>
      <c r="E144" s="52">
        <v>1</v>
      </c>
      <c r="F144" s="51" t="s">
        <v>25</v>
      </c>
      <c r="G144" s="52">
        <v>22</v>
      </c>
      <c r="H144" s="53" t="s">
        <v>28</v>
      </c>
      <c r="I144" s="47">
        <f t="shared" si="13"/>
        <v>3487</v>
      </c>
      <c r="J144" s="48">
        <f t="shared" si="12"/>
        <v>133</v>
      </c>
      <c r="K144" s="48">
        <f t="shared" si="12"/>
        <v>1038</v>
      </c>
      <c r="L144" s="48">
        <f t="shared" si="12"/>
        <v>20</v>
      </c>
      <c r="M144" s="48">
        <f t="shared" si="12"/>
        <v>2280</v>
      </c>
      <c r="N144" s="48">
        <f t="shared" si="12"/>
        <v>16</v>
      </c>
      <c r="O144" s="49">
        <f t="shared" si="14"/>
        <v>872</v>
      </c>
      <c r="P144" s="48">
        <v>41</v>
      </c>
      <c r="Q144" s="48">
        <v>252</v>
      </c>
      <c r="R144" s="48">
        <v>8</v>
      </c>
      <c r="S144" s="48">
        <v>567</v>
      </c>
      <c r="T144" s="48">
        <v>4</v>
      </c>
      <c r="U144" s="49">
        <f t="shared" si="15"/>
        <v>872</v>
      </c>
      <c r="V144" s="48">
        <v>31</v>
      </c>
      <c r="W144" s="48">
        <v>262</v>
      </c>
      <c r="X144" s="48">
        <v>4</v>
      </c>
      <c r="Y144" s="48">
        <v>571</v>
      </c>
      <c r="Z144" s="48">
        <v>4</v>
      </c>
      <c r="AA144" s="49">
        <f t="shared" si="16"/>
        <v>872</v>
      </c>
      <c r="AB144" s="48">
        <v>31</v>
      </c>
      <c r="AC144" s="48">
        <v>262</v>
      </c>
      <c r="AD144" s="48">
        <v>4</v>
      </c>
      <c r="AE144" s="48">
        <v>571</v>
      </c>
      <c r="AF144" s="48">
        <v>4</v>
      </c>
      <c r="AG144" s="49">
        <f t="shared" si="17"/>
        <v>871</v>
      </c>
      <c r="AH144" s="48">
        <v>30</v>
      </c>
      <c r="AI144" s="48">
        <v>262</v>
      </c>
      <c r="AJ144" s="48">
        <v>4</v>
      </c>
      <c r="AK144" s="48">
        <v>571</v>
      </c>
      <c r="AL144" s="48">
        <v>4</v>
      </c>
    </row>
    <row r="145" spans="1:38" ht="25.5" outlineLevel="2" x14ac:dyDescent="0.2">
      <c r="A145" s="42" t="s">
        <v>23</v>
      </c>
      <c r="B145" s="43">
        <v>503701</v>
      </c>
      <c r="C145" s="50">
        <v>370101</v>
      </c>
      <c r="D145" s="51" t="s">
        <v>99</v>
      </c>
      <c r="E145" s="52">
        <v>1</v>
      </c>
      <c r="F145" s="51" t="s">
        <v>25</v>
      </c>
      <c r="G145" s="52" t="s">
        <v>26</v>
      </c>
      <c r="H145" s="53" t="s">
        <v>27</v>
      </c>
      <c r="I145" s="47">
        <f t="shared" si="13"/>
        <v>22103</v>
      </c>
      <c r="J145" s="48">
        <f t="shared" si="12"/>
        <v>1092</v>
      </c>
      <c r="K145" s="48">
        <f t="shared" si="12"/>
        <v>2359</v>
      </c>
      <c r="L145" s="48">
        <f t="shared" si="12"/>
        <v>11</v>
      </c>
      <c r="M145" s="48">
        <f t="shared" si="12"/>
        <v>18632</v>
      </c>
      <c r="N145" s="48">
        <f t="shared" si="12"/>
        <v>9</v>
      </c>
      <c r="O145" s="49">
        <f t="shared" si="14"/>
        <v>5526</v>
      </c>
      <c r="P145" s="48">
        <v>486</v>
      </c>
      <c r="Q145" s="48">
        <v>598</v>
      </c>
      <c r="R145" s="48">
        <v>11</v>
      </c>
      <c r="S145" s="48">
        <v>4422</v>
      </c>
      <c r="T145" s="48">
        <v>9</v>
      </c>
      <c r="U145" s="49">
        <f t="shared" si="15"/>
        <v>5526</v>
      </c>
      <c r="V145" s="48">
        <v>202</v>
      </c>
      <c r="W145" s="48">
        <v>587</v>
      </c>
      <c r="X145" s="48">
        <v>0</v>
      </c>
      <c r="Y145" s="48">
        <v>4737</v>
      </c>
      <c r="Z145" s="48">
        <v>0</v>
      </c>
      <c r="AA145" s="49">
        <f t="shared" si="16"/>
        <v>5526</v>
      </c>
      <c r="AB145" s="48">
        <v>202</v>
      </c>
      <c r="AC145" s="48">
        <v>587</v>
      </c>
      <c r="AD145" s="48">
        <v>0</v>
      </c>
      <c r="AE145" s="48">
        <v>4737</v>
      </c>
      <c r="AF145" s="48">
        <v>0</v>
      </c>
      <c r="AG145" s="49">
        <f t="shared" si="17"/>
        <v>5525</v>
      </c>
      <c r="AH145" s="48">
        <v>202</v>
      </c>
      <c r="AI145" s="48">
        <v>587</v>
      </c>
      <c r="AJ145" s="48">
        <v>0</v>
      </c>
      <c r="AK145" s="48">
        <v>4736</v>
      </c>
      <c r="AL145" s="48">
        <v>0</v>
      </c>
    </row>
    <row r="146" spans="1:38" ht="25.5" outlineLevel="2" x14ac:dyDescent="0.2">
      <c r="A146" s="42" t="s">
        <v>23</v>
      </c>
      <c r="B146" s="43">
        <v>503701</v>
      </c>
      <c r="C146" s="50">
        <v>370101</v>
      </c>
      <c r="D146" s="51" t="s">
        <v>99</v>
      </c>
      <c r="E146" s="52">
        <v>1</v>
      </c>
      <c r="F146" s="51" t="s">
        <v>25</v>
      </c>
      <c r="G146" s="52">
        <v>22</v>
      </c>
      <c r="H146" s="53" t="s">
        <v>28</v>
      </c>
      <c r="I146" s="47">
        <f t="shared" si="13"/>
        <v>0</v>
      </c>
      <c r="J146" s="48">
        <f t="shared" si="12"/>
        <v>0</v>
      </c>
      <c r="K146" s="48">
        <f t="shared" si="12"/>
        <v>0</v>
      </c>
      <c r="L146" s="48">
        <f t="shared" si="12"/>
        <v>0</v>
      </c>
      <c r="M146" s="48">
        <f t="shared" si="12"/>
        <v>0</v>
      </c>
      <c r="N146" s="48">
        <f t="shared" si="12"/>
        <v>0</v>
      </c>
      <c r="O146" s="49">
        <f t="shared" si="14"/>
        <v>0</v>
      </c>
      <c r="P146" s="48">
        <v>0</v>
      </c>
      <c r="Q146" s="48">
        <v>0</v>
      </c>
      <c r="R146" s="48">
        <v>0</v>
      </c>
      <c r="S146" s="48">
        <v>0</v>
      </c>
      <c r="T146" s="48">
        <v>0</v>
      </c>
      <c r="U146" s="49">
        <f t="shared" si="15"/>
        <v>0</v>
      </c>
      <c r="V146" s="48">
        <v>0</v>
      </c>
      <c r="W146" s="48">
        <v>0</v>
      </c>
      <c r="X146" s="48">
        <v>0</v>
      </c>
      <c r="Y146" s="48">
        <v>0</v>
      </c>
      <c r="Z146" s="48">
        <v>0</v>
      </c>
      <c r="AA146" s="49">
        <f t="shared" si="16"/>
        <v>0</v>
      </c>
      <c r="AB146" s="48">
        <v>0</v>
      </c>
      <c r="AC146" s="48">
        <v>0</v>
      </c>
      <c r="AD146" s="48">
        <v>0</v>
      </c>
      <c r="AE146" s="48">
        <v>0</v>
      </c>
      <c r="AF146" s="48">
        <v>0</v>
      </c>
      <c r="AG146" s="49">
        <f t="shared" si="17"/>
        <v>0</v>
      </c>
      <c r="AH146" s="48">
        <v>0</v>
      </c>
      <c r="AI146" s="48">
        <v>0</v>
      </c>
      <c r="AJ146" s="48">
        <v>0</v>
      </c>
      <c r="AK146" s="48">
        <v>0</v>
      </c>
      <c r="AL146" s="48">
        <v>0</v>
      </c>
    </row>
    <row r="147" spans="1:38" ht="25.5" outlineLevel="2" x14ac:dyDescent="0.2">
      <c r="A147" s="42" t="s">
        <v>23</v>
      </c>
      <c r="B147" s="43">
        <v>503814</v>
      </c>
      <c r="C147" s="50">
        <v>381401</v>
      </c>
      <c r="D147" s="51" t="s">
        <v>100</v>
      </c>
      <c r="E147" s="52">
        <v>1</v>
      </c>
      <c r="F147" s="51" t="s">
        <v>25</v>
      </c>
      <c r="G147" s="52" t="s">
        <v>26</v>
      </c>
      <c r="H147" s="53" t="s">
        <v>27</v>
      </c>
      <c r="I147" s="47">
        <f t="shared" si="13"/>
        <v>38371</v>
      </c>
      <c r="J147" s="48">
        <f t="shared" si="12"/>
        <v>26092</v>
      </c>
      <c r="K147" s="48">
        <f t="shared" si="12"/>
        <v>3836</v>
      </c>
      <c r="L147" s="48">
        <f t="shared" si="12"/>
        <v>192</v>
      </c>
      <c r="M147" s="48">
        <f t="shared" si="12"/>
        <v>8059</v>
      </c>
      <c r="N147" s="48">
        <f t="shared" si="12"/>
        <v>192</v>
      </c>
      <c r="O147" s="49">
        <f t="shared" si="14"/>
        <v>9593</v>
      </c>
      <c r="P147" s="48">
        <v>6523</v>
      </c>
      <c r="Q147" s="48">
        <v>959</v>
      </c>
      <c r="R147" s="48">
        <v>48</v>
      </c>
      <c r="S147" s="48">
        <v>2015</v>
      </c>
      <c r="T147" s="48">
        <v>48</v>
      </c>
      <c r="U147" s="49">
        <f t="shared" si="15"/>
        <v>9593</v>
      </c>
      <c r="V147" s="48">
        <v>6523</v>
      </c>
      <c r="W147" s="48">
        <v>959</v>
      </c>
      <c r="X147" s="48">
        <v>48</v>
      </c>
      <c r="Y147" s="48">
        <v>2015</v>
      </c>
      <c r="Z147" s="48">
        <v>48</v>
      </c>
      <c r="AA147" s="49">
        <f t="shared" si="16"/>
        <v>9593</v>
      </c>
      <c r="AB147" s="48">
        <v>6523</v>
      </c>
      <c r="AC147" s="48">
        <v>959</v>
      </c>
      <c r="AD147" s="48">
        <v>48</v>
      </c>
      <c r="AE147" s="48">
        <v>2015</v>
      </c>
      <c r="AF147" s="48">
        <v>48</v>
      </c>
      <c r="AG147" s="49">
        <f t="shared" si="17"/>
        <v>9592</v>
      </c>
      <c r="AH147" s="48">
        <v>6523</v>
      </c>
      <c r="AI147" s="48">
        <v>959</v>
      </c>
      <c r="AJ147" s="48">
        <v>48</v>
      </c>
      <c r="AK147" s="48">
        <v>2014</v>
      </c>
      <c r="AL147" s="48">
        <v>48</v>
      </c>
    </row>
    <row r="148" spans="1:38" ht="25.5" outlineLevel="2" x14ac:dyDescent="0.2">
      <c r="A148" s="42" t="s">
        <v>23</v>
      </c>
      <c r="B148" s="43">
        <v>503814</v>
      </c>
      <c r="C148" s="50">
        <v>381401</v>
      </c>
      <c r="D148" s="51" t="s">
        <v>100</v>
      </c>
      <c r="E148" s="52">
        <v>1</v>
      </c>
      <c r="F148" s="51" t="s">
        <v>25</v>
      </c>
      <c r="G148" s="52">
        <v>22</v>
      </c>
      <c r="H148" s="53" t="s">
        <v>28</v>
      </c>
      <c r="I148" s="47">
        <f t="shared" si="13"/>
        <v>1200</v>
      </c>
      <c r="J148" s="48">
        <f t="shared" si="12"/>
        <v>815</v>
      </c>
      <c r="K148" s="48">
        <f t="shared" si="12"/>
        <v>117</v>
      </c>
      <c r="L148" s="48">
        <f t="shared" si="12"/>
        <v>8</v>
      </c>
      <c r="M148" s="48">
        <f t="shared" si="12"/>
        <v>252</v>
      </c>
      <c r="N148" s="48">
        <f t="shared" si="12"/>
        <v>8</v>
      </c>
      <c r="O148" s="49">
        <f t="shared" si="14"/>
        <v>300</v>
      </c>
      <c r="P148" s="48">
        <v>203</v>
      </c>
      <c r="Q148" s="48">
        <v>30</v>
      </c>
      <c r="R148" s="48">
        <v>2</v>
      </c>
      <c r="S148" s="48">
        <v>63</v>
      </c>
      <c r="T148" s="48">
        <v>2</v>
      </c>
      <c r="U148" s="49">
        <f t="shared" si="15"/>
        <v>300</v>
      </c>
      <c r="V148" s="48">
        <v>204</v>
      </c>
      <c r="W148" s="48">
        <v>29</v>
      </c>
      <c r="X148" s="48">
        <v>2</v>
      </c>
      <c r="Y148" s="48">
        <v>63</v>
      </c>
      <c r="Z148" s="48">
        <v>2</v>
      </c>
      <c r="AA148" s="49">
        <f t="shared" si="16"/>
        <v>300</v>
      </c>
      <c r="AB148" s="48">
        <v>204</v>
      </c>
      <c r="AC148" s="48">
        <v>29</v>
      </c>
      <c r="AD148" s="48">
        <v>2</v>
      </c>
      <c r="AE148" s="48">
        <v>63</v>
      </c>
      <c r="AF148" s="48">
        <v>2</v>
      </c>
      <c r="AG148" s="49">
        <f t="shared" si="17"/>
        <v>300</v>
      </c>
      <c r="AH148" s="48">
        <v>204</v>
      </c>
      <c r="AI148" s="48">
        <v>29</v>
      </c>
      <c r="AJ148" s="48">
        <v>2</v>
      </c>
      <c r="AK148" s="48">
        <v>63</v>
      </c>
      <c r="AL148" s="48">
        <v>2</v>
      </c>
    </row>
    <row r="149" spans="1:38" ht="25.5" outlineLevel="2" x14ac:dyDescent="0.2">
      <c r="A149" s="42" t="s">
        <v>23</v>
      </c>
      <c r="B149" s="43">
        <v>503901</v>
      </c>
      <c r="C149" s="50">
        <v>390101</v>
      </c>
      <c r="D149" s="51" t="s">
        <v>101</v>
      </c>
      <c r="E149" s="52">
        <v>1</v>
      </c>
      <c r="F149" s="51" t="s">
        <v>25</v>
      </c>
      <c r="G149" s="52" t="s">
        <v>26</v>
      </c>
      <c r="H149" s="53" t="s">
        <v>27</v>
      </c>
      <c r="I149" s="47">
        <f t="shared" si="13"/>
        <v>9312</v>
      </c>
      <c r="J149" s="48">
        <f t="shared" si="12"/>
        <v>1140</v>
      </c>
      <c r="K149" s="48">
        <f t="shared" si="12"/>
        <v>7598</v>
      </c>
      <c r="L149" s="48">
        <f t="shared" si="12"/>
        <v>11</v>
      </c>
      <c r="M149" s="48">
        <f t="shared" si="12"/>
        <v>525</v>
      </c>
      <c r="N149" s="48">
        <f t="shared" si="12"/>
        <v>38</v>
      </c>
      <c r="O149" s="49">
        <f t="shared" si="14"/>
        <v>2328</v>
      </c>
      <c r="P149" s="48">
        <v>453</v>
      </c>
      <c r="Q149" s="48">
        <v>1580</v>
      </c>
      <c r="R149" s="48">
        <v>8</v>
      </c>
      <c r="S149" s="48">
        <v>270</v>
      </c>
      <c r="T149" s="48">
        <v>17</v>
      </c>
      <c r="U149" s="49">
        <f t="shared" si="15"/>
        <v>2328</v>
      </c>
      <c r="V149" s="48">
        <v>229</v>
      </c>
      <c r="W149" s="48">
        <v>2006</v>
      </c>
      <c r="X149" s="48">
        <v>1</v>
      </c>
      <c r="Y149" s="48">
        <v>85</v>
      </c>
      <c r="Z149" s="48">
        <v>7</v>
      </c>
      <c r="AA149" s="49">
        <f t="shared" si="16"/>
        <v>2328</v>
      </c>
      <c r="AB149" s="48">
        <v>229</v>
      </c>
      <c r="AC149" s="48">
        <v>2006</v>
      </c>
      <c r="AD149" s="48">
        <v>1</v>
      </c>
      <c r="AE149" s="48">
        <v>85</v>
      </c>
      <c r="AF149" s="48">
        <v>7</v>
      </c>
      <c r="AG149" s="49">
        <f t="shared" si="17"/>
        <v>2328</v>
      </c>
      <c r="AH149" s="48">
        <v>229</v>
      </c>
      <c r="AI149" s="48">
        <v>2006</v>
      </c>
      <c r="AJ149" s="48">
        <v>1</v>
      </c>
      <c r="AK149" s="48">
        <v>85</v>
      </c>
      <c r="AL149" s="48">
        <v>7</v>
      </c>
    </row>
    <row r="150" spans="1:38" ht="25.5" outlineLevel="2" x14ac:dyDescent="0.2">
      <c r="A150" s="42" t="s">
        <v>23</v>
      </c>
      <c r="B150" s="43">
        <v>503901</v>
      </c>
      <c r="C150" s="50">
        <v>390101</v>
      </c>
      <c r="D150" s="51" t="s">
        <v>101</v>
      </c>
      <c r="E150" s="52">
        <v>1</v>
      </c>
      <c r="F150" s="51" t="s">
        <v>25</v>
      </c>
      <c r="G150" s="52">
        <v>22</v>
      </c>
      <c r="H150" s="53" t="s">
        <v>28</v>
      </c>
      <c r="I150" s="47">
        <f t="shared" si="13"/>
        <v>0</v>
      </c>
      <c r="J150" s="48">
        <f t="shared" si="12"/>
        <v>0</v>
      </c>
      <c r="K150" s="48">
        <f t="shared" si="12"/>
        <v>0</v>
      </c>
      <c r="L150" s="48">
        <f t="shared" si="12"/>
        <v>0</v>
      </c>
      <c r="M150" s="48">
        <f t="shared" si="12"/>
        <v>0</v>
      </c>
      <c r="N150" s="48">
        <f t="shared" si="12"/>
        <v>0</v>
      </c>
      <c r="O150" s="49">
        <f t="shared" si="14"/>
        <v>0</v>
      </c>
      <c r="P150" s="48">
        <v>0</v>
      </c>
      <c r="Q150" s="48">
        <v>0</v>
      </c>
      <c r="R150" s="48">
        <v>0</v>
      </c>
      <c r="S150" s="48">
        <v>0</v>
      </c>
      <c r="T150" s="48">
        <v>0</v>
      </c>
      <c r="U150" s="49">
        <f t="shared" si="15"/>
        <v>0</v>
      </c>
      <c r="V150" s="48">
        <v>0</v>
      </c>
      <c r="W150" s="48">
        <v>0</v>
      </c>
      <c r="X150" s="48">
        <v>0</v>
      </c>
      <c r="Y150" s="48">
        <v>0</v>
      </c>
      <c r="Z150" s="48">
        <v>0</v>
      </c>
      <c r="AA150" s="49">
        <f t="shared" si="16"/>
        <v>0</v>
      </c>
      <c r="AB150" s="48">
        <v>0</v>
      </c>
      <c r="AC150" s="48">
        <v>0</v>
      </c>
      <c r="AD150" s="48">
        <v>0</v>
      </c>
      <c r="AE150" s="48">
        <v>0</v>
      </c>
      <c r="AF150" s="48">
        <v>0</v>
      </c>
      <c r="AG150" s="49">
        <f t="shared" si="17"/>
        <v>0</v>
      </c>
      <c r="AH150" s="48">
        <v>0</v>
      </c>
      <c r="AI150" s="48">
        <v>0</v>
      </c>
      <c r="AJ150" s="48">
        <v>0</v>
      </c>
      <c r="AK150" s="48">
        <v>0</v>
      </c>
      <c r="AL150" s="48">
        <v>0</v>
      </c>
    </row>
    <row r="151" spans="1:38" ht="25.5" outlineLevel="2" x14ac:dyDescent="0.2">
      <c r="A151" s="42" t="s">
        <v>23</v>
      </c>
      <c r="B151" s="43">
        <v>504006</v>
      </c>
      <c r="C151" s="50">
        <v>400601</v>
      </c>
      <c r="D151" s="51" t="s">
        <v>102</v>
      </c>
      <c r="E151" s="52">
        <v>1</v>
      </c>
      <c r="F151" s="51" t="s">
        <v>25</v>
      </c>
      <c r="G151" s="52" t="s">
        <v>26</v>
      </c>
      <c r="H151" s="53" t="s">
        <v>27</v>
      </c>
      <c r="I151" s="47">
        <f t="shared" si="13"/>
        <v>11161</v>
      </c>
      <c r="J151" s="48">
        <f t="shared" si="12"/>
        <v>156</v>
      </c>
      <c r="K151" s="48">
        <f t="shared" si="12"/>
        <v>10762</v>
      </c>
      <c r="L151" s="48">
        <f t="shared" si="12"/>
        <v>33</v>
      </c>
      <c r="M151" s="48">
        <f t="shared" si="12"/>
        <v>205</v>
      </c>
      <c r="N151" s="48">
        <f t="shared" si="12"/>
        <v>5</v>
      </c>
      <c r="O151" s="49">
        <f t="shared" si="14"/>
        <v>2790</v>
      </c>
      <c r="P151" s="48">
        <v>90</v>
      </c>
      <c r="Q151" s="48">
        <v>2598</v>
      </c>
      <c r="R151" s="48">
        <v>30</v>
      </c>
      <c r="S151" s="48">
        <v>67</v>
      </c>
      <c r="T151" s="48">
        <v>5</v>
      </c>
      <c r="U151" s="49">
        <f t="shared" si="15"/>
        <v>2791</v>
      </c>
      <c r="V151" s="48">
        <v>22</v>
      </c>
      <c r="W151" s="48">
        <v>2722</v>
      </c>
      <c r="X151" s="48">
        <v>1</v>
      </c>
      <c r="Y151" s="48">
        <v>46</v>
      </c>
      <c r="Z151" s="48">
        <v>0</v>
      </c>
      <c r="AA151" s="49">
        <f t="shared" si="16"/>
        <v>2790</v>
      </c>
      <c r="AB151" s="48">
        <v>22</v>
      </c>
      <c r="AC151" s="48">
        <v>2721</v>
      </c>
      <c r="AD151" s="48">
        <v>1</v>
      </c>
      <c r="AE151" s="48">
        <v>46</v>
      </c>
      <c r="AF151" s="48">
        <v>0</v>
      </c>
      <c r="AG151" s="49">
        <f t="shared" si="17"/>
        <v>2790</v>
      </c>
      <c r="AH151" s="48">
        <v>22</v>
      </c>
      <c r="AI151" s="48">
        <v>2721</v>
      </c>
      <c r="AJ151" s="48">
        <v>1</v>
      </c>
      <c r="AK151" s="48">
        <v>46</v>
      </c>
      <c r="AL151" s="48">
        <v>0</v>
      </c>
    </row>
    <row r="152" spans="1:38" ht="25.5" outlineLevel="2" x14ac:dyDescent="0.2">
      <c r="A152" s="42" t="s">
        <v>23</v>
      </c>
      <c r="B152" s="43">
        <v>504006</v>
      </c>
      <c r="C152" s="50">
        <v>400601</v>
      </c>
      <c r="D152" s="51" t="s">
        <v>102</v>
      </c>
      <c r="E152" s="52">
        <v>1</v>
      </c>
      <c r="F152" s="51" t="s">
        <v>25</v>
      </c>
      <c r="G152" s="52">
        <v>22</v>
      </c>
      <c r="H152" s="53" t="s">
        <v>28</v>
      </c>
      <c r="I152" s="47">
        <f t="shared" si="13"/>
        <v>0</v>
      </c>
      <c r="J152" s="48">
        <f t="shared" si="12"/>
        <v>0</v>
      </c>
      <c r="K152" s="48">
        <f t="shared" si="12"/>
        <v>0</v>
      </c>
      <c r="L152" s="48">
        <f t="shared" si="12"/>
        <v>0</v>
      </c>
      <c r="M152" s="48">
        <f t="shared" si="12"/>
        <v>0</v>
      </c>
      <c r="N152" s="48">
        <f t="shared" si="12"/>
        <v>0</v>
      </c>
      <c r="O152" s="49">
        <f t="shared" si="14"/>
        <v>0</v>
      </c>
      <c r="P152" s="48">
        <v>0</v>
      </c>
      <c r="Q152" s="48">
        <v>0</v>
      </c>
      <c r="R152" s="48">
        <v>0</v>
      </c>
      <c r="S152" s="48">
        <v>0</v>
      </c>
      <c r="T152" s="48">
        <v>0</v>
      </c>
      <c r="U152" s="49">
        <f t="shared" si="15"/>
        <v>0</v>
      </c>
      <c r="V152" s="48">
        <v>0</v>
      </c>
      <c r="W152" s="48">
        <v>0</v>
      </c>
      <c r="X152" s="48">
        <v>0</v>
      </c>
      <c r="Y152" s="48">
        <v>0</v>
      </c>
      <c r="Z152" s="48">
        <v>0</v>
      </c>
      <c r="AA152" s="49">
        <f t="shared" si="16"/>
        <v>0</v>
      </c>
      <c r="AB152" s="48">
        <v>0</v>
      </c>
      <c r="AC152" s="48">
        <v>0</v>
      </c>
      <c r="AD152" s="48">
        <v>0</v>
      </c>
      <c r="AE152" s="48">
        <v>0</v>
      </c>
      <c r="AF152" s="48">
        <v>0</v>
      </c>
      <c r="AG152" s="49">
        <f t="shared" si="17"/>
        <v>0</v>
      </c>
      <c r="AH152" s="48">
        <v>0</v>
      </c>
      <c r="AI152" s="48">
        <v>0</v>
      </c>
      <c r="AJ152" s="48">
        <v>0</v>
      </c>
      <c r="AK152" s="48">
        <v>0</v>
      </c>
      <c r="AL152" s="48">
        <v>0</v>
      </c>
    </row>
    <row r="153" spans="1:38" ht="25.5" outlineLevel="2" x14ac:dyDescent="0.2">
      <c r="A153" s="42" t="s">
        <v>23</v>
      </c>
      <c r="B153" s="43">
        <v>504101</v>
      </c>
      <c r="C153" s="50">
        <v>410101</v>
      </c>
      <c r="D153" s="51" t="s">
        <v>103</v>
      </c>
      <c r="E153" s="52">
        <v>1</v>
      </c>
      <c r="F153" s="51" t="s">
        <v>25</v>
      </c>
      <c r="G153" s="52" t="s">
        <v>26</v>
      </c>
      <c r="H153" s="53" t="s">
        <v>27</v>
      </c>
      <c r="I153" s="47">
        <f t="shared" si="13"/>
        <v>19575</v>
      </c>
      <c r="J153" s="48">
        <f t="shared" ref="J153:N203" si="18">P153+V153+AB153+AH153</f>
        <v>784</v>
      </c>
      <c r="K153" s="48">
        <f t="shared" si="18"/>
        <v>5374</v>
      </c>
      <c r="L153" s="48">
        <f t="shared" si="18"/>
        <v>30</v>
      </c>
      <c r="M153" s="48">
        <f t="shared" si="18"/>
        <v>13383</v>
      </c>
      <c r="N153" s="48">
        <f t="shared" si="18"/>
        <v>4</v>
      </c>
      <c r="O153" s="49">
        <f t="shared" si="14"/>
        <v>4894</v>
      </c>
      <c r="P153" s="48">
        <v>670</v>
      </c>
      <c r="Q153" s="48">
        <v>1343</v>
      </c>
      <c r="R153" s="48">
        <v>30</v>
      </c>
      <c r="S153" s="48">
        <v>2847</v>
      </c>
      <c r="T153" s="48">
        <v>4</v>
      </c>
      <c r="U153" s="49">
        <f t="shared" si="15"/>
        <v>4894</v>
      </c>
      <c r="V153" s="48">
        <v>38</v>
      </c>
      <c r="W153" s="48">
        <v>1344</v>
      </c>
      <c r="X153" s="48">
        <v>0</v>
      </c>
      <c r="Y153" s="48">
        <v>3512</v>
      </c>
      <c r="Z153" s="48">
        <v>0</v>
      </c>
      <c r="AA153" s="49">
        <f t="shared" si="16"/>
        <v>4894</v>
      </c>
      <c r="AB153" s="48">
        <v>38</v>
      </c>
      <c r="AC153" s="48">
        <v>1344</v>
      </c>
      <c r="AD153" s="48">
        <v>0</v>
      </c>
      <c r="AE153" s="48">
        <v>3512</v>
      </c>
      <c r="AF153" s="48">
        <v>0</v>
      </c>
      <c r="AG153" s="49">
        <f t="shared" si="17"/>
        <v>4893</v>
      </c>
      <c r="AH153" s="48">
        <v>38</v>
      </c>
      <c r="AI153" s="48">
        <v>1343</v>
      </c>
      <c r="AJ153" s="48">
        <v>0</v>
      </c>
      <c r="AK153" s="48">
        <v>3512</v>
      </c>
      <c r="AL153" s="48">
        <v>0</v>
      </c>
    </row>
    <row r="154" spans="1:38" ht="25.5" outlineLevel="2" x14ac:dyDescent="0.2">
      <c r="A154" s="42" t="s">
        <v>23</v>
      </c>
      <c r="B154" s="43">
        <v>504101</v>
      </c>
      <c r="C154" s="50">
        <v>410101</v>
      </c>
      <c r="D154" s="51" t="s">
        <v>103</v>
      </c>
      <c r="E154" s="52">
        <v>1</v>
      </c>
      <c r="F154" s="51" t="s">
        <v>25</v>
      </c>
      <c r="G154" s="52">
        <v>22</v>
      </c>
      <c r="H154" s="53" t="s">
        <v>28</v>
      </c>
      <c r="I154" s="47">
        <f t="shared" si="13"/>
        <v>1189</v>
      </c>
      <c r="J154" s="48">
        <f t="shared" si="18"/>
        <v>8</v>
      </c>
      <c r="K154" s="48">
        <f t="shared" si="18"/>
        <v>328</v>
      </c>
      <c r="L154" s="48">
        <f t="shared" si="18"/>
        <v>0</v>
      </c>
      <c r="M154" s="48">
        <f t="shared" si="18"/>
        <v>853</v>
      </c>
      <c r="N154" s="48">
        <f t="shared" si="18"/>
        <v>0</v>
      </c>
      <c r="O154" s="49">
        <f t="shared" si="14"/>
        <v>297</v>
      </c>
      <c r="P154" s="48">
        <v>2</v>
      </c>
      <c r="Q154" s="48">
        <v>82</v>
      </c>
      <c r="R154" s="48">
        <v>0</v>
      </c>
      <c r="S154" s="48">
        <v>213</v>
      </c>
      <c r="T154" s="48">
        <v>0</v>
      </c>
      <c r="U154" s="49">
        <f t="shared" si="15"/>
        <v>298</v>
      </c>
      <c r="V154" s="48">
        <v>2</v>
      </c>
      <c r="W154" s="48">
        <v>82</v>
      </c>
      <c r="X154" s="48">
        <v>0</v>
      </c>
      <c r="Y154" s="48">
        <v>214</v>
      </c>
      <c r="Z154" s="48">
        <v>0</v>
      </c>
      <c r="AA154" s="49">
        <f t="shared" si="16"/>
        <v>297</v>
      </c>
      <c r="AB154" s="48">
        <v>2</v>
      </c>
      <c r="AC154" s="48">
        <v>82</v>
      </c>
      <c r="AD154" s="48">
        <v>0</v>
      </c>
      <c r="AE154" s="48">
        <v>213</v>
      </c>
      <c r="AF154" s="48">
        <v>0</v>
      </c>
      <c r="AG154" s="49">
        <f t="shared" si="17"/>
        <v>297</v>
      </c>
      <c r="AH154" s="48">
        <v>2</v>
      </c>
      <c r="AI154" s="48">
        <v>82</v>
      </c>
      <c r="AJ154" s="48">
        <v>0</v>
      </c>
      <c r="AK154" s="48">
        <v>213</v>
      </c>
      <c r="AL154" s="48">
        <v>0</v>
      </c>
    </row>
    <row r="155" spans="1:38" ht="25.5" outlineLevel="2" x14ac:dyDescent="0.2">
      <c r="A155" s="42" t="s">
        <v>37</v>
      </c>
      <c r="B155" s="43">
        <v>504106</v>
      </c>
      <c r="C155" s="50">
        <v>410601</v>
      </c>
      <c r="D155" s="51" t="s">
        <v>104</v>
      </c>
      <c r="E155" s="52">
        <v>1</v>
      </c>
      <c r="F155" s="51" t="s">
        <v>25</v>
      </c>
      <c r="G155" s="52" t="s">
        <v>26</v>
      </c>
      <c r="H155" s="53" t="s">
        <v>27</v>
      </c>
      <c r="I155" s="47">
        <f t="shared" si="13"/>
        <v>456</v>
      </c>
      <c r="J155" s="48">
        <f t="shared" si="18"/>
        <v>8</v>
      </c>
      <c r="K155" s="48">
        <f t="shared" si="18"/>
        <v>96</v>
      </c>
      <c r="L155" s="48">
        <f t="shared" si="18"/>
        <v>8</v>
      </c>
      <c r="M155" s="48">
        <f t="shared" si="18"/>
        <v>336</v>
      </c>
      <c r="N155" s="48">
        <f t="shared" si="18"/>
        <v>8</v>
      </c>
      <c r="O155" s="49">
        <f t="shared" si="14"/>
        <v>114</v>
      </c>
      <c r="P155" s="48">
        <v>2</v>
      </c>
      <c r="Q155" s="48">
        <v>24</v>
      </c>
      <c r="R155" s="48">
        <v>2</v>
      </c>
      <c r="S155" s="48">
        <v>84</v>
      </c>
      <c r="T155" s="48">
        <v>2</v>
      </c>
      <c r="U155" s="49">
        <f t="shared" si="15"/>
        <v>114</v>
      </c>
      <c r="V155" s="48">
        <v>2</v>
      </c>
      <c r="W155" s="48">
        <v>24</v>
      </c>
      <c r="X155" s="48">
        <v>2</v>
      </c>
      <c r="Y155" s="48">
        <v>84</v>
      </c>
      <c r="Z155" s="48">
        <v>2</v>
      </c>
      <c r="AA155" s="49">
        <f t="shared" si="16"/>
        <v>114</v>
      </c>
      <c r="AB155" s="48">
        <v>2</v>
      </c>
      <c r="AC155" s="48">
        <v>24</v>
      </c>
      <c r="AD155" s="48">
        <v>2</v>
      </c>
      <c r="AE155" s="48">
        <v>84</v>
      </c>
      <c r="AF155" s="48">
        <v>2</v>
      </c>
      <c r="AG155" s="49">
        <f t="shared" si="17"/>
        <v>114</v>
      </c>
      <c r="AH155" s="48">
        <v>2</v>
      </c>
      <c r="AI155" s="48">
        <v>24</v>
      </c>
      <c r="AJ155" s="48">
        <v>2</v>
      </c>
      <c r="AK155" s="48">
        <v>84</v>
      </c>
      <c r="AL155" s="48">
        <v>2</v>
      </c>
    </row>
    <row r="156" spans="1:38" ht="25.5" outlineLevel="2" x14ac:dyDescent="0.2">
      <c r="A156" s="42" t="s">
        <v>37</v>
      </c>
      <c r="B156" s="43">
        <v>504106</v>
      </c>
      <c r="C156" s="50">
        <v>410601</v>
      </c>
      <c r="D156" s="51" t="s">
        <v>104</v>
      </c>
      <c r="E156" s="52">
        <v>1</v>
      </c>
      <c r="F156" s="51" t="s">
        <v>25</v>
      </c>
      <c r="G156" s="52">
        <v>22</v>
      </c>
      <c r="H156" s="53" t="s">
        <v>28</v>
      </c>
      <c r="I156" s="47">
        <f t="shared" si="13"/>
        <v>0</v>
      </c>
      <c r="J156" s="48">
        <f t="shared" si="18"/>
        <v>0</v>
      </c>
      <c r="K156" s="48">
        <f t="shared" si="18"/>
        <v>0</v>
      </c>
      <c r="L156" s="48">
        <f t="shared" si="18"/>
        <v>0</v>
      </c>
      <c r="M156" s="48">
        <f t="shared" si="18"/>
        <v>0</v>
      </c>
      <c r="N156" s="48">
        <f t="shared" si="18"/>
        <v>0</v>
      </c>
      <c r="O156" s="49">
        <f t="shared" si="14"/>
        <v>0</v>
      </c>
      <c r="P156" s="48">
        <v>0</v>
      </c>
      <c r="Q156" s="48">
        <v>0</v>
      </c>
      <c r="R156" s="48">
        <v>0</v>
      </c>
      <c r="S156" s="48">
        <v>0</v>
      </c>
      <c r="T156" s="48">
        <v>0</v>
      </c>
      <c r="U156" s="49">
        <f t="shared" si="15"/>
        <v>0</v>
      </c>
      <c r="V156" s="48">
        <v>0</v>
      </c>
      <c r="W156" s="48">
        <v>0</v>
      </c>
      <c r="X156" s="48">
        <v>0</v>
      </c>
      <c r="Y156" s="48">
        <v>0</v>
      </c>
      <c r="Z156" s="48">
        <v>0</v>
      </c>
      <c r="AA156" s="49">
        <f t="shared" si="16"/>
        <v>0</v>
      </c>
      <c r="AB156" s="48">
        <v>0</v>
      </c>
      <c r="AC156" s="48">
        <v>0</v>
      </c>
      <c r="AD156" s="48">
        <v>0</v>
      </c>
      <c r="AE156" s="48">
        <v>0</v>
      </c>
      <c r="AF156" s="48">
        <v>0</v>
      </c>
      <c r="AG156" s="49">
        <f t="shared" si="17"/>
        <v>0</v>
      </c>
      <c r="AH156" s="48">
        <v>0</v>
      </c>
      <c r="AI156" s="48">
        <v>0</v>
      </c>
      <c r="AJ156" s="48">
        <v>0</v>
      </c>
      <c r="AK156" s="48">
        <v>0</v>
      </c>
      <c r="AL156" s="48">
        <v>0</v>
      </c>
    </row>
    <row r="157" spans="1:38" ht="25.5" outlineLevel="2" x14ac:dyDescent="0.2">
      <c r="A157" s="42" t="s">
        <v>23</v>
      </c>
      <c r="B157" s="43">
        <v>504114</v>
      </c>
      <c r="C157" s="50">
        <v>411401</v>
      </c>
      <c r="D157" s="51" t="s">
        <v>105</v>
      </c>
      <c r="E157" s="52">
        <v>1</v>
      </c>
      <c r="F157" s="51" t="s">
        <v>25</v>
      </c>
      <c r="G157" s="52" t="s">
        <v>26</v>
      </c>
      <c r="H157" s="53" t="s">
        <v>27</v>
      </c>
      <c r="I157" s="47">
        <f t="shared" si="13"/>
        <v>361</v>
      </c>
      <c r="J157" s="48">
        <f t="shared" si="18"/>
        <v>0</v>
      </c>
      <c r="K157" s="48">
        <f t="shared" si="18"/>
        <v>101</v>
      </c>
      <c r="L157" s="48">
        <f t="shared" si="18"/>
        <v>0</v>
      </c>
      <c r="M157" s="48">
        <f t="shared" si="18"/>
        <v>260</v>
      </c>
      <c r="N157" s="48">
        <f t="shared" si="18"/>
        <v>0</v>
      </c>
      <c r="O157" s="49">
        <f t="shared" si="14"/>
        <v>90</v>
      </c>
      <c r="P157" s="48">
        <v>0</v>
      </c>
      <c r="Q157" s="48">
        <v>25</v>
      </c>
      <c r="R157" s="48">
        <v>0</v>
      </c>
      <c r="S157" s="48">
        <v>65</v>
      </c>
      <c r="T157" s="48">
        <v>0</v>
      </c>
      <c r="U157" s="49">
        <f t="shared" si="15"/>
        <v>91</v>
      </c>
      <c r="V157" s="48">
        <v>0</v>
      </c>
      <c r="W157" s="48">
        <v>26</v>
      </c>
      <c r="X157" s="48">
        <v>0</v>
      </c>
      <c r="Y157" s="48">
        <v>65</v>
      </c>
      <c r="Z157" s="48">
        <v>0</v>
      </c>
      <c r="AA157" s="49">
        <f t="shared" si="16"/>
        <v>90</v>
      </c>
      <c r="AB157" s="48">
        <v>0</v>
      </c>
      <c r="AC157" s="48">
        <v>25</v>
      </c>
      <c r="AD157" s="48">
        <v>0</v>
      </c>
      <c r="AE157" s="48">
        <v>65</v>
      </c>
      <c r="AF157" s="48">
        <v>0</v>
      </c>
      <c r="AG157" s="49">
        <f t="shared" si="17"/>
        <v>90</v>
      </c>
      <c r="AH157" s="48">
        <v>0</v>
      </c>
      <c r="AI157" s="48">
        <v>25</v>
      </c>
      <c r="AJ157" s="48">
        <v>0</v>
      </c>
      <c r="AK157" s="48">
        <v>65</v>
      </c>
      <c r="AL157" s="48">
        <v>0</v>
      </c>
    </row>
    <row r="158" spans="1:38" ht="25.5" outlineLevel="2" x14ac:dyDescent="0.2">
      <c r="A158" s="42" t="s">
        <v>23</v>
      </c>
      <c r="B158" s="43">
        <v>504114</v>
      </c>
      <c r="C158" s="50">
        <v>411401</v>
      </c>
      <c r="D158" s="51" t="s">
        <v>105</v>
      </c>
      <c r="E158" s="52">
        <v>1</v>
      </c>
      <c r="F158" s="51" t="s">
        <v>25</v>
      </c>
      <c r="G158" s="52">
        <v>22</v>
      </c>
      <c r="H158" s="53" t="s">
        <v>28</v>
      </c>
      <c r="I158" s="47">
        <f t="shared" si="13"/>
        <v>0</v>
      </c>
      <c r="J158" s="48">
        <f t="shared" si="18"/>
        <v>0</v>
      </c>
      <c r="K158" s="48">
        <f t="shared" si="18"/>
        <v>0</v>
      </c>
      <c r="L158" s="48">
        <f t="shared" si="18"/>
        <v>0</v>
      </c>
      <c r="M158" s="48">
        <f t="shared" si="18"/>
        <v>0</v>
      </c>
      <c r="N158" s="48">
        <f t="shared" si="18"/>
        <v>0</v>
      </c>
      <c r="O158" s="49">
        <f t="shared" si="14"/>
        <v>0</v>
      </c>
      <c r="P158" s="48">
        <v>0</v>
      </c>
      <c r="Q158" s="48">
        <v>0</v>
      </c>
      <c r="R158" s="48">
        <v>0</v>
      </c>
      <c r="S158" s="48">
        <v>0</v>
      </c>
      <c r="T158" s="48">
        <v>0</v>
      </c>
      <c r="U158" s="49">
        <f t="shared" si="15"/>
        <v>0</v>
      </c>
      <c r="V158" s="48">
        <v>0</v>
      </c>
      <c r="W158" s="48">
        <v>0</v>
      </c>
      <c r="X158" s="48">
        <v>0</v>
      </c>
      <c r="Y158" s="48">
        <v>0</v>
      </c>
      <c r="Z158" s="48">
        <v>0</v>
      </c>
      <c r="AA158" s="49">
        <f t="shared" si="16"/>
        <v>0</v>
      </c>
      <c r="AB158" s="48">
        <v>0</v>
      </c>
      <c r="AC158" s="48">
        <v>0</v>
      </c>
      <c r="AD158" s="48">
        <v>0</v>
      </c>
      <c r="AE158" s="48">
        <v>0</v>
      </c>
      <c r="AF158" s="48">
        <v>0</v>
      </c>
      <c r="AG158" s="49">
        <f t="shared" si="17"/>
        <v>0</v>
      </c>
      <c r="AH158" s="48">
        <v>0</v>
      </c>
      <c r="AI158" s="48">
        <v>0</v>
      </c>
      <c r="AJ158" s="48">
        <v>0</v>
      </c>
      <c r="AK158" s="48">
        <v>0</v>
      </c>
      <c r="AL158" s="48">
        <v>0</v>
      </c>
    </row>
    <row r="159" spans="1:38" ht="25.5" outlineLevel="2" x14ac:dyDescent="0.2">
      <c r="A159" s="42" t="s">
        <v>30</v>
      </c>
      <c r="B159" s="43">
        <v>504124</v>
      </c>
      <c r="C159" s="50">
        <v>412401</v>
      </c>
      <c r="D159" s="51" t="s">
        <v>106</v>
      </c>
      <c r="E159" s="52">
        <v>1</v>
      </c>
      <c r="F159" s="51" t="s">
        <v>25</v>
      </c>
      <c r="G159" s="52" t="s">
        <v>26</v>
      </c>
      <c r="H159" s="53" t="s">
        <v>27</v>
      </c>
      <c r="I159" s="47">
        <f t="shared" si="13"/>
        <v>430</v>
      </c>
      <c r="J159" s="48">
        <f t="shared" si="18"/>
        <v>39</v>
      </c>
      <c r="K159" s="48">
        <f t="shared" si="18"/>
        <v>195</v>
      </c>
      <c r="L159" s="48">
        <f t="shared" si="18"/>
        <v>4</v>
      </c>
      <c r="M159" s="48">
        <f t="shared" si="18"/>
        <v>192</v>
      </c>
      <c r="N159" s="48">
        <f t="shared" si="18"/>
        <v>0</v>
      </c>
      <c r="O159" s="49">
        <f t="shared" si="14"/>
        <v>108</v>
      </c>
      <c r="P159" s="48">
        <v>36</v>
      </c>
      <c r="Q159" s="48">
        <v>30</v>
      </c>
      <c r="R159" s="48">
        <v>1</v>
      </c>
      <c r="S159" s="48">
        <v>41</v>
      </c>
      <c r="T159" s="48">
        <v>0</v>
      </c>
      <c r="U159" s="49">
        <f t="shared" si="15"/>
        <v>107</v>
      </c>
      <c r="V159" s="48">
        <v>1</v>
      </c>
      <c r="W159" s="48">
        <v>55</v>
      </c>
      <c r="X159" s="48">
        <v>1</v>
      </c>
      <c r="Y159" s="48">
        <v>50</v>
      </c>
      <c r="Z159" s="48">
        <v>0</v>
      </c>
      <c r="AA159" s="49">
        <f t="shared" si="16"/>
        <v>108</v>
      </c>
      <c r="AB159" s="48">
        <v>1</v>
      </c>
      <c r="AC159" s="48">
        <v>55</v>
      </c>
      <c r="AD159" s="48">
        <v>1</v>
      </c>
      <c r="AE159" s="48">
        <v>51</v>
      </c>
      <c r="AF159" s="48">
        <v>0</v>
      </c>
      <c r="AG159" s="49">
        <f t="shared" si="17"/>
        <v>107</v>
      </c>
      <c r="AH159" s="48">
        <v>1</v>
      </c>
      <c r="AI159" s="48">
        <v>55</v>
      </c>
      <c r="AJ159" s="48">
        <v>1</v>
      </c>
      <c r="AK159" s="48">
        <v>50</v>
      </c>
      <c r="AL159" s="48">
        <v>0</v>
      </c>
    </row>
    <row r="160" spans="1:38" ht="25.5" outlineLevel="2" x14ac:dyDescent="0.2">
      <c r="A160" s="42" t="s">
        <v>30</v>
      </c>
      <c r="B160" s="43">
        <v>504124</v>
      </c>
      <c r="C160" s="50">
        <v>412401</v>
      </c>
      <c r="D160" s="51" t="s">
        <v>106</v>
      </c>
      <c r="E160" s="52">
        <v>1</v>
      </c>
      <c r="F160" s="51" t="s">
        <v>25</v>
      </c>
      <c r="G160" s="52">
        <v>22</v>
      </c>
      <c r="H160" s="53" t="s">
        <v>28</v>
      </c>
      <c r="I160" s="47">
        <f t="shared" si="13"/>
        <v>0</v>
      </c>
      <c r="J160" s="48">
        <f t="shared" si="18"/>
        <v>0</v>
      </c>
      <c r="K160" s="48">
        <f t="shared" si="18"/>
        <v>0</v>
      </c>
      <c r="L160" s="48">
        <f t="shared" si="18"/>
        <v>0</v>
      </c>
      <c r="M160" s="48">
        <f t="shared" si="18"/>
        <v>0</v>
      </c>
      <c r="N160" s="48">
        <f t="shared" si="18"/>
        <v>0</v>
      </c>
      <c r="O160" s="49">
        <f t="shared" si="14"/>
        <v>0</v>
      </c>
      <c r="P160" s="48">
        <v>0</v>
      </c>
      <c r="Q160" s="48">
        <v>0</v>
      </c>
      <c r="R160" s="48">
        <v>0</v>
      </c>
      <c r="S160" s="48">
        <v>0</v>
      </c>
      <c r="T160" s="48">
        <v>0</v>
      </c>
      <c r="U160" s="49">
        <f t="shared" si="15"/>
        <v>0</v>
      </c>
      <c r="V160" s="48">
        <v>0</v>
      </c>
      <c r="W160" s="48">
        <v>0</v>
      </c>
      <c r="X160" s="48">
        <v>0</v>
      </c>
      <c r="Y160" s="48">
        <v>0</v>
      </c>
      <c r="Z160" s="48">
        <v>0</v>
      </c>
      <c r="AA160" s="49">
        <f t="shared" si="16"/>
        <v>0</v>
      </c>
      <c r="AB160" s="48">
        <v>0</v>
      </c>
      <c r="AC160" s="48">
        <v>0</v>
      </c>
      <c r="AD160" s="48">
        <v>0</v>
      </c>
      <c r="AE160" s="48">
        <v>0</v>
      </c>
      <c r="AF160" s="48">
        <v>0</v>
      </c>
      <c r="AG160" s="49">
        <f t="shared" si="17"/>
        <v>0</v>
      </c>
      <c r="AH160" s="48">
        <v>0</v>
      </c>
      <c r="AI160" s="48">
        <v>0</v>
      </c>
      <c r="AJ160" s="48">
        <v>0</v>
      </c>
      <c r="AK160" s="48">
        <v>0</v>
      </c>
      <c r="AL160" s="48">
        <v>0</v>
      </c>
    </row>
    <row r="161" spans="1:38" ht="25.5" outlineLevel="2" x14ac:dyDescent="0.2">
      <c r="A161" s="42" t="s">
        <v>23</v>
      </c>
      <c r="B161" s="43">
        <v>504201</v>
      </c>
      <c r="C161" s="50">
        <v>420101</v>
      </c>
      <c r="D161" s="51" t="s">
        <v>107</v>
      </c>
      <c r="E161" s="52">
        <v>1</v>
      </c>
      <c r="F161" s="51" t="s">
        <v>25</v>
      </c>
      <c r="G161" s="52" t="s">
        <v>26</v>
      </c>
      <c r="H161" s="53" t="s">
        <v>27</v>
      </c>
      <c r="I161" s="47">
        <f t="shared" si="13"/>
        <v>3744</v>
      </c>
      <c r="J161" s="48">
        <f t="shared" si="18"/>
        <v>21</v>
      </c>
      <c r="K161" s="48">
        <f t="shared" si="18"/>
        <v>1708</v>
      </c>
      <c r="L161" s="48">
        <f t="shared" si="18"/>
        <v>5</v>
      </c>
      <c r="M161" s="48">
        <f t="shared" si="18"/>
        <v>2010</v>
      </c>
      <c r="N161" s="48">
        <f t="shared" si="18"/>
        <v>0</v>
      </c>
      <c r="O161" s="49">
        <f t="shared" si="14"/>
        <v>936</v>
      </c>
      <c r="P161" s="48">
        <v>15</v>
      </c>
      <c r="Q161" s="48">
        <v>427</v>
      </c>
      <c r="R161" s="48">
        <v>5</v>
      </c>
      <c r="S161" s="48">
        <v>489</v>
      </c>
      <c r="T161" s="48">
        <v>0</v>
      </c>
      <c r="U161" s="49">
        <f t="shared" si="15"/>
        <v>936</v>
      </c>
      <c r="V161" s="48">
        <v>2</v>
      </c>
      <c r="W161" s="48">
        <v>427</v>
      </c>
      <c r="X161" s="48">
        <v>0</v>
      </c>
      <c r="Y161" s="48">
        <v>507</v>
      </c>
      <c r="Z161" s="48">
        <v>0</v>
      </c>
      <c r="AA161" s="49">
        <f t="shared" si="16"/>
        <v>936</v>
      </c>
      <c r="AB161" s="48">
        <v>2</v>
      </c>
      <c r="AC161" s="48">
        <v>427</v>
      </c>
      <c r="AD161" s="48">
        <v>0</v>
      </c>
      <c r="AE161" s="48">
        <v>507</v>
      </c>
      <c r="AF161" s="48">
        <v>0</v>
      </c>
      <c r="AG161" s="49">
        <f t="shared" si="17"/>
        <v>936</v>
      </c>
      <c r="AH161" s="48">
        <v>2</v>
      </c>
      <c r="AI161" s="48">
        <v>427</v>
      </c>
      <c r="AJ161" s="48">
        <v>0</v>
      </c>
      <c r="AK161" s="48">
        <v>507</v>
      </c>
      <c r="AL161" s="48">
        <v>0</v>
      </c>
    </row>
    <row r="162" spans="1:38" ht="25.5" outlineLevel="2" x14ac:dyDescent="0.2">
      <c r="A162" s="42" t="s">
        <v>23</v>
      </c>
      <c r="B162" s="43">
        <v>504201</v>
      </c>
      <c r="C162" s="50">
        <v>420101</v>
      </c>
      <c r="D162" s="51" t="s">
        <v>107</v>
      </c>
      <c r="E162" s="52">
        <v>1</v>
      </c>
      <c r="F162" s="51" t="s">
        <v>25</v>
      </c>
      <c r="G162" s="52">
        <v>22</v>
      </c>
      <c r="H162" s="53" t="s">
        <v>28</v>
      </c>
      <c r="I162" s="47">
        <f t="shared" si="13"/>
        <v>0</v>
      </c>
      <c r="J162" s="48">
        <f t="shared" si="18"/>
        <v>0</v>
      </c>
      <c r="K162" s="48">
        <f t="shared" si="18"/>
        <v>0</v>
      </c>
      <c r="L162" s="48">
        <f t="shared" si="18"/>
        <v>0</v>
      </c>
      <c r="M162" s="48">
        <f t="shared" si="18"/>
        <v>0</v>
      </c>
      <c r="N162" s="48">
        <f t="shared" si="18"/>
        <v>0</v>
      </c>
      <c r="O162" s="49">
        <f t="shared" si="14"/>
        <v>0</v>
      </c>
      <c r="P162" s="48">
        <v>0</v>
      </c>
      <c r="Q162" s="48">
        <v>0</v>
      </c>
      <c r="R162" s="48">
        <v>0</v>
      </c>
      <c r="S162" s="48">
        <v>0</v>
      </c>
      <c r="T162" s="48">
        <v>0</v>
      </c>
      <c r="U162" s="49">
        <f t="shared" si="15"/>
        <v>0</v>
      </c>
      <c r="V162" s="48">
        <v>0</v>
      </c>
      <c r="W162" s="48">
        <v>0</v>
      </c>
      <c r="X162" s="48">
        <v>0</v>
      </c>
      <c r="Y162" s="48">
        <v>0</v>
      </c>
      <c r="Z162" s="48">
        <v>0</v>
      </c>
      <c r="AA162" s="49">
        <f t="shared" si="16"/>
        <v>0</v>
      </c>
      <c r="AB162" s="48">
        <v>0</v>
      </c>
      <c r="AC162" s="48">
        <v>0</v>
      </c>
      <c r="AD162" s="48">
        <v>0</v>
      </c>
      <c r="AE162" s="48">
        <v>0</v>
      </c>
      <c r="AF162" s="48">
        <v>0</v>
      </c>
      <c r="AG162" s="49">
        <f t="shared" si="17"/>
        <v>0</v>
      </c>
      <c r="AH162" s="48">
        <v>0</v>
      </c>
      <c r="AI162" s="48">
        <v>0</v>
      </c>
      <c r="AJ162" s="48">
        <v>0</v>
      </c>
      <c r="AK162" s="48">
        <v>0</v>
      </c>
      <c r="AL162" s="48">
        <v>0</v>
      </c>
    </row>
    <row r="163" spans="1:38" ht="25.5" outlineLevel="2" x14ac:dyDescent="0.2">
      <c r="A163" s="42" t="s">
        <v>23</v>
      </c>
      <c r="B163" s="43">
        <v>504403</v>
      </c>
      <c r="C163" s="50">
        <v>440101</v>
      </c>
      <c r="D163" s="51" t="s">
        <v>108</v>
      </c>
      <c r="E163" s="52">
        <v>1</v>
      </c>
      <c r="F163" s="51" t="s">
        <v>25</v>
      </c>
      <c r="G163" s="52" t="s">
        <v>26</v>
      </c>
      <c r="H163" s="53" t="s">
        <v>27</v>
      </c>
      <c r="I163" s="47">
        <f t="shared" si="13"/>
        <v>8969</v>
      </c>
      <c r="J163" s="48">
        <f t="shared" si="18"/>
        <v>577</v>
      </c>
      <c r="K163" s="48">
        <f t="shared" si="18"/>
        <v>3466</v>
      </c>
      <c r="L163" s="48">
        <f t="shared" si="18"/>
        <v>916</v>
      </c>
      <c r="M163" s="48">
        <f t="shared" si="18"/>
        <v>3997</v>
      </c>
      <c r="N163" s="48">
        <f t="shared" si="18"/>
        <v>13</v>
      </c>
      <c r="O163" s="49">
        <f t="shared" si="14"/>
        <v>2242</v>
      </c>
      <c r="P163" s="48">
        <v>262</v>
      </c>
      <c r="Q163" s="48">
        <v>739</v>
      </c>
      <c r="R163" s="48">
        <v>229</v>
      </c>
      <c r="S163" s="48">
        <v>999</v>
      </c>
      <c r="T163" s="48">
        <v>13</v>
      </c>
      <c r="U163" s="49">
        <f t="shared" si="15"/>
        <v>2243</v>
      </c>
      <c r="V163" s="48">
        <v>105</v>
      </c>
      <c r="W163" s="48">
        <v>909</v>
      </c>
      <c r="X163" s="48">
        <v>229</v>
      </c>
      <c r="Y163" s="48">
        <v>1000</v>
      </c>
      <c r="Z163" s="48">
        <v>0</v>
      </c>
      <c r="AA163" s="49">
        <f t="shared" si="16"/>
        <v>2242</v>
      </c>
      <c r="AB163" s="48">
        <v>105</v>
      </c>
      <c r="AC163" s="48">
        <v>909</v>
      </c>
      <c r="AD163" s="48">
        <v>229</v>
      </c>
      <c r="AE163" s="48">
        <v>999</v>
      </c>
      <c r="AF163" s="48">
        <v>0</v>
      </c>
      <c r="AG163" s="49">
        <f t="shared" si="17"/>
        <v>2242</v>
      </c>
      <c r="AH163" s="48">
        <v>105</v>
      </c>
      <c r="AI163" s="48">
        <v>909</v>
      </c>
      <c r="AJ163" s="48">
        <v>229</v>
      </c>
      <c r="AK163" s="48">
        <v>999</v>
      </c>
      <c r="AL163" s="48">
        <v>0</v>
      </c>
    </row>
    <row r="164" spans="1:38" ht="25.5" outlineLevel="2" x14ac:dyDescent="0.2">
      <c r="A164" s="42" t="s">
        <v>23</v>
      </c>
      <c r="B164" s="43">
        <v>504403</v>
      </c>
      <c r="C164" s="50">
        <v>440101</v>
      </c>
      <c r="D164" s="51" t="s">
        <v>108</v>
      </c>
      <c r="E164" s="52">
        <v>1</v>
      </c>
      <c r="F164" s="51" t="s">
        <v>25</v>
      </c>
      <c r="G164" s="52">
        <v>22</v>
      </c>
      <c r="H164" s="53" t="s">
        <v>28</v>
      </c>
      <c r="I164" s="47">
        <f t="shared" si="13"/>
        <v>0</v>
      </c>
      <c r="J164" s="48">
        <f t="shared" si="18"/>
        <v>0</v>
      </c>
      <c r="K164" s="48">
        <f t="shared" si="18"/>
        <v>0</v>
      </c>
      <c r="L164" s="48">
        <f t="shared" si="18"/>
        <v>0</v>
      </c>
      <c r="M164" s="48">
        <f t="shared" si="18"/>
        <v>0</v>
      </c>
      <c r="N164" s="48">
        <f t="shared" si="18"/>
        <v>0</v>
      </c>
      <c r="O164" s="49">
        <f t="shared" si="14"/>
        <v>0</v>
      </c>
      <c r="P164" s="48">
        <v>0</v>
      </c>
      <c r="Q164" s="48">
        <v>0</v>
      </c>
      <c r="R164" s="48">
        <v>0</v>
      </c>
      <c r="S164" s="48">
        <v>0</v>
      </c>
      <c r="T164" s="48">
        <v>0</v>
      </c>
      <c r="U164" s="49">
        <f t="shared" si="15"/>
        <v>0</v>
      </c>
      <c r="V164" s="48">
        <v>0</v>
      </c>
      <c r="W164" s="48">
        <v>0</v>
      </c>
      <c r="X164" s="48">
        <v>0</v>
      </c>
      <c r="Y164" s="48">
        <v>0</v>
      </c>
      <c r="Z164" s="48">
        <v>0</v>
      </c>
      <c r="AA164" s="49">
        <f t="shared" si="16"/>
        <v>0</v>
      </c>
      <c r="AB164" s="48">
        <v>0</v>
      </c>
      <c r="AC164" s="48">
        <v>0</v>
      </c>
      <c r="AD164" s="48">
        <v>0</v>
      </c>
      <c r="AE164" s="48">
        <v>0</v>
      </c>
      <c r="AF164" s="48">
        <v>0</v>
      </c>
      <c r="AG164" s="49">
        <f t="shared" si="17"/>
        <v>0</v>
      </c>
      <c r="AH164" s="48">
        <v>0</v>
      </c>
      <c r="AI164" s="48">
        <v>0</v>
      </c>
      <c r="AJ164" s="48">
        <v>0</v>
      </c>
      <c r="AK164" s="48">
        <v>0</v>
      </c>
      <c r="AL164" s="48">
        <v>0</v>
      </c>
    </row>
    <row r="165" spans="1:38" ht="25.5" outlineLevel="2" x14ac:dyDescent="0.2">
      <c r="A165" s="42" t="s">
        <v>23</v>
      </c>
      <c r="B165" s="43">
        <v>504404</v>
      </c>
      <c r="C165" s="50">
        <v>440103</v>
      </c>
      <c r="D165" s="51" t="s">
        <v>109</v>
      </c>
      <c r="E165" s="52">
        <v>1</v>
      </c>
      <c r="F165" s="51" t="s">
        <v>25</v>
      </c>
      <c r="G165" s="52" t="s">
        <v>26</v>
      </c>
      <c r="H165" s="53" t="s">
        <v>27</v>
      </c>
      <c r="I165" s="47">
        <f t="shared" si="13"/>
        <v>4267</v>
      </c>
      <c r="J165" s="48">
        <f t="shared" si="18"/>
        <v>180</v>
      </c>
      <c r="K165" s="48">
        <f t="shared" si="18"/>
        <v>1700</v>
      </c>
      <c r="L165" s="48">
        <f t="shared" si="18"/>
        <v>420</v>
      </c>
      <c r="M165" s="48">
        <f t="shared" si="18"/>
        <v>1967</v>
      </c>
      <c r="N165" s="48">
        <f t="shared" si="18"/>
        <v>0</v>
      </c>
      <c r="O165" s="49">
        <f t="shared" si="14"/>
        <v>1067</v>
      </c>
      <c r="P165" s="48">
        <v>63</v>
      </c>
      <c r="Q165" s="48">
        <v>425</v>
      </c>
      <c r="R165" s="48">
        <v>105</v>
      </c>
      <c r="S165" s="48">
        <v>474</v>
      </c>
      <c r="T165" s="48">
        <v>0</v>
      </c>
      <c r="U165" s="49">
        <f t="shared" si="15"/>
        <v>1067</v>
      </c>
      <c r="V165" s="48">
        <v>39</v>
      </c>
      <c r="W165" s="48">
        <v>425</v>
      </c>
      <c r="X165" s="48">
        <v>105</v>
      </c>
      <c r="Y165" s="48">
        <v>498</v>
      </c>
      <c r="Z165" s="48">
        <v>0</v>
      </c>
      <c r="AA165" s="49">
        <f t="shared" si="16"/>
        <v>1067</v>
      </c>
      <c r="AB165" s="48">
        <v>39</v>
      </c>
      <c r="AC165" s="48">
        <v>425</v>
      </c>
      <c r="AD165" s="48">
        <v>105</v>
      </c>
      <c r="AE165" s="48">
        <v>498</v>
      </c>
      <c r="AF165" s="48">
        <v>0</v>
      </c>
      <c r="AG165" s="49">
        <f t="shared" si="17"/>
        <v>1066</v>
      </c>
      <c r="AH165" s="48">
        <v>39</v>
      </c>
      <c r="AI165" s="48">
        <v>425</v>
      </c>
      <c r="AJ165" s="48">
        <v>105</v>
      </c>
      <c r="AK165" s="48">
        <v>497</v>
      </c>
      <c r="AL165" s="48">
        <v>0</v>
      </c>
    </row>
    <row r="166" spans="1:38" ht="25.5" outlineLevel="2" x14ac:dyDescent="0.2">
      <c r="A166" s="42" t="s">
        <v>23</v>
      </c>
      <c r="B166" s="43">
        <v>504404</v>
      </c>
      <c r="C166" s="50">
        <v>440103</v>
      </c>
      <c r="D166" s="51" t="s">
        <v>109</v>
      </c>
      <c r="E166" s="52">
        <v>1</v>
      </c>
      <c r="F166" s="51" t="s">
        <v>25</v>
      </c>
      <c r="G166" s="52">
        <v>22</v>
      </c>
      <c r="H166" s="53" t="s">
        <v>28</v>
      </c>
      <c r="I166" s="47">
        <f t="shared" si="13"/>
        <v>0</v>
      </c>
      <c r="J166" s="48">
        <f t="shared" si="18"/>
        <v>0</v>
      </c>
      <c r="K166" s="48">
        <f t="shared" si="18"/>
        <v>0</v>
      </c>
      <c r="L166" s="48">
        <f t="shared" si="18"/>
        <v>0</v>
      </c>
      <c r="M166" s="48">
        <f t="shared" si="18"/>
        <v>0</v>
      </c>
      <c r="N166" s="48">
        <f t="shared" si="18"/>
        <v>0</v>
      </c>
      <c r="O166" s="49">
        <f t="shared" si="14"/>
        <v>0</v>
      </c>
      <c r="P166" s="48">
        <v>0</v>
      </c>
      <c r="Q166" s="48">
        <v>0</v>
      </c>
      <c r="R166" s="48">
        <v>0</v>
      </c>
      <c r="S166" s="48">
        <v>0</v>
      </c>
      <c r="T166" s="48">
        <v>0</v>
      </c>
      <c r="U166" s="49">
        <f t="shared" si="15"/>
        <v>0</v>
      </c>
      <c r="V166" s="48">
        <v>0</v>
      </c>
      <c r="W166" s="48">
        <v>0</v>
      </c>
      <c r="X166" s="48">
        <v>0</v>
      </c>
      <c r="Y166" s="48">
        <v>0</v>
      </c>
      <c r="Z166" s="48">
        <v>0</v>
      </c>
      <c r="AA166" s="49">
        <f t="shared" si="16"/>
        <v>0</v>
      </c>
      <c r="AB166" s="48">
        <v>0</v>
      </c>
      <c r="AC166" s="48">
        <v>0</v>
      </c>
      <c r="AD166" s="48">
        <v>0</v>
      </c>
      <c r="AE166" s="48">
        <v>0</v>
      </c>
      <c r="AF166" s="48">
        <v>0</v>
      </c>
      <c r="AG166" s="49">
        <f t="shared" si="17"/>
        <v>0</v>
      </c>
      <c r="AH166" s="48">
        <v>0</v>
      </c>
      <c r="AI166" s="48">
        <v>0</v>
      </c>
      <c r="AJ166" s="48">
        <v>0</v>
      </c>
      <c r="AK166" s="48">
        <v>0</v>
      </c>
      <c r="AL166" s="48">
        <v>0</v>
      </c>
    </row>
    <row r="167" spans="1:38" ht="25.5" outlineLevel="2" x14ac:dyDescent="0.2">
      <c r="A167" s="42" t="s">
        <v>23</v>
      </c>
      <c r="B167" s="43">
        <v>504408</v>
      </c>
      <c r="C167" s="50">
        <v>440501</v>
      </c>
      <c r="D167" s="51" t="s">
        <v>110</v>
      </c>
      <c r="E167" s="52">
        <v>1</v>
      </c>
      <c r="F167" s="51" t="s">
        <v>25</v>
      </c>
      <c r="G167" s="52" t="s">
        <v>26</v>
      </c>
      <c r="H167" s="53" t="s">
        <v>27</v>
      </c>
      <c r="I167" s="47">
        <f t="shared" si="13"/>
        <v>7090</v>
      </c>
      <c r="J167" s="48">
        <f t="shared" si="18"/>
        <v>772</v>
      </c>
      <c r="K167" s="48">
        <f t="shared" si="18"/>
        <v>4992</v>
      </c>
      <c r="L167" s="48">
        <f t="shared" si="18"/>
        <v>138</v>
      </c>
      <c r="M167" s="48">
        <f t="shared" si="18"/>
        <v>1170</v>
      </c>
      <c r="N167" s="48">
        <f t="shared" si="18"/>
        <v>18</v>
      </c>
      <c r="O167" s="49">
        <f t="shared" si="14"/>
        <v>1773</v>
      </c>
      <c r="P167" s="48">
        <v>193</v>
      </c>
      <c r="Q167" s="48">
        <v>893</v>
      </c>
      <c r="R167" s="48">
        <v>138</v>
      </c>
      <c r="S167" s="48">
        <v>531</v>
      </c>
      <c r="T167" s="48">
        <v>18</v>
      </c>
      <c r="U167" s="49">
        <f t="shared" si="15"/>
        <v>1772</v>
      </c>
      <c r="V167" s="48">
        <v>193</v>
      </c>
      <c r="W167" s="48">
        <v>1366</v>
      </c>
      <c r="X167" s="48">
        <v>0</v>
      </c>
      <c r="Y167" s="48">
        <v>213</v>
      </c>
      <c r="Z167" s="48">
        <v>0</v>
      </c>
      <c r="AA167" s="49">
        <f t="shared" si="16"/>
        <v>1773</v>
      </c>
      <c r="AB167" s="48">
        <v>193</v>
      </c>
      <c r="AC167" s="48">
        <v>1367</v>
      </c>
      <c r="AD167" s="48">
        <v>0</v>
      </c>
      <c r="AE167" s="48">
        <v>213</v>
      </c>
      <c r="AF167" s="48">
        <v>0</v>
      </c>
      <c r="AG167" s="49">
        <f t="shared" si="17"/>
        <v>1772</v>
      </c>
      <c r="AH167" s="48">
        <v>193</v>
      </c>
      <c r="AI167" s="48">
        <v>1366</v>
      </c>
      <c r="AJ167" s="48">
        <v>0</v>
      </c>
      <c r="AK167" s="48">
        <v>213</v>
      </c>
      <c r="AL167" s="48">
        <v>0</v>
      </c>
    </row>
    <row r="168" spans="1:38" ht="25.5" outlineLevel="2" x14ac:dyDescent="0.2">
      <c r="A168" s="42" t="s">
        <v>23</v>
      </c>
      <c r="B168" s="43">
        <v>504408</v>
      </c>
      <c r="C168" s="50">
        <v>440501</v>
      </c>
      <c r="D168" s="51" t="s">
        <v>110</v>
      </c>
      <c r="E168" s="52">
        <v>1</v>
      </c>
      <c r="F168" s="51" t="s">
        <v>25</v>
      </c>
      <c r="G168" s="52">
        <v>22</v>
      </c>
      <c r="H168" s="53" t="s">
        <v>28</v>
      </c>
      <c r="I168" s="47">
        <f t="shared" si="13"/>
        <v>1929</v>
      </c>
      <c r="J168" s="48">
        <f t="shared" si="18"/>
        <v>211</v>
      </c>
      <c r="K168" s="48">
        <f t="shared" si="18"/>
        <v>1311</v>
      </c>
      <c r="L168" s="48">
        <f t="shared" si="18"/>
        <v>45</v>
      </c>
      <c r="M168" s="48">
        <f t="shared" si="18"/>
        <v>357</v>
      </c>
      <c r="N168" s="48">
        <f t="shared" si="18"/>
        <v>5</v>
      </c>
      <c r="O168" s="49">
        <f t="shared" si="14"/>
        <v>482</v>
      </c>
      <c r="P168" s="48">
        <v>52</v>
      </c>
      <c r="Q168" s="48">
        <v>197</v>
      </c>
      <c r="R168" s="48">
        <v>45</v>
      </c>
      <c r="S168" s="48">
        <v>183</v>
      </c>
      <c r="T168" s="48">
        <v>5</v>
      </c>
      <c r="U168" s="49">
        <f t="shared" si="15"/>
        <v>483</v>
      </c>
      <c r="V168" s="48">
        <v>53</v>
      </c>
      <c r="W168" s="48">
        <v>372</v>
      </c>
      <c r="X168" s="48">
        <v>0</v>
      </c>
      <c r="Y168" s="48">
        <v>58</v>
      </c>
      <c r="Z168" s="48">
        <v>0</v>
      </c>
      <c r="AA168" s="49">
        <f t="shared" si="16"/>
        <v>482</v>
      </c>
      <c r="AB168" s="48">
        <v>53</v>
      </c>
      <c r="AC168" s="48">
        <v>371</v>
      </c>
      <c r="AD168" s="48">
        <v>0</v>
      </c>
      <c r="AE168" s="48">
        <v>58</v>
      </c>
      <c r="AF168" s="48">
        <v>0</v>
      </c>
      <c r="AG168" s="49">
        <f t="shared" si="17"/>
        <v>482</v>
      </c>
      <c r="AH168" s="48">
        <v>53</v>
      </c>
      <c r="AI168" s="48">
        <v>371</v>
      </c>
      <c r="AJ168" s="48">
        <v>0</v>
      </c>
      <c r="AK168" s="48">
        <v>58</v>
      </c>
      <c r="AL168" s="48">
        <v>0</v>
      </c>
    </row>
    <row r="169" spans="1:38" ht="25.5" outlineLevel="2" x14ac:dyDescent="0.2">
      <c r="A169" s="42" t="s">
        <v>23</v>
      </c>
      <c r="B169" s="43">
        <v>504507</v>
      </c>
      <c r="C169" s="50">
        <v>450701</v>
      </c>
      <c r="D169" s="51" t="s">
        <v>111</v>
      </c>
      <c r="E169" s="52">
        <v>1</v>
      </c>
      <c r="F169" s="51" t="s">
        <v>25</v>
      </c>
      <c r="G169" s="52" t="s">
        <v>26</v>
      </c>
      <c r="H169" s="53" t="s">
        <v>27</v>
      </c>
      <c r="I169" s="47">
        <f t="shared" si="13"/>
        <v>17680</v>
      </c>
      <c r="J169" s="48">
        <f t="shared" si="18"/>
        <v>1927</v>
      </c>
      <c r="K169" s="48">
        <f t="shared" si="18"/>
        <v>13620</v>
      </c>
      <c r="L169" s="48">
        <f t="shared" si="18"/>
        <v>13</v>
      </c>
      <c r="M169" s="48">
        <f t="shared" si="18"/>
        <v>2120</v>
      </c>
      <c r="N169" s="48">
        <f t="shared" si="18"/>
        <v>0</v>
      </c>
      <c r="O169" s="49">
        <f t="shared" si="14"/>
        <v>4420</v>
      </c>
      <c r="P169" s="48">
        <v>481</v>
      </c>
      <c r="Q169" s="48">
        <v>3399</v>
      </c>
      <c r="R169" s="48">
        <v>10</v>
      </c>
      <c r="S169" s="48">
        <v>530</v>
      </c>
      <c r="T169" s="48">
        <v>0</v>
      </c>
      <c r="U169" s="49">
        <f t="shared" si="15"/>
        <v>4420</v>
      </c>
      <c r="V169" s="48">
        <v>482</v>
      </c>
      <c r="W169" s="48">
        <v>3407</v>
      </c>
      <c r="X169" s="48">
        <v>1</v>
      </c>
      <c r="Y169" s="48">
        <v>530</v>
      </c>
      <c r="Z169" s="48">
        <v>0</v>
      </c>
      <c r="AA169" s="49">
        <f t="shared" si="16"/>
        <v>4420</v>
      </c>
      <c r="AB169" s="48">
        <v>482</v>
      </c>
      <c r="AC169" s="48">
        <v>3407</v>
      </c>
      <c r="AD169" s="48">
        <v>1</v>
      </c>
      <c r="AE169" s="48">
        <v>530</v>
      </c>
      <c r="AF169" s="48">
        <v>0</v>
      </c>
      <c r="AG169" s="49">
        <f t="shared" si="17"/>
        <v>4420</v>
      </c>
      <c r="AH169" s="48">
        <v>482</v>
      </c>
      <c r="AI169" s="48">
        <v>3407</v>
      </c>
      <c r="AJ169" s="48">
        <v>1</v>
      </c>
      <c r="AK169" s="48">
        <v>530</v>
      </c>
      <c r="AL169" s="48">
        <v>0</v>
      </c>
    </row>
    <row r="170" spans="1:38" ht="25.5" outlineLevel="2" x14ac:dyDescent="0.2">
      <c r="A170" s="42" t="s">
        <v>23</v>
      </c>
      <c r="B170" s="43">
        <v>504507</v>
      </c>
      <c r="C170" s="50">
        <v>450701</v>
      </c>
      <c r="D170" s="51" t="s">
        <v>111</v>
      </c>
      <c r="E170" s="52">
        <v>1</v>
      </c>
      <c r="F170" s="51" t="s">
        <v>25</v>
      </c>
      <c r="G170" s="52">
        <v>22</v>
      </c>
      <c r="H170" s="53" t="s">
        <v>28</v>
      </c>
      <c r="I170" s="47">
        <f t="shared" si="13"/>
        <v>1453</v>
      </c>
      <c r="J170" s="48">
        <f t="shared" si="18"/>
        <v>159</v>
      </c>
      <c r="K170" s="48">
        <f t="shared" si="18"/>
        <v>1118</v>
      </c>
      <c r="L170" s="48">
        <f t="shared" si="18"/>
        <v>0</v>
      </c>
      <c r="M170" s="48">
        <f t="shared" si="18"/>
        <v>176</v>
      </c>
      <c r="N170" s="48">
        <f t="shared" si="18"/>
        <v>0</v>
      </c>
      <c r="O170" s="49">
        <f t="shared" si="14"/>
        <v>363</v>
      </c>
      <c r="P170" s="48">
        <v>39</v>
      </c>
      <c r="Q170" s="48">
        <v>280</v>
      </c>
      <c r="R170" s="48">
        <v>0</v>
      </c>
      <c r="S170" s="48">
        <v>44</v>
      </c>
      <c r="T170" s="48">
        <v>0</v>
      </c>
      <c r="U170" s="49">
        <f t="shared" si="15"/>
        <v>364</v>
      </c>
      <c r="V170" s="48">
        <v>40</v>
      </c>
      <c r="W170" s="48">
        <v>280</v>
      </c>
      <c r="X170" s="48">
        <v>0</v>
      </c>
      <c r="Y170" s="48">
        <v>44</v>
      </c>
      <c r="Z170" s="48">
        <v>0</v>
      </c>
      <c r="AA170" s="49">
        <f t="shared" si="16"/>
        <v>363</v>
      </c>
      <c r="AB170" s="48">
        <v>40</v>
      </c>
      <c r="AC170" s="48">
        <v>279</v>
      </c>
      <c r="AD170" s="48">
        <v>0</v>
      </c>
      <c r="AE170" s="48">
        <v>44</v>
      </c>
      <c r="AF170" s="48">
        <v>0</v>
      </c>
      <c r="AG170" s="49">
        <f t="shared" si="17"/>
        <v>363</v>
      </c>
      <c r="AH170" s="48">
        <v>40</v>
      </c>
      <c r="AI170" s="48">
        <v>279</v>
      </c>
      <c r="AJ170" s="48">
        <v>0</v>
      </c>
      <c r="AK170" s="48">
        <v>44</v>
      </c>
      <c r="AL170" s="48">
        <v>0</v>
      </c>
    </row>
    <row r="171" spans="1:38" ht="25.5" outlineLevel="2" x14ac:dyDescent="0.2">
      <c r="A171" s="42" t="s">
        <v>23</v>
      </c>
      <c r="B171" s="43">
        <v>504615</v>
      </c>
      <c r="C171" s="50">
        <v>461501</v>
      </c>
      <c r="D171" s="51" t="s">
        <v>112</v>
      </c>
      <c r="E171" s="52">
        <v>1</v>
      </c>
      <c r="F171" s="51" t="s">
        <v>25</v>
      </c>
      <c r="G171" s="52" t="s">
        <v>26</v>
      </c>
      <c r="H171" s="53" t="s">
        <v>27</v>
      </c>
      <c r="I171" s="47">
        <f t="shared" si="13"/>
        <v>15996</v>
      </c>
      <c r="J171" s="48">
        <f t="shared" si="18"/>
        <v>1008</v>
      </c>
      <c r="K171" s="48">
        <f t="shared" si="18"/>
        <v>7984</v>
      </c>
      <c r="L171" s="48">
        <f t="shared" si="18"/>
        <v>42</v>
      </c>
      <c r="M171" s="48">
        <f t="shared" si="18"/>
        <v>6934</v>
      </c>
      <c r="N171" s="48">
        <f t="shared" si="18"/>
        <v>28</v>
      </c>
      <c r="O171" s="49">
        <f t="shared" si="14"/>
        <v>3880</v>
      </c>
      <c r="P171" s="48">
        <v>252</v>
      </c>
      <c r="Q171" s="48">
        <v>1927</v>
      </c>
      <c r="R171" s="48">
        <v>21</v>
      </c>
      <c r="S171" s="48">
        <v>1673</v>
      </c>
      <c r="T171" s="48">
        <v>7</v>
      </c>
      <c r="U171" s="49">
        <f t="shared" si="15"/>
        <v>4357</v>
      </c>
      <c r="V171" s="48">
        <v>252</v>
      </c>
      <c r="W171" s="48">
        <v>2204</v>
      </c>
      <c r="X171" s="48">
        <v>7</v>
      </c>
      <c r="Y171" s="48">
        <v>1887</v>
      </c>
      <c r="Z171" s="48">
        <v>7</v>
      </c>
      <c r="AA171" s="49">
        <f t="shared" si="16"/>
        <v>3880</v>
      </c>
      <c r="AB171" s="48">
        <v>252</v>
      </c>
      <c r="AC171" s="48">
        <v>1927</v>
      </c>
      <c r="AD171" s="48">
        <v>7</v>
      </c>
      <c r="AE171" s="48">
        <v>1687</v>
      </c>
      <c r="AF171" s="48">
        <v>7</v>
      </c>
      <c r="AG171" s="49">
        <f t="shared" si="17"/>
        <v>3879</v>
      </c>
      <c r="AH171" s="48">
        <v>252</v>
      </c>
      <c r="AI171" s="48">
        <v>1926</v>
      </c>
      <c r="AJ171" s="48">
        <v>7</v>
      </c>
      <c r="AK171" s="48">
        <v>1687</v>
      </c>
      <c r="AL171" s="48">
        <v>7</v>
      </c>
    </row>
    <row r="172" spans="1:38" ht="25.5" outlineLevel="2" x14ac:dyDescent="0.2">
      <c r="A172" s="42" t="s">
        <v>23</v>
      </c>
      <c r="B172" s="43">
        <v>504615</v>
      </c>
      <c r="C172" s="50">
        <v>461501</v>
      </c>
      <c r="D172" s="51" t="s">
        <v>112</v>
      </c>
      <c r="E172" s="52">
        <v>1</v>
      </c>
      <c r="F172" s="51" t="s">
        <v>25</v>
      </c>
      <c r="G172" s="52">
        <v>22</v>
      </c>
      <c r="H172" s="53" t="s">
        <v>28</v>
      </c>
      <c r="I172" s="47">
        <f t="shared" si="13"/>
        <v>0</v>
      </c>
      <c r="J172" s="48">
        <f t="shared" si="18"/>
        <v>0</v>
      </c>
      <c r="K172" s="48">
        <f t="shared" si="18"/>
        <v>0</v>
      </c>
      <c r="L172" s="48">
        <f t="shared" si="18"/>
        <v>0</v>
      </c>
      <c r="M172" s="48">
        <f t="shared" si="18"/>
        <v>0</v>
      </c>
      <c r="N172" s="48">
        <f t="shared" si="18"/>
        <v>0</v>
      </c>
      <c r="O172" s="49">
        <f t="shared" si="14"/>
        <v>0</v>
      </c>
      <c r="P172" s="48">
        <v>0</v>
      </c>
      <c r="Q172" s="48">
        <v>0</v>
      </c>
      <c r="R172" s="48">
        <v>0</v>
      </c>
      <c r="S172" s="48">
        <v>0</v>
      </c>
      <c r="T172" s="48">
        <v>0</v>
      </c>
      <c r="U172" s="49">
        <f t="shared" si="15"/>
        <v>0</v>
      </c>
      <c r="V172" s="48">
        <v>0</v>
      </c>
      <c r="W172" s="48">
        <v>0</v>
      </c>
      <c r="X172" s="48">
        <v>0</v>
      </c>
      <c r="Y172" s="48">
        <v>0</v>
      </c>
      <c r="Z172" s="48">
        <v>0</v>
      </c>
      <c r="AA172" s="49">
        <f t="shared" si="16"/>
        <v>0</v>
      </c>
      <c r="AB172" s="48">
        <v>0</v>
      </c>
      <c r="AC172" s="48">
        <v>0</v>
      </c>
      <c r="AD172" s="48">
        <v>0</v>
      </c>
      <c r="AE172" s="48">
        <v>0</v>
      </c>
      <c r="AF172" s="48">
        <v>0</v>
      </c>
      <c r="AG172" s="49">
        <f t="shared" si="17"/>
        <v>0</v>
      </c>
      <c r="AH172" s="48">
        <v>0</v>
      </c>
      <c r="AI172" s="48">
        <v>0</v>
      </c>
      <c r="AJ172" s="48">
        <v>0</v>
      </c>
      <c r="AK172" s="48">
        <v>0</v>
      </c>
      <c r="AL172" s="48">
        <v>0</v>
      </c>
    </row>
    <row r="173" spans="1:38" ht="25.5" outlineLevel="2" x14ac:dyDescent="0.2">
      <c r="A173" s="42" t="s">
        <v>23</v>
      </c>
      <c r="B173" s="43">
        <v>504701</v>
      </c>
      <c r="C173" s="50">
        <v>470101</v>
      </c>
      <c r="D173" s="51" t="s">
        <v>113</v>
      </c>
      <c r="E173" s="52">
        <v>1</v>
      </c>
      <c r="F173" s="51" t="s">
        <v>25</v>
      </c>
      <c r="G173" s="52" t="s">
        <v>26</v>
      </c>
      <c r="H173" s="53" t="s">
        <v>27</v>
      </c>
      <c r="I173" s="47">
        <f t="shared" si="13"/>
        <v>7468</v>
      </c>
      <c r="J173" s="48">
        <f t="shared" si="18"/>
        <v>6632</v>
      </c>
      <c r="K173" s="48">
        <f t="shared" si="18"/>
        <v>424</v>
      </c>
      <c r="L173" s="48">
        <f t="shared" si="18"/>
        <v>4</v>
      </c>
      <c r="M173" s="48">
        <f t="shared" si="18"/>
        <v>408</v>
      </c>
      <c r="N173" s="48">
        <f t="shared" si="18"/>
        <v>0</v>
      </c>
      <c r="O173" s="49">
        <f t="shared" si="14"/>
        <v>1867</v>
      </c>
      <c r="P173" s="48">
        <v>1655</v>
      </c>
      <c r="Q173" s="48">
        <v>106</v>
      </c>
      <c r="R173" s="48">
        <v>4</v>
      </c>
      <c r="S173" s="48">
        <v>102</v>
      </c>
      <c r="T173" s="48">
        <v>0</v>
      </c>
      <c r="U173" s="49">
        <f t="shared" si="15"/>
        <v>1867</v>
      </c>
      <c r="V173" s="48">
        <v>1659</v>
      </c>
      <c r="W173" s="48">
        <v>106</v>
      </c>
      <c r="X173" s="48">
        <v>0</v>
      </c>
      <c r="Y173" s="48">
        <v>102</v>
      </c>
      <c r="Z173" s="48">
        <v>0</v>
      </c>
      <c r="AA173" s="49">
        <f t="shared" si="16"/>
        <v>1867</v>
      </c>
      <c r="AB173" s="48">
        <v>1659</v>
      </c>
      <c r="AC173" s="48">
        <v>106</v>
      </c>
      <c r="AD173" s="48">
        <v>0</v>
      </c>
      <c r="AE173" s="48">
        <v>102</v>
      </c>
      <c r="AF173" s="48">
        <v>0</v>
      </c>
      <c r="AG173" s="49">
        <f t="shared" si="17"/>
        <v>1867</v>
      </c>
      <c r="AH173" s="48">
        <v>1659</v>
      </c>
      <c r="AI173" s="48">
        <v>106</v>
      </c>
      <c r="AJ173" s="48">
        <v>0</v>
      </c>
      <c r="AK173" s="48">
        <v>102</v>
      </c>
      <c r="AL173" s="48">
        <v>0</v>
      </c>
    </row>
    <row r="174" spans="1:38" ht="25.5" outlineLevel="2" x14ac:dyDescent="0.2">
      <c r="A174" s="42" t="s">
        <v>23</v>
      </c>
      <c r="B174" s="43">
        <v>504701</v>
      </c>
      <c r="C174" s="50">
        <v>470101</v>
      </c>
      <c r="D174" s="51" t="s">
        <v>113</v>
      </c>
      <c r="E174" s="52">
        <v>1</v>
      </c>
      <c r="F174" s="51" t="s">
        <v>25</v>
      </c>
      <c r="G174" s="52">
        <v>22</v>
      </c>
      <c r="H174" s="53" t="s">
        <v>28</v>
      </c>
      <c r="I174" s="47">
        <f t="shared" si="13"/>
        <v>0</v>
      </c>
      <c r="J174" s="48">
        <f t="shared" si="18"/>
        <v>0</v>
      </c>
      <c r="K174" s="48">
        <f t="shared" si="18"/>
        <v>0</v>
      </c>
      <c r="L174" s="48">
        <f t="shared" si="18"/>
        <v>0</v>
      </c>
      <c r="M174" s="48">
        <f t="shared" si="18"/>
        <v>0</v>
      </c>
      <c r="N174" s="48">
        <f t="shared" si="18"/>
        <v>0</v>
      </c>
      <c r="O174" s="49">
        <f t="shared" si="14"/>
        <v>0</v>
      </c>
      <c r="P174" s="48">
        <v>0</v>
      </c>
      <c r="Q174" s="48">
        <v>0</v>
      </c>
      <c r="R174" s="48">
        <v>0</v>
      </c>
      <c r="S174" s="48">
        <v>0</v>
      </c>
      <c r="T174" s="48">
        <v>0</v>
      </c>
      <c r="U174" s="49">
        <f t="shared" si="15"/>
        <v>0</v>
      </c>
      <c r="V174" s="48">
        <v>0</v>
      </c>
      <c r="W174" s="48">
        <v>0</v>
      </c>
      <c r="X174" s="48">
        <v>0</v>
      </c>
      <c r="Y174" s="48">
        <v>0</v>
      </c>
      <c r="Z174" s="48">
        <v>0</v>
      </c>
      <c r="AA174" s="49">
        <f t="shared" si="16"/>
        <v>0</v>
      </c>
      <c r="AB174" s="48">
        <v>0</v>
      </c>
      <c r="AC174" s="48">
        <v>0</v>
      </c>
      <c r="AD174" s="48">
        <v>0</v>
      </c>
      <c r="AE174" s="48">
        <v>0</v>
      </c>
      <c r="AF174" s="48">
        <v>0</v>
      </c>
      <c r="AG174" s="49">
        <f t="shared" si="17"/>
        <v>0</v>
      </c>
      <c r="AH174" s="48">
        <v>0</v>
      </c>
      <c r="AI174" s="48">
        <v>0</v>
      </c>
      <c r="AJ174" s="48">
        <v>0</v>
      </c>
      <c r="AK174" s="48">
        <v>0</v>
      </c>
      <c r="AL174" s="48">
        <v>0</v>
      </c>
    </row>
    <row r="175" spans="1:38" ht="25.5" outlineLevel="2" x14ac:dyDescent="0.2">
      <c r="A175" s="42" t="s">
        <v>23</v>
      </c>
      <c r="B175" s="43">
        <v>504901</v>
      </c>
      <c r="C175" s="50">
        <v>490101</v>
      </c>
      <c r="D175" s="51" t="s">
        <v>114</v>
      </c>
      <c r="E175" s="52">
        <v>1</v>
      </c>
      <c r="F175" s="51" t="s">
        <v>25</v>
      </c>
      <c r="G175" s="52" t="s">
        <v>26</v>
      </c>
      <c r="H175" s="53" t="s">
        <v>27</v>
      </c>
      <c r="I175" s="47">
        <f t="shared" si="13"/>
        <v>8748</v>
      </c>
      <c r="J175" s="48">
        <f t="shared" si="18"/>
        <v>7451</v>
      </c>
      <c r="K175" s="48">
        <f t="shared" si="18"/>
        <v>188</v>
      </c>
      <c r="L175" s="48">
        <f t="shared" si="18"/>
        <v>5</v>
      </c>
      <c r="M175" s="48">
        <f t="shared" si="18"/>
        <v>1100</v>
      </c>
      <c r="N175" s="48">
        <f t="shared" si="18"/>
        <v>4</v>
      </c>
      <c r="O175" s="49">
        <f t="shared" si="14"/>
        <v>2187</v>
      </c>
      <c r="P175" s="48">
        <v>1373</v>
      </c>
      <c r="Q175" s="48">
        <v>176</v>
      </c>
      <c r="R175" s="48">
        <v>5</v>
      </c>
      <c r="S175" s="48">
        <v>629</v>
      </c>
      <c r="T175" s="48">
        <v>4</v>
      </c>
      <c r="U175" s="49">
        <f t="shared" si="15"/>
        <v>2187</v>
      </c>
      <c r="V175" s="48">
        <v>2026</v>
      </c>
      <c r="W175" s="48">
        <v>4</v>
      </c>
      <c r="X175" s="48">
        <v>0</v>
      </c>
      <c r="Y175" s="48">
        <v>157</v>
      </c>
      <c r="Z175" s="48">
        <v>0</v>
      </c>
      <c r="AA175" s="49">
        <f t="shared" si="16"/>
        <v>2187</v>
      </c>
      <c r="AB175" s="48">
        <v>2026</v>
      </c>
      <c r="AC175" s="48">
        <v>4</v>
      </c>
      <c r="AD175" s="48">
        <v>0</v>
      </c>
      <c r="AE175" s="48">
        <v>157</v>
      </c>
      <c r="AF175" s="48">
        <v>0</v>
      </c>
      <c r="AG175" s="49">
        <f t="shared" si="17"/>
        <v>2187</v>
      </c>
      <c r="AH175" s="48">
        <v>2026</v>
      </c>
      <c r="AI175" s="48">
        <v>4</v>
      </c>
      <c r="AJ175" s="48">
        <v>0</v>
      </c>
      <c r="AK175" s="48">
        <v>157</v>
      </c>
      <c r="AL175" s="48">
        <v>0</v>
      </c>
    </row>
    <row r="176" spans="1:38" ht="25.5" outlineLevel="2" x14ac:dyDescent="0.2">
      <c r="A176" s="42" t="s">
        <v>23</v>
      </c>
      <c r="B176" s="43">
        <v>504901</v>
      </c>
      <c r="C176" s="50">
        <v>490101</v>
      </c>
      <c r="D176" s="51" t="s">
        <v>114</v>
      </c>
      <c r="E176" s="52">
        <v>1</v>
      </c>
      <c r="F176" s="51" t="s">
        <v>25</v>
      </c>
      <c r="G176" s="52">
        <v>22</v>
      </c>
      <c r="H176" s="53" t="s">
        <v>28</v>
      </c>
      <c r="I176" s="47">
        <f t="shared" si="13"/>
        <v>0</v>
      </c>
      <c r="J176" s="48">
        <f t="shared" si="18"/>
        <v>0</v>
      </c>
      <c r="K176" s="48">
        <f t="shared" si="18"/>
        <v>0</v>
      </c>
      <c r="L176" s="48">
        <f t="shared" si="18"/>
        <v>0</v>
      </c>
      <c r="M176" s="48">
        <f t="shared" si="18"/>
        <v>0</v>
      </c>
      <c r="N176" s="48">
        <f t="shared" si="18"/>
        <v>0</v>
      </c>
      <c r="O176" s="49">
        <f t="shared" si="14"/>
        <v>0</v>
      </c>
      <c r="P176" s="48">
        <v>0</v>
      </c>
      <c r="Q176" s="48">
        <v>0</v>
      </c>
      <c r="R176" s="48">
        <v>0</v>
      </c>
      <c r="S176" s="48">
        <v>0</v>
      </c>
      <c r="T176" s="48">
        <v>0</v>
      </c>
      <c r="U176" s="49">
        <f t="shared" si="15"/>
        <v>0</v>
      </c>
      <c r="V176" s="48">
        <v>0</v>
      </c>
      <c r="W176" s="48">
        <v>0</v>
      </c>
      <c r="X176" s="48">
        <v>0</v>
      </c>
      <c r="Y176" s="48">
        <v>0</v>
      </c>
      <c r="Z176" s="48">
        <v>0</v>
      </c>
      <c r="AA176" s="49">
        <f t="shared" si="16"/>
        <v>0</v>
      </c>
      <c r="AB176" s="48">
        <v>0</v>
      </c>
      <c r="AC176" s="48">
        <v>0</v>
      </c>
      <c r="AD176" s="48">
        <v>0</v>
      </c>
      <c r="AE176" s="48">
        <v>0</v>
      </c>
      <c r="AF176" s="48">
        <v>0</v>
      </c>
      <c r="AG176" s="49">
        <f t="shared" si="17"/>
        <v>0</v>
      </c>
      <c r="AH176" s="48">
        <v>0</v>
      </c>
      <c r="AI176" s="48">
        <v>0</v>
      </c>
      <c r="AJ176" s="48">
        <v>0</v>
      </c>
      <c r="AK176" s="48">
        <v>0</v>
      </c>
      <c r="AL176" s="48">
        <v>0</v>
      </c>
    </row>
    <row r="177" spans="1:38" ht="25.5" outlineLevel="2" x14ac:dyDescent="0.2">
      <c r="A177" s="42" t="s">
        <v>23</v>
      </c>
      <c r="B177" s="43">
        <v>505001</v>
      </c>
      <c r="C177" s="50">
        <v>500101</v>
      </c>
      <c r="D177" s="51" t="s">
        <v>115</v>
      </c>
      <c r="E177" s="52">
        <v>1</v>
      </c>
      <c r="F177" s="51" t="s">
        <v>25</v>
      </c>
      <c r="G177" s="52" t="s">
        <v>26</v>
      </c>
      <c r="H177" s="53" t="s">
        <v>27</v>
      </c>
      <c r="I177" s="47">
        <f t="shared" si="13"/>
        <v>23262</v>
      </c>
      <c r="J177" s="48">
        <f t="shared" si="18"/>
        <v>9054</v>
      </c>
      <c r="K177" s="48">
        <f t="shared" si="18"/>
        <v>2204</v>
      </c>
      <c r="L177" s="48">
        <f t="shared" si="18"/>
        <v>504</v>
      </c>
      <c r="M177" s="48">
        <f t="shared" si="18"/>
        <v>11484</v>
      </c>
      <c r="N177" s="48">
        <f t="shared" si="18"/>
        <v>16</v>
      </c>
      <c r="O177" s="49">
        <f t="shared" si="14"/>
        <v>6623</v>
      </c>
      <c r="P177" s="48">
        <v>2769</v>
      </c>
      <c r="Q177" s="48">
        <v>836</v>
      </c>
      <c r="R177" s="48">
        <v>126</v>
      </c>
      <c r="S177" s="48">
        <v>2876</v>
      </c>
      <c r="T177" s="48">
        <v>16</v>
      </c>
      <c r="U177" s="49">
        <f t="shared" si="15"/>
        <v>5546</v>
      </c>
      <c r="V177" s="48">
        <v>2095</v>
      </c>
      <c r="W177" s="48">
        <v>456</v>
      </c>
      <c r="X177" s="48">
        <v>126</v>
      </c>
      <c r="Y177" s="48">
        <v>2869</v>
      </c>
      <c r="Z177" s="48">
        <v>0</v>
      </c>
      <c r="AA177" s="49">
        <f t="shared" si="16"/>
        <v>5547</v>
      </c>
      <c r="AB177" s="48">
        <v>2095</v>
      </c>
      <c r="AC177" s="48">
        <v>456</v>
      </c>
      <c r="AD177" s="48">
        <v>126</v>
      </c>
      <c r="AE177" s="48">
        <v>2870</v>
      </c>
      <c r="AF177" s="48">
        <v>0</v>
      </c>
      <c r="AG177" s="49">
        <f t="shared" si="17"/>
        <v>5546</v>
      </c>
      <c r="AH177" s="48">
        <v>2095</v>
      </c>
      <c r="AI177" s="48">
        <v>456</v>
      </c>
      <c r="AJ177" s="48">
        <v>126</v>
      </c>
      <c r="AK177" s="48">
        <v>2869</v>
      </c>
      <c r="AL177" s="48">
        <v>0</v>
      </c>
    </row>
    <row r="178" spans="1:38" ht="25.5" outlineLevel="2" x14ac:dyDescent="0.2">
      <c r="A178" s="42" t="s">
        <v>23</v>
      </c>
      <c r="B178" s="43">
        <v>505001</v>
      </c>
      <c r="C178" s="50">
        <v>500101</v>
      </c>
      <c r="D178" s="51" t="s">
        <v>115</v>
      </c>
      <c r="E178" s="52">
        <v>1</v>
      </c>
      <c r="F178" s="51" t="s">
        <v>25</v>
      </c>
      <c r="G178" s="52">
        <v>22</v>
      </c>
      <c r="H178" s="53" t="s">
        <v>28</v>
      </c>
      <c r="I178" s="47">
        <f t="shared" si="13"/>
        <v>0</v>
      </c>
      <c r="J178" s="48">
        <f t="shared" si="18"/>
        <v>0</v>
      </c>
      <c r="K178" s="48">
        <f t="shared" si="18"/>
        <v>0</v>
      </c>
      <c r="L178" s="48">
        <f t="shared" si="18"/>
        <v>0</v>
      </c>
      <c r="M178" s="48">
        <f t="shared" si="18"/>
        <v>0</v>
      </c>
      <c r="N178" s="48">
        <f t="shared" si="18"/>
        <v>0</v>
      </c>
      <c r="O178" s="49">
        <f t="shared" si="14"/>
        <v>0</v>
      </c>
      <c r="P178" s="48">
        <v>0</v>
      </c>
      <c r="Q178" s="48">
        <v>0</v>
      </c>
      <c r="R178" s="48">
        <v>0</v>
      </c>
      <c r="S178" s="48">
        <v>0</v>
      </c>
      <c r="T178" s="48">
        <v>0</v>
      </c>
      <c r="U178" s="49">
        <f t="shared" si="15"/>
        <v>0</v>
      </c>
      <c r="V178" s="48">
        <v>0</v>
      </c>
      <c r="W178" s="48">
        <v>0</v>
      </c>
      <c r="X178" s="48">
        <v>0</v>
      </c>
      <c r="Y178" s="48">
        <v>0</v>
      </c>
      <c r="Z178" s="48">
        <v>0</v>
      </c>
      <c r="AA178" s="49">
        <f t="shared" si="16"/>
        <v>0</v>
      </c>
      <c r="AB178" s="48">
        <v>0</v>
      </c>
      <c r="AC178" s="48">
        <v>0</v>
      </c>
      <c r="AD178" s="48">
        <v>0</v>
      </c>
      <c r="AE178" s="48">
        <v>0</v>
      </c>
      <c r="AF178" s="48">
        <v>0</v>
      </c>
      <c r="AG178" s="49">
        <f t="shared" si="17"/>
        <v>0</v>
      </c>
      <c r="AH178" s="48">
        <v>0</v>
      </c>
      <c r="AI178" s="48">
        <v>0</v>
      </c>
      <c r="AJ178" s="48">
        <v>0</v>
      </c>
      <c r="AK178" s="48">
        <v>0</v>
      </c>
      <c r="AL178" s="48">
        <v>0</v>
      </c>
    </row>
    <row r="179" spans="1:38" ht="25.5" outlineLevel="2" x14ac:dyDescent="0.2">
      <c r="A179" s="42" t="s">
        <v>23</v>
      </c>
      <c r="B179" s="43">
        <v>505112</v>
      </c>
      <c r="C179" s="50">
        <v>510112</v>
      </c>
      <c r="D179" s="51" t="s">
        <v>116</v>
      </c>
      <c r="E179" s="52">
        <v>1</v>
      </c>
      <c r="F179" s="51" t="s">
        <v>25</v>
      </c>
      <c r="G179" s="52" t="s">
        <v>26</v>
      </c>
      <c r="H179" s="53" t="s">
        <v>27</v>
      </c>
      <c r="I179" s="47">
        <f t="shared" si="13"/>
        <v>11834</v>
      </c>
      <c r="J179" s="48">
        <f t="shared" si="18"/>
        <v>90</v>
      </c>
      <c r="K179" s="48">
        <f t="shared" si="18"/>
        <v>5362</v>
      </c>
      <c r="L179" s="48">
        <f t="shared" si="18"/>
        <v>59</v>
      </c>
      <c r="M179" s="48">
        <f t="shared" si="18"/>
        <v>6318</v>
      </c>
      <c r="N179" s="48">
        <f t="shared" si="18"/>
        <v>5</v>
      </c>
      <c r="O179" s="49">
        <f t="shared" si="14"/>
        <v>2959</v>
      </c>
      <c r="P179" s="48">
        <v>72</v>
      </c>
      <c r="Q179" s="48">
        <v>1267</v>
      </c>
      <c r="R179" s="48">
        <v>35</v>
      </c>
      <c r="S179" s="48">
        <v>1580</v>
      </c>
      <c r="T179" s="48">
        <v>5</v>
      </c>
      <c r="U179" s="49">
        <f t="shared" si="15"/>
        <v>2958</v>
      </c>
      <c r="V179" s="48">
        <v>6</v>
      </c>
      <c r="W179" s="48">
        <v>1365</v>
      </c>
      <c r="X179" s="48">
        <v>8</v>
      </c>
      <c r="Y179" s="48">
        <v>1579</v>
      </c>
      <c r="Z179" s="48">
        <v>0</v>
      </c>
      <c r="AA179" s="49">
        <f t="shared" si="16"/>
        <v>2959</v>
      </c>
      <c r="AB179" s="48">
        <v>6</v>
      </c>
      <c r="AC179" s="48">
        <v>1365</v>
      </c>
      <c r="AD179" s="48">
        <v>8</v>
      </c>
      <c r="AE179" s="48">
        <v>1580</v>
      </c>
      <c r="AF179" s="48">
        <v>0</v>
      </c>
      <c r="AG179" s="49">
        <f t="shared" si="17"/>
        <v>2958</v>
      </c>
      <c r="AH179" s="48">
        <v>6</v>
      </c>
      <c r="AI179" s="48">
        <v>1365</v>
      </c>
      <c r="AJ179" s="48">
        <v>8</v>
      </c>
      <c r="AK179" s="48">
        <v>1579</v>
      </c>
      <c r="AL179" s="48">
        <v>0</v>
      </c>
    </row>
    <row r="180" spans="1:38" ht="25.5" outlineLevel="2" x14ac:dyDescent="0.2">
      <c r="A180" s="42" t="s">
        <v>23</v>
      </c>
      <c r="B180" s="43">
        <v>505112</v>
      </c>
      <c r="C180" s="50">
        <v>510112</v>
      </c>
      <c r="D180" s="51" t="s">
        <v>116</v>
      </c>
      <c r="E180" s="52">
        <v>1</v>
      </c>
      <c r="F180" s="51" t="s">
        <v>25</v>
      </c>
      <c r="G180" s="52">
        <v>22</v>
      </c>
      <c r="H180" s="53" t="s">
        <v>28</v>
      </c>
      <c r="I180" s="47">
        <f t="shared" si="13"/>
        <v>0</v>
      </c>
      <c r="J180" s="48">
        <f t="shared" si="18"/>
        <v>0</v>
      </c>
      <c r="K180" s="48">
        <f t="shared" si="18"/>
        <v>0</v>
      </c>
      <c r="L180" s="48">
        <f t="shared" si="18"/>
        <v>0</v>
      </c>
      <c r="M180" s="48">
        <f t="shared" si="18"/>
        <v>0</v>
      </c>
      <c r="N180" s="48">
        <f t="shared" si="18"/>
        <v>0</v>
      </c>
      <c r="O180" s="49">
        <f t="shared" si="14"/>
        <v>0</v>
      </c>
      <c r="P180" s="48">
        <v>0</v>
      </c>
      <c r="Q180" s="48">
        <v>0</v>
      </c>
      <c r="R180" s="48">
        <v>0</v>
      </c>
      <c r="S180" s="48">
        <v>0</v>
      </c>
      <c r="T180" s="48">
        <v>0</v>
      </c>
      <c r="U180" s="49">
        <f t="shared" si="15"/>
        <v>0</v>
      </c>
      <c r="V180" s="48">
        <v>0</v>
      </c>
      <c r="W180" s="48">
        <v>0</v>
      </c>
      <c r="X180" s="48">
        <v>0</v>
      </c>
      <c r="Y180" s="48">
        <v>0</v>
      </c>
      <c r="Z180" s="48">
        <v>0</v>
      </c>
      <c r="AA180" s="49">
        <f t="shared" si="16"/>
        <v>0</v>
      </c>
      <c r="AB180" s="48">
        <v>0</v>
      </c>
      <c r="AC180" s="48">
        <v>0</v>
      </c>
      <c r="AD180" s="48">
        <v>0</v>
      </c>
      <c r="AE180" s="48">
        <v>0</v>
      </c>
      <c r="AF180" s="48">
        <v>0</v>
      </c>
      <c r="AG180" s="49">
        <f t="shared" si="17"/>
        <v>0</v>
      </c>
      <c r="AH180" s="48">
        <v>0</v>
      </c>
      <c r="AI180" s="48">
        <v>0</v>
      </c>
      <c r="AJ180" s="48">
        <v>0</v>
      </c>
      <c r="AK180" s="48">
        <v>0</v>
      </c>
      <c r="AL180" s="48">
        <v>0</v>
      </c>
    </row>
    <row r="181" spans="1:38" ht="25.5" outlineLevel="2" x14ac:dyDescent="0.2">
      <c r="A181" s="42" t="s">
        <v>30</v>
      </c>
      <c r="B181" s="43">
        <v>505111</v>
      </c>
      <c r="C181" s="50">
        <v>511101</v>
      </c>
      <c r="D181" s="51" t="s">
        <v>117</v>
      </c>
      <c r="E181" s="52">
        <v>1</v>
      </c>
      <c r="F181" s="51" t="s">
        <v>25</v>
      </c>
      <c r="G181" s="52" t="s">
        <v>26</v>
      </c>
      <c r="H181" s="53" t="s">
        <v>27</v>
      </c>
      <c r="I181" s="47">
        <f t="shared" si="13"/>
        <v>269</v>
      </c>
      <c r="J181" s="48">
        <f t="shared" si="18"/>
        <v>48</v>
      </c>
      <c r="K181" s="48">
        <f t="shared" si="18"/>
        <v>124</v>
      </c>
      <c r="L181" s="48">
        <f t="shared" si="18"/>
        <v>16</v>
      </c>
      <c r="M181" s="48">
        <f t="shared" si="18"/>
        <v>81</v>
      </c>
      <c r="N181" s="48">
        <f t="shared" si="18"/>
        <v>0</v>
      </c>
      <c r="O181" s="49">
        <f t="shared" si="14"/>
        <v>61</v>
      </c>
      <c r="P181" s="48">
        <v>6</v>
      </c>
      <c r="Q181" s="48">
        <v>31</v>
      </c>
      <c r="R181" s="48">
        <v>4</v>
      </c>
      <c r="S181" s="48">
        <v>20</v>
      </c>
      <c r="T181" s="48">
        <v>0</v>
      </c>
      <c r="U181" s="49">
        <f t="shared" si="15"/>
        <v>70</v>
      </c>
      <c r="V181" s="48">
        <v>14</v>
      </c>
      <c r="W181" s="48">
        <v>31</v>
      </c>
      <c r="X181" s="48">
        <v>4</v>
      </c>
      <c r="Y181" s="48">
        <v>21</v>
      </c>
      <c r="Z181" s="48">
        <v>0</v>
      </c>
      <c r="AA181" s="49">
        <f t="shared" si="16"/>
        <v>69</v>
      </c>
      <c r="AB181" s="48">
        <v>14</v>
      </c>
      <c r="AC181" s="48">
        <v>31</v>
      </c>
      <c r="AD181" s="48">
        <v>4</v>
      </c>
      <c r="AE181" s="48">
        <v>20</v>
      </c>
      <c r="AF181" s="48">
        <v>0</v>
      </c>
      <c r="AG181" s="49">
        <f t="shared" si="17"/>
        <v>69</v>
      </c>
      <c r="AH181" s="48">
        <v>14</v>
      </c>
      <c r="AI181" s="48">
        <v>31</v>
      </c>
      <c r="AJ181" s="48">
        <v>4</v>
      </c>
      <c r="AK181" s="48">
        <v>20</v>
      </c>
      <c r="AL181" s="48">
        <v>0</v>
      </c>
    </row>
    <row r="182" spans="1:38" ht="25.5" outlineLevel="2" x14ac:dyDescent="0.2">
      <c r="A182" s="42" t="s">
        <v>30</v>
      </c>
      <c r="B182" s="43">
        <v>505111</v>
      </c>
      <c r="C182" s="50">
        <v>511101</v>
      </c>
      <c r="D182" s="51" t="s">
        <v>117</v>
      </c>
      <c r="E182" s="52">
        <v>1</v>
      </c>
      <c r="F182" s="51" t="s">
        <v>25</v>
      </c>
      <c r="G182" s="52">
        <v>22</v>
      </c>
      <c r="H182" s="53" t="s">
        <v>28</v>
      </c>
      <c r="I182" s="47">
        <f t="shared" si="13"/>
        <v>0</v>
      </c>
      <c r="J182" s="48">
        <f t="shared" si="18"/>
        <v>0</v>
      </c>
      <c r="K182" s="48">
        <f t="shared" si="18"/>
        <v>0</v>
      </c>
      <c r="L182" s="48">
        <f t="shared" si="18"/>
        <v>0</v>
      </c>
      <c r="M182" s="48">
        <f t="shared" si="18"/>
        <v>0</v>
      </c>
      <c r="N182" s="48">
        <f t="shared" si="18"/>
        <v>0</v>
      </c>
      <c r="O182" s="49">
        <f t="shared" si="14"/>
        <v>0</v>
      </c>
      <c r="P182" s="48">
        <v>0</v>
      </c>
      <c r="Q182" s="48">
        <v>0</v>
      </c>
      <c r="R182" s="48">
        <v>0</v>
      </c>
      <c r="S182" s="48">
        <v>0</v>
      </c>
      <c r="T182" s="48">
        <v>0</v>
      </c>
      <c r="U182" s="49">
        <f t="shared" si="15"/>
        <v>0</v>
      </c>
      <c r="V182" s="48">
        <v>0</v>
      </c>
      <c r="W182" s="48">
        <v>0</v>
      </c>
      <c r="X182" s="48">
        <v>0</v>
      </c>
      <c r="Y182" s="48">
        <v>0</v>
      </c>
      <c r="Z182" s="48">
        <v>0</v>
      </c>
      <c r="AA182" s="49">
        <f t="shared" si="16"/>
        <v>0</v>
      </c>
      <c r="AB182" s="48">
        <v>0</v>
      </c>
      <c r="AC182" s="48">
        <v>0</v>
      </c>
      <c r="AD182" s="48">
        <v>0</v>
      </c>
      <c r="AE182" s="48">
        <v>0</v>
      </c>
      <c r="AF182" s="48">
        <v>0</v>
      </c>
      <c r="AG182" s="49">
        <f t="shared" si="17"/>
        <v>0</v>
      </c>
      <c r="AH182" s="48">
        <v>0</v>
      </c>
      <c r="AI182" s="48">
        <v>0</v>
      </c>
      <c r="AJ182" s="48">
        <v>0</v>
      </c>
      <c r="AK182" s="48">
        <v>0</v>
      </c>
      <c r="AL182" s="48">
        <v>0</v>
      </c>
    </row>
    <row r="183" spans="1:38" ht="25.5" outlineLevel="2" x14ac:dyDescent="0.2">
      <c r="A183" s="42" t="s">
        <v>23</v>
      </c>
      <c r="B183" s="43">
        <v>505213</v>
      </c>
      <c r="C183" s="50">
        <v>521301</v>
      </c>
      <c r="D183" s="51" t="s">
        <v>118</v>
      </c>
      <c r="E183" s="52">
        <v>1</v>
      </c>
      <c r="F183" s="51" t="s">
        <v>25</v>
      </c>
      <c r="G183" s="52" t="s">
        <v>26</v>
      </c>
      <c r="H183" s="53" t="s">
        <v>27</v>
      </c>
      <c r="I183" s="47">
        <f t="shared" si="13"/>
        <v>13703</v>
      </c>
      <c r="J183" s="48">
        <f t="shared" si="18"/>
        <v>247</v>
      </c>
      <c r="K183" s="48">
        <f t="shared" si="18"/>
        <v>3424</v>
      </c>
      <c r="L183" s="48">
        <f t="shared" si="18"/>
        <v>344</v>
      </c>
      <c r="M183" s="48">
        <f t="shared" si="18"/>
        <v>9660</v>
      </c>
      <c r="N183" s="48">
        <f t="shared" si="18"/>
        <v>28</v>
      </c>
      <c r="O183" s="49">
        <f t="shared" si="14"/>
        <v>3426</v>
      </c>
      <c r="P183" s="48">
        <v>61</v>
      </c>
      <c r="Q183" s="48">
        <v>857</v>
      </c>
      <c r="R183" s="48">
        <v>86</v>
      </c>
      <c r="S183" s="48">
        <v>2415</v>
      </c>
      <c r="T183" s="48">
        <v>7</v>
      </c>
      <c r="U183" s="49">
        <f t="shared" si="15"/>
        <v>3426</v>
      </c>
      <c r="V183" s="48">
        <v>62</v>
      </c>
      <c r="W183" s="48">
        <v>856</v>
      </c>
      <c r="X183" s="48">
        <v>86</v>
      </c>
      <c r="Y183" s="48">
        <v>2415</v>
      </c>
      <c r="Z183" s="48">
        <v>7</v>
      </c>
      <c r="AA183" s="49">
        <f t="shared" si="16"/>
        <v>3426</v>
      </c>
      <c r="AB183" s="48">
        <v>62</v>
      </c>
      <c r="AC183" s="48">
        <v>856</v>
      </c>
      <c r="AD183" s="48">
        <v>86</v>
      </c>
      <c r="AE183" s="48">
        <v>2415</v>
      </c>
      <c r="AF183" s="48">
        <v>7</v>
      </c>
      <c r="AG183" s="49">
        <f t="shared" si="17"/>
        <v>3425</v>
      </c>
      <c r="AH183" s="48">
        <v>62</v>
      </c>
      <c r="AI183" s="48">
        <v>855</v>
      </c>
      <c r="AJ183" s="48">
        <v>86</v>
      </c>
      <c r="AK183" s="48">
        <v>2415</v>
      </c>
      <c r="AL183" s="48">
        <v>7</v>
      </c>
    </row>
    <row r="184" spans="1:38" ht="25.5" outlineLevel="2" x14ac:dyDescent="0.2">
      <c r="A184" s="42" t="s">
        <v>23</v>
      </c>
      <c r="B184" s="43">
        <v>505213</v>
      </c>
      <c r="C184" s="50">
        <v>521301</v>
      </c>
      <c r="D184" s="51" t="s">
        <v>118</v>
      </c>
      <c r="E184" s="52">
        <v>1</v>
      </c>
      <c r="F184" s="51" t="s">
        <v>25</v>
      </c>
      <c r="G184" s="52">
        <v>22</v>
      </c>
      <c r="H184" s="53" t="s">
        <v>28</v>
      </c>
      <c r="I184" s="47">
        <f t="shared" si="13"/>
        <v>801</v>
      </c>
      <c r="J184" s="48">
        <f t="shared" si="18"/>
        <v>16</v>
      </c>
      <c r="K184" s="48">
        <f t="shared" si="18"/>
        <v>200</v>
      </c>
      <c r="L184" s="48">
        <f t="shared" si="18"/>
        <v>20</v>
      </c>
      <c r="M184" s="48">
        <f t="shared" si="18"/>
        <v>565</v>
      </c>
      <c r="N184" s="48">
        <f t="shared" si="18"/>
        <v>0</v>
      </c>
      <c r="O184" s="49">
        <f t="shared" si="14"/>
        <v>200</v>
      </c>
      <c r="P184" s="48">
        <v>4</v>
      </c>
      <c r="Q184" s="48">
        <v>50</v>
      </c>
      <c r="R184" s="48">
        <v>5</v>
      </c>
      <c r="S184" s="48">
        <v>141</v>
      </c>
      <c r="T184" s="48">
        <v>0</v>
      </c>
      <c r="U184" s="49">
        <f t="shared" si="15"/>
        <v>201</v>
      </c>
      <c r="V184" s="48">
        <v>4</v>
      </c>
      <c r="W184" s="48">
        <v>50</v>
      </c>
      <c r="X184" s="48">
        <v>5</v>
      </c>
      <c r="Y184" s="48">
        <v>142</v>
      </c>
      <c r="Z184" s="48">
        <v>0</v>
      </c>
      <c r="AA184" s="49">
        <f t="shared" si="16"/>
        <v>200</v>
      </c>
      <c r="AB184" s="48">
        <v>4</v>
      </c>
      <c r="AC184" s="48">
        <v>50</v>
      </c>
      <c r="AD184" s="48">
        <v>5</v>
      </c>
      <c r="AE184" s="48">
        <v>141</v>
      </c>
      <c r="AF184" s="48">
        <v>0</v>
      </c>
      <c r="AG184" s="49">
        <f t="shared" si="17"/>
        <v>200</v>
      </c>
      <c r="AH184" s="48">
        <v>4</v>
      </c>
      <c r="AI184" s="48">
        <v>50</v>
      </c>
      <c r="AJ184" s="48">
        <v>5</v>
      </c>
      <c r="AK184" s="48">
        <v>141</v>
      </c>
      <c r="AL184" s="48">
        <v>0</v>
      </c>
    </row>
    <row r="185" spans="1:38" ht="25.5" outlineLevel="2" x14ac:dyDescent="0.2">
      <c r="A185" s="42" t="s">
        <v>23</v>
      </c>
      <c r="B185" s="43">
        <v>505301</v>
      </c>
      <c r="C185" s="50">
        <v>530101</v>
      </c>
      <c r="D185" s="51" t="s">
        <v>119</v>
      </c>
      <c r="E185" s="52">
        <v>1</v>
      </c>
      <c r="F185" s="51" t="s">
        <v>25</v>
      </c>
      <c r="G185" s="52" t="s">
        <v>26</v>
      </c>
      <c r="H185" s="53" t="s">
        <v>27</v>
      </c>
      <c r="I185" s="47">
        <f t="shared" si="13"/>
        <v>2358</v>
      </c>
      <c r="J185" s="48">
        <f t="shared" si="18"/>
        <v>39</v>
      </c>
      <c r="K185" s="48">
        <f t="shared" si="18"/>
        <v>2223</v>
      </c>
      <c r="L185" s="48">
        <f t="shared" si="18"/>
        <v>8</v>
      </c>
      <c r="M185" s="48">
        <f t="shared" si="18"/>
        <v>84</v>
      </c>
      <c r="N185" s="48">
        <f t="shared" si="18"/>
        <v>4</v>
      </c>
      <c r="O185" s="49">
        <f t="shared" si="14"/>
        <v>590</v>
      </c>
      <c r="P185" s="48">
        <v>9</v>
      </c>
      <c r="Q185" s="48">
        <v>557</v>
      </c>
      <c r="R185" s="48">
        <v>2</v>
      </c>
      <c r="S185" s="48">
        <v>21</v>
      </c>
      <c r="T185" s="48">
        <v>1</v>
      </c>
      <c r="U185" s="49">
        <f t="shared" si="15"/>
        <v>589</v>
      </c>
      <c r="V185" s="48">
        <v>10</v>
      </c>
      <c r="W185" s="48">
        <v>555</v>
      </c>
      <c r="X185" s="48">
        <v>2</v>
      </c>
      <c r="Y185" s="48">
        <v>21</v>
      </c>
      <c r="Z185" s="48">
        <v>1</v>
      </c>
      <c r="AA185" s="49">
        <f t="shared" si="16"/>
        <v>590</v>
      </c>
      <c r="AB185" s="48">
        <v>10</v>
      </c>
      <c r="AC185" s="48">
        <v>556</v>
      </c>
      <c r="AD185" s="48">
        <v>2</v>
      </c>
      <c r="AE185" s="48">
        <v>21</v>
      </c>
      <c r="AF185" s="48">
        <v>1</v>
      </c>
      <c r="AG185" s="49">
        <f t="shared" si="17"/>
        <v>589</v>
      </c>
      <c r="AH185" s="48">
        <v>10</v>
      </c>
      <c r="AI185" s="48">
        <v>555</v>
      </c>
      <c r="AJ185" s="48">
        <v>2</v>
      </c>
      <c r="AK185" s="48">
        <v>21</v>
      </c>
      <c r="AL185" s="48">
        <v>1</v>
      </c>
    </row>
    <row r="186" spans="1:38" ht="25.5" outlineLevel="2" x14ac:dyDescent="0.2">
      <c r="A186" s="42" t="s">
        <v>23</v>
      </c>
      <c r="B186" s="43">
        <v>505301</v>
      </c>
      <c r="C186" s="50">
        <v>530101</v>
      </c>
      <c r="D186" s="51" t="s">
        <v>119</v>
      </c>
      <c r="E186" s="52">
        <v>1</v>
      </c>
      <c r="F186" s="51" t="s">
        <v>25</v>
      </c>
      <c r="G186" s="52">
        <v>22</v>
      </c>
      <c r="H186" s="53" t="s">
        <v>28</v>
      </c>
      <c r="I186" s="47">
        <f t="shared" si="13"/>
        <v>0</v>
      </c>
      <c r="J186" s="48">
        <f t="shared" si="18"/>
        <v>0</v>
      </c>
      <c r="K186" s="48">
        <f t="shared" si="18"/>
        <v>0</v>
      </c>
      <c r="L186" s="48">
        <f t="shared" si="18"/>
        <v>0</v>
      </c>
      <c r="M186" s="48">
        <f t="shared" si="18"/>
        <v>0</v>
      </c>
      <c r="N186" s="48">
        <f t="shared" si="18"/>
        <v>0</v>
      </c>
      <c r="O186" s="49">
        <f t="shared" si="14"/>
        <v>0</v>
      </c>
      <c r="P186" s="48">
        <v>0</v>
      </c>
      <c r="Q186" s="48">
        <v>0</v>
      </c>
      <c r="R186" s="48">
        <v>0</v>
      </c>
      <c r="S186" s="48">
        <v>0</v>
      </c>
      <c r="T186" s="48">
        <v>0</v>
      </c>
      <c r="U186" s="49">
        <f t="shared" si="15"/>
        <v>0</v>
      </c>
      <c r="V186" s="48">
        <v>0</v>
      </c>
      <c r="W186" s="48">
        <v>0</v>
      </c>
      <c r="X186" s="48">
        <v>0</v>
      </c>
      <c r="Y186" s="48">
        <v>0</v>
      </c>
      <c r="Z186" s="48">
        <v>0</v>
      </c>
      <c r="AA186" s="49">
        <f t="shared" si="16"/>
        <v>0</v>
      </c>
      <c r="AB186" s="48">
        <v>0</v>
      </c>
      <c r="AC186" s="48">
        <v>0</v>
      </c>
      <c r="AD186" s="48">
        <v>0</v>
      </c>
      <c r="AE186" s="48">
        <v>0</v>
      </c>
      <c r="AF186" s="48">
        <v>0</v>
      </c>
      <c r="AG186" s="49">
        <f t="shared" si="17"/>
        <v>0</v>
      </c>
      <c r="AH186" s="48">
        <v>0</v>
      </c>
      <c r="AI186" s="48">
        <v>0</v>
      </c>
      <c r="AJ186" s="48">
        <v>0</v>
      </c>
      <c r="AK186" s="48">
        <v>0</v>
      </c>
      <c r="AL186" s="48">
        <v>0</v>
      </c>
    </row>
    <row r="187" spans="1:38" ht="25.5" outlineLevel="2" x14ac:dyDescent="0.2">
      <c r="A187" s="42" t="s">
        <v>23</v>
      </c>
      <c r="B187" s="43">
        <v>505408</v>
      </c>
      <c r="C187" s="50">
        <v>540901</v>
      </c>
      <c r="D187" s="51" t="s">
        <v>120</v>
      </c>
      <c r="E187" s="52">
        <v>1</v>
      </c>
      <c r="F187" s="51" t="s">
        <v>25</v>
      </c>
      <c r="G187" s="52" t="s">
        <v>26</v>
      </c>
      <c r="H187" s="53" t="s">
        <v>27</v>
      </c>
      <c r="I187" s="47">
        <f t="shared" si="13"/>
        <v>247</v>
      </c>
      <c r="J187" s="48">
        <f t="shared" si="18"/>
        <v>32</v>
      </c>
      <c r="K187" s="48">
        <f t="shared" si="18"/>
        <v>8</v>
      </c>
      <c r="L187" s="48">
        <f t="shared" si="18"/>
        <v>0</v>
      </c>
      <c r="M187" s="48">
        <f t="shared" si="18"/>
        <v>207</v>
      </c>
      <c r="N187" s="48">
        <f t="shared" si="18"/>
        <v>0</v>
      </c>
      <c r="O187" s="49">
        <f t="shared" si="14"/>
        <v>62</v>
      </c>
      <c r="P187" s="48">
        <v>8</v>
      </c>
      <c r="Q187" s="48">
        <v>2</v>
      </c>
      <c r="R187" s="48">
        <v>0</v>
      </c>
      <c r="S187" s="48">
        <v>52</v>
      </c>
      <c r="T187" s="48">
        <v>0</v>
      </c>
      <c r="U187" s="49">
        <f t="shared" si="15"/>
        <v>62</v>
      </c>
      <c r="V187" s="48">
        <v>8</v>
      </c>
      <c r="W187" s="48">
        <v>2</v>
      </c>
      <c r="X187" s="48">
        <v>0</v>
      </c>
      <c r="Y187" s="48">
        <v>52</v>
      </c>
      <c r="Z187" s="48">
        <v>0</v>
      </c>
      <c r="AA187" s="49">
        <f t="shared" si="16"/>
        <v>62</v>
      </c>
      <c r="AB187" s="48">
        <v>8</v>
      </c>
      <c r="AC187" s="48">
        <v>2</v>
      </c>
      <c r="AD187" s="48">
        <v>0</v>
      </c>
      <c r="AE187" s="48">
        <v>52</v>
      </c>
      <c r="AF187" s="48">
        <v>0</v>
      </c>
      <c r="AG187" s="49">
        <f t="shared" si="17"/>
        <v>61</v>
      </c>
      <c r="AH187" s="48">
        <v>8</v>
      </c>
      <c r="AI187" s="48">
        <v>2</v>
      </c>
      <c r="AJ187" s="48">
        <v>0</v>
      </c>
      <c r="AK187" s="48">
        <v>51</v>
      </c>
      <c r="AL187" s="48">
        <v>0</v>
      </c>
    </row>
    <row r="188" spans="1:38" ht="25.5" outlineLevel="2" x14ac:dyDescent="0.2">
      <c r="A188" s="42" t="s">
        <v>23</v>
      </c>
      <c r="B188" s="43">
        <v>505408</v>
      </c>
      <c r="C188" s="50">
        <v>540901</v>
      </c>
      <c r="D188" s="51" t="s">
        <v>120</v>
      </c>
      <c r="E188" s="52">
        <v>1</v>
      </c>
      <c r="F188" s="51" t="s">
        <v>25</v>
      </c>
      <c r="G188" s="52">
        <v>22</v>
      </c>
      <c r="H188" s="53" t="s">
        <v>28</v>
      </c>
      <c r="I188" s="47">
        <f t="shared" si="13"/>
        <v>0</v>
      </c>
      <c r="J188" s="48">
        <f t="shared" si="18"/>
        <v>0</v>
      </c>
      <c r="K188" s="48">
        <f t="shared" si="18"/>
        <v>0</v>
      </c>
      <c r="L188" s="48">
        <f t="shared" si="18"/>
        <v>0</v>
      </c>
      <c r="M188" s="48">
        <f t="shared" si="18"/>
        <v>0</v>
      </c>
      <c r="N188" s="48">
        <f t="shared" si="18"/>
        <v>0</v>
      </c>
      <c r="O188" s="49">
        <f t="shared" si="14"/>
        <v>0</v>
      </c>
      <c r="P188" s="48">
        <v>0</v>
      </c>
      <c r="Q188" s="48">
        <v>0</v>
      </c>
      <c r="R188" s="48">
        <v>0</v>
      </c>
      <c r="S188" s="48">
        <v>0</v>
      </c>
      <c r="T188" s="48">
        <v>0</v>
      </c>
      <c r="U188" s="49">
        <f t="shared" si="15"/>
        <v>0</v>
      </c>
      <c r="V188" s="48">
        <v>0</v>
      </c>
      <c r="W188" s="48">
        <v>0</v>
      </c>
      <c r="X188" s="48">
        <v>0</v>
      </c>
      <c r="Y188" s="48">
        <v>0</v>
      </c>
      <c r="Z188" s="48">
        <v>0</v>
      </c>
      <c r="AA188" s="49">
        <f t="shared" si="16"/>
        <v>0</v>
      </c>
      <c r="AB188" s="48">
        <v>0</v>
      </c>
      <c r="AC188" s="48">
        <v>0</v>
      </c>
      <c r="AD188" s="48">
        <v>0</v>
      </c>
      <c r="AE188" s="48">
        <v>0</v>
      </c>
      <c r="AF188" s="48">
        <v>0</v>
      </c>
      <c r="AG188" s="49">
        <f t="shared" si="17"/>
        <v>0</v>
      </c>
      <c r="AH188" s="48">
        <v>0</v>
      </c>
      <c r="AI188" s="48">
        <v>0</v>
      </c>
      <c r="AJ188" s="48">
        <v>0</v>
      </c>
      <c r="AK188" s="48">
        <v>0</v>
      </c>
      <c r="AL188" s="48">
        <v>0</v>
      </c>
    </row>
    <row r="189" spans="1:38" ht="25.5" outlineLevel="2" x14ac:dyDescent="0.2">
      <c r="A189" s="42" t="s">
        <v>23</v>
      </c>
      <c r="B189" s="43">
        <v>505426</v>
      </c>
      <c r="C189" s="50">
        <v>542601</v>
      </c>
      <c r="D189" s="51" t="s">
        <v>121</v>
      </c>
      <c r="E189" s="52">
        <v>1</v>
      </c>
      <c r="F189" s="51" t="s">
        <v>25</v>
      </c>
      <c r="G189" s="52" t="s">
        <v>26</v>
      </c>
      <c r="H189" s="53" t="s">
        <v>27</v>
      </c>
      <c r="I189" s="47">
        <f t="shared" si="13"/>
        <v>11230</v>
      </c>
      <c r="J189" s="48">
        <f t="shared" si="18"/>
        <v>1424</v>
      </c>
      <c r="K189" s="48">
        <f t="shared" si="18"/>
        <v>489</v>
      </c>
      <c r="L189" s="48">
        <f t="shared" si="18"/>
        <v>21</v>
      </c>
      <c r="M189" s="48">
        <f t="shared" si="18"/>
        <v>9285</v>
      </c>
      <c r="N189" s="48">
        <f t="shared" si="18"/>
        <v>11</v>
      </c>
      <c r="O189" s="49">
        <f t="shared" si="14"/>
        <v>2968</v>
      </c>
      <c r="P189" s="48">
        <v>362</v>
      </c>
      <c r="Q189" s="48">
        <v>189</v>
      </c>
      <c r="R189" s="48">
        <v>16</v>
      </c>
      <c r="S189" s="48">
        <v>2391</v>
      </c>
      <c r="T189" s="48">
        <v>10</v>
      </c>
      <c r="U189" s="49">
        <f t="shared" si="15"/>
        <v>2862</v>
      </c>
      <c r="V189" s="48">
        <v>354</v>
      </c>
      <c r="W189" s="48">
        <v>100</v>
      </c>
      <c r="X189" s="48">
        <v>5</v>
      </c>
      <c r="Y189" s="48">
        <v>2402</v>
      </c>
      <c r="Z189" s="48">
        <v>1</v>
      </c>
      <c r="AA189" s="49">
        <f t="shared" si="16"/>
        <v>2700</v>
      </c>
      <c r="AB189" s="48">
        <v>354</v>
      </c>
      <c r="AC189" s="48">
        <v>100</v>
      </c>
      <c r="AD189" s="48">
        <v>0</v>
      </c>
      <c r="AE189" s="48">
        <v>2246</v>
      </c>
      <c r="AF189" s="48">
        <v>0</v>
      </c>
      <c r="AG189" s="49">
        <f t="shared" si="17"/>
        <v>2700</v>
      </c>
      <c r="AH189" s="48">
        <v>354</v>
      </c>
      <c r="AI189" s="48">
        <v>100</v>
      </c>
      <c r="AJ189" s="48">
        <v>0</v>
      </c>
      <c r="AK189" s="48">
        <v>2246</v>
      </c>
      <c r="AL189" s="48">
        <v>0</v>
      </c>
    </row>
    <row r="190" spans="1:38" ht="25.5" outlineLevel="2" x14ac:dyDescent="0.2">
      <c r="A190" s="42" t="s">
        <v>23</v>
      </c>
      <c r="B190" s="43">
        <v>505426</v>
      </c>
      <c r="C190" s="50">
        <v>542601</v>
      </c>
      <c r="D190" s="51" t="s">
        <v>121</v>
      </c>
      <c r="E190" s="52">
        <v>1</v>
      </c>
      <c r="F190" s="51" t="s">
        <v>25</v>
      </c>
      <c r="G190" s="52">
        <v>22</v>
      </c>
      <c r="H190" s="53" t="s">
        <v>28</v>
      </c>
      <c r="I190" s="47">
        <f t="shared" si="13"/>
        <v>0</v>
      </c>
      <c r="J190" s="48">
        <f t="shared" si="18"/>
        <v>0</v>
      </c>
      <c r="K190" s="48">
        <f t="shared" si="18"/>
        <v>0</v>
      </c>
      <c r="L190" s="48">
        <f t="shared" si="18"/>
        <v>0</v>
      </c>
      <c r="M190" s="48">
        <f t="shared" si="18"/>
        <v>0</v>
      </c>
      <c r="N190" s="48">
        <f t="shared" si="18"/>
        <v>0</v>
      </c>
      <c r="O190" s="49">
        <f t="shared" si="14"/>
        <v>0</v>
      </c>
      <c r="P190" s="48">
        <v>0</v>
      </c>
      <c r="Q190" s="48">
        <v>0</v>
      </c>
      <c r="R190" s="48">
        <v>0</v>
      </c>
      <c r="S190" s="48">
        <v>0</v>
      </c>
      <c r="T190" s="48">
        <v>0</v>
      </c>
      <c r="U190" s="49">
        <f t="shared" si="15"/>
        <v>0</v>
      </c>
      <c r="V190" s="48">
        <v>0</v>
      </c>
      <c r="W190" s="48">
        <v>0</v>
      </c>
      <c r="X190" s="48">
        <v>0</v>
      </c>
      <c r="Y190" s="48">
        <v>0</v>
      </c>
      <c r="Z190" s="48">
        <v>0</v>
      </c>
      <c r="AA190" s="49">
        <f t="shared" si="16"/>
        <v>0</v>
      </c>
      <c r="AB190" s="48">
        <v>0</v>
      </c>
      <c r="AC190" s="48">
        <v>0</v>
      </c>
      <c r="AD190" s="48">
        <v>0</v>
      </c>
      <c r="AE190" s="48">
        <v>0</v>
      </c>
      <c r="AF190" s="48">
        <v>0</v>
      </c>
      <c r="AG190" s="49">
        <f t="shared" si="17"/>
        <v>0</v>
      </c>
      <c r="AH190" s="48">
        <v>0</v>
      </c>
      <c r="AI190" s="48">
        <v>0</v>
      </c>
      <c r="AJ190" s="48">
        <v>0</v>
      </c>
      <c r="AK190" s="48">
        <v>0</v>
      </c>
      <c r="AL190" s="48">
        <v>0</v>
      </c>
    </row>
    <row r="191" spans="1:38" ht="25.5" outlineLevel="2" x14ac:dyDescent="0.2">
      <c r="A191" s="42" t="s">
        <v>23</v>
      </c>
      <c r="B191" s="43">
        <v>505429</v>
      </c>
      <c r="C191" s="50">
        <v>542901</v>
      </c>
      <c r="D191" s="51" t="s">
        <v>122</v>
      </c>
      <c r="E191" s="52">
        <v>1</v>
      </c>
      <c r="F191" s="51" t="s">
        <v>25</v>
      </c>
      <c r="G191" s="52" t="s">
        <v>26</v>
      </c>
      <c r="H191" s="53" t="s">
        <v>27</v>
      </c>
      <c r="I191" s="47">
        <f t="shared" si="13"/>
        <v>21409</v>
      </c>
      <c r="J191" s="48">
        <f t="shared" si="18"/>
        <v>2805</v>
      </c>
      <c r="K191" s="48">
        <f t="shared" si="18"/>
        <v>791</v>
      </c>
      <c r="L191" s="48">
        <f t="shared" si="18"/>
        <v>5</v>
      </c>
      <c r="M191" s="48">
        <f t="shared" si="18"/>
        <v>17798</v>
      </c>
      <c r="N191" s="48">
        <f t="shared" si="18"/>
        <v>10</v>
      </c>
      <c r="O191" s="49">
        <f t="shared" si="14"/>
        <v>5352</v>
      </c>
      <c r="P191" s="48">
        <v>701</v>
      </c>
      <c r="Q191" s="48">
        <v>198</v>
      </c>
      <c r="R191" s="48">
        <v>5</v>
      </c>
      <c r="S191" s="48">
        <v>4438</v>
      </c>
      <c r="T191" s="48">
        <v>10</v>
      </c>
      <c r="U191" s="49">
        <f t="shared" si="15"/>
        <v>5353</v>
      </c>
      <c r="V191" s="48">
        <v>702</v>
      </c>
      <c r="W191" s="48">
        <v>197</v>
      </c>
      <c r="X191" s="48">
        <v>0</v>
      </c>
      <c r="Y191" s="48">
        <v>4454</v>
      </c>
      <c r="Z191" s="48">
        <v>0</v>
      </c>
      <c r="AA191" s="49">
        <f t="shared" si="16"/>
        <v>5352</v>
      </c>
      <c r="AB191" s="48">
        <v>701</v>
      </c>
      <c r="AC191" s="48">
        <v>198</v>
      </c>
      <c r="AD191" s="48">
        <v>0</v>
      </c>
      <c r="AE191" s="48">
        <v>4453</v>
      </c>
      <c r="AF191" s="48">
        <v>0</v>
      </c>
      <c r="AG191" s="49">
        <f t="shared" si="17"/>
        <v>5352</v>
      </c>
      <c r="AH191" s="48">
        <v>701</v>
      </c>
      <c r="AI191" s="48">
        <v>198</v>
      </c>
      <c r="AJ191" s="48">
        <v>0</v>
      </c>
      <c r="AK191" s="48">
        <v>4453</v>
      </c>
      <c r="AL191" s="48">
        <v>0</v>
      </c>
    </row>
    <row r="192" spans="1:38" ht="25.5" outlineLevel="2" x14ac:dyDescent="0.2">
      <c r="A192" s="42" t="s">
        <v>23</v>
      </c>
      <c r="B192" s="43">
        <v>505429</v>
      </c>
      <c r="C192" s="50">
        <v>542901</v>
      </c>
      <c r="D192" s="51" t="s">
        <v>122</v>
      </c>
      <c r="E192" s="52">
        <v>1</v>
      </c>
      <c r="F192" s="51" t="s">
        <v>25</v>
      </c>
      <c r="G192" s="52">
        <v>22</v>
      </c>
      <c r="H192" s="53" t="s">
        <v>28</v>
      </c>
      <c r="I192" s="47">
        <f t="shared" ref="I192:I255" si="19">SUM(J192:N192)</f>
        <v>1252</v>
      </c>
      <c r="J192" s="48">
        <f t="shared" si="18"/>
        <v>164</v>
      </c>
      <c r="K192" s="48">
        <f t="shared" si="18"/>
        <v>48</v>
      </c>
      <c r="L192" s="48">
        <f t="shared" si="18"/>
        <v>0</v>
      </c>
      <c r="M192" s="48">
        <f t="shared" si="18"/>
        <v>1040</v>
      </c>
      <c r="N192" s="48">
        <f t="shared" si="18"/>
        <v>0</v>
      </c>
      <c r="O192" s="49">
        <f t="shared" ref="O192:O255" si="20">SUM(P192:T192)</f>
        <v>313</v>
      </c>
      <c r="P192" s="48">
        <v>41</v>
      </c>
      <c r="Q192" s="48">
        <v>12</v>
      </c>
      <c r="R192" s="48">
        <v>0</v>
      </c>
      <c r="S192" s="48">
        <v>260</v>
      </c>
      <c r="T192" s="48">
        <v>0</v>
      </c>
      <c r="U192" s="49">
        <f t="shared" ref="U192:U255" si="21">SUM(V192:Z192)</f>
        <v>313</v>
      </c>
      <c r="V192" s="48">
        <v>41</v>
      </c>
      <c r="W192" s="48">
        <v>12</v>
      </c>
      <c r="X192" s="48">
        <v>0</v>
      </c>
      <c r="Y192" s="48">
        <v>260</v>
      </c>
      <c r="Z192" s="48">
        <v>0</v>
      </c>
      <c r="AA192" s="49">
        <f t="shared" ref="AA192:AA255" si="22">SUM(AB192:AF192)</f>
        <v>313</v>
      </c>
      <c r="AB192" s="48">
        <v>41</v>
      </c>
      <c r="AC192" s="48">
        <v>12</v>
      </c>
      <c r="AD192" s="48">
        <v>0</v>
      </c>
      <c r="AE192" s="48">
        <v>260</v>
      </c>
      <c r="AF192" s="48">
        <v>0</v>
      </c>
      <c r="AG192" s="49">
        <f t="shared" ref="AG192:AG255" si="23">SUM(AH192:AL192)</f>
        <v>313</v>
      </c>
      <c r="AH192" s="48">
        <v>41</v>
      </c>
      <c r="AI192" s="48">
        <v>12</v>
      </c>
      <c r="AJ192" s="48">
        <v>0</v>
      </c>
      <c r="AK192" s="48">
        <v>260</v>
      </c>
      <c r="AL192" s="48">
        <v>0</v>
      </c>
    </row>
    <row r="193" spans="1:38" ht="25.5" outlineLevel="2" x14ac:dyDescent="0.2">
      <c r="A193" s="42" t="s">
        <v>23</v>
      </c>
      <c r="B193" s="43">
        <v>505501</v>
      </c>
      <c r="C193" s="50">
        <v>550101</v>
      </c>
      <c r="D193" s="51" t="s">
        <v>123</v>
      </c>
      <c r="E193" s="52">
        <v>1</v>
      </c>
      <c r="F193" s="51" t="s">
        <v>25</v>
      </c>
      <c r="G193" s="52" t="s">
        <v>26</v>
      </c>
      <c r="H193" s="53" t="s">
        <v>27</v>
      </c>
      <c r="I193" s="47">
        <f t="shared" si="19"/>
        <v>16093</v>
      </c>
      <c r="J193" s="48">
        <f t="shared" si="18"/>
        <v>4932</v>
      </c>
      <c r="K193" s="48">
        <f t="shared" si="18"/>
        <v>775</v>
      </c>
      <c r="L193" s="48">
        <f t="shared" si="18"/>
        <v>30</v>
      </c>
      <c r="M193" s="48">
        <f t="shared" si="18"/>
        <v>10345</v>
      </c>
      <c r="N193" s="48">
        <f t="shared" si="18"/>
        <v>11</v>
      </c>
      <c r="O193" s="49">
        <f t="shared" si="20"/>
        <v>3866</v>
      </c>
      <c r="P193" s="48">
        <v>1083</v>
      </c>
      <c r="Q193" s="48">
        <v>413</v>
      </c>
      <c r="R193" s="48">
        <v>19</v>
      </c>
      <c r="S193" s="48">
        <v>2341</v>
      </c>
      <c r="T193" s="48">
        <v>10</v>
      </c>
      <c r="U193" s="49">
        <f t="shared" si="21"/>
        <v>4495</v>
      </c>
      <c r="V193" s="48">
        <v>1283</v>
      </c>
      <c r="W193" s="48">
        <v>152</v>
      </c>
      <c r="X193" s="48">
        <v>9</v>
      </c>
      <c r="Y193" s="48">
        <v>3050</v>
      </c>
      <c r="Z193" s="48">
        <v>1</v>
      </c>
      <c r="AA193" s="49">
        <f t="shared" si="22"/>
        <v>3866</v>
      </c>
      <c r="AB193" s="48">
        <v>1283</v>
      </c>
      <c r="AC193" s="48">
        <v>105</v>
      </c>
      <c r="AD193" s="48">
        <v>1</v>
      </c>
      <c r="AE193" s="48">
        <v>2477</v>
      </c>
      <c r="AF193" s="48">
        <v>0</v>
      </c>
      <c r="AG193" s="49">
        <f t="shared" si="23"/>
        <v>3866</v>
      </c>
      <c r="AH193" s="48">
        <v>1283</v>
      </c>
      <c r="AI193" s="48">
        <v>105</v>
      </c>
      <c r="AJ193" s="48">
        <v>1</v>
      </c>
      <c r="AK193" s="48">
        <v>2477</v>
      </c>
      <c r="AL193" s="48">
        <v>0</v>
      </c>
    </row>
    <row r="194" spans="1:38" ht="25.5" outlineLevel="2" x14ac:dyDescent="0.2">
      <c r="A194" s="42" t="s">
        <v>23</v>
      </c>
      <c r="B194" s="43">
        <v>505501</v>
      </c>
      <c r="C194" s="50">
        <v>550101</v>
      </c>
      <c r="D194" s="51" t="s">
        <v>123</v>
      </c>
      <c r="E194" s="52">
        <v>1</v>
      </c>
      <c r="F194" s="51" t="s">
        <v>25</v>
      </c>
      <c r="G194" s="52">
        <v>22</v>
      </c>
      <c r="H194" s="53" t="s">
        <v>28</v>
      </c>
      <c r="I194" s="47">
        <f t="shared" si="19"/>
        <v>1455</v>
      </c>
      <c r="J194" s="48">
        <f t="shared" si="18"/>
        <v>483</v>
      </c>
      <c r="K194" s="48">
        <f t="shared" si="18"/>
        <v>40</v>
      </c>
      <c r="L194" s="48">
        <f t="shared" si="18"/>
        <v>0</v>
      </c>
      <c r="M194" s="48">
        <f t="shared" si="18"/>
        <v>932</v>
      </c>
      <c r="N194" s="48">
        <f t="shared" si="18"/>
        <v>0</v>
      </c>
      <c r="O194" s="49">
        <f t="shared" si="20"/>
        <v>364</v>
      </c>
      <c r="P194" s="48">
        <v>121</v>
      </c>
      <c r="Q194" s="48">
        <v>10</v>
      </c>
      <c r="R194" s="48">
        <v>0</v>
      </c>
      <c r="S194" s="48">
        <v>233</v>
      </c>
      <c r="T194" s="48">
        <v>0</v>
      </c>
      <c r="U194" s="49">
        <f t="shared" si="21"/>
        <v>364</v>
      </c>
      <c r="V194" s="48">
        <v>121</v>
      </c>
      <c r="W194" s="48">
        <v>10</v>
      </c>
      <c r="X194" s="48">
        <v>0</v>
      </c>
      <c r="Y194" s="48">
        <v>233</v>
      </c>
      <c r="Z194" s="48">
        <v>0</v>
      </c>
      <c r="AA194" s="49">
        <f t="shared" si="22"/>
        <v>364</v>
      </c>
      <c r="AB194" s="48">
        <v>121</v>
      </c>
      <c r="AC194" s="48">
        <v>10</v>
      </c>
      <c r="AD194" s="48">
        <v>0</v>
      </c>
      <c r="AE194" s="48">
        <v>233</v>
      </c>
      <c r="AF194" s="48">
        <v>0</v>
      </c>
      <c r="AG194" s="49">
        <f t="shared" si="23"/>
        <v>363</v>
      </c>
      <c r="AH194" s="48">
        <v>120</v>
      </c>
      <c r="AI194" s="48">
        <v>10</v>
      </c>
      <c r="AJ194" s="48">
        <v>0</v>
      </c>
      <c r="AK194" s="48">
        <v>233</v>
      </c>
      <c r="AL194" s="48">
        <v>0</v>
      </c>
    </row>
    <row r="195" spans="1:38" ht="25.5" outlineLevel="2" x14ac:dyDescent="0.2">
      <c r="A195" s="42" t="s">
        <v>37</v>
      </c>
      <c r="B195" s="43">
        <v>505502</v>
      </c>
      <c r="C195" s="50">
        <v>550201</v>
      </c>
      <c r="D195" s="51" t="s">
        <v>124</v>
      </c>
      <c r="E195" s="52">
        <v>1</v>
      </c>
      <c r="F195" s="51" t="s">
        <v>25</v>
      </c>
      <c r="G195" s="52" t="s">
        <v>26</v>
      </c>
      <c r="H195" s="53" t="s">
        <v>27</v>
      </c>
      <c r="I195" s="47">
        <f t="shared" si="19"/>
        <v>1598</v>
      </c>
      <c r="J195" s="48">
        <f t="shared" si="18"/>
        <v>696</v>
      </c>
      <c r="K195" s="48">
        <f t="shared" si="18"/>
        <v>260</v>
      </c>
      <c r="L195" s="48">
        <f t="shared" si="18"/>
        <v>12</v>
      </c>
      <c r="M195" s="48">
        <f t="shared" si="18"/>
        <v>626</v>
      </c>
      <c r="N195" s="48">
        <f t="shared" si="18"/>
        <v>4</v>
      </c>
      <c r="O195" s="49">
        <f t="shared" si="20"/>
        <v>427</v>
      </c>
      <c r="P195" s="48">
        <v>189</v>
      </c>
      <c r="Q195" s="48">
        <v>65</v>
      </c>
      <c r="R195" s="48">
        <v>3</v>
      </c>
      <c r="S195" s="48">
        <v>169</v>
      </c>
      <c r="T195" s="48">
        <v>1</v>
      </c>
      <c r="U195" s="49">
        <f t="shared" si="21"/>
        <v>317</v>
      </c>
      <c r="V195" s="48">
        <v>129</v>
      </c>
      <c r="W195" s="48">
        <v>65</v>
      </c>
      <c r="X195" s="48">
        <v>3</v>
      </c>
      <c r="Y195" s="48">
        <v>119</v>
      </c>
      <c r="Z195" s="48">
        <v>1</v>
      </c>
      <c r="AA195" s="49">
        <f t="shared" si="22"/>
        <v>427</v>
      </c>
      <c r="AB195" s="48">
        <v>189</v>
      </c>
      <c r="AC195" s="48">
        <v>65</v>
      </c>
      <c r="AD195" s="48">
        <v>3</v>
      </c>
      <c r="AE195" s="48">
        <v>169</v>
      </c>
      <c r="AF195" s="48">
        <v>1</v>
      </c>
      <c r="AG195" s="49">
        <f t="shared" si="23"/>
        <v>427</v>
      </c>
      <c r="AH195" s="48">
        <v>189</v>
      </c>
      <c r="AI195" s="48">
        <v>65</v>
      </c>
      <c r="AJ195" s="48">
        <v>3</v>
      </c>
      <c r="AK195" s="48">
        <v>169</v>
      </c>
      <c r="AL195" s="48">
        <v>1</v>
      </c>
    </row>
    <row r="196" spans="1:38" ht="25.5" outlineLevel="2" x14ac:dyDescent="0.2">
      <c r="A196" s="42" t="s">
        <v>37</v>
      </c>
      <c r="B196" s="43">
        <v>505502</v>
      </c>
      <c r="C196" s="50">
        <v>550201</v>
      </c>
      <c r="D196" s="51" t="s">
        <v>124</v>
      </c>
      <c r="E196" s="52">
        <v>1</v>
      </c>
      <c r="F196" s="51" t="s">
        <v>25</v>
      </c>
      <c r="G196" s="52">
        <v>22</v>
      </c>
      <c r="H196" s="53" t="s">
        <v>28</v>
      </c>
      <c r="I196" s="47">
        <f t="shared" si="19"/>
        <v>0</v>
      </c>
      <c r="J196" s="48">
        <f t="shared" si="18"/>
        <v>0</v>
      </c>
      <c r="K196" s="48">
        <f t="shared" si="18"/>
        <v>0</v>
      </c>
      <c r="L196" s="48">
        <f t="shared" si="18"/>
        <v>0</v>
      </c>
      <c r="M196" s="48">
        <f t="shared" si="18"/>
        <v>0</v>
      </c>
      <c r="N196" s="48">
        <f t="shared" si="18"/>
        <v>0</v>
      </c>
      <c r="O196" s="49">
        <f t="shared" si="20"/>
        <v>0</v>
      </c>
      <c r="P196" s="48">
        <v>0</v>
      </c>
      <c r="Q196" s="48">
        <v>0</v>
      </c>
      <c r="R196" s="48">
        <v>0</v>
      </c>
      <c r="S196" s="48">
        <v>0</v>
      </c>
      <c r="T196" s="48">
        <v>0</v>
      </c>
      <c r="U196" s="49">
        <f t="shared" si="21"/>
        <v>0</v>
      </c>
      <c r="V196" s="48">
        <v>0</v>
      </c>
      <c r="W196" s="48">
        <v>0</v>
      </c>
      <c r="X196" s="48">
        <v>0</v>
      </c>
      <c r="Y196" s="48">
        <v>0</v>
      </c>
      <c r="Z196" s="48">
        <v>0</v>
      </c>
      <c r="AA196" s="49">
        <f t="shared" si="22"/>
        <v>0</v>
      </c>
      <c r="AB196" s="48">
        <v>0</v>
      </c>
      <c r="AC196" s="48">
        <v>0</v>
      </c>
      <c r="AD196" s="48">
        <v>0</v>
      </c>
      <c r="AE196" s="48">
        <v>0</v>
      </c>
      <c r="AF196" s="48">
        <v>0</v>
      </c>
      <c r="AG196" s="49">
        <f t="shared" si="23"/>
        <v>0</v>
      </c>
      <c r="AH196" s="48">
        <v>0</v>
      </c>
      <c r="AI196" s="48">
        <v>0</v>
      </c>
      <c r="AJ196" s="48">
        <v>0</v>
      </c>
      <c r="AK196" s="48">
        <v>0</v>
      </c>
      <c r="AL196" s="48">
        <v>0</v>
      </c>
    </row>
    <row r="197" spans="1:38" ht="25.5" outlineLevel="2" x14ac:dyDescent="0.2">
      <c r="A197" s="42" t="s">
        <v>30</v>
      </c>
      <c r="B197" s="43">
        <v>505505</v>
      </c>
      <c r="C197" s="50">
        <v>550701</v>
      </c>
      <c r="D197" s="51" t="s">
        <v>125</v>
      </c>
      <c r="E197" s="52">
        <v>1</v>
      </c>
      <c r="F197" s="51" t="s">
        <v>25</v>
      </c>
      <c r="G197" s="52" t="s">
        <v>26</v>
      </c>
      <c r="H197" s="53" t="s">
        <v>27</v>
      </c>
      <c r="I197" s="47">
        <f t="shared" si="19"/>
        <v>60</v>
      </c>
      <c r="J197" s="48">
        <f t="shared" si="18"/>
        <v>28</v>
      </c>
      <c r="K197" s="48">
        <f t="shared" si="18"/>
        <v>8</v>
      </c>
      <c r="L197" s="48">
        <f t="shared" si="18"/>
        <v>0</v>
      </c>
      <c r="M197" s="48">
        <f t="shared" si="18"/>
        <v>24</v>
      </c>
      <c r="N197" s="48">
        <f t="shared" si="18"/>
        <v>0</v>
      </c>
      <c r="O197" s="49">
        <f t="shared" si="20"/>
        <v>15</v>
      </c>
      <c r="P197" s="48">
        <v>7</v>
      </c>
      <c r="Q197" s="48">
        <v>2</v>
      </c>
      <c r="R197" s="48">
        <v>0</v>
      </c>
      <c r="S197" s="48">
        <v>6</v>
      </c>
      <c r="T197" s="48">
        <v>0</v>
      </c>
      <c r="U197" s="49">
        <f t="shared" si="21"/>
        <v>15</v>
      </c>
      <c r="V197" s="48">
        <v>7</v>
      </c>
      <c r="W197" s="48">
        <v>2</v>
      </c>
      <c r="X197" s="48">
        <v>0</v>
      </c>
      <c r="Y197" s="48">
        <v>6</v>
      </c>
      <c r="Z197" s="48">
        <v>0</v>
      </c>
      <c r="AA197" s="49">
        <f t="shared" si="22"/>
        <v>15</v>
      </c>
      <c r="AB197" s="48">
        <v>7</v>
      </c>
      <c r="AC197" s="48">
        <v>2</v>
      </c>
      <c r="AD197" s="48">
        <v>0</v>
      </c>
      <c r="AE197" s="48">
        <v>6</v>
      </c>
      <c r="AF197" s="48">
        <v>0</v>
      </c>
      <c r="AG197" s="49">
        <f t="shared" si="23"/>
        <v>15</v>
      </c>
      <c r="AH197" s="48">
        <v>7</v>
      </c>
      <c r="AI197" s="48">
        <v>2</v>
      </c>
      <c r="AJ197" s="48">
        <v>0</v>
      </c>
      <c r="AK197" s="48">
        <v>6</v>
      </c>
      <c r="AL197" s="48">
        <v>0</v>
      </c>
    </row>
    <row r="198" spans="1:38" ht="25.5" outlineLevel="2" x14ac:dyDescent="0.2">
      <c r="A198" s="42" t="s">
        <v>30</v>
      </c>
      <c r="B198" s="43">
        <v>505505</v>
      </c>
      <c r="C198" s="50">
        <v>550701</v>
      </c>
      <c r="D198" s="51" t="s">
        <v>125</v>
      </c>
      <c r="E198" s="52">
        <v>1</v>
      </c>
      <c r="F198" s="51" t="s">
        <v>25</v>
      </c>
      <c r="G198" s="52">
        <v>22</v>
      </c>
      <c r="H198" s="53" t="s">
        <v>28</v>
      </c>
      <c r="I198" s="47">
        <f t="shared" si="19"/>
        <v>0</v>
      </c>
      <c r="J198" s="48">
        <f t="shared" si="18"/>
        <v>0</v>
      </c>
      <c r="K198" s="48">
        <f t="shared" si="18"/>
        <v>0</v>
      </c>
      <c r="L198" s="48">
        <f t="shared" si="18"/>
        <v>0</v>
      </c>
      <c r="M198" s="48">
        <f t="shared" si="18"/>
        <v>0</v>
      </c>
      <c r="N198" s="48">
        <f t="shared" si="18"/>
        <v>0</v>
      </c>
      <c r="O198" s="49">
        <f t="shared" si="20"/>
        <v>0</v>
      </c>
      <c r="P198" s="48">
        <v>0</v>
      </c>
      <c r="Q198" s="48">
        <v>0</v>
      </c>
      <c r="R198" s="48">
        <v>0</v>
      </c>
      <c r="S198" s="48">
        <v>0</v>
      </c>
      <c r="T198" s="48">
        <v>0</v>
      </c>
      <c r="U198" s="49">
        <f t="shared" si="21"/>
        <v>0</v>
      </c>
      <c r="V198" s="48">
        <v>0</v>
      </c>
      <c r="W198" s="48">
        <v>0</v>
      </c>
      <c r="X198" s="48">
        <v>0</v>
      </c>
      <c r="Y198" s="48">
        <v>0</v>
      </c>
      <c r="Z198" s="48">
        <v>0</v>
      </c>
      <c r="AA198" s="49">
        <f t="shared" si="22"/>
        <v>0</v>
      </c>
      <c r="AB198" s="48">
        <v>0</v>
      </c>
      <c r="AC198" s="48">
        <v>0</v>
      </c>
      <c r="AD198" s="48">
        <v>0</v>
      </c>
      <c r="AE198" s="48">
        <v>0</v>
      </c>
      <c r="AF198" s="48">
        <v>0</v>
      </c>
      <c r="AG198" s="49">
        <f t="shared" si="23"/>
        <v>0</v>
      </c>
      <c r="AH198" s="48">
        <v>0</v>
      </c>
      <c r="AI198" s="48">
        <v>0</v>
      </c>
      <c r="AJ198" s="48">
        <v>0</v>
      </c>
      <c r="AK198" s="48">
        <v>0</v>
      </c>
      <c r="AL198" s="48">
        <v>0</v>
      </c>
    </row>
    <row r="199" spans="1:38" ht="25.5" outlineLevel="2" x14ac:dyDescent="0.2">
      <c r="A199" s="42" t="s">
        <v>23</v>
      </c>
      <c r="B199" s="43">
        <v>506001</v>
      </c>
      <c r="C199" s="50">
        <v>600101</v>
      </c>
      <c r="D199" s="51" t="s">
        <v>126</v>
      </c>
      <c r="E199" s="52">
        <v>1</v>
      </c>
      <c r="F199" s="51" t="s">
        <v>25</v>
      </c>
      <c r="G199" s="52" t="s">
        <v>26</v>
      </c>
      <c r="H199" s="53" t="s">
        <v>27</v>
      </c>
      <c r="I199" s="47">
        <f t="shared" si="19"/>
        <v>6488</v>
      </c>
      <c r="J199" s="48">
        <f t="shared" si="18"/>
        <v>2656</v>
      </c>
      <c r="K199" s="48">
        <f t="shared" si="18"/>
        <v>1120</v>
      </c>
      <c r="L199" s="48">
        <f t="shared" si="18"/>
        <v>180</v>
      </c>
      <c r="M199" s="48">
        <f t="shared" si="18"/>
        <v>2520</v>
      </c>
      <c r="N199" s="48">
        <f t="shared" si="18"/>
        <v>12</v>
      </c>
      <c r="O199" s="49">
        <f t="shared" si="20"/>
        <v>1741</v>
      </c>
      <c r="P199" s="48">
        <v>664</v>
      </c>
      <c r="Q199" s="48">
        <v>330</v>
      </c>
      <c r="R199" s="48">
        <v>134</v>
      </c>
      <c r="S199" s="48">
        <v>610</v>
      </c>
      <c r="T199" s="48">
        <v>3</v>
      </c>
      <c r="U199" s="49">
        <f t="shared" si="21"/>
        <v>1743</v>
      </c>
      <c r="V199" s="48">
        <v>664</v>
      </c>
      <c r="W199" s="48">
        <v>330</v>
      </c>
      <c r="X199" s="48">
        <v>22</v>
      </c>
      <c r="Y199" s="48">
        <v>724</v>
      </c>
      <c r="Z199" s="48">
        <v>3</v>
      </c>
      <c r="AA199" s="49">
        <f t="shared" si="22"/>
        <v>1502</v>
      </c>
      <c r="AB199" s="48">
        <v>664</v>
      </c>
      <c r="AC199" s="48">
        <v>230</v>
      </c>
      <c r="AD199" s="48">
        <v>12</v>
      </c>
      <c r="AE199" s="48">
        <v>593</v>
      </c>
      <c r="AF199" s="48">
        <v>3</v>
      </c>
      <c r="AG199" s="49">
        <f t="shared" si="23"/>
        <v>1502</v>
      </c>
      <c r="AH199" s="48">
        <v>664</v>
      </c>
      <c r="AI199" s="48">
        <v>230</v>
      </c>
      <c r="AJ199" s="48">
        <v>12</v>
      </c>
      <c r="AK199" s="48">
        <v>593</v>
      </c>
      <c r="AL199" s="48">
        <v>3</v>
      </c>
    </row>
    <row r="200" spans="1:38" ht="25.5" outlineLevel="2" x14ac:dyDescent="0.2">
      <c r="A200" s="42" t="s">
        <v>23</v>
      </c>
      <c r="B200" s="43">
        <v>506001</v>
      </c>
      <c r="C200" s="50">
        <v>600101</v>
      </c>
      <c r="D200" s="51" t="s">
        <v>126</v>
      </c>
      <c r="E200" s="52">
        <v>1</v>
      </c>
      <c r="F200" s="51" t="s">
        <v>25</v>
      </c>
      <c r="G200" s="52">
        <v>22</v>
      </c>
      <c r="H200" s="53" t="s">
        <v>28</v>
      </c>
      <c r="I200" s="47">
        <f t="shared" si="19"/>
        <v>0</v>
      </c>
      <c r="J200" s="48">
        <f t="shared" si="18"/>
        <v>0</v>
      </c>
      <c r="K200" s="48">
        <f t="shared" si="18"/>
        <v>0</v>
      </c>
      <c r="L200" s="48">
        <f t="shared" si="18"/>
        <v>0</v>
      </c>
      <c r="M200" s="48">
        <f t="shared" si="18"/>
        <v>0</v>
      </c>
      <c r="N200" s="48">
        <f t="shared" si="18"/>
        <v>0</v>
      </c>
      <c r="O200" s="49">
        <f t="shared" si="20"/>
        <v>0</v>
      </c>
      <c r="P200" s="48">
        <v>0</v>
      </c>
      <c r="Q200" s="48">
        <v>0</v>
      </c>
      <c r="R200" s="48">
        <v>0</v>
      </c>
      <c r="S200" s="48">
        <v>0</v>
      </c>
      <c r="T200" s="48">
        <v>0</v>
      </c>
      <c r="U200" s="49">
        <f t="shared" si="21"/>
        <v>0</v>
      </c>
      <c r="V200" s="48">
        <v>0</v>
      </c>
      <c r="W200" s="48">
        <v>0</v>
      </c>
      <c r="X200" s="48">
        <v>0</v>
      </c>
      <c r="Y200" s="48">
        <v>0</v>
      </c>
      <c r="Z200" s="48">
        <v>0</v>
      </c>
      <c r="AA200" s="49">
        <f t="shared" si="22"/>
        <v>0</v>
      </c>
      <c r="AB200" s="48">
        <v>0</v>
      </c>
      <c r="AC200" s="48">
        <v>0</v>
      </c>
      <c r="AD200" s="48">
        <v>0</v>
      </c>
      <c r="AE200" s="48">
        <v>0</v>
      </c>
      <c r="AF200" s="48">
        <v>0</v>
      </c>
      <c r="AG200" s="49">
        <f t="shared" si="23"/>
        <v>0</v>
      </c>
      <c r="AH200" s="48">
        <v>0</v>
      </c>
      <c r="AI200" s="48">
        <v>0</v>
      </c>
      <c r="AJ200" s="48">
        <v>0</v>
      </c>
      <c r="AK200" s="48">
        <v>0</v>
      </c>
      <c r="AL200" s="48">
        <v>0</v>
      </c>
    </row>
    <row r="201" spans="1:38" ht="38.25" outlineLevel="2" x14ac:dyDescent="0.2">
      <c r="A201" s="42" t="s">
        <v>37</v>
      </c>
      <c r="B201" s="43">
        <v>508804</v>
      </c>
      <c r="C201" s="50">
        <v>880401</v>
      </c>
      <c r="D201" s="51" t="s">
        <v>127</v>
      </c>
      <c r="E201" s="52">
        <v>1</v>
      </c>
      <c r="F201" s="51" t="s">
        <v>25</v>
      </c>
      <c r="G201" s="52" t="s">
        <v>26</v>
      </c>
      <c r="H201" s="53" t="s">
        <v>27</v>
      </c>
      <c r="I201" s="47">
        <f t="shared" si="19"/>
        <v>1327</v>
      </c>
      <c r="J201" s="48">
        <f t="shared" si="18"/>
        <v>557</v>
      </c>
      <c r="K201" s="48">
        <f t="shared" si="18"/>
        <v>258</v>
      </c>
      <c r="L201" s="48">
        <f t="shared" si="18"/>
        <v>8</v>
      </c>
      <c r="M201" s="48">
        <f t="shared" si="18"/>
        <v>504</v>
      </c>
      <c r="N201" s="48">
        <f t="shared" si="18"/>
        <v>0</v>
      </c>
      <c r="O201" s="49">
        <f t="shared" si="20"/>
        <v>332</v>
      </c>
      <c r="P201" s="48">
        <v>140</v>
      </c>
      <c r="Q201" s="48">
        <v>64</v>
      </c>
      <c r="R201" s="48">
        <v>2</v>
      </c>
      <c r="S201" s="48">
        <v>126</v>
      </c>
      <c r="T201" s="48">
        <v>0</v>
      </c>
      <c r="U201" s="49">
        <f t="shared" si="21"/>
        <v>332</v>
      </c>
      <c r="V201" s="48">
        <v>139</v>
      </c>
      <c r="W201" s="48">
        <v>65</v>
      </c>
      <c r="X201" s="48">
        <v>2</v>
      </c>
      <c r="Y201" s="48">
        <v>126</v>
      </c>
      <c r="Z201" s="48">
        <v>0</v>
      </c>
      <c r="AA201" s="49">
        <f t="shared" si="22"/>
        <v>332</v>
      </c>
      <c r="AB201" s="48">
        <v>139</v>
      </c>
      <c r="AC201" s="48">
        <v>65</v>
      </c>
      <c r="AD201" s="48">
        <v>2</v>
      </c>
      <c r="AE201" s="48">
        <v>126</v>
      </c>
      <c r="AF201" s="48">
        <v>0</v>
      </c>
      <c r="AG201" s="49">
        <f t="shared" si="23"/>
        <v>331</v>
      </c>
      <c r="AH201" s="48">
        <v>139</v>
      </c>
      <c r="AI201" s="48">
        <v>64</v>
      </c>
      <c r="AJ201" s="48">
        <v>2</v>
      </c>
      <c r="AK201" s="48">
        <v>126</v>
      </c>
      <c r="AL201" s="48">
        <v>0</v>
      </c>
    </row>
    <row r="202" spans="1:38" ht="38.25" outlineLevel="2" x14ac:dyDescent="0.2">
      <c r="A202" s="42" t="s">
        <v>37</v>
      </c>
      <c r="B202" s="43">
        <v>508804</v>
      </c>
      <c r="C202" s="50">
        <v>880401</v>
      </c>
      <c r="D202" s="51" t="s">
        <v>127</v>
      </c>
      <c r="E202" s="52">
        <v>1</v>
      </c>
      <c r="F202" s="51" t="s">
        <v>25</v>
      </c>
      <c r="G202" s="52">
        <v>22</v>
      </c>
      <c r="H202" s="53" t="s">
        <v>28</v>
      </c>
      <c r="I202" s="47">
        <f t="shared" si="19"/>
        <v>0</v>
      </c>
      <c r="J202" s="48">
        <f t="shared" si="18"/>
        <v>0</v>
      </c>
      <c r="K202" s="48">
        <f t="shared" si="18"/>
        <v>0</v>
      </c>
      <c r="L202" s="48">
        <f t="shared" si="18"/>
        <v>0</v>
      </c>
      <c r="M202" s="48">
        <f t="shared" si="18"/>
        <v>0</v>
      </c>
      <c r="N202" s="48">
        <f t="shared" si="18"/>
        <v>0</v>
      </c>
      <c r="O202" s="49">
        <f t="shared" si="20"/>
        <v>0</v>
      </c>
      <c r="P202" s="48">
        <v>0</v>
      </c>
      <c r="Q202" s="48">
        <v>0</v>
      </c>
      <c r="R202" s="48">
        <v>0</v>
      </c>
      <c r="S202" s="48">
        <v>0</v>
      </c>
      <c r="T202" s="48">
        <v>0</v>
      </c>
      <c r="U202" s="49">
        <f t="shared" si="21"/>
        <v>0</v>
      </c>
      <c r="V202" s="48">
        <v>0</v>
      </c>
      <c r="W202" s="48">
        <v>0</v>
      </c>
      <c r="X202" s="48">
        <v>0</v>
      </c>
      <c r="Y202" s="48">
        <v>0</v>
      </c>
      <c r="Z202" s="48">
        <v>0</v>
      </c>
      <c r="AA202" s="49">
        <f t="shared" si="22"/>
        <v>0</v>
      </c>
      <c r="AB202" s="48">
        <v>0</v>
      </c>
      <c r="AC202" s="48">
        <v>0</v>
      </c>
      <c r="AD202" s="48">
        <v>0</v>
      </c>
      <c r="AE202" s="48">
        <v>0</v>
      </c>
      <c r="AF202" s="48">
        <v>0</v>
      </c>
      <c r="AG202" s="49">
        <f t="shared" si="23"/>
        <v>0</v>
      </c>
      <c r="AH202" s="48">
        <v>0</v>
      </c>
      <c r="AI202" s="48">
        <v>0</v>
      </c>
      <c r="AJ202" s="48">
        <v>0</v>
      </c>
      <c r="AK202" s="48">
        <v>0</v>
      </c>
      <c r="AL202" s="48">
        <v>0</v>
      </c>
    </row>
    <row r="203" spans="1:38" ht="51" outlineLevel="2" x14ac:dyDescent="0.2">
      <c r="A203" s="42" t="s">
        <v>37</v>
      </c>
      <c r="B203" s="43">
        <v>508904</v>
      </c>
      <c r="C203" s="50">
        <v>890501</v>
      </c>
      <c r="D203" s="51" t="s">
        <v>128</v>
      </c>
      <c r="E203" s="52">
        <v>1</v>
      </c>
      <c r="F203" s="51" t="s">
        <v>25</v>
      </c>
      <c r="G203" s="52" t="s">
        <v>26</v>
      </c>
      <c r="H203" s="53" t="s">
        <v>27</v>
      </c>
      <c r="I203" s="47">
        <f t="shared" si="19"/>
        <v>10</v>
      </c>
      <c r="J203" s="48">
        <f t="shared" si="18"/>
        <v>1</v>
      </c>
      <c r="K203" s="48">
        <f t="shared" si="18"/>
        <v>7</v>
      </c>
      <c r="L203" s="48">
        <f t="shared" si="18"/>
        <v>0</v>
      </c>
      <c r="M203" s="48">
        <f t="shared" si="18"/>
        <v>2</v>
      </c>
      <c r="N203" s="48">
        <f t="shared" si="18"/>
        <v>0</v>
      </c>
      <c r="O203" s="49">
        <f t="shared" si="20"/>
        <v>3</v>
      </c>
      <c r="P203" s="48">
        <v>0</v>
      </c>
      <c r="Q203" s="48">
        <v>2</v>
      </c>
      <c r="R203" s="48">
        <v>0</v>
      </c>
      <c r="S203" s="48">
        <v>1</v>
      </c>
      <c r="T203" s="48">
        <v>0</v>
      </c>
      <c r="U203" s="49">
        <f t="shared" si="21"/>
        <v>2</v>
      </c>
      <c r="V203" s="48">
        <v>0</v>
      </c>
      <c r="W203" s="48">
        <v>2</v>
      </c>
      <c r="X203" s="48">
        <v>0</v>
      </c>
      <c r="Y203" s="48">
        <v>0</v>
      </c>
      <c r="Z203" s="48">
        <v>0</v>
      </c>
      <c r="AA203" s="49">
        <f t="shared" si="22"/>
        <v>3</v>
      </c>
      <c r="AB203" s="48">
        <v>1</v>
      </c>
      <c r="AC203" s="48">
        <v>1</v>
      </c>
      <c r="AD203" s="48">
        <v>0</v>
      </c>
      <c r="AE203" s="48">
        <v>1</v>
      </c>
      <c r="AF203" s="48">
        <v>0</v>
      </c>
      <c r="AG203" s="49">
        <f t="shared" si="23"/>
        <v>2</v>
      </c>
      <c r="AH203" s="48">
        <v>0</v>
      </c>
      <c r="AI203" s="48">
        <v>2</v>
      </c>
      <c r="AJ203" s="48">
        <v>0</v>
      </c>
      <c r="AK203" s="48">
        <v>0</v>
      </c>
      <c r="AL203" s="48">
        <v>0</v>
      </c>
    </row>
    <row r="204" spans="1:38" ht="51" outlineLevel="2" x14ac:dyDescent="0.2">
      <c r="A204" s="42" t="s">
        <v>37</v>
      </c>
      <c r="B204" s="43">
        <v>508904</v>
      </c>
      <c r="C204" s="50">
        <v>890501</v>
      </c>
      <c r="D204" s="51" t="s">
        <v>128</v>
      </c>
      <c r="E204" s="52">
        <v>1</v>
      </c>
      <c r="F204" s="51" t="s">
        <v>25</v>
      </c>
      <c r="G204" s="52">
        <v>22</v>
      </c>
      <c r="H204" s="53" t="s">
        <v>28</v>
      </c>
      <c r="I204" s="47">
        <f t="shared" si="19"/>
        <v>0</v>
      </c>
      <c r="J204" s="48">
        <f t="shared" ref="J204:N254" si="24">P204+V204+AB204+AH204</f>
        <v>0</v>
      </c>
      <c r="K204" s="48">
        <f t="shared" si="24"/>
        <v>0</v>
      </c>
      <c r="L204" s="48">
        <f t="shared" si="24"/>
        <v>0</v>
      </c>
      <c r="M204" s="48">
        <f t="shared" si="24"/>
        <v>0</v>
      </c>
      <c r="N204" s="48">
        <f t="shared" si="24"/>
        <v>0</v>
      </c>
      <c r="O204" s="49">
        <f t="shared" si="20"/>
        <v>0</v>
      </c>
      <c r="P204" s="48">
        <v>0</v>
      </c>
      <c r="Q204" s="48">
        <v>0</v>
      </c>
      <c r="R204" s="48">
        <v>0</v>
      </c>
      <c r="S204" s="48">
        <v>0</v>
      </c>
      <c r="T204" s="48">
        <v>0</v>
      </c>
      <c r="U204" s="49">
        <f t="shared" si="21"/>
        <v>0</v>
      </c>
      <c r="V204" s="48">
        <v>0</v>
      </c>
      <c r="W204" s="48">
        <v>0</v>
      </c>
      <c r="X204" s="48">
        <v>0</v>
      </c>
      <c r="Y204" s="48">
        <v>0</v>
      </c>
      <c r="Z204" s="48">
        <v>0</v>
      </c>
      <c r="AA204" s="49">
        <f t="shared" si="22"/>
        <v>0</v>
      </c>
      <c r="AB204" s="48">
        <v>0</v>
      </c>
      <c r="AC204" s="48">
        <v>0</v>
      </c>
      <c r="AD204" s="48">
        <v>0</v>
      </c>
      <c r="AE204" s="48">
        <v>0</v>
      </c>
      <c r="AF204" s="48">
        <v>0</v>
      </c>
      <c r="AG204" s="49">
        <f t="shared" si="23"/>
        <v>0</v>
      </c>
      <c r="AH204" s="48">
        <v>0</v>
      </c>
      <c r="AI204" s="48">
        <v>0</v>
      </c>
      <c r="AJ204" s="48">
        <v>0</v>
      </c>
      <c r="AK204" s="48">
        <v>0</v>
      </c>
      <c r="AL204" s="48">
        <v>0</v>
      </c>
    </row>
    <row r="205" spans="1:38" ht="38.25" outlineLevel="2" x14ac:dyDescent="0.2">
      <c r="A205" s="42" t="s">
        <v>37</v>
      </c>
      <c r="B205" s="43">
        <v>508905</v>
      </c>
      <c r="C205" s="50">
        <v>890601</v>
      </c>
      <c r="D205" s="51" t="s">
        <v>129</v>
      </c>
      <c r="E205" s="52">
        <v>1</v>
      </c>
      <c r="F205" s="51" t="s">
        <v>25</v>
      </c>
      <c r="G205" s="52" t="s">
        <v>26</v>
      </c>
      <c r="H205" s="53" t="s">
        <v>27</v>
      </c>
      <c r="I205" s="47">
        <f t="shared" si="19"/>
        <v>20</v>
      </c>
      <c r="J205" s="48">
        <f t="shared" si="24"/>
        <v>5</v>
      </c>
      <c r="K205" s="48">
        <f t="shared" si="24"/>
        <v>11</v>
      </c>
      <c r="L205" s="48">
        <f t="shared" si="24"/>
        <v>0</v>
      </c>
      <c r="M205" s="48">
        <f t="shared" si="24"/>
        <v>4</v>
      </c>
      <c r="N205" s="48">
        <f t="shared" si="24"/>
        <v>0</v>
      </c>
      <c r="O205" s="49">
        <f t="shared" si="20"/>
        <v>5</v>
      </c>
      <c r="P205" s="48">
        <v>2</v>
      </c>
      <c r="Q205" s="48">
        <v>2</v>
      </c>
      <c r="R205" s="48">
        <v>0</v>
      </c>
      <c r="S205" s="48">
        <v>1</v>
      </c>
      <c r="T205" s="48">
        <v>0</v>
      </c>
      <c r="U205" s="49">
        <f t="shared" si="21"/>
        <v>5</v>
      </c>
      <c r="V205" s="48">
        <v>1</v>
      </c>
      <c r="W205" s="48">
        <v>3</v>
      </c>
      <c r="X205" s="48">
        <v>0</v>
      </c>
      <c r="Y205" s="48">
        <v>1</v>
      </c>
      <c r="Z205" s="48">
        <v>0</v>
      </c>
      <c r="AA205" s="49">
        <f t="shared" si="22"/>
        <v>5</v>
      </c>
      <c r="AB205" s="48">
        <v>1</v>
      </c>
      <c r="AC205" s="48">
        <v>3</v>
      </c>
      <c r="AD205" s="48">
        <v>0</v>
      </c>
      <c r="AE205" s="48">
        <v>1</v>
      </c>
      <c r="AF205" s="48">
        <v>0</v>
      </c>
      <c r="AG205" s="49">
        <f t="shared" si="23"/>
        <v>5</v>
      </c>
      <c r="AH205" s="48">
        <v>1</v>
      </c>
      <c r="AI205" s="48">
        <v>3</v>
      </c>
      <c r="AJ205" s="48">
        <v>0</v>
      </c>
      <c r="AK205" s="48">
        <v>1</v>
      </c>
      <c r="AL205" s="48">
        <v>0</v>
      </c>
    </row>
    <row r="206" spans="1:38" ht="38.25" outlineLevel="2" x14ac:dyDescent="0.2">
      <c r="A206" s="42" t="s">
        <v>37</v>
      </c>
      <c r="B206" s="43">
        <v>508905</v>
      </c>
      <c r="C206" s="50">
        <v>890601</v>
      </c>
      <c r="D206" s="51" t="s">
        <v>129</v>
      </c>
      <c r="E206" s="52">
        <v>1</v>
      </c>
      <c r="F206" s="51" t="s">
        <v>25</v>
      </c>
      <c r="G206" s="52">
        <v>22</v>
      </c>
      <c r="H206" s="53" t="s">
        <v>28</v>
      </c>
      <c r="I206" s="47">
        <f t="shared" si="19"/>
        <v>0</v>
      </c>
      <c r="J206" s="48">
        <f t="shared" si="24"/>
        <v>0</v>
      </c>
      <c r="K206" s="48">
        <f t="shared" si="24"/>
        <v>0</v>
      </c>
      <c r="L206" s="48">
        <f t="shared" si="24"/>
        <v>0</v>
      </c>
      <c r="M206" s="48">
        <f t="shared" si="24"/>
        <v>0</v>
      </c>
      <c r="N206" s="48">
        <f t="shared" si="24"/>
        <v>0</v>
      </c>
      <c r="O206" s="49">
        <f t="shared" si="20"/>
        <v>0</v>
      </c>
      <c r="P206" s="48">
        <v>0</v>
      </c>
      <c r="Q206" s="48">
        <v>0</v>
      </c>
      <c r="R206" s="48">
        <v>0</v>
      </c>
      <c r="S206" s="48">
        <v>0</v>
      </c>
      <c r="T206" s="48">
        <v>0</v>
      </c>
      <c r="U206" s="49">
        <f t="shared" si="21"/>
        <v>0</v>
      </c>
      <c r="V206" s="48">
        <v>0</v>
      </c>
      <c r="W206" s="48">
        <v>0</v>
      </c>
      <c r="X206" s="48">
        <v>0</v>
      </c>
      <c r="Y206" s="48">
        <v>0</v>
      </c>
      <c r="Z206" s="48">
        <v>0</v>
      </c>
      <c r="AA206" s="49">
        <f t="shared" si="22"/>
        <v>0</v>
      </c>
      <c r="AB206" s="48">
        <v>0</v>
      </c>
      <c r="AC206" s="48">
        <v>0</v>
      </c>
      <c r="AD206" s="48">
        <v>0</v>
      </c>
      <c r="AE206" s="48">
        <v>0</v>
      </c>
      <c r="AF206" s="48">
        <v>0</v>
      </c>
      <c r="AG206" s="49">
        <f t="shared" si="23"/>
        <v>0</v>
      </c>
      <c r="AH206" s="48">
        <v>0</v>
      </c>
      <c r="AI206" s="48">
        <v>0</v>
      </c>
      <c r="AJ206" s="48">
        <v>0</v>
      </c>
      <c r="AK206" s="48">
        <v>0</v>
      </c>
      <c r="AL206" s="48">
        <v>0</v>
      </c>
    </row>
    <row r="207" spans="1:38" ht="38.25" outlineLevel="2" x14ac:dyDescent="0.2">
      <c r="A207" s="42" t="s">
        <v>37</v>
      </c>
      <c r="B207" s="43">
        <v>508928</v>
      </c>
      <c r="C207" s="50">
        <v>891301</v>
      </c>
      <c r="D207" s="51" t="s">
        <v>130</v>
      </c>
      <c r="E207" s="52">
        <v>1</v>
      </c>
      <c r="F207" s="51" t="s">
        <v>25</v>
      </c>
      <c r="G207" s="52" t="s">
        <v>26</v>
      </c>
      <c r="H207" s="53" t="s">
        <v>27</v>
      </c>
      <c r="I207" s="47">
        <f t="shared" si="19"/>
        <v>115</v>
      </c>
      <c r="J207" s="48">
        <f t="shared" si="24"/>
        <v>27</v>
      </c>
      <c r="K207" s="48">
        <f t="shared" si="24"/>
        <v>58</v>
      </c>
      <c r="L207" s="48">
        <f t="shared" si="24"/>
        <v>0</v>
      </c>
      <c r="M207" s="48">
        <f t="shared" si="24"/>
        <v>30</v>
      </c>
      <c r="N207" s="48">
        <f t="shared" si="24"/>
        <v>0</v>
      </c>
      <c r="O207" s="49">
        <f t="shared" si="20"/>
        <v>29</v>
      </c>
      <c r="P207" s="48">
        <v>7</v>
      </c>
      <c r="Q207" s="48">
        <v>13</v>
      </c>
      <c r="R207" s="48">
        <v>0</v>
      </c>
      <c r="S207" s="48">
        <v>9</v>
      </c>
      <c r="T207" s="48">
        <v>0</v>
      </c>
      <c r="U207" s="49">
        <f t="shared" si="21"/>
        <v>29</v>
      </c>
      <c r="V207" s="48">
        <v>7</v>
      </c>
      <c r="W207" s="48">
        <v>15</v>
      </c>
      <c r="X207" s="48">
        <v>0</v>
      </c>
      <c r="Y207" s="48">
        <v>7</v>
      </c>
      <c r="Z207" s="48">
        <v>0</v>
      </c>
      <c r="AA207" s="49">
        <f t="shared" si="22"/>
        <v>29</v>
      </c>
      <c r="AB207" s="48">
        <v>7</v>
      </c>
      <c r="AC207" s="48">
        <v>15</v>
      </c>
      <c r="AD207" s="48">
        <v>0</v>
      </c>
      <c r="AE207" s="48">
        <v>7</v>
      </c>
      <c r="AF207" s="48">
        <v>0</v>
      </c>
      <c r="AG207" s="49">
        <f t="shared" si="23"/>
        <v>28</v>
      </c>
      <c r="AH207" s="48">
        <v>6</v>
      </c>
      <c r="AI207" s="48">
        <v>15</v>
      </c>
      <c r="AJ207" s="48">
        <v>0</v>
      </c>
      <c r="AK207" s="48">
        <v>7</v>
      </c>
      <c r="AL207" s="48">
        <v>0</v>
      </c>
    </row>
    <row r="208" spans="1:38" ht="38.25" outlineLevel="2" x14ac:dyDescent="0.2">
      <c r="A208" s="42" t="s">
        <v>37</v>
      </c>
      <c r="B208" s="43">
        <v>508928</v>
      </c>
      <c r="C208" s="50">
        <v>891301</v>
      </c>
      <c r="D208" s="51" t="s">
        <v>130</v>
      </c>
      <c r="E208" s="52">
        <v>1</v>
      </c>
      <c r="F208" s="51" t="s">
        <v>25</v>
      </c>
      <c r="G208" s="52">
        <v>22</v>
      </c>
      <c r="H208" s="53" t="s">
        <v>28</v>
      </c>
      <c r="I208" s="47">
        <f t="shared" si="19"/>
        <v>0</v>
      </c>
      <c r="J208" s="48">
        <f t="shared" si="24"/>
        <v>0</v>
      </c>
      <c r="K208" s="48">
        <f t="shared" si="24"/>
        <v>0</v>
      </c>
      <c r="L208" s="48">
        <f t="shared" si="24"/>
        <v>0</v>
      </c>
      <c r="M208" s="48">
        <f t="shared" si="24"/>
        <v>0</v>
      </c>
      <c r="N208" s="48">
        <f t="shared" si="24"/>
        <v>0</v>
      </c>
      <c r="O208" s="49">
        <f t="shared" si="20"/>
        <v>0</v>
      </c>
      <c r="P208" s="48">
        <v>0</v>
      </c>
      <c r="Q208" s="48">
        <v>0</v>
      </c>
      <c r="R208" s="48">
        <v>0</v>
      </c>
      <c r="S208" s="48">
        <v>0</v>
      </c>
      <c r="T208" s="48">
        <v>0</v>
      </c>
      <c r="U208" s="49">
        <f t="shared" si="21"/>
        <v>0</v>
      </c>
      <c r="V208" s="48">
        <v>0</v>
      </c>
      <c r="W208" s="48">
        <v>0</v>
      </c>
      <c r="X208" s="48">
        <v>0</v>
      </c>
      <c r="Y208" s="48">
        <v>0</v>
      </c>
      <c r="Z208" s="48">
        <v>0</v>
      </c>
      <c r="AA208" s="49">
        <f t="shared" si="22"/>
        <v>0</v>
      </c>
      <c r="AB208" s="48">
        <v>0</v>
      </c>
      <c r="AC208" s="48">
        <v>0</v>
      </c>
      <c r="AD208" s="48">
        <v>0</v>
      </c>
      <c r="AE208" s="48">
        <v>0</v>
      </c>
      <c r="AF208" s="48">
        <v>0</v>
      </c>
      <c r="AG208" s="49">
        <f t="shared" si="23"/>
        <v>0</v>
      </c>
      <c r="AH208" s="48">
        <v>0</v>
      </c>
      <c r="AI208" s="48">
        <v>0</v>
      </c>
      <c r="AJ208" s="48">
        <v>0</v>
      </c>
      <c r="AK208" s="48">
        <v>0</v>
      </c>
      <c r="AL208" s="48">
        <v>0</v>
      </c>
    </row>
    <row r="209" spans="1:38" ht="51" outlineLevel="2" x14ac:dyDescent="0.2">
      <c r="A209" s="42" t="s">
        <v>37</v>
      </c>
      <c r="B209" s="43">
        <v>508944</v>
      </c>
      <c r="C209" s="50">
        <v>894501</v>
      </c>
      <c r="D209" s="51" t="s">
        <v>131</v>
      </c>
      <c r="E209" s="52">
        <v>1</v>
      </c>
      <c r="F209" s="51" t="s">
        <v>25</v>
      </c>
      <c r="G209" s="52" t="s">
        <v>26</v>
      </c>
      <c r="H209" s="53" t="s">
        <v>27</v>
      </c>
      <c r="I209" s="47">
        <f t="shared" si="19"/>
        <v>2561</v>
      </c>
      <c r="J209" s="48">
        <f t="shared" si="24"/>
        <v>608</v>
      </c>
      <c r="K209" s="48">
        <f t="shared" si="24"/>
        <v>783</v>
      </c>
      <c r="L209" s="48">
        <f t="shared" si="24"/>
        <v>40</v>
      </c>
      <c r="M209" s="48">
        <f t="shared" si="24"/>
        <v>1090</v>
      </c>
      <c r="N209" s="48">
        <f t="shared" si="24"/>
        <v>40</v>
      </c>
      <c r="O209" s="49">
        <f t="shared" si="20"/>
        <v>810</v>
      </c>
      <c r="P209" s="48">
        <v>227</v>
      </c>
      <c r="Q209" s="48">
        <v>271</v>
      </c>
      <c r="R209" s="48">
        <v>10</v>
      </c>
      <c r="S209" s="48">
        <v>292</v>
      </c>
      <c r="T209" s="48">
        <v>10</v>
      </c>
      <c r="U209" s="49">
        <f t="shared" si="21"/>
        <v>584</v>
      </c>
      <c r="V209" s="48">
        <v>127</v>
      </c>
      <c r="W209" s="48">
        <v>171</v>
      </c>
      <c r="X209" s="48">
        <v>10</v>
      </c>
      <c r="Y209" s="48">
        <v>266</v>
      </c>
      <c r="Z209" s="48">
        <v>10</v>
      </c>
      <c r="AA209" s="49">
        <f t="shared" si="22"/>
        <v>584</v>
      </c>
      <c r="AB209" s="48">
        <v>127</v>
      </c>
      <c r="AC209" s="48">
        <v>171</v>
      </c>
      <c r="AD209" s="48">
        <v>10</v>
      </c>
      <c r="AE209" s="48">
        <v>266</v>
      </c>
      <c r="AF209" s="48">
        <v>10</v>
      </c>
      <c r="AG209" s="49">
        <f t="shared" si="23"/>
        <v>583</v>
      </c>
      <c r="AH209" s="48">
        <v>127</v>
      </c>
      <c r="AI209" s="48">
        <v>170</v>
      </c>
      <c r="AJ209" s="48">
        <v>10</v>
      </c>
      <c r="AK209" s="48">
        <v>266</v>
      </c>
      <c r="AL209" s="48">
        <v>10</v>
      </c>
    </row>
    <row r="210" spans="1:38" ht="51" outlineLevel="2" x14ac:dyDescent="0.2">
      <c r="A210" s="42" t="s">
        <v>37</v>
      </c>
      <c r="B210" s="43">
        <v>508944</v>
      </c>
      <c r="C210" s="50">
        <v>894501</v>
      </c>
      <c r="D210" s="51" t="s">
        <v>131</v>
      </c>
      <c r="E210" s="52">
        <v>1</v>
      </c>
      <c r="F210" s="51" t="s">
        <v>25</v>
      </c>
      <c r="G210" s="52">
        <v>22</v>
      </c>
      <c r="H210" s="53" t="s">
        <v>28</v>
      </c>
      <c r="I210" s="47">
        <f t="shared" si="19"/>
        <v>0</v>
      </c>
      <c r="J210" s="48">
        <f t="shared" si="24"/>
        <v>0</v>
      </c>
      <c r="K210" s="48">
        <f t="shared" si="24"/>
        <v>0</v>
      </c>
      <c r="L210" s="48">
        <f t="shared" si="24"/>
        <v>0</v>
      </c>
      <c r="M210" s="48">
        <f t="shared" si="24"/>
        <v>0</v>
      </c>
      <c r="N210" s="48">
        <f t="shared" si="24"/>
        <v>0</v>
      </c>
      <c r="O210" s="49">
        <f t="shared" si="20"/>
        <v>0</v>
      </c>
      <c r="P210" s="48">
        <v>0</v>
      </c>
      <c r="Q210" s="48">
        <v>0</v>
      </c>
      <c r="R210" s="48">
        <v>0</v>
      </c>
      <c r="S210" s="48">
        <v>0</v>
      </c>
      <c r="T210" s="48">
        <v>0</v>
      </c>
      <c r="U210" s="49">
        <f t="shared" si="21"/>
        <v>0</v>
      </c>
      <c r="V210" s="48">
        <v>0</v>
      </c>
      <c r="W210" s="48">
        <v>0</v>
      </c>
      <c r="X210" s="48">
        <v>0</v>
      </c>
      <c r="Y210" s="48">
        <v>0</v>
      </c>
      <c r="Z210" s="48">
        <v>0</v>
      </c>
      <c r="AA210" s="49">
        <f t="shared" si="22"/>
        <v>0</v>
      </c>
      <c r="AB210" s="48">
        <v>0</v>
      </c>
      <c r="AC210" s="48">
        <v>0</v>
      </c>
      <c r="AD210" s="48">
        <v>0</v>
      </c>
      <c r="AE210" s="48">
        <v>0</v>
      </c>
      <c r="AF210" s="48">
        <v>0</v>
      </c>
      <c r="AG210" s="49">
        <f t="shared" si="23"/>
        <v>0</v>
      </c>
      <c r="AH210" s="48">
        <v>0</v>
      </c>
      <c r="AI210" s="48">
        <v>0</v>
      </c>
      <c r="AJ210" s="48">
        <v>0</v>
      </c>
      <c r="AK210" s="48">
        <v>0</v>
      </c>
      <c r="AL210" s="48">
        <v>0</v>
      </c>
    </row>
    <row r="211" spans="1:38" ht="25.5" outlineLevel="2" x14ac:dyDescent="0.2">
      <c r="A211" s="42" t="s">
        <v>37</v>
      </c>
      <c r="B211" s="43">
        <v>509101</v>
      </c>
      <c r="C211" s="50">
        <v>910201</v>
      </c>
      <c r="D211" s="51" t="s">
        <v>132</v>
      </c>
      <c r="E211" s="52">
        <v>1</v>
      </c>
      <c r="F211" s="51" t="s">
        <v>25</v>
      </c>
      <c r="G211" s="52" t="s">
        <v>26</v>
      </c>
      <c r="H211" s="53" t="s">
        <v>27</v>
      </c>
      <c r="I211" s="47">
        <f t="shared" si="19"/>
        <v>3598</v>
      </c>
      <c r="J211" s="48">
        <f t="shared" si="24"/>
        <v>222</v>
      </c>
      <c r="K211" s="48">
        <f t="shared" si="24"/>
        <v>2666</v>
      </c>
      <c r="L211" s="48">
        <f t="shared" si="24"/>
        <v>137</v>
      </c>
      <c r="M211" s="48">
        <f t="shared" si="24"/>
        <v>568</v>
      </c>
      <c r="N211" s="48">
        <f t="shared" si="24"/>
        <v>5</v>
      </c>
      <c r="O211" s="49">
        <f t="shared" si="20"/>
        <v>884</v>
      </c>
      <c r="P211" s="48">
        <v>75</v>
      </c>
      <c r="Q211" s="48">
        <v>470</v>
      </c>
      <c r="R211" s="48">
        <v>45</v>
      </c>
      <c r="S211" s="48">
        <v>289</v>
      </c>
      <c r="T211" s="48">
        <v>5</v>
      </c>
      <c r="U211" s="49">
        <f t="shared" si="21"/>
        <v>923</v>
      </c>
      <c r="V211" s="48">
        <v>49</v>
      </c>
      <c r="W211" s="48">
        <v>750</v>
      </c>
      <c r="X211" s="48">
        <v>31</v>
      </c>
      <c r="Y211" s="48">
        <v>93</v>
      </c>
      <c r="Z211" s="48">
        <v>0</v>
      </c>
      <c r="AA211" s="49">
        <f t="shared" si="22"/>
        <v>884</v>
      </c>
      <c r="AB211" s="48">
        <v>49</v>
      </c>
      <c r="AC211" s="48">
        <v>711</v>
      </c>
      <c r="AD211" s="48">
        <v>31</v>
      </c>
      <c r="AE211" s="48">
        <v>93</v>
      </c>
      <c r="AF211" s="48">
        <v>0</v>
      </c>
      <c r="AG211" s="49">
        <f t="shared" si="23"/>
        <v>907</v>
      </c>
      <c r="AH211" s="48">
        <v>49</v>
      </c>
      <c r="AI211" s="48">
        <v>735</v>
      </c>
      <c r="AJ211" s="48">
        <v>30</v>
      </c>
      <c r="AK211" s="48">
        <v>93</v>
      </c>
      <c r="AL211" s="48">
        <v>0</v>
      </c>
    </row>
    <row r="212" spans="1:38" ht="25.5" outlineLevel="2" x14ac:dyDescent="0.2">
      <c r="A212" s="42" t="s">
        <v>37</v>
      </c>
      <c r="B212" s="43">
        <v>509101</v>
      </c>
      <c r="C212" s="50">
        <v>910201</v>
      </c>
      <c r="D212" s="51" t="s">
        <v>132</v>
      </c>
      <c r="E212" s="52">
        <v>1</v>
      </c>
      <c r="F212" s="51" t="s">
        <v>25</v>
      </c>
      <c r="G212" s="52">
        <v>22</v>
      </c>
      <c r="H212" s="53" t="s">
        <v>28</v>
      </c>
      <c r="I212" s="47">
        <f t="shared" si="19"/>
        <v>0</v>
      </c>
      <c r="J212" s="48">
        <f t="shared" si="24"/>
        <v>0</v>
      </c>
      <c r="K212" s="48">
        <f t="shared" si="24"/>
        <v>0</v>
      </c>
      <c r="L212" s="48">
        <f t="shared" si="24"/>
        <v>0</v>
      </c>
      <c r="M212" s="48">
        <f t="shared" si="24"/>
        <v>0</v>
      </c>
      <c r="N212" s="48">
        <f t="shared" si="24"/>
        <v>0</v>
      </c>
      <c r="O212" s="49">
        <f t="shared" si="20"/>
        <v>0</v>
      </c>
      <c r="P212" s="48">
        <v>0</v>
      </c>
      <c r="Q212" s="48">
        <v>0</v>
      </c>
      <c r="R212" s="48">
        <v>0</v>
      </c>
      <c r="S212" s="48">
        <v>0</v>
      </c>
      <c r="T212" s="48">
        <v>0</v>
      </c>
      <c r="U212" s="49">
        <f t="shared" si="21"/>
        <v>0</v>
      </c>
      <c r="V212" s="48">
        <v>0</v>
      </c>
      <c r="W212" s="48">
        <v>0</v>
      </c>
      <c r="X212" s="48">
        <v>0</v>
      </c>
      <c r="Y212" s="48">
        <v>0</v>
      </c>
      <c r="Z212" s="48">
        <v>0</v>
      </c>
      <c r="AA212" s="49">
        <f t="shared" si="22"/>
        <v>0</v>
      </c>
      <c r="AB212" s="48">
        <v>0</v>
      </c>
      <c r="AC212" s="48">
        <v>0</v>
      </c>
      <c r="AD212" s="48">
        <v>0</v>
      </c>
      <c r="AE212" s="48">
        <v>0</v>
      </c>
      <c r="AF212" s="48">
        <v>0</v>
      </c>
      <c r="AG212" s="49">
        <f t="shared" si="23"/>
        <v>0</v>
      </c>
      <c r="AH212" s="48">
        <v>0</v>
      </c>
      <c r="AI212" s="48">
        <v>0</v>
      </c>
      <c r="AJ212" s="48">
        <v>0</v>
      </c>
      <c r="AK212" s="48">
        <v>0</v>
      </c>
      <c r="AL212" s="48">
        <v>0</v>
      </c>
    </row>
    <row r="213" spans="1:38" ht="25.5" outlineLevel="2" x14ac:dyDescent="0.2">
      <c r="A213" s="42" t="s">
        <v>37</v>
      </c>
      <c r="B213" s="43">
        <v>509103</v>
      </c>
      <c r="C213" s="50">
        <v>910801</v>
      </c>
      <c r="D213" s="51" t="s">
        <v>133</v>
      </c>
      <c r="E213" s="52">
        <v>1</v>
      </c>
      <c r="F213" s="51" t="s">
        <v>25</v>
      </c>
      <c r="G213" s="52" t="s">
        <v>26</v>
      </c>
      <c r="H213" s="53" t="s">
        <v>27</v>
      </c>
      <c r="I213" s="47">
        <f t="shared" si="19"/>
        <v>307</v>
      </c>
      <c r="J213" s="48">
        <f t="shared" si="24"/>
        <v>7</v>
      </c>
      <c r="K213" s="48">
        <f t="shared" si="24"/>
        <v>128</v>
      </c>
      <c r="L213" s="48">
        <f t="shared" si="24"/>
        <v>0</v>
      </c>
      <c r="M213" s="48">
        <f t="shared" si="24"/>
        <v>172</v>
      </c>
      <c r="N213" s="48">
        <f t="shared" si="24"/>
        <v>0</v>
      </c>
      <c r="O213" s="49">
        <f t="shared" si="20"/>
        <v>77</v>
      </c>
      <c r="P213" s="48">
        <v>4</v>
      </c>
      <c r="Q213" s="48">
        <v>30</v>
      </c>
      <c r="R213" s="48">
        <v>0</v>
      </c>
      <c r="S213" s="48">
        <v>43</v>
      </c>
      <c r="T213" s="48">
        <v>0</v>
      </c>
      <c r="U213" s="49">
        <f t="shared" si="21"/>
        <v>77</v>
      </c>
      <c r="V213" s="48">
        <v>1</v>
      </c>
      <c r="W213" s="48">
        <v>33</v>
      </c>
      <c r="X213" s="48">
        <v>0</v>
      </c>
      <c r="Y213" s="48">
        <v>43</v>
      </c>
      <c r="Z213" s="48">
        <v>0</v>
      </c>
      <c r="AA213" s="49">
        <f t="shared" si="22"/>
        <v>77</v>
      </c>
      <c r="AB213" s="48">
        <v>1</v>
      </c>
      <c r="AC213" s="48">
        <v>33</v>
      </c>
      <c r="AD213" s="48">
        <v>0</v>
      </c>
      <c r="AE213" s="48">
        <v>43</v>
      </c>
      <c r="AF213" s="48">
        <v>0</v>
      </c>
      <c r="AG213" s="49">
        <f t="shared" si="23"/>
        <v>76</v>
      </c>
      <c r="AH213" s="48">
        <v>1</v>
      </c>
      <c r="AI213" s="48">
        <v>32</v>
      </c>
      <c r="AJ213" s="48">
        <v>0</v>
      </c>
      <c r="AK213" s="48">
        <v>43</v>
      </c>
      <c r="AL213" s="48">
        <v>0</v>
      </c>
    </row>
    <row r="214" spans="1:38" ht="25.5" outlineLevel="2" x14ac:dyDescent="0.2">
      <c r="A214" s="42" t="s">
        <v>37</v>
      </c>
      <c r="B214" s="43">
        <v>509103</v>
      </c>
      <c r="C214" s="50">
        <v>910801</v>
      </c>
      <c r="D214" s="51" t="s">
        <v>133</v>
      </c>
      <c r="E214" s="52">
        <v>1</v>
      </c>
      <c r="F214" s="51" t="s">
        <v>25</v>
      </c>
      <c r="G214" s="52">
        <v>22</v>
      </c>
      <c r="H214" s="53" t="s">
        <v>28</v>
      </c>
      <c r="I214" s="47">
        <f t="shared" si="19"/>
        <v>0</v>
      </c>
      <c r="J214" s="48">
        <f t="shared" si="24"/>
        <v>0</v>
      </c>
      <c r="K214" s="48">
        <f t="shared" si="24"/>
        <v>0</v>
      </c>
      <c r="L214" s="48">
        <f t="shared" si="24"/>
        <v>0</v>
      </c>
      <c r="M214" s="48">
        <f t="shared" si="24"/>
        <v>0</v>
      </c>
      <c r="N214" s="48">
        <f t="shared" si="24"/>
        <v>0</v>
      </c>
      <c r="O214" s="49">
        <f t="shared" si="20"/>
        <v>0</v>
      </c>
      <c r="P214" s="48">
        <v>0</v>
      </c>
      <c r="Q214" s="48">
        <v>0</v>
      </c>
      <c r="R214" s="48">
        <v>0</v>
      </c>
      <c r="S214" s="48">
        <v>0</v>
      </c>
      <c r="T214" s="48">
        <v>0</v>
      </c>
      <c r="U214" s="49">
        <f t="shared" si="21"/>
        <v>0</v>
      </c>
      <c r="V214" s="48">
        <v>0</v>
      </c>
      <c r="W214" s="48">
        <v>0</v>
      </c>
      <c r="X214" s="48">
        <v>0</v>
      </c>
      <c r="Y214" s="48">
        <v>0</v>
      </c>
      <c r="Z214" s="48">
        <v>0</v>
      </c>
      <c r="AA214" s="49">
        <f t="shared" si="22"/>
        <v>0</v>
      </c>
      <c r="AB214" s="48">
        <v>0</v>
      </c>
      <c r="AC214" s="48">
        <v>0</v>
      </c>
      <c r="AD214" s="48">
        <v>0</v>
      </c>
      <c r="AE214" s="48">
        <v>0</v>
      </c>
      <c r="AF214" s="48">
        <v>0</v>
      </c>
      <c r="AG214" s="49">
        <f t="shared" si="23"/>
        <v>0</v>
      </c>
      <c r="AH214" s="48">
        <v>0</v>
      </c>
      <c r="AI214" s="48">
        <v>0</v>
      </c>
      <c r="AJ214" s="48">
        <v>0</v>
      </c>
      <c r="AK214" s="48">
        <v>0</v>
      </c>
      <c r="AL214" s="48">
        <v>0</v>
      </c>
    </row>
    <row r="215" spans="1:38" ht="25.5" outlineLevel="2" x14ac:dyDescent="0.2">
      <c r="A215" s="42" t="s">
        <v>30</v>
      </c>
      <c r="B215" s="43">
        <v>509401</v>
      </c>
      <c r="C215" s="50">
        <v>940101</v>
      </c>
      <c r="D215" s="51" t="s">
        <v>134</v>
      </c>
      <c r="E215" s="52">
        <v>1</v>
      </c>
      <c r="F215" s="51" t="s">
        <v>25</v>
      </c>
      <c r="G215" s="52" t="s">
        <v>26</v>
      </c>
      <c r="H215" s="53" t="s">
        <v>27</v>
      </c>
      <c r="I215" s="47">
        <f t="shared" si="19"/>
        <v>970</v>
      </c>
      <c r="J215" s="48">
        <f t="shared" si="24"/>
        <v>35</v>
      </c>
      <c r="K215" s="48">
        <f t="shared" si="24"/>
        <v>476</v>
      </c>
      <c r="L215" s="48">
        <f t="shared" si="24"/>
        <v>1</v>
      </c>
      <c r="M215" s="48">
        <f t="shared" si="24"/>
        <v>457</v>
      </c>
      <c r="N215" s="48">
        <f t="shared" si="24"/>
        <v>1</v>
      </c>
      <c r="O215" s="49">
        <f t="shared" si="20"/>
        <v>485</v>
      </c>
      <c r="P215" s="48">
        <v>30</v>
      </c>
      <c r="Q215" s="48">
        <v>196</v>
      </c>
      <c r="R215" s="48">
        <v>1</v>
      </c>
      <c r="S215" s="48">
        <v>257</v>
      </c>
      <c r="T215" s="48">
        <v>1</v>
      </c>
      <c r="U215" s="49">
        <f t="shared" si="21"/>
        <v>243</v>
      </c>
      <c r="V215" s="48">
        <v>3</v>
      </c>
      <c r="W215" s="48">
        <v>140</v>
      </c>
      <c r="X215" s="48">
        <v>0</v>
      </c>
      <c r="Y215" s="48">
        <v>100</v>
      </c>
      <c r="Z215" s="48">
        <v>0</v>
      </c>
      <c r="AA215" s="49">
        <f t="shared" si="22"/>
        <v>0</v>
      </c>
      <c r="AB215" s="48">
        <v>0</v>
      </c>
      <c r="AC215" s="48">
        <v>0</v>
      </c>
      <c r="AD215" s="48">
        <v>0</v>
      </c>
      <c r="AE215" s="48">
        <v>0</v>
      </c>
      <c r="AF215" s="48">
        <v>0</v>
      </c>
      <c r="AG215" s="49">
        <f t="shared" si="23"/>
        <v>242</v>
      </c>
      <c r="AH215" s="48">
        <v>2</v>
      </c>
      <c r="AI215" s="48">
        <v>140</v>
      </c>
      <c r="AJ215" s="48">
        <v>0</v>
      </c>
      <c r="AK215" s="48">
        <v>100</v>
      </c>
      <c r="AL215" s="48">
        <v>0</v>
      </c>
    </row>
    <row r="216" spans="1:38" ht="25.5" outlineLevel="2" x14ac:dyDescent="0.2">
      <c r="A216" s="42" t="s">
        <v>30</v>
      </c>
      <c r="B216" s="43">
        <v>509401</v>
      </c>
      <c r="C216" s="50">
        <v>940101</v>
      </c>
      <c r="D216" s="51" t="s">
        <v>134</v>
      </c>
      <c r="E216" s="52">
        <v>1</v>
      </c>
      <c r="F216" s="51" t="s">
        <v>25</v>
      </c>
      <c r="G216" s="52">
        <v>22</v>
      </c>
      <c r="H216" s="53" t="s">
        <v>28</v>
      </c>
      <c r="I216" s="47">
        <f t="shared" si="19"/>
        <v>0</v>
      </c>
      <c r="J216" s="48">
        <f t="shared" si="24"/>
        <v>0</v>
      </c>
      <c r="K216" s="48">
        <f t="shared" si="24"/>
        <v>0</v>
      </c>
      <c r="L216" s="48">
        <f t="shared" si="24"/>
        <v>0</v>
      </c>
      <c r="M216" s="48">
        <f t="shared" si="24"/>
        <v>0</v>
      </c>
      <c r="N216" s="48">
        <f t="shared" si="24"/>
        <v>0</v>
      </c>
      <c r="O216" s="49">
        <f t="shared" si="20"/>
        <v>0</v>
      </c>
      <c r="P216" s="48">
        <v>0</v>
      </c>
      <c r="Q216" s="48">
        <v>0</v>
      </c>
      <c r="R216" s="48">
        <v>0</v>
      </c>
      <c r="S216" s="48">
        <v>0</v>
      </c>
      <c r="T216" s="48">
        <v>0</v>
      </c>
      <c r="U216" s="49">
        <f t="shared" si="21"/>
        <v>0</v>
      </c>
      <c r="V216" s="48">
        <v>0</v>
      </c>
      <c r="W216" s="48">
        <v>0</v>
      </c>
      <c r="X216" s="48">
        <v>0</v>
      </c>
      <c r="Y216" s="48">
        <v>0</v>
      </c>
      <c r="Z216" s="48">
        <v>0</v>
      </c>
      <c r="AA216" s="49">
        <f t="shared" si="22"/>
        <v>0</v>
      </c>
      <c r="AB216" s="48">
        <v>0</v>
      </c>
      <c r="AC216" s="48">
        <v>0</v>
      </c>
      <c r="AD216" s="48">
        <v>0</v>
      </c>
      <c r="AE216" s="48">
        <v>0</v>
      </c>
      <c r="AF216" s="48">
        <v>0</v>
      </c>
      <c r="AG216" s="49">
        <f t="shared" si="23"/>
        <v>0</v>
      </c>
      <c r="AH216" s="48">
        <v>0</v>
      </c>
      <c r="AI216" s="48">
        <v>0</v>
      </c>
      <c r="AJ216" s="48">
        <v>0</v>
      </c>
      <c r="AK216" s="48">
        <v>0</v>
      </c>
      <c r="AL216" s="48">
        <v>0</v>
      </c>
    </row>
    <row r="217" spans="1:38" ht="25.5" outlineLevel="2" x14ac:dyDescent="0.2">
      <c r="A217" s="42" t="s">
        <v>30</v>
      </c>
      <c r="B217" s="43">
        <v>509402</v>
      </c>
      <c r="C217" s="50">
        <v>940201</v>
      </c>
      <c r="D217" s="51" t="s">
        <v>135</v>
      </c>
      <c r="E217" s="52">
        <v>1</v>
      </c>
      <c r="F217" s="51" t="s">
        <v>25</v>
      </c>
      <c r="G217" s="52" t="s">
        <v>26</v>
      </c>
      <c r="H217" s="53" t="s">
        <v>27</v>
      </c>
      <c r="I217" s="47">
        <f t="shared" si="19"/>
        <v>1830</v>
      </c>
      <c r="J217" s="48">
        <f t="shared" si="24"/>
        <v>311</v>
      </c>
      <c r="K217" s="48">
        <f t="shared" si="24"/>
        <v>732</v>
      </c>
      <c r="L217" s="48">
        <f t="shared" si="24"/>
        <v>34</v>
      </c>
      <c r="M217" s="48">
        <f t="shared" si="24"/>
        <v>182</v>
      </c>
      <c r="N217" s="48">
        <f t="shared" si="24"/>
        <v>571</v>
      </c>
      <c r="O217" s="49">
        <f t="shared" si="20"/>
        <v>458</v>
      </c>
      <c r="P217" s="48">
        <v>95</v>
      </c>
      <c r="Q217" s="48">
        <v>260</v>
      </c>
      <c r="R217" s="48">
        <v>10</v>
      </c>
      <c r="S217" s="48">
        <v>89</v>
      </c>
      <c r="T217" s="48">
        <v>4</v>
      </c>
      <c r="U217" s="49">
        <f t="shared" si="21"/>
        <v>457</v>
      </c>
      <c r="V217" s="48">
        <v>72</v>
      </c>
      <c r="W217" s="48">
        <v>157</v>
      </c>
      <c r="X217" s="48">
        <v>8</v>
      </c>
      <c r="Y217" s="48">
        <v>31</v>
      </c>
      <c r="Z217" s="48">
        <v>189</v>
      </c>
      <c r="AA217" s="49">
        <f t="shared" si="22"/>
        <v>458</v>
      </c>
      <c r="AB217" s="48">
        <v>72</v>
      </c>
      <c r="AC217" s="48">
        <v>158</v>
      </c>
      <c r="AD217" s="48">
        <v>8</v>
      </c>
      <c r="AE217" s="48">
        <v>31</v>
      </c>
      <c r="AF217" s="48">
        <v>189</v>
      </c>
      <c r="AG217" s="49">
        <f t="shared" si="23"/>
        <v>457</v>
      </c>
      <c r="AH217" s="48">
        <v>72</v>
      </c>
      <c r="AI217" s="48">
        <v>157</v>
      </c>
      <c r="AJ217" s="48">
        <v>8</v>
      </c>
      <c r="AK217" s="48">
        <v>31</v>
      </c>
      <c r="AL217" s="48">
        <v>189</v>
      </c>
    </row>
    <row r="218" spans="1:38" ht="25.5" outlineLevel="2" x14ac:dyDescent="0.2">
      <c r="A218" s="42" t="s">
        <v>30</v>
      </c>
      <c r="B218" s="43">
        <v>509402</v>
      </c>
      <c r="C218" s="50">
        <v>940201</v>
      </c>
      <c r="D218" s="51" t="s">
        <v>135</v>
      </c>
      <c r="E218" s="52">
        <v>1</v>
      </c>
      <c r="F218" s="51" t="s">
        <v>25</v>
      </c>
      <c r="G218" s="52">
        <v>22</v>
      </c>
      <c r="H218" s="53" t="s">
        <v>28</v>
      </c>
      <c r="I218" s="47">
        <f t="shared" si="19"/>
        <v>0</v>
      </c>
      <c r="J218" s="48">
        <f t="shared" si="24"/>
        <v>0</v>
      </c>
      <c r="K218" s="48">
        <f t="shared" si="24"/>
        <v>0</v>
      </c>
      <c r="L218" s="48">
        <f t="shared" si="24"/>
        <v>0</v>
      </c>
      <c r="M218" s="48">
        <f t="shared" si="24"/>
        <v>0</v>
      </c>
      <c r="N218" s="48">
        <f t="shared" si="24"/>
        <v>0</v>
      </c>
      <c r="O218" s="49">
        <f t="shared" si="20"/>
        <v>0</v>
      </c>
      <c r="P218" s="48">
        <v>0</v>
      </c>
      <c r="Q218" s="48">
        <v>0</v>
      </c>
      <c r="R218" s="48">
        <v>0</v>
      </c>
      <c r="S218" s="48">
        <v>0</v>
      </c>
      <c r="T218" s="48">
        <v>0</v>
      </c>
      <c r="U218" s="49">
        <f t="shared" si="21"/>
        <v>0</v>
      </c>
      <c r="V218" s="48">
        <v>0</v>
      </c>
      <c r="W218" s="48">
        <v>0</v>
      </c>
      <c r="X218" s="48">
        <v>0</v>
      </c>
      <c r="Y218" s="48">
        <v>0</v>
      </c>
      <c r="Z218" s="48">
        <v>0</v>
      </c>
      <c r="AA218" s="49">
        <f t="shared" si="22"/>
        <v>0</v>
      </c>
      <c r="AB218" s="48">
        <v>0</v>
      </c>
      <c r="AC218" s="48">
        <v>0</v>
      </c>
      <c r="AD218" s="48">
        <v>0</v>
      </c>
      <c r="AE218" s="48">
        <v>0</v>
      </c>
      <c r="AF218" s="48">
        <v>0</v>
      </c>
      <c r="AG218" s="49">
        <f t="shared" si="23"/>
        <v>0</v>
      </c>
      <c r="AH218" s="48">
        <v>0</v>
      </c>
      <c r="AI218" s="48">
        <v>0</v>
      </c>
      <c r="AJ218" s="48">
        <v>0</v>
      </c>
      <c r="AK218" s="48">
        <v>0</v>
      </c>
      <c r="AL218" s="48">
        <v>0</v>
      </c>
    </row>
    <row r="219" spans="1:38" ht="25.5" outlineLevel="2" x14ac:dyDescent="0.2">
      <c r="A219" s="42" t="s">
        <v>30</v>
      </c>
      <c r="B219" s="43">
        <v>509404</v>
      </c>
      <c r="C219" s="50">
        <v>940401</v>
      </c>
      <c r="D219" s="51" t="s">
        <v>136</v>
      </c>
      <c r="E219" s="52">
        <v>1</v>
      </c>
      <c r="F219" s="51" t="s">
        <v>25</v>
      </c>
      <c r="G219" s="52" t="s">
        <v>26</v>
      </c>
      <c r="H219" s="53" t="s">
        <v>27</v>
      </c>
      <c r="I219" s="47">
        <f t="shared" si="19"/>
        <v>486</v>
      </c>
      <c r="J219" s="48">
        <f t="shared" si="24"/>
        <v>167</v>
      </c>
      <c r="K219" s="48">
        <f t="shared" si="24"/>
        <v>141</v>
      </c>
      <c r="L219" s="48">
        <f t="shared" si="24"/>
        <v>0</v>
      </c>
      <c r="M219" s="48">
        <f t="shared" si="24"/>
        <v>178</v>
      </c>
      <c r="N219" s="48">
        <f t="shared" si="24"/>
        <v>0</v>
      </c>
      <c r="O219" s="49">
        <f t="shared" si="20"/>
        <v>122</v>
      </c>
      <c r="P219" s="48">
        <v>32</v>
      </c>
      <c r="Q219" s="48">
        <v>50</v>
      </c>
      <c r="R219" s="48">
        <v>0</v>
      </c>
      <c r="S219" s="48">
        <v>40</v>
      </c>
      <c r="T219" s="48">
        <v>0</v>
      </c>
      <c r="U219" s="49">
        <f t="shared" si="21"/>
        <v>121</v>
      </c>
      <c r="V219" s="48">
        <v>45</v>
      </c>
      <c r="W219" s="48">
        <v>30</v>
      </c>
      <c r="X219" s="48">
        <v>0</v>
      </c>
      <c r="Y219" s="48">
        <v>46</v>
      </c>
      <c r="Z219" s="48">
        <v>0</v>
      </c>
      <c r="AA219" s="49">
        <f t="shared" si="22"/>
        <v>122</v>
      </c>
      <c r="AB219" s="48">
        <v>45</v>
      </c>
      <c r="AC219" s="48">
        <v>31</v>
      </c>
      <c r="AD219" s="48">
        <v>0</v>
      </c>
      <c r="AE219" s="48">
        <v>46</v>
      </c>
      <c r="AF219" s="48">
        <v>0</v>
      </c>
      <c r="AG219" s="49">
        <f t="shared" si="23"/>
        <v>121</v>
      </c>
      <c r="AH219" s="48">
        <v>45</v>
      </c>
      <c r="AI219" s="48">
        <v>30</v>
      </c>
      <c r="AJ219" s="48">
        <v>0</v>
      </c>
      <c r="AK219" s="48">
        <v>46</v>
      </c>
      <c r="AL219" s="48">
        <v>0</v>
      </c>
    </row>
    <row r="220" spans="1:38" ht="25.5" outlineLevel="2" x14ac:dyDescent="0.2">
      <c r="A220" s="42" t="s">
        <v>30</v>
      </c>
      <c r="B220" s="43">
        <v>509404</v>
      </c>
      <c r="C220" s="50">
        <v>940401</v>
      </c>
      <c r="D220" s="51" t="s">
        <v>136</v>
      </c>
      <c r="E220" s="52">
        <v>1</v>
      </c>
      <c r="F220" s="51" t="s">
        <v>25</v>
      </c>
      <c r="G220" s="52">
        <v>22</v>
      </c>
      <c r="H220" s="53" t="s">
        <v>28</v>
      </c>
      <c r="I220" s="47">
        <f t="shared" si="19"/>
        <v>0</v>
      </c>
      <c r="J220" s="48">
        <f t="shared" si="24"/>
        <v>0</v>
      </c>
      <c r="K220" s="48">
        <f t="shared" si="24"/>
        <v>0</v>
      </c>
      <c r="L220" s="48">
        <f t="shared" si="24"/>
        <v>0</v>
      </c>
      <c r="M220" s="48">
        <f t="shared" si="24"/>
        <v>0</v>
      </c>
      <c r="N220" s="48">
        <f t="shared" si="24"/>
        <v>0</v>
      </c>
      <c r="O220" s="49">
        <f t="shared" si="20"/>
        <v>0</v>
      </c>
      <c r="P220" s="48">
        <v>0</v>
      </c>
      <c r="Q220" s="48">
        <v>0</v>
      </c>
      <c r="R220" s="48">
        <v>0</v>
      </c>
      <c r="S220" s="48">
        <v>0</v>
      </c>
      <c r="T220" s="48">
        <v>0</v>
      </c>
      <c r="U220" s="49">
        <f t="shared" si="21"/>
        <v>0</v>
      </c>
      <c r="V220" s="48">
        <v>0</v>
      </c>
      <c r="W220" s="48">
        <v>0</v>
      </c>
      <c r="X220" s="48">
        <v>0</v>
      </c>
      <c r="Y220" s="48">
        <v>0</v>
      </c>
      <c r="Z220" s="48">
        <v>0</v>
      </c>
      <c r="AA220" s="49">
        <f t="shared" si="22"/>
        <v>0</v>
      </c>
      <c r="AB220" s="48">
        <v>0</v>
      </c>
      <c r="AC220" s="48">
        <v>0</v>
      </c>
      <c r="AD220" s="48">
        <v>0</v>
      </c>
      <c r="AE220" s="48">
        <v>0</v>
      </c>
      <c r="AF220" s="48">
        <v>0</v>
      </c>
      <c r="AG220" s="49">
        <f t="shared" si="23"/>
        <v>0</v>
      </c>
      <c r="AH220" s="48">
        <v>0</v>
      </c>
      <c r="AI220" s="48">
        <v>0</v>
      </c>
      <c r="AJ220" s="48">
        <v>0</v>
      </c>
      <c r="AK220" s="48">
        <v>0</v>
      </c>
      <c r="AL220" s="48">
        <v>0</v>
      </c>
    </row>
    <row r="221" spans="1:38" ht="38.25" outlineLevel="2" x14ac:dyDescent="0.2">
      <c r="A221" s="42" t="s">
        <v>37</v>
      </c>
      <c r="B221" s="43">
        <v>509406</v>
      </c>
      <c r="C221" s="50">
        <v>940601</v>
      </c>
      <c r="D221" s="51" t="s">
        <v>137</v>
      </c>
      <c r="E221" s="52">
        <v>1</v>
      </c>
      <c r="F221" s="51" t="s">
        <v>25</v>
      </c>
      <c r="G221" s="52" t="s">
        <v>26</v>
      </c>
      <c r="H221" s="53" t="s">
        <v>27</v>
      </c>
      <c r="I221" s="47">
        <f t="shared" si="19"/>
        <v>544</v>
      </c>
      <c r="J221" s="48">
        <f t="shared" si="24"/>
        <v>108</v>
      </c>
      <c r="K221" s="48">
        <f t="shared" si="24"/>
        <v>273</v>
      </c>
      <c r="L221" s="48">
        <f t="shared" si="24"/>
        <v>3</v>
      </c>
      <c r="M221" s="48">
        <f t="shared" si="24"/>
        <v>160</v>
      </c>
      <c r="N221" s="48">
        <f t="shared" si="24"/>
        <v>0</v>
      </c>
      <c r="O221" s="49">
        <f t="shared" si="20"/>
        <v>136</v>
      </c>
      <c r="P221" s="48">
        <v>30</v>
      </c>
      <c r="Q221" s="48">
        <v>48</v>
      </c>
      <c r="R221" s="48">
        <v>0</v>
      </c>
      <c r="S221" s="48">
        <v>58</v>
      </c>
      <c r="T221" s="48">
        <v>0</v>
      </c>
      <c r="U221" s="49">
        <f t="shared" si="21"/>
        <v>136</v>
      </c>
      <c r="V221" s="48">
        <v>26</v>
      </c>
      <c r="W221" s="48">
        <v>75</v>
      </c>
      <c r="X221" s="48">
        <v>1</v>
      </c>
      <c r="Y221" s="48">
        <v>34</v>
      </c>
      <c r="Z221" s="48">
        <v>0</v>
      </c>
      <c r="AA221" s="49">
        <f t="shared" si="22"/>
        <v>136</v>
      </c>
      <c r="AB221" s="48">
        <v>26</v>
      </c>
      <c r="AC221" s="48">
        <v>75</v>
      </c>
      <c r="AD221" s="48">
        <v>1</v>
      </c>
      <c r="AE221" s="48">
        <v>34</v>
      </c>
      <c r="AF221" s="48">
        <v>0</v>
      </c>
      <c r="AG221" s="49">
        <f t="shared" si="23"/>
        <v>136</v>
      </c>
      <c r="AH221" s="48">
        <v>26</v>
      </c>
      <c r="AI221" s="48">
        <v>75</v>
      </c>
      <c r="AJ221" s="48">
        <v>1</v>
      </c>
      <c r="AK221" s="48">
        <v>34</v>
      </c>
      <c r="AL221" s="48">
        <v>0</v>
      </c>
    </row>
    <row r="222" spans="1:38" ht="38.25" outlineLevel="2" x14ac:dyDescent="0.2">
      <c r="A222" s="42" t="s">
        <v>37</v>
      </c>
      <c r="B222" s="43">
        <v>509406</v>
      </c>
      <c r="C222" s="50">
        <v>940601</v>
      </c>
      <c r="D222" s="51" t="s">
        <v>137</v>
      </c>
      <c r="E222" s="52">
        <v>1</v>
      </c>
      <c r="F222" s="51" t="s">
        <v>25</v>
      </c>
      <c r="G222" s="52">
        <v>22</v>
      </c>
      <c r="H222" s="53" t="s">
        <v>28</v>
      </c>
      <c r="I222" s="47">
        <f t="shared" si="19"/>
        <v>0</v>
      </c>
      <c r="J222" s="48">
        <f t="shared" si="24"/>
        <v>0</v>
      </c>
      <c r="K222" s="48">
        <f t="shared" si="24"/>
        <v>0</v>
      </c>
      <c r="L222" s="48">
        <f t="shared" si="24"/>
        <v>0</v>
      </c>
      <c r="M222" s="48">
        <f t="shared" si="24"/>
        <v>0</v>
      </c>
      <c r="N222" s="48">
        <f t="shared" si="24"/>
        <v>0</v>
      </c>
      <c r="O222" s="49">
        <f t="shared" si="20"/>
        <v>0</v>
      </c>
      <c r="P222" s="48">
        <v>0</v>
      </c>
      <c r="Q222" s="48">
        <v>0</v>
      </c>
      <c r="R222" s="48">
        <v>0</v>
      </c>
      <c r="S222" s="48">
        <v>0</v>
      </c>
      <c r="T222" s="48">
        <v>0</v>
      </c>
      <c r="U222" s="49">
        <f t="shared" si="21"/>
        <v>0</v>
      </c>
      <c r="V222" s="48">
        <v>0</v>
      </c>
      <c r="W222" s="48">
        <v>0</v>
      </c>
      <c r="X222" s="48">
        <v>0</v>
      </c>
      <c r="Y222" s="48">
        <v>0</v>
      </c>
      <c r="Z222" s="48">
        <v>0</v>
      </c>
      <c r="AA222" s="49">
        <f t="shared" si="22"/>
        <v>0</v>
      </c>
      <c r="AB222" s="48">
        <v>0</v>
      </c>
      <c r="AC222" s="48">
        <v>0</v>
      </c>
      <c r="AD222" s="48">
        <v>0</v>
      </c>
      <c r="AE222" s="48">
        <v>0</v>
      </c>
      <c r="AF222" s="48">
        <v>0</v>
      </c>
      <c r="AG222" s="49">
        <f t="shared" si="23"/>
        <v>0</v>
      </c>
      <c r="AH222" s="48">
        <v>0</v>
      </c>
      <c r="AI222" s="48">
        <v>0</v>
      </c>
      <c r="AJ222" s="48">
        <v>0</v>
      </c>
      <c r="AK222" s="48">
        <v>0</v>
      </c>
      <c r="AL222" s="48">
        <v>0</v>
      </c>
    </row>
    <row r="223" spans="1:38" ht="25.5" outlineLevel="2" x14ac:dyDescent="0.2">
      <c r="A223" s="42" t="s">
        <v>30</v>
      </c>
      <c r="B223" s="43">
        <v>509409</v>
      </c>
      <c r="C223" s="50">
        <v>940901</v>
      </c>
      <c r="D223" s="51" t="s">
        <v>138</v>
      </c>
      <c r="E223" s="52">
        <v>1</v>
      </c>
      <c r="F223" s="51" t="s">
        <v>25</v>
      </c>
      <c r="G223" s="52" t="s">
        <v>26</v>
      </c>
      <c r="H223" s="53" t="s">
        <v>27</v>
      </c>
      <c r="I223" s="47">
        <f t="shared" si="19"/>
        <v>30</v>
      </c>
      <c r="J223" s="48">
        <f t="shared" si="24"/>
        <v>12</v>
      </c>
      <c r="K223" s="48">
        <f t="shared" si="24"/>
        <v>10</v>
      </c>
      <c r="L223" s="48">
        <f t="shared" si="24"/>
        <v>0</v>
      </c>
      <c r="M223" s="48">
        <f t="shared" si="24"/>
        <v>8</v>
      </c>
      <c r="N223" s="48">
        <f t="shared" si="24"/>
        <v>0</v>
      </c>
      <c r="O223" s="49">
        <f t="shared" si="20"/>
        <v>8</v>
      </c>
      <c r="P223" s="48">
        <v>3</v>
      </c>
      <c r="Q223" s="48">
        <v>3</v>
      </c>
      <c r="R223" s="48">
        <v>0</v>
      </c>
      <c r="S223" s="48">
        <v>2</v>
      </c>
      <c r="T223" s="48">
        <v>0</v>
      </c>
      <c r="U223" s="49">
        <f t="shared" si="21"/>
        <v>7</v>
      </c>
      <c r="V223" s="48">
        <v>3</v>
      </c>
      <c r="W223" s="48">
        <v>2</v>
      </c>
      <c r="X223" s="48">
        <v>0</v>
      </c>
      <c r="Y223" s="48">
        <v>2</v>
      </c>
      <c r="Z223" s="48">
        <v>0</v>
      </c>
      <c r="AA223" s="49">
        <f t="shared" si="22"/>
        <v>8</v>
      </c>
      <c r="AB223" s="48">
        <v>3</v>
      </c>
      <c r="AC223" s="48">
        <v>3</v>
      </c>
      <c r="AD223" s="48">
        <v>0</v>
      </c>
      <c r="AE223" s="48">
        <v>2</v>
      </c>
      <c r="AF223" s="48">
        <v>0</v>
      </c>
      <c r="AG223" s="49">
        <f t="shared" si="23"/>
        <v>7</v>
      </c>
      <c r="AH223" s="48">
        <v>3</v>
      </c>
      <c r="AI223" s="48">
        <v>2</v>
      </c>
      <c r="AJ223" s="48">
        <v>0</v>
      </c>
      <c r="AK223" s="48">
        <v>2</v>
      </c>
      <c r="AL223" s="48">
        <v>0</v>
      </c>
    </row>
    <row r="224" spans="1:38" ht="25.5" outlineLevel="2" x14ac:dyDescent="0.2">
      <c r="A224" s="42" t="s">
        <v>30</v>
      </c>
      <c r="B224" s="43">
        <v>509409</v>
      </c>
      <c r="C224" s="50">
        <v>940901</v>
      </c>
      <c r="D224" s="51" t="s">
        <v>138</v>
      </c>
      <c r="E224" s="52">
        <v>1</v>
      </c>
      <c r="F224" s="51" t="s">
        <v>25</v>
      </c>
      <c r="G224" s="52">
        <v>22</v>
      </c>
      <c r="H224" s="53" t="s">
        <v>28</v>
      </c>
      <c r="I224" s="47">
        <f t="shared" si="19"/>
        <v>0</v>
      </c>
      <c r="J224" s="48">
        <f t="shared" si="24"/>
        <v>0</v>
      </c>
      <c r="K224" s="48">
        <f t="shared" si="24"/>
        <v>0</v>
      </c>
      <c r="L224" s="48">
        <f t="shared" si="24"/>
        <v>0</v>
      </c>
      <c r="M224" s="48">
        <f t="shared" si="24"/>
        <v>0</v>
      </c>
      <c r="N224" s="48">
        <f t="shared" si="24"/>
        <v>0</v>
      </c>
      <c r="O224" s="49">
        <f t="shared" si="20"/>
        <v>0</v>
      </c>
      <c r="P224" s="48">
        <v>0</v>
      </c>
      <c r="Q224" s="48">
        <v>0</v>
      </c>
      <c r="R224" s="48">
        <v>0</v>
      </c>
      <c r="S224" s="48">
        <v>0</v>
      </c>
      <c r="T224" s="48">
        <v>0</v>
      </c>
      <c r="U224" s="49">
        <f t="shared" si="21"/>
        <v>0</v>
      </c>
      <c r="V224" s="48">
        <v>0</v>
      </c>
      <c r="W224" s="48">
        <v>0</v>
      </c>
      <c r="X224" s="48">
        <v>0</v>
      </c>
      <c r="Y224" s="48">
        <v>0</v>
      </c>
      <c r="Z224" s="48">
        <v>0</v>
      </c>
      <c r="AA224" s="49">
        <f t="shared" si="22"/>
        <v>0</v>
      </c>
      <c r="AB224" s="48">
        <v>0</v>
      </c>
      <c r="AC224" s="48">
        <v>0</v>
      </c>
      <c r="AD224" s="48">
        <v>0</v>
      </c>
      <c r="AE224" s="48">
        <v>0</v>
      </c>
      <c r="AF224" s="48">
        <v>0</v>
      </c>
      <c r="AG224" s="49">
        <f t="shared" si="23"/>
        <v>0</v>
      </c>
      <c r="AH224" s="48">
        <v>0</v>
      </c>
      <c r="AI224" s="48">
        <v>0</v>
      </c>
      <c r="AJ224" s="48">
        <v>0</v>
      </c>
      <c r="AK224" s="48">
        <v>0</v>
      </c>
      <c r="AL224" s="48">
        <v>0</v>
      </c>
    </row>
    <row r="225" spans="1:38" ht="51" outlineLevel="2" x14ac:dyDescent="0.2">
      <c r="A225" s="42" t="s">
        <v>30</v>
      </c>
      <c r="B225" s="43">
        <v>509501</v>
      </c>
      <c r="C225" s="50">
        <v>950101</v>
      </c>
      <c r="D225" s="51" t="s">
        <v>139</v>
      </c>
      <c r="E225" s="52">
        <v>1</v>
      </c>
      <c r="F225" s="51" t="s">
        <v>25</v>
      </c>
      <c r="G225" s="52" t="s">
        <v>26</v>
      </c>
      <c r="H225" s="53" t="s">
        <v>27</v>
      </c>
      <c r="I225" s="47">
        <f t="shared" si="19"/>
        <v>94</v>
      </c>
      <c r="J225" s="48">
        <f t="shared" si="24"/>
        <v>34</v>
      </c>
      <c r="K225" s="48">
        <f t="shared" si="24"/>
        <v>31</v>
      </c>
      <c r="L225" s="48">
        <f t="shared" si="24"/>
        <v>1</v>
      </c>
      <c r="M225" s="48">
        <f t="shared" si="24"/>
        <v>28</v>
      </c>
      <c r="N225" s="48">
        <f t="shared" si="24"/>
        <v>0</v>
      </c>
      <c r="O225" s="49">
        <f t="shared" si="20"/>
        <v>24</v>
      </c>
      <c r="P225" s="48">
        <v>6</v>
      </c>
      <c r="Q225" s="48">
        <v>8</v>
      </c>
      <c r="R225" s="48">
        <v>1</v>
      </c>
      <c r="S225" s="48">
        <v>9</v>
      </c>
      <c r="T225" s="48">
        <v>0</v>
      </c>
      <c r="U225" s="49">
        <f t="shared" si="21"/>
        <v>23</v>
      </c>
      <c r="V225" s="48">
        <v>9</v>
      </c>
      <c r="W225" s="48">
        <v>8</v>
      </c>
      <c r="X225" s="48">
        <v>0</v>
      </c>
      <c r="Y225" s="48">
        <v>6</v>
      </c>
      <c r="Z225" s="48">
        <v>0</v>
      </c>
      <c r="AA225" s="49">
        <f t="shared" si="22"/>
        <v>24</v>
      </c>
      <c r="AB225" s="48">
        <v>10</v>
      </c>
      <c r="AC225" s="48">
        <v>7</v>
      </c>
      <c r="AD225" s="48">
        <v>0</v>
      </c>
      <c r="AE225" s="48">
        <v>7</v>
      </c>
      <c r="AF225" s="48">
        <v>0</v>
      </c>
      <c r="AG225" s="49">
        <f t="shared" si="23"/>
        <v>23</v>
      </c>
      <c r="AH225" s="48">
        <v>9</v>
      </c>
      <c r="AI225" s="48">
        <v>8</v>
      </c>
      <c r="AJ225" s="48">
        <v>0</v>
      </c>
      <c r="AK225" s="48">
        <v>6</v>
      </c>
      <c r="AL225" s="48">
        <v>0</v>
      </c>
    </row>
    <row r="226" spans="1:38" ht="51" outlineLevel="2" x14ac:dyDescent="0.2">
      <c r="A226" s="42" t="s">
        <v>30</v>
      </c>
      <c r="B226" s="43">
        <v>509501</v>
      </c>
      <c r="C226" s="50">
        <v>950101</v>
      </c>
      <c r="D226" s="51" t="s">
        <v>139</v>
      </c>
      <c r="E226" s="52">
        <v>1</v>
      </c>
      <c r="F226" s="51" t="s">
        <v>25</v>
      </c>
      <c r="G226" s="52">
        <v>22</v>
      </c>
      <c r="H226" s="53" t="s">
        <v>28</v>
      </c>
      <c r="I226" s="47">
        <f t="shared" si="19"/>
        <v>0</v>
      </c>
      <c r="J226" s="48">
        <f t="shared" si="24"/>
        <v>0</v>
      </c>
      <c r="K226" s="48">
        <f t="shared" si="24"/>
        <v>0</v>
      </c>
      <c r="L226" s="48">
        <f t="shared" si="24"/>
        <v>0</v>
      </c>
      <c r="M226" s="48">
        <f t="shared" si="24"/>
        <v>0</v>
      </c>
      <c r="N226" s="48">
        <f t="shared" si="24"/>
        <v>0</v>
      </c>
      <c r="O226" s="49">
        <f t="shared" si="20"/>
        <v>0</v>
      </c>
      <c r="P226" s="48">
        <v>0</v>
      </c>
      <c r="Q226" s="48">
        <v>0</v>
      </c>
      <c r="R226" s="48">
        <v>0</v>
      </c>
      <c r="S226" s="48">
        <v>0</v>
      </c>
      <c r="T226" s="48">
        <v>0</v>
      </c>
      <c r="U226" s="49">
        <f t="shared" si="21"/>
        <v>0</v>
      </c>
      <c r="V226" s="48">
        <v>0</v>
      </c>
      <c r="W226" s="48">
        <v>0</v>
      </c>
      <c r="X226" s="48">
        <v>0</v>
      </c>
      <c r="Y226" s="48">
        <v>0</v>
      </c>
      <c r="Z226" s="48">
        <v>0</v>
      </c>
      <c r="AA226" s="49">
        <f t="shared" si="22"/>
        <v>0</v>
      </c>
      <c r="AB226" s="48">
        <v>0</v>
      </c>
      <c r="AC226" s="48">
        <v>0</v>
      </c>
      <c r="AD226" s="48">
        <v>0</v>
      </c>
      <c r="AE226" s="48">
        <v>0</v>
      </c>
      <c r="AF226" s="48">
        <v>0</v>
      </c>
      <c r="AG226" s="49">
        <f t="shared" si="23"/>
        <v>0</v>
      </c>
      <c r="AH226" s="48">
        <v>0</v>
      </c>
      <c r="AI226" s="48">
        <v>0</v>
      </c>
      <c r="AJ226" s="48">
        <v>0</v>
      </c>
      <c r="AK226" s="48">
        <v>0</v>
      </c>
      <c r="AL226" s="48">
        <v>0</v>
      </c>
    </row>
    <row r="227" spans="1:38" ht="25.5" outlineLevel="2" x14ac:dyDescent="0.2">
      <c r="A227" s="42" t="s">
        <v>30</v>
      </c>
      <c r="B227" s="43">
        <v>509606</v>
      </c>
      <c r="C227" s="50">
        <v>960601</v>
      </c>
      <c r="D227" s="51" t="s">
        <v>140</v>
      </c>
      <c r="E227" s="52">
        <v>1</v>
      </c>
      <c r="F227" s="51" t="s">
        <v>25</v>
      </c>
      <c r="G227" s="52" t="s">
        <v>26</v>
      </c>
      <c r="H227" s="53" t="s">
        <v>27</v>
      </c>
      <c r="I227" s="47">
        <f t="shared" si="19"/>
        <v>14300</v>
      </c>
      <c r="J227" s="48">
        <f t="shared" si="24"/>
        <v>4316</v>
      </c>
      <c r="K227" s="48">
        <f t="shared" si="24"/>
        <v>4304</v>
      </c>
      <c r="L227" s="48">
        <f t="shared" si="24"/>
        <v>1364</v>
      </c>
      <c r="M227" s="48">
        <f t="shared" si="24"/>
        <v>2864</v>
      </c>
      <c r="N227" s="48">
        <f t="shared" si="24"/>
        <v>1452</v>
      </c>
      <c r="O227" s="49">
        <f t="shared" si="20"/>
        <v>3575</v>
      </c>
      <c r="P227" s="48">
        <v>1079</v>
      </c>
      <c r="Q227" s="48">
        <v>1076</v>
      </c>
      <c r="R227" s="48">
        <v>341</v>
      </c>
      <c r="S227" s="48">
        <v>716</v>
      </c>
      <c r="T227" s="48">
        <v>363</v>
      </c>
      <c r="U227" s="49">
        <f t="shared" si="21"/>
        <v>3575</v>
      </c>
      <c r="V227" s="48">
        <v>1079</v>
      </c>
      <c r="W227" s="48">
        <v>1076</v>
      </c>
      <c r="X227" s="48">
        <v>341</v>
      </c>
      <c r="Y227" s="48">
        <v>716</v>
      </c>
      <c r="Z227" s="48">
        <v>363</v>
      </c>
      <c r="AA227" s="49">
        <f t="shared" si="22"/>
        <v>3575</v>
      </c>
      <c r="AB227" s="48">
        <v>1079</v>
      </c>
      <c r="AC227" s="48">
        <v>1076</v>
      </c>
      <c r="AD227" s="48">
        <v>341</v>
      </c>
      <c r="AE227" s="48">
        <v>716</v>
      </c>
      <c r="AF227" s="48">
        <v>363</v>
      </c>
      <c r="AG227" s="49">
        <f t="shared" si="23"/>
        <v>3575</v>
      </c>
      <c r="AH227" s="48">
        <v>1079</v>
      </c>
      <c r="AI227" s="48">
        <v>1076</v>
      </c>
      <c r="AJ227" s="48">
        <v>341</v>
      </c>
      <c r="AK227" s="48">
        <v>716</v>
      </c>
      <c r="AL227" s="48">
        <v>363</v>
      </c>
    </row>
    <row r="228" spans="1:38" ht="25.5" outlineLevel="2" x14ac:dyDescent="0.2">
      <c r="A228" s="42" t="s">
        <v>30</v>
      </c>
      <c r="B228" s="43">
        <v>509606</v>
      </c>
      <c r="C228" s="50">
        <v>960601</v>
      </c>
      <c r="D228" s="51" t="s">
        <v>140</v>
      </c>
      <c r="E228" s="52">
        <v>1</v>
      </c>
      <c r="F228" s="51" t="s">
        <v>25</v>
      </c>
      <c r="G228" s="52">
        <v>22</v>
      </c>
      <c r="H228" s="53" t="s">
        <v>28</v>
      </c>
      <c r="I228" s="47">
        <f t="shared" si="19"/>
        <v>9104</v>
      </c>
      <c r="J228" s="48">
        <f t="shared" si="24"/>
        <v>2748</v>
      </c>
      <c r="K228" s="48">
        <f t="shared" si="24"/>
        <v>2781</v>
      </c>
      <c r="L228" s="48">
        <f t="shared" si="24"/>
        <v>838</v>
      </c>
      <c r="M228" s="48">
        <f t="shared" si="24"/>
        <v>2039</v>
      </c>
      <c r="N228" s="48">
        <f t="shared" si="24"/>
        <v>698</v>
      </c>
      <c r="O228" s="49">
        <f t="shared" si="20"/>
        <v>2276</v>
      </c>
      <c r="P228" s="48">
        <v>687</v>
      </c>
      <c r="Q228" s="48">
        <v>726</v>
      </c>
      <c r="R228" s="48">
        <v>187</v>
      </c>
      <c r="S228" s="48">
        <v>671</v>
      </c>
      <c r="T228" s="48">
        <v>5</v>
      </c>
      <c r="U228" s="49">
        <f t="shared" si="21"/>
        <v>2276</v>
      </c>
      <c r="V228" s="48">
        <v>687</v>
      </c>
      <c r="W228" s="48">
        <v>685</v>
      </c>
      <c r="X228" s="48">
        <v>217</v>
      </c>
      <c r="Y228" s="48">
        <v>456</v>
      </c>
      <c r="Z228" s="48">
        <v>231</v>
      </c>
      <c r="AA228" s="49">
        <f t="shared" si="22"/>
        <v>2276</v>
      </c>
      <c r="AB228" s="48">
        <v>687</v>
      </c>
      <c r="AC228" s="48">
        <v>685</v>
      </c>
      <c r="AD228" s="48">
        <v>217</v>
      </c>
      <c r="AE228" s="48">
        <v>456</v>
      </c>
      <c r="AF228" s="48">
        <v>231</v>
      </c>
      <c r="AG228" s="49">
        <f t="shared" si="23"/>
        <v>2276</v>
      </c>
      <c r="AH228" s="48">
        <v>687</v>
      </c>
      <c r="AI228" s="48">
        <v>685</v>
      </c>
      <c r="AJ228" s="48">
        <v>217</v>
      </c>
      <c r="AK228" s="48">
        <v>456</v>
      </c>
      <c r="AL228" s="48">
        <v>231</v>
      </c>
    </row>
    <row r="229" spans="1:38" ht="25.5" outlineLevel="2" x14ac:dyDescent="0.2">
      <c r="A229" s="42" t="s">
        <v>30</v>
      </c>
      <c r="B229" s="43">
        <v>509622</v>
      </c>
      <c r="C229" s="50">
        <v>962201</v>
      </c>
      <c r="D229" s="51" t="s">
        <v>141</v>
      </c>
      <c r="E229" s="52">
        <v>1</v>
      </c>
      <c r="F229" s="51" t="s">
        <v>25</v>
      </c>
      <c r="G229" s="52" t="s">
        <v>26</v>
      </c>
      <c r="H229" s="53" t="s">
        <v>27</v>
      </c>
      <c r="I229" s="47">
        <f t="shared" si="19"/>
        <v>1314</v>
      </c>
      <c r="J229" s="48">
        <f t="shared" si="24"/>
        <v>405</v>
      </c>
      <c r="K229" s="48">
        <f t="shared" si="24"/>
        <v>368</v>
      </c>
      <c r="L229" s="48">
        <f t="shared" si="24"/>
        <v>97</v>
      </c>
      <c r="M229" s="48">
        <f t="shared" si="24"/>
        <v>345</v>
      </c>
      <c r="N229" s="48">
        <f t="shared" si="24"/>
        <v>99</v>
      </c>
      <c r="O229" s="49">
        <f t="shared" si="20"/>
        <v>329</v>
      </c>
      <c r="P229" s="48">
        <v>108</v>
      </c>
      <c r="Q229" s="48">
        <v>70</v>
      </c>
      <c r="R229" s="48">
        <v>4</v>
      </c>
      <c r="S229" s="48">
        <v>147</v>
      </c>
      <c r="T229" s="48">
        <v>0</v>
      </c>
      <c r="U229" s="49">
        <f t="shared" si="21"/>
        <v>328</v>
      </c>
      <c r="V229" s="48">
        <v>99</v>
      </c>
      <c r="W229" s="48">
        <v>99</v>
      </c>
      <c r="X229" s="48">
        <v>31</v>
      </c>
      <c r="Y229" s="48">
        <v>66</v>
      </c>
      <c r="Z229" s="48">
        <v>33</v>
      </c>
      <c r="AA229" s="49">
        <f t="shared" si="22"/>
        <v>329</v>
      </c>
      <c r="AB229" s="48">
        <v>99</v>
      </c>
      <c r="AC229" s="48">
        <v>100</v>
      </c>
      <c r="AD229" s="48">
        <v>31</v>
      </c>
      <c r="AE229" s="48">
        <v>66</v>
      </c>
      <c r="AF229" s="48">
        <v>33</v>
      </c>
      <c r="AG229" s="49">
        <f t="shared" si="23"/>
        <v>328</v>
      </c>
      <c r="AH229" s="48">
        <v>99</v>
      </c>
      <c r="AI229" s="48">
        <v>99</v>
      </c>
      <c r="AJ229" s="48">
        <v>31</v>
      </c>
      <c r="AK229" s="48">
        <v>66</v>
      </c>
      <c r="AL229" s="48">
        <v>33</v>
      </c>
    </row>
    <row r="230" spans="1:38" ht="25.5" outlineLevel="2" x14ac:dyDescent="0.2">
      <c r="A230" s="42" t="s">
        <v>30</v>
      </c>
      <c r="B230" s="43">
        <v>509622</v>
      </c>
      <c r="C230" s="50">
        <v>962201</v>
      </c>
      <c r="D230" s="51" t="s">
        <v>141</v>
      </c>
      <c r="E230" s="52">
        <v>1</v>
      </c>
      <c r="F230" s="51" t="s">
        <v>25</v>
      </c>
      <c r="G230" s="52">
        <v>22</v>
      </c>
      <c r="H230" s="53" t="s">
        <v>28</v>
      </c>
      <c r="I230" s="47">
        <f t="shared" si="19"/>
        <v>0</v>
      </c>
      <c r="J230" s="48">
        <f t="shared" si="24"/>
        <v>0</v>
      </c>
      <c r="K230" s="48">
        <f t="shared" si="24"/>
        <v>0</v>
      </c>
      <c r="L230" s="48">
        <f t="shared" si="24"/>
        <v>0</v>
      </c>
      <c r="M230" s="48">
        <f t="shared" si="24"/>
        <v>0</v>
      </c>
      <c r="N230" s="48">
        <f t="shared" si="24"/>
        <v>0</v>
      </c>
      <c r="O230" s="49">
        <f t="shared" si="20"/>
        <v>0</v>
      </c>
      <c r="P230" s="48">
        <v>0</v>
      </c>
      <c r="Q230" s="48">
        <v>0</v>
      </c>
      <c r="R230" s="48">
        <v>0</v>
      </c>
      <c r="S230" s="48">
        <v>0</v>
      </c>
      <c r="T230" s="48">
        <v>0</v>
      </c>
      <c r="U230" s="49">
        <f t="shared" si="21"/>
        <v>0</v>
      </c>
      <c r="V230" s="48">
        <v>0</v>
      </c>
      <c r="W230" s="48">
        <v>0</v>
      </c>
      <c r="X230" s="48">
        <v>0</v>
      </c>
      <c r="Y230" s="48">
        <v>0</v>
      </c>
      <c r="Z230" s="48">
        <v>0</v>
      </c>
      <c r="AA230" s="49">
        <f t="shared" si="22"/>
        <v>0</v>
      </c>
      <c r="AB230" s="48">
        <v>0</v>
      </c>
      <c r="AC230" s="48">
        <v>0</v>
      </c>
      <c r="AD230" s="48">
        <v>0</v>
      </c>
      <c r="AE230" s="48">
        <v>0</v>
      </c>
      <c r="AF230" s="48">
        <v>0</v>
      </c>
      <c r="AG230" s="49">
        <f t="shared" si="23"/>
        <v>0</v>
      </c>
      <c r="AH230" s="48">
        <v>0</v>
      </c>
      <c r="AI230" s="48">
        <v>0</v>
      </c>
      <c r="AJ230" s="48">
        <v>0</v>
      </c>
      <c r="AK230" s="48">
        <v>0</v>
      </c>
      <c r="AL230" s="48">
        <v>0</v>
      </c>
    </row>
    <row r="231" spans="1:38" ht="25.5" outlineLevel="2" x14ac:dyDescent="0.2">
      <c r="A231" s="42" t="s">
        <v>30</v>
      </c>
      <c r="B231" s="43">
        <v>509633</v>
      </c>
      <c r="C231" s="50">
        <v>963301</v>
      </c>
      <c r="D231" s="51" t="s">
        <v>142</v>
      </c>
      <c r="E231" s="52">
        <v>1</v>
      </c>
      <c r="F231" s="51" t="s">
        <v>25</v>
      </c>
      <c r="G231" s="52" t="s">
        <v>26</v>
      </c>
      <c r="H231" s="53" t="s">
        <v>27</v>
      </c>
      <c r="I231" s="47">
        <f t="shared" si="19"/>
        <v>4561</v>
      </c>
      <c r="J231" s="48">
        <f t="shared" si="24"/>
        <v>665</v>
      </c>
      <c r="K231" s="48">
        <f t="shared" si="24"/>
        <v>3203</v>
      </c>
      <c r="L231" s="48">
        <f t="shared" si="24"/>
        <v>92</v>
      </c>
      <c r="M231" s="48">
        <f t="shared" si="24"/>
        <v>559</v>
      </c>
      <c r="N231" s="48">
        <f t="shared" si="24"/>
        <v>42</v>
      </c>
      <c r="O231" s="49">
        <f t="shared" si="20"/>
        <v>950</v>
      </c>
      <c r="P231" s="48">
        <v>113</v>
      </c>
      <c r="Q231" s="48">
        <v>592</v>
      </c>
      <c r="R231" s="48">
        <v>38</v>
      </c>
      <c r="S231" s="48">
        <v>204</v>
      </c>
      <c r="T231" s="48">
        <v>3</v>
      </c>
      <c r="U231" s="49">
        <f t="shared" si="21"/>
        <v>1011</v>
      </c>
      <c r="V231" s="48">
        <v>184</v>
      </c>
      <c r="W231" s="48">
        <v>677</v>
      </c>
      <c r="X231" s="48">
        <v>18</v>
      </c>
      <c r="Y231" s="48">
        <v>119</v>
      </c>
      <c r="Z231" s="48">
        <v>13</v>
      </c>
      <c r="AA231" s="49">
        <f t="shared" si="22"/>
        <v>1300</v>
      </c>
      <c r="AB231" s="48">
        <v>184</v>
      </c>
      <c r="AC231" s="48">
        <v>967</v>
      </c>
      <c r="AD231" s="48">
        <v>18</v>
      </c>
      <c r="AE231" s="48">
        <v>118</v>
      </c>
      <c r="AF231" s="48">
        <v>13</v>
      </c>
      <c r="AG231" s="49">
        <f t="shared" si="23"/>
        <v>1300</v>
      </c>
      <c r="AH231" s="48">
        <v>184</v>
      </c>
      <c r="AI231" s="48">
        <v>967</v>
      </c>
      <c r="AJ231" s="48">
        <v>18</v>
      </c>
      <c r="AK231" s="48">
        <v>118</v>
      </c>
      <c r="AL231" s="48">
        <v>13</v>
      </c>
    </row>
    <row r="232" spans="1:38" ht="25.5" outlineLevel="2" x14ac:dyDescent="0.2">
      <c r="A232" s="42" t="s">
        <v>30</v>
      </c>
      <c r="B232" s="43">
        <v>509633</v>
      </c>
      <c r="C232" s="50">
        <v>963301</v>
      </c>
      <c r="D232" s="51" t="s">
        <v>142</v>
      </c>
      <c r="E232" s="52">
        <v>1</v>
      </c>
      <c r="F232" s="51" t="s">
        <v>25</v>
      </c>
      <c r="G232" s="52">
        <v>22</v>
      </c>
      <c r="H232" s="53" t="s">
        <v>28</v>
      </c>
      <c r="I232" s="47">
        <f t="shared" si="19"/>
        <v>2748</v>
      </c>
      <c r="J232" s="48">
        <f t="shared" si="24"/>
        <v>393</v>
      </c>
      <c r="K232" s="48">
        <f t="shared" si="24"/>
        <v>1882</v>
      </c>
      <c r="L232" s="48">
        <f t="shared" si="24"/>
        <v>65</v>
      </c>
      <c r="M232" s="48">
        <f t="shared" si="24"/>
        <v>384</v>
      </c>
      <c r="N232" s="48">
        <f t="shared" si="24"/>
        <v>24</v>
      </c>
      <c r="O232" s="49">
        <f t="shared" si="20"/>
        <v>760</v>
      </c>
      <c r="P232" s="48">
        <v>113</v>
      </c>
      <c r="Q232" s="48">
        <v>402</v>
      </c>
      <c r="R232" s="48">
        <v>38</v>
      </c>
      <c r="S232" s="48">
        <v>204</v>
      </c>
      <c r="T232" s="48">
        <v>3</v>
      </c>
      <c r="U232" s="49">
        <f t="shared" si="21"/>
        <v>669</v>
      </c>
      <c r="V232" s="48">
        <v>93</v>
      </c>
      <c r="W232" s="48">
        <v>500</v>
      </c>
      <c r="X232" s="48">
        <v>9</v>
      </c>
      <c r="Y232" s="48">
        <v>60</v>
      </c>
      <c r="Z232" s="48">
        <v>7</v>
      </c>
      <c r="AA232" s="49">
        <f t="shared" si="22"/>
        <v>660</v>
      </c>
      <c r="AB232" s="48">
        <v>94</v>
      </c>
      <c r="AC232" s="48">
        <v>490</v>
      </c>
      <c r="AD232" s="48">
        <v>9</v>
      </c>
      <c r="AE232" s="48">
        <v>60</v>
      </c>
      <c r="AF232" s="48">
        <v>7</v>
      </c>
      <c r="AG232" s="49">
        <f t="shared" si="23"/>
        <v>659</v>
      </c>
      <c r="AH232" s="48">
        <v>93</v>
      </c>
      <c r="AI232" s="48">
        <v>490</v>
      </c>
      <c r="AJ232" s="48">
        <v>9</v>
      </c>
      <c r="AK232" s="48">
        <v>60</v>
      </c>
      <c r="AL232" s="48">
        <v>7</v>
      </c>
    </row>
    <row r="233" spans="1:38" ht="25.5" outlineLevel="2" x14ac:dyDescent="0.2">
      <c r="A233" s="42" t="s">
        <v>30</v>
      </c>
      <c r="B233" s="43">
        <v>509639</v>
      </c>
      <c r="C233" s="50">
        <v>963901</v>
      </c>
      <c r="D233" s="51" t="s">
        <v>143</v>
      </c>
      <c r="E233" s="52">
        <v>1</v>
      </c>
      <c r="F233" s="51" t="s">
        <v>25</v>
      </c>
      <c r="G233" s="52" t="s">
        <v>26</v>
      </c>
      <c r="H233" s="53" t="s">
        <v>27</v>
      </c>
      <c r="I233" s="47">
        <f t="shared" si="19"/>
        <v>1371</v>
      </c>
      <c r="J233" s="48">
        <f t="shared" si="24"/>
        <v>252</v>
      </c>
      <c r="K233" s="48">
        <f t="shared" si="24"/>
        <v>524</v>
      </c>
      <c r="L233" s="48">
        <f t="shared" si="24"/>
        <v>32</v>
      </c>
      <c r="M233" s="48">
        <f t="shared" si="24"/>
        <v>547</v>
      </c>
      <c r="N233" s="48">
        <f t="shared" si="24"/>
        <v>16</v>
      </c>
      <c r="O233" s="49">
        <f t="shared" si="20"/>
        <v>343</v>
      </c>
      <c r="P233" s="48">
        <v>63</v>
      </c>
      <c r="Q233" s="48">
        <v>131</v>
      </c>
      <c r="R233" s="48">
        <v>8</v>
      </c>
      <c r="S233" s="48">
        <v>137</v>
      </c>
      <c r="T233" s="48">
        <v>4</v>
      </c>
      <c r="U233" s="49">
        <f t="shared" si="21"/>
        <v>343</v>
      </c>
      <c r="V233" s="48">
        <v>63</v>
      </c>
      <c r="W233" s="48">
        <v>131</v>
      </c>
      <c r="X233" s="48">
        <v>8</v>
      </c>
      <c r="Y233" s="48">
        <v>137</v>
      </c>
      <c r="Z233" s="48">
        <v>4</v>
      </c>
      <c r="AA233" s="49">
        <f t="shared" si="22"/>
        <v>343</v>
      </c>
      <c r="AB233" s="48">
        <v>63</v>
      </c>
      <c r="AC233" s="48">
        <v>131</v>
      </c>
      <c r="AD233" s="48">
        <v>8</v>
      </c>
      <c r="AE233" s="48">
        <v>137</v>
      </c>
      <c r="AF233" s="48">
        <v>4</v>
      </c>
      <c r="AG233" s="49">
        <f t="shared" si="23"/>
        <v>342</v>
      </c>
      <c r="AH233" s="48">
        <v>63</v>
      </c>
      <c r="AI233" s="48">
        <v>131</v>
      </c>
      <c r="AJ233" s="48">
        <v>8</v>
      </c>
      <c r="AK233" s="48">
        <v>136</v>
      </c>
      <c r="AL233" s="48">
        <v>4</v>
      </c>
    </row>
    <row r="234" spans="1:38" ht="25.5" outlineLevel="2" x14ac:dyDescent="0.2">
      <c r="A234" s="42" t="s">
        <v>30</v>
      </c>
      <c r="B234" s="43">
        <v>509639</v>
      </c>
      <c r="C234" s="50">
        <v>963901</v>
      </c>
      <c r="D234" s="51" t="s">
        <v>143</v>
      </c>
      <c r="E234" s="52">
        <v>1</v>
      </c>
      <c r="F234" s="51" t="s">
        <v>25</v>
      </c>
      <c r="G234" s="52">
        <v>22</v>
      </c>
      <c r="H234" s="53" t="s">
        <v>28</v>
      </c>
      <c r="I234" s="47">
        <f t="shared" si="19"/>
        <v>1170</v>
      </c>
      <c r="J234" s="48">
        <f t="shared" si="24"/>
        <v>216</v>
      </c>
      <c r="K234" s="48">
        <f t="shared" si="24"/>
        <v>448</v>
      </c>
      <c r="L234" s="48">
        <f t="shared" si="24"/>
        <v>28</v>
      </c>
      <c r="M234" s="48">
        <f t="shared" si="24"/>
        <v>466</v>
      </c>
      <c r="N234" s="48">
        <f t="shared" si="24"/>
        <v>12</v>
      </c>
      <c r="O234" s="49">
        <f t="shared" si="20"/>
        <v>293</v>
      </c>
      <c r="P234" s="48">
        <v>54</v>
      </c>
      <c r="Q234" s="48">
        <v>112</v>
      </c>
      <c r="R234" s="48">
        <v>7</v>
      </c>
      <c r="S234" s="48">
        <v>117</v>
      </c>
      <c r="T234" s="48">
        <v>3</v>
      </c>
      <c r="U234" s="49">
        <f t="shared" si="21"/>
        <v>292</v>
      </c>
      <c r="V234" s="48">
        <v>54</v>
      </c>
      <c r="W234" s="48">
        <v>112</v>
      </c>
      <c r="X234" s="48">
        <v>7</v>
      </c>
      <c r="Y234" s="48">
        <v>116</v>
      </c>
      <c r="Z234" s="48">
        <v>3</v>
      </c>
      <c r="AA234" s="49">
        <f t="shared" si="22"/>
        <v>293</v>
      </c>
      <c r="AB234" s="48">
        <v>54</v>
      </c>
      <c r="AC234" s="48">
        <v>112</v>
      </c>
      <c r="AD234" s="48">
        <v>7</v>
      </c>
      <c r="AE234" s="48">
        <v>117</v>
      </c>
      <c r="AF234" s="48">
        <v>3</v>
      </c>
      <c r="AG234" s="49">
        <f t="shared" si="23"/>
        <v>292</v>
      </c>
      <c r="AH234" s="48">
        <v>54</v>
      </c>
      <c r="AI234" s="48">
        <v>112</v>
      </c>
      <c r="AJ234" s="48">
        <v>7</v>
      </c>
      <c r="AK234" s="48">
        <v>116</v>
      </c>
      <c r="AL234" s="48">
        <v>3</v>
      </c>
    </row>
    <row r="235" spans="1:38" ht="38.25" outlineLevel="2" x14ac:dyDescent="0.2">
      <c r="A235" s="42" t="s">
        <v>30</v>
      </c>
      <c r="B235" s="43">
        <v>509669</v>
      </c>
      <c r="C235" s="50">
        <v>966801</v>
      </c>
      <c r="D235" s="51" t="s">
        <v>144</v>
      </c>
      <c r="E235" s="52">
        <v>1</v>
      </c>
      <c r="F235" s="51" t="s">
        <v>25</v>
      </c>
      <c r="G235" s="52" t="s">
        <v>26</v>
      </c>
      <c r="H235" s="53" t="s">
        <v>27</v>
      </c>
      <c r="I235" s="47">
        <f t="shared" si="19"/>
        <v>13</v>
      </c>
      <c r="J235" s="48">
        <f t="shared" si="24"/>
        <v>4</v>
      </c>
      <c r="K235" s="48">
        <f t="shared" si="24"/>
        <v>4</v>
      </c>
      <c r="L235" s="48">
        <f t="shared" si="24"/>
        <v>0</v>
      </c>
      <c r="M235" s="48">
        <f t="shared" si="24"/>
        <v>5</v>
      </c>
      <c r="N235" s="48">
        <f t="shared" si="24"/>
        <v>0</v>
      </c>
      <c r="O235" s="49">
        <f t="shared" si="20"/>
        <v>3</v>
      </c>
      <c r="P235" s="48">
        <v>1</v>
      </c>
      <c r="Q235" s="48">
        <v>1</v>
      </c>
      <c r="R235" s="48">
        <v>0</v>
      </c>
      <c r="S235" s="48">
        <v>1</v>
      </c>
      <c r="T235" s="48">
        <v>0</v>
      </c>
      <c r="U235" s="49">
        <f t="shared" si="21"/>
        <v>4</v>
      </c>
      <c r="V235" s="48">
        <v>1</v>
      </c>
      <c r="W235" s="48">
        <v>1</v>
      </c>
      <c r="X235" s="48">
        <v>0</v>
      </c>
      <c r="Y235" s="48">
        <v>2</v>
      </c>
      <c r="Z235" s="48">
        <v>0</v>
      </c>
      <c r="AA235" s="49">
        <f t="shared" si="22"/>
        <v>3</v>
      </c>
      <c r="AB235" s="48">
        <v>1</v>
      </c>
      <c r="AC235" s="48">
        <v>1</v>
      </c>
      <c r="AD235" s="48">
        <v>0</v>
      </c>
      <c r="AE235" s="48">
        <v>1</v>
      </c>
      <c r="AF235" s="48">
        <v>0</v>
      </c>
      <c r="AG235" s="49">
        <f t="shared" si="23"/>
        <v>3</v>
      </c>
      <c r="AH235" s="48">
        <v>1</v>
      </c>
      <c r="AI235" s="48">
        <v>1</v>
      </c>
      <c r="AJ235" s="48">
        <v>0</v>
      </c>
      <c r="AK235" s="48">
        <v>1</v>
      </c>
      <c r="AL235" s="48">
        <v>0</v>
      </c>
    </row>
    <row r="236" spans="1:38" ht="38.25" outlineLevel="2" x14ac:dyDescent="0.2">
      <c r="A236" s="42" t="s">
        <v>30</v>
      </c>
      <c r="B236" s="43">
        <v>509669</v>
      </c>
      <c r="C236" s="50">
        <v>966801</v>
      </c>
      <c r="D236" s="51" t="s">
        <v>144</v>
      </c>
      <c r="E236" s="52">
        <v>1</v>
      </c>
      <c r="F236" s="51" t="s">
        <v>25</v>
      </c>
      <c r="G236" s="52">
        <v>22</v>
      </c>
      <c r="H236" s="53" t="s">
        <v>28</v>
      </c>
      <c r="I236" s="47">
        <f t="shared" si="19"/>
        <v>13</v>
      </c>
      <c r="J236" s="48">
        <f t="shared" si="24"/>
        <v>3</v>
      </c>
      <c r="K236" s="48">
        <f t="shared" si="24"/>
        <v>3</v>
      </c>
      <c r="L236" s="48">
        <f t="shared" si="24"/>
        <v>0</v>
      </c>
      <c r="M236" s="48">
        <f t="shared" si="24"/>
        <v>7</v>
      </c>
      <c r="N236" s="48">
        <f t="shared" si="24"/>
        <v>0</v>
      </c>
      <c r="O236" s="49">
        <f t="shared" si="20"/>
        <v>3</v>
      </c>
      <c r="P236" s="48">
        <v>0</v>
      </c>
      <c r="Q236" s="48">
        <v>0</v>
      </c>
      <c r="R236" s="48">
        <v>0</v>
      </c>
      <c r="S236" s="48">
        <v>3</v>
      </c>
      <c r="T236" s="48">
        <v>0</v>
      </c>
      <c r="U236" s="49">
        <f t="shared" si="21"/>
        <v>4</v>
      </c>
      <c r="V236" s="48">
        <v>1</v>
      </c>
      <c r="W236" s="48">
        <v>1</v>
      </c>
      <c r="X236" s="48">
        <v>0</v>
      </c>
      <c r="Y236" s="48">
        <v>2</v>
      </c>
      <c r="Z236" s="48">
        <v>0</v>
      </c>
      <c r="AA236" s="49">
        <f t="shared" si="22"/>
        <v>3</v>
      </c>
      <c r="AB236" s="48">
        <v>1</v>
      </c>
      <c r="AC236" s="48">
        <v>1</v>
      </c>
      <c r="AD236" s="48">
        <v>0</v>
      </c>
      <c r="AE236" s="48">
        <v>1</v>
      </c>
      <c r="AF236" s="48">
        <v>0</v>
      </c>
      <c r="AG236" s="49">
        <f t="shared" si="23"/>
        <v>3</v>
      </c>
      <c r="AH236" s="48">
        <v>1</v>
      </c>
      <c r="AI236" s="48">
        <v>1</v>
      </c>
      <c r="AJ236" s="48">
        <v>0</v>
      </c>
      <c r="AK236" s="48">
        <v>1</v>
      </c>
      <c r="AL236" s="48">
        <v>0</v>
      </c>
    </row>
    <row r="237" spans="1:38" ht="25.5" outlineLevel="2" x14ac:dyDescent="0.2">
      <c r="A237" s="42" t="s">
        <v>30</v>
      </c>
      <c r="B237" s="43">
        <v>509690</v>
      </c>
      <c r="C237" s="56">
        <v>967501</v>
      </c>
      <c r="D237" s="57" t="s">
        <v>145</v>
      </c>
      <c r="E237" s="52">
        <v>1</v>
      </c>
      <c r="F237" s="51" t="s">
        <v>25</v>
      </c>
      <c r="G237" s="52" t="s">
        <v>26</v>
      </c>
      <c r="H237" s="53" t="s">
        <v>27</v>
      </c>
      <c r="I237" s="47">
        <f t="shared" si="19"/>
        <v>135</v>
      </c>
      <c r="J237" s="48">
        <f t="shared" si="24"/>
        <v>25</v>
      </c>
      <c r="K237" s="48">
        <f t="shared" si="24"/>
        <v>52</v>
      </c>
      <c r="L237" s="48">
        <f t="shared" si="24"/>
        <v>3</v>
      </c>
      <c r="M237" s="48">
        <f t="shared" si="24"/>
        <v>53</v>
      </c>
      <c r="N237" s="48">
        <f t="shared" si="24"/>
        <v>2</v>
      </c>
      <c r="O237" s="49">
        <f t="shared" si="20"/>
        <v>34</v>
      </c>
      <c r="P237" s="48">
        <v>7</v>
      </c>
      <c r="Q237" s="48">
        <v>13</v>
      </c>
      <c r="R237" s="48">
        <v>0</v>
      </c>
      <c r="S237" s="48">
        <v>12</v>
      </c>
      <c r="T237" s="48">
        <v>2</v>
      </c>
      <c r="U237" s="49">
        <f t="shared" si="21"/>
        <v>34</v>
      </c>
      <c r="V237" s="48">
        <v>6</v>
      </c>
      <c r="W237" s="48">
        <v>13</v>
      </c>
      <c r="X237" s="48">
        <v>1</v>
      </c>
      <c r="Y237" s="48">
        <v>14</v>
      </c>
      <c r="Z237" s="48">
        <v>0</v>
      </c>
      <c r="AA237" s="49">
        <f t="shared" si="22"/>
        <v>34</v>
      </c>
      <c r="AB237" s="48">
        <v>6</v>
      </c>
      <c r="AC237" s="48">
        <v>13</v>
      </c>
      <c r="AD237" s="48">
        <v>1</v>
      </c>
      <c r="AE237" s="48">
        <v>14</v>
      </c>
      <c r="AF237" s="48">
        <v>0</v>
      </c>
      <c r="AG237" s="49">
        <f t="shared" si="23"/>
        <v>33</v>
      </c>
      <c r="AH237" s="48">
        <v>6</v>
      </c>
      <c r="AI237" s="48">
        <v>13</v>
      </c>
      <c r="AJ237" s="48">
        <v>1</v>
      </c>
      <c r="AK237" s="48">
        <v>13</v>
      </c>
      <c r="AL237" s="48">
        <v>0</v>
      </c>
    </row>
    <row r="238" spans="1:38" ht="25.5" outlineLevel="2" x14ac:dyDescent="0.2">
      <c r="A238" s="42" t="s">
        <v>30</v>
      </c>
      <c r="B238" s="43">
        <v>509690</v>
      </c>
      <c r="C238" s="56">
        <v>967501</v>
      </c>
      <c r="D238" s="57" t="s">
        <v>145</v>
      </c>
      <c r="E238" s="52">
        <v>1</v>
      </c>
      <c r="F238" s="51" t="s">
        <v>25</v>
      </c>
      <c r="G238" s="52">
        <v>22</v>
      </c>
      <c r="H238" s="53" t="s">
        <v>28</v>
      </c>
      <c r="I238" s="47">
        <f t="shared" si="19"/>
        <v>0</v>
      </c>
      <c r="J238" s="48">
        <f t="shared" si="24"/>
        <v>0</v>
      </c>
      <c r="K238" s="48">
        <f t="shared" si="24"/>
        <v>0</v>
      </c>
      <c r="L238" s="48">
        <f t="shared" si="24"/>
        <v>0</v>
      </c>
      <c r="M238" s="48">
        <f t="shared" si="24"/>
        <v>0</v>
      </c>
      <c r="N238" s="48">
        <f t="shared" si="24"/>
        <v>0</v>
      </c>
      <c r="O238" s="49">
        <f t="shared" si="20"/>
        <v>0</v>
      </c>
      <c r="P238" s="48">
        <v>0</v>
      </c>
      <c r="Q238" s="48">
        <v>0</v>
      </c>
      <c r="R238" s="48">
        <v>0</v>
      </c>
      <c r="S238" s="48">
        <v>0</v>
      </c>
      <c r="T238" s="48">
        <v>0</v>
      </c>
      <c r="U238" s="49">
        <f t="shared" si="21"/>
        <v>0</v>
      </c>
      <c r="V238" s="48">
        <v>0</v>
      </c>
      <c r="W238" s="48">
        <v>0</v>
      </c>
      <c r="X238" s="48">
        <v>0</v>
      </c>
      <c r="Y238" s="48">
        <v>0</v>
      </c>
      <c r="Z238" s="48">
        <v>0</v>
      </c>
      <c r="AA238" s="49">
        <f t="shared" si="22"/>
        <v>0</v>
      </c>
      <c r="AB238" s="48">
        <v>0</v>
      </c>
      <c r="AC238" s="48">
        <v>0</v>
      </c>
      <c r="AD238" s="48">
        <v>0</v>
      </c>
      <c r="AE238" s="48">
        <v>0</v>
      </c>
      <c r="AF238" s="48">
        <v>0</v>
      </c>
      <c r="AG238" s="49">
        <f t="shared" si="23"/>
        <v>0</v>
      </c>
      <c r="AH238" s="48">
        <v>0</v>
      </c>
      <c r="AI238" s="48">
        <v>0</v>
      </c>
      <c r="AJ238" s="48">
        <v>0</v>
      </c>
      <c r="AK238" s="48">
        <v>0</v>
      </c>
      <c r="AL238" s="48">
        <v>0</v>
      </c>
    </row>
    <row r="239" spans="1:38" ht="25.5" outlineLevel="2" x14ac:dyDescent="0.2">
      <c r="A239" s="42" t="s">
        <v>30</v>
      </c>
      <c r="B239" s="43">
        <v>509714</v>
      </c>
      <c r="C239" s="50">
        <v>971401</v>
      </c>
      <c r="D239" s="51" t="s">
        <v>146</v>
      </c>
      <c r="E239" s="52">
        <v>1</v>
      </c>
      <c r="F239" s="51" t="s">
        <v>25</v>
      </c>
      <c r="G239" s="52" t="s">
        <v>26</v>
      </c>
      <c r="H239" s="53" t="s">
        <v>27</v>
      </c>
      <c r="I239" s="47">
        <f t="shared" si="19"/>
        <v>382</v>
      </c>
      <c r="J239" s="48">
        <f t="shared" si="24"/>
        <v>76</v>
      </c>
      <c r="K239" s="48">
        <f t="shared" si="24"/>
        <v>76</v>
      </c>
      <c r="L239" s="48">
        <f t="shared" si="24"/>
        <v>72</v>
      </c>
      <c r="M239" s="48">
        <f t="shared" si="24"/>
        <v>80</v>
      </c>
      <c r="N239" s="48">
        <f t="shared" si="24"/>
        <v>78</v>
      </c>
      <c r="O239" s="49">
        <f t="shared" si="20"/>
        <v>96</v>
      </c>
      <c r="P239" s="48">
        <v>19</v>
      </c>
      <c r="Q239" s="48">
        <v>19</v>
      </c>
      <c r="R239" s="48">
        <v>15</v>
      </c>
      <c r="S239" s="48">
        <v>23</v>
      </c>
      <c r="T239" s="48">
        <v>20</v>
      </c>
      <c r="U239" s="49">
        <f t="shared" si="21"/>
        <v>95</v>
      </c>
      <c r="V239" s="48">
        <v>19</v>
      </c>
      <c r="W239" s="48">
        <v>19</v>
      </c>
      <c r="X239" s="48">
        <v>19</v>
      </c>
      <c r="Y239" s="48">
        <v>19</v>
      </c>
      <c r="Z239" s="48">
        <v>19</v>
      </c>
      <c r="AA239" s="49">
        <f t="shared" si="22"/>
        <v>96</v>
      </c>
      <c r="AB239" s="48">
        <v>19</v>
      </c>
      <c r="AC239" s="48">
        <v>19</v>
      </c>
      <c r="AD239" s="48">
        <v>19</v>
      </c>
      <c r="AE239" s="48">
        <v>19</v>
      </c>
      <c r="AF239" s="48">
        <v>20</v>
      </c>
      <c r="AG239" s="49">
        <f t="shared" si="23"/>
        <v>95</v>
      </c>
      <c r="AH239" s="48">
        <v>19</v>
      </c>
      <c r="AI239" s="48">
        <v>19</v>
      </c>
      <c r="AJ239" s="48">
        <v>19</v>
      </c>
      <c r="AK239" s="48">
        <v>19</v>
      </c>
      <c r="AL239" s="48">
        <v>19</v>
      </c>
    </row>
    <row r="240" spans="1:38" ht="25.5" outlineLevel="2" x14ac:dyDescent="0.2">
      <c r="A240" s="42" t="s">
        <v>30</v>
      </c>
      <c r="B240" s="43">
        <v>509714</v>
      </c>
      <c r="C240" s="50">
        <v>971401</v>
      </c>
      <c r="D240" s="51" t="s">
        <v>146</v>
      </c>
      <c r="E240" s="52">
        <v>1</v>
      </c>
      <c r="F240" s="51" t="s">
        <v>25</v>
      </c>
      <c r="G240" s="52">
        <v>22</v>
      </c>
      <c r="H240" s="53" t="s">
        <v>28</v>
      </c>
      <c r="I240" s="47">
        <f t="shared" si="19"/>
        <v>0</v>
      </c>
      <c r="J240" s="48">
        <f t="shared" si="24"/>
        <v>0</v>
      </c>
      <c r="K240" s="48">
        <f t="shared" si="24"/>
        <v>0</v>
      </c>
      <c r="L240" s="48">
        <f t="shared" si="24"/>
        <v>0</v>
      </c>
      <c r="M240" s="48">
        <f t="shared" si="24"/>
        <v>0</v>
      </c>
      <c r="N240" s="48">
        <f t="shared" si="24"/>
        <v>0</v>
      </c>
      <c r="O240" s="49">
        <f t="shared" si="20"/>
        <v>0</v>
      </c>
      <c r="P240" s="48">
        <v>0</v>
      </c>
      <c r="Q240" s="48">
        <v>0</v>
      </c>
      <c r="R240" s="48">
        <v>0</v>
      </c>
      <c r="S240" s="48">
        <v>0</v>
      </c>
      <c r="T240" s="48">
        <v>0</v>
      </c>
      <c r="U240" s="49">
        <f t="shared" si="21"/>
        <v>0</v>
      </c>
      <c r="V240" s="48">
        <v>0</v>
      </c>
      <c r="W240" s="48">
        <v>0</v>
      </c>
      <c r="X240" s="48">
        <v>0</v>
      </c>
      <c r="Y240" s="48">
        <v>0</v>
      </c>
      <c r="Z240" s="48">
        <v>0</v>
      </c>
      <c r="AA240" s="49">
        <f t="shared" si="22"/>
        <v>0</v>
      </c>
      <c r="AB240" s="48">
        <v>0</v>
      </c>
      <c r="AC240" s="48">
        <v>0</v>
      </c>
      <c r="AD240" s="48">
        <v>0</v>
      </c>
      <c r="AE240" s="48">
        <v>0</v>
      </c>
      <c r="AF240" s="48">
        <v>0</v>
      </c>
      <c r="AG240" s="49">
        <f t="shared" si="23"/>
        <v>0</v>
      </c>
      <c r="AH240" s="48">
        <v>0</v>
      </c>
      <c r="AI240" s="48">
        <v>0</v>
      </c>
      <c r="AJ240" s="48">
        <v>0</v>
      </c>
      <c r="AK240" s="48">
        <v>0</v>
      </c>
      <c r="AL240" s="48">
        <v>0</v>
      </c>
    </row>
    <row r="241" spans="1:38" ht="51" customHeight="1" outlineLevel="2" x14ac:dyDescent="0.2">
      <c r="A241" s="42" t="s">
        <v>30</v>
      </c>
      <c r="B241" s="43">
        <v>509727</v>
      </c>
      <c r="C241" s="50">
        <v>972701</v>
      </c>
      <c r="D241" s="51" t="s">
        <v>147</v>
      </c>
      <c r="E241" s="52">
        <v>1</v>
      </c>
      <c r="F241" s="51" t="s">
        <v>25</v>
      </c>
      <c r="G241" s="52" t="s">
        <v>26</v>
      </c>
      <c r="H241" s="53" t="s">
        <v>27</v>
      </c>
      <c r="I241" s="47">
        <f t="shared" si="19"/>
        <v>4248</v>
      </c>
      <c r="J241" s="48">
        <f t="shared" si="24"/>
        <v>1018</v>
      </c>
      <c r="K241" s="48">
        <f t="shared" si="24"/>
        <v>1412</v>
      </c>
      <c r="L241" s="48">
        <f t="shared" si="24"/>
        <v>102</v>
      </c>
      <c r="M241" s="48">
        <f t="shared" si="24"/>
        <v>1673</v>
      </c>
      <c r="N241" s="48">
        <f t="shared" si="24"/>
        <v>43</v>
      </c>
      <c r="O241" s="49">
        <f t="shared" si="20"/>
        <v>1062</v>
      </c>
      <c r="P241" s="48">
        <v>433</v>
      </c>
      <c r="Q241" s="48">
        <v>194</v>
      </c>
      <c r="R241" s="48">
        <v>24</v>
      </c>
      <c r="S241" s="48">
        <v>404</v>
      </c>
      <c r="T241" s="48">
        <v>7</v>
      </c>
      <c r="U241" s="49">
        <f t="shared" si="21"/>
        <v>1062</v>
      </c>
      <c r="V241" s="48">
        <v>195</v>
      </c>
      <c r="W241" s="48">
        <v>406</v>
      </c>
      <c r="X241" s="48">
        <v>26</v>
      </c>
      <c r="Y241" s="48">
        <v>423</v>
      </c>
      <c r="Z241" s="48">
        <v>12</v>
      </c>
      <c r="AA241" s="49">
        <f t="shared" si="22"/>
        <v>1062</v>
      </c>
      <c r="AB241" s="48">
        <v>195</v>
      </c>
      <c r="AC241" s="48">
        <v>406</v>
      </c>
      <c r="AD241" s="48">
        <v>26</v>
      </c>
      <c r="AE241" s="48">
        <v>423</v>
      </c>
      <c r="AF241" s="48">
        <v>12</v>
      </c>
      <c r="AG241" s="49">
        <f t="shared" si="23"/>
        <v>1062</v>
      </c>
      <c r="AH241" s="48">
        <v>195</v>
      </c>
      <c r="AI241" s="48">
        <v>406</v>
      </c>
      <c r="AJ241" s="48">
        <v>26</v>
      </c>
      <c r="AK241" s="48">
        <v>423</v>
      </c>
      <c r="AL241" s="48">
        <v>12</v>
      </c>
    </row>
    <row r="242" spans="1:38" ht="51" customHeight="1" outlineLevel="2" x14ac:dyDescent="0.2">
      <c r="A242" s="42" t="s">
        <v>30</v>
      </c>
      <c r="B242" s="43">
        <v>509727</v>
      </c>
      <c r="C242" s="50">
        <v>972701</v>
      </c>
      <c r="D242" s="51" t="s">
        <v>147</v>
      </c>
      <c r="E242" s="52">
        <v>1</v>
      </c>
      <c r="F242" s="51" t="s">
        <v>25</v>
      </c>
      <c r="G242" s="52">
        <v>22</v>
      </c>
      <c r="H242" s="53" t="s">
        <v>28</v>
      </c>
      <c r="I242" s="47">
        <f t="shared" si="19"/>
        <v>4061</v>
      </c>
      <c r="J242" s="48">
        <f t="shared" si="24"/>
        <v>994</v>
      </c>
      <c r="K242" s="48">
        <f t="shared" si="24"/>
        <v>1310</v>
      </c>
      <c r="L242" s="48">
        <f t="shared" si="24"/>
        <v>97</v>
      </c>
      <c r="M242" s="48">
        <f t="shared" si="24"/>
        <v>1617</v>
      </c>
      <c r="N242" s="48">
        <f t="shared" si="24"/>
        <v>43</v>
      </c>
      <c r="O242" s="49">
        <f t="shared" si="20"/>
        <v>1015</v>
      </c>
      <c r="P242" s="48">
        <v>433</v>
      </c>
      <c r="Q242" s="48">
        <v>147</v>
      </c>
      <c r="R242" s="48">
        <v>24</v>
      </c>
      <c r="S242" s="48">
        <v>404</v>
      </c>
      <c r="T242" s="48">
        <v>7</v>
      </c>
      <c r="U242" s="49">
        <f t="shared" si="21"/>
        <v>1016</v>
      </c>
      <c r="V242" s="48">
        <v>187</v>
      </c>
      <c r="W242" s="48">
        <v>387</v>
      </c>
      <c r="X242" s="48">
        <v>25</v>
      </c>
      <c r="Y242" s="48">
        <v>405</v>
      </c>
      <c r="Z242" s="48">
        <v>12</v>
      </c>
      <c r="AA242" s="49">
        <f t="shared" si="22"/>
        <v>1015</v>
      </c>
      <c r="AB242" s="48">
        <v>187</v>
      </c>
      <c r="AC242" s="48">
        <v>388</v>
      </c>
      <c r="AD242" s="48">
        <v>24</v>
      </c>
      <c r="AE242" s="48">
        <v>404</v>
      </c>
      <c r="AF242" s="48">
        <v>12</v>
      </c>
      <c r="AG242" s="49">
        <f t="shared" si="23"/>
        <v>1015</v>
      </c>
      <c r="AH242" s="48">
        <v>187</v>
      </c>
      <c r="AI242" s="48">
        <v>388</v>
      </c>
      <c r="AJ242" s="48">
        <v>24</v>
      </c>
      <c r="AK242" s="48">
        <v>404</v>
      </c>
      <c r="AL242" s="48">
        <v>12</v>
      </c>
    </row>
    <row r="243" spans="1:38" ht="25.5" outlineLevel="2" x14ac:dyDescent="0.2">
      <c r="A243" s="42" t="s">
        <v>30</v>
      </c>
      <c r="B243" s="43">
        <v>509749</v>
      </c>
      <c r="C243" s="50">
        <v>974901</v>
      </c>
      <c r="D243" s="51" t="s">
        <v>148</v>
      </c>
      <c r="E243" s="52">
        <v>1</v>
      </c>
      <c r="F243" s="51" t="s">
        <v>25</v>
      </c>
      <c r="G243" s="52" t="s">
        <v>26</v>
      </c>
      <c r="H243" s="53" t="s">
        <v>27</v>
      </c>
      <c r="I243" s="47">
        <f t="shared" si="19"/>
        <v>36</v>
      </c>
      <c r="J243" s="48">
        <f t="shared" si="24"/>
        <v>8</v>
      </c>
      <c r="K243" s="48">
        <f t="shared" si="24"/>
        <v>16</v>
      </c>
      <c r="L243" s="48">
        <f t="shared" si="24"/>
        <v>0</v>
      </c>
      <c r="M243" s="48">
        <f t="shared" si="24"/>
        <v>12</v>
      </c>
      <c r="N243" s="48">
        <f t="shared" si="24"/>
        <v>0</v>
      </c>
      <c r="O243" s="49">
        <f t="shared" si="20"/>
        <v>9</v>
      </c>
      <c r="P243" s="48">
        <v>2</v>
      </c>
      <c r="Q243" s="48">
        <v>4</v>
      </c>
      <c r="R243" s="48">
        <v>0</v>
      </c>
      <c r="S243" s="48">
        <v>3</v>
      </c>
      <c r="T243" s="48">
        <v>0</v>
      </c>
      <c r="U243" s="49">
        <f t="shared" si="21"/>
        <v>9</v>
      </c>
      <c r="V243" s="48">
        <v>2</v>
      </c>
      <c r="W243" s="48">
        <v>4</v>
      </c>
      <c r="X243" s="48">
        <v>0</v>
      </c>
      <c r="Y243" s="48">
        <v>3</v>
      </c>
      <c r="Z243" s="48">
        <v>0</v>
      </c>
      <c r="AA243" s="49">
        <f t="shared" si="22"/>
        <v>9</v>
      </c>
      <c r="AB243" s="48">
        <v>2</v>
      </c>
      <c r="AC243" s="48">
        <v>4</v>
      </c>
      <c r="AD243" s="48">
        <v>0</v>
      </c>
      <c r="AE243" s="48">
        <v>3</v>
      </c>
      <c r="AF243" s="48">
        <v>0</v>
      </c>
      <c r="AG243" s="49">
        <f t="shared" si="23"/>
        <v>9</v>
      </c>
      <c r="AH243" s="48">
        <v>2</v>
      </c>
      <c r="AI243" s="48">
        <v>4</v>
      </c>
      <c r="AJ243" s="48">
        <v>0</v>
      </c>
      <c r="AK243" s="48">
        <v>3</v>
      </c>
      <c r="AL243" s="48">
        <v>0</v>
      </c>
    </row>
    <row r="244" spans="1:38" ht="25.5" outlineLevel="2" x14ac:dyDescent="0.2">
      <c r="A244" s="42" t="s">
        <v>30</v>
      </c>
      <c r="B244" s="43">
        <v>509749</v>
      </c>
      <c r="C244" s="50">
        <v>974901</v>
      </c>
      <c r="D244" s="51" t="s">
        <v>148</v>
      </c>
      <c r="E244" s="52">
        <v>1</v>
      </c>
      <c r="F244" s="51" t="s">
        <v>25</v>
      </c>
      <c r="G244" s="52">
        <v>22</v>
      </c>
      <c r="H244" s="53" t="s">
        <v>28</v>
      </c>
      <c r="I244" s="47">
        <f t="shared" si="19"/>
        <v>36</v>
      </c>
      <c r="J244" s="48">
        <f t="shared" si="24"/>
        <v>8</v>
      </c>
      <c r="K244" s="48">
        <f t="shared" si="24"/>
        <v>16</v>
      </c>
      <c r="L244" s="48">
        <f t="shared" si="24"/>
        <v>0</v>
      </c>
      <c r="M244" s="48">
        <f t="shared" si="24"/>
        <v>12</v>
      </c>
      <c r="N244" s="48">
        <f t="shared" si="24"/>
        <v>0</v>
      </c>
      <c r="O244" s="49">
        <f t="shared" si="20"/>
        <v>9</v>
      </c>
      <c r="P244" s="48">
        <v>2</v>
      </c>
      <c r="Q244" s="48">
        <v>4</v>
      </c>
      <c r="R244" s="48">
        <v>0</v>
      </c>
      <c r="S244" s="48">
        <v>3</v>
      </c>
      <c r="T244" s="48">
        <v>0</v>
      </c>
      <c r="U244" s="49">
        <f t="shared" si="21"/>
        <v>9</v>
      </c>
      <c r="V244" s="48">
        <v>2</v>
      </c>
      <c r="W244" s="48">
        <v>4</v>
      </c>
      <c r="X244" s="48">
        <v>0</v>
      </c>
      <c r="Y244" s="48">
        <v>3</v>
      </c>
      <c r="Z244" s="48">
        <v>0</v>
      </c>
      <c r="AA244" s="49">
        <f t="shared" si="22"/>
        <v>9</v>
      </c>
      <c r="AB244" s="48">
        <v>2</v>
      </c>
      <c r="AC244" s="48">
        <v>4</v>
      </c>
      <c r="AD244" s="48">
        <v>0</v>
      </c>
      <c r="AE244" s="48">
        <v>3</v>
      </c>
      <c r="AF244" s="48">
        <v>0</v>
      </c>
      <c r="AG244" s="49">
        <f t="shared" si="23"/>
        <v>9</v>
      </c>
      <c r="AH244" s="48">
        <v>2</v>
      </c>
      <c r="AI244" s="48">
        <v>4</v>
      </c>
      <c r="AJ244" s="48">
        <v>0</v>
      </c>
      <c r="AK244" s="48">
        <v>3</v>
      </c>
      <c r="AL244" s="48">
        <v>0</v>
      </c>
    </row>
    <row r="245" spans="1:38" ht="25.5" outlineLevel="2" x14ac:dyDescent="0.2">
      <c r="A245" s="42" t="s">
        <v>30</v>
      </c>
      <c r="B245" s="43">
        <v>509753</v>
      </c>
      <c r="C245" s="50">
        <v>975301</v>
      </c>
      <c r="D245" s="51" t="s">
        <v>149</v>
      </c>
      <c r="E245" s="52">
        <v>1</v>
      </c>
      <c r="F245" s="51" t="s">
        <v>25</v>
      </c>
      <c r="G245" s="52" t="s">
        <v>26</v>
      </c>
      <c r="H245" s="53" t="s">
        <v>27</v>
      </c>
      <c r="I245" s="47">
        <f t="shared" si="19"/>
        <v>650</v>
      </c>
      <c r="J245" s="48">
        <f t="shared" si="24"/>
        <v>45</v>
      </c>
      <c r="K245" s="48">
        <f t="shared" si="24"/>
        <v>385</v>
      </c>
      <c r="L245" s="48">
        <f t="shared" si="24"/>
        <v>16</v>
      </c>
      <c r="M245" s="48">
        <f t="shared" si="24"/>
        <v>188</v>
      </c>
      <c r="N245" s="48">
        <f t="shared" si="24"/>
        <v>16</v>
      </c>
      <c r="O245" s="49">
        <f t="shared" si="20"/>
        <v>162</v>
      </c>
      <c r="P245" s="48">
        <v>11</v>
      </c>
      <c r="Q245" s="48">
        <v>96</v>
      </c>
      <c r="R245" s="48">
        <v>4</v>
      </c>
      <c r="S245" s="48">
        <v>47</v>
      </c>
      <c r="T245" s="48">
        <v>4</v>
      </c>
      <c r="U245" s="49">
        <f t="shared" si="21"/>
        <v>163</v>
      </c>
      <c r="V245" s="48">
        <v>11</v>
      </c>
      <c r="W245" s="48">
        <v>97</v>
      </c>
      <c r="X245" s="48">
        <v>4</v>
      </c>
      <c r="Y245" s="48">
        <v>47</v>
      </c>
      <c r="Z245" s="48">
        <v>4</v>
      </c>
      <c r="AA245" s="49">
        <f t="shared" si="22"/>
        <v>162</v>
      </c>
      <c r="AB245" s="48">
        <v>11</v>
      </c>
      <c r="AC245" s="48">
        <v>96</v>
      </c>
      <c r="AD245" s="48">
        <v>4</v>
      </c>
      <c r="AE245" s="48">
        <v>47</v>
      </c>
      <c r="AF245" s="48">
        <v>4</v>
      </c>
      <c r="AG245" s="49">
        <f t="shared" si="23"/>
        <v>163</v>
      </c>
      <c r="AH245" s="48">
        <v>12</v>
      </c>
      <c r="AI245" s="48">
        <v>96</v>
      </c>
      <c r="AJ245" s="48">
        <v>4</v>
      </c>
      <c r="AK245" s="48">
        <v>47</v>
      </c>
      <c r="AL245" s="48">
        <v>4</v>
      </c>
    </row>
    <row r="246" spans="1:38" ht="25.5" outlineLevel="2" x14ac:dyDescent="0.2">
      <c r="A246" s="42" t="s">
        <v>30</v>
      </c>
      <c r="B246" s="43">
        <v>509753</v>
      </c>
      <c r="C246" s="50">
        <v>975301</v>
      </c>
      <c r="D246" s="51" t="s">
        <v>149</v>
      </c>
      <c r="E246" s="52">
        <v>1</v>
      </c>
      <c r="F246" s="51" t="s">
        <v>25</v>
      </c>
      <c r="G246" s="52">
        <v>22</v>
      </c>
      <c r="H246" s="53" t="s">
        <v>28</v>
      </c>
      <c r="I246" s="47">
        <f t="shared" si="19"/>
        <v>0</v>
      </c>
      <c r="J246" s="48">
        <f t="shared" si="24"/>
        <v>0</v>
      </c>
      <c r="K246" s="48">
        <f t="shared" si="24"/>
        <v>0</v>
      </c>
      <c r="L246" s="48">
        <f t="shared" si="24"/>
        <v>0</v>
      </c>
      <c r="M246" s="48">
        <f t="shared" si="24"/>
        <v>0</v>
      </c>
      <c r="N246" s="48">
        <f t="shared" si="24"/>
        <v>0</v>
      </c>
      <c r="O246" s="49">
        <f t="shared" si="20"/>
        <v>0</v>
      </c>
      <c r="P246" s="48">
        <v>0</v>
      </c>
      <c r="Q246" s="48">
        <v>0</v>
      </c>
      <c r="R246" s="48">
        <v>0</v>
      </c>
      <c r="S246" s="48">
        <v>0</v>
      </c>
      <c r="T246" s="48">
        <v>0</v>
      </c>
      <c r="U246" s="49">
        <f t="shared" si="21"/>
        <v>0</v>
      </c>
      <c r="V246" s="48">
        <v>0</v>
      </c>
      <c r="W246" s="48">
        <v>0</v>
      </c>
      <c r="X246" s="48">
        <v>0</v>
      </c>
      <c r="Y246" s="48">
        <v>0</v>
      </c>
      <c r="Z246" s="48">
        <v>0</v>
      </c>
      <c r="AA246" s="49">
        <f t="shared" si="22"/>
        <v>0</v>
      </c>
      <c r="AB246" s="48">
        <v>0</v>
      </c>
      <c r="AC246" s="48">
        <v>0</v>
      </c>
      <c r="AD246" s="48">
        <v>0</v>
      </c>
      <c r="AE246" s="48">
        <v>0</v>
      </c>
      <c r="AF246" s="48">
        <v>0</v>
      </c>
      <c r="AG246" s="49">
        <f t="shared" si="23"/>
        <v>0</v>
      </c>
      <c r="AH246" s="48">
        <v>0</v>
      </c>
      <c r="AI246" s="48">
        <v>0</v>
      </c>
      <c r="AJ246" s="48">
        <v>0</v>
      </c>
      <c r="AK246" s="48">
        <v>0</v>
      </c>
      <c r="AL246" s="48">
        <v>0</v>
      </c>
    </row>
    <row r="247" spans="1:38" ht="38.25" customHeight="1" outlineLevel="2" x14ac:dyDescent="0.2">
      <c r="A247" s="42" t="s">
        <v>30</v>
      </c>
      <c r="B247" s="43">
        <v>507324</v>
      </c>
      <c r="C247" s="50">
        <v>979801</v>
      </c>
      <c r="D247" s="51" t="s">
        <v>150</v>
      </c>
      <c r="E247" s="52">
        <v>1</v>
      </c>
      <c r="F247" s="51" t="s">
        <v>25</v>
      </c>
      <c r="G247" s="52" t="s">
        <v>26</v>
      </c>
      <c r="H247" s="53" t="s">
        <v>27</v>
      </c>
      <c r="I247" s="47">
        <f t="shared" si="19"/>
        <v>100</v>
      </c>
      <c r="J247" s="48">
        <f t="shared" si="24"/>
        <v>8</v>
      </c>
      <c r="K247" s="48">
        <f t="shared" si="24"/>
        <v>36</v>
      </c>
      <c r="L247" s="48">
        <f t="shared" si="24"/>
        <v>8</v>
      </c>
      <c r="M247" s="48">
        <f t="shared" si="24"/>
        <v>40</v>
      </c>
      <c r="N247" s="48">
        <f t="shared" si="24"/>
        <v>8</v>
      </c>
      <c r="O247" s="49">
        <f t="shared" si="20"/>
        <v>26</v>
      </c>
      <c r="P247" s="48">
        <v>2</v>
      </c>
      <c r="Q247" s="48">
        <v>10</v>
      </c>
      <c r="R247" s="48">
        <v>2</v>
      </c>
      <c r="S247" s="48">
        <v>10</v>
      </c>
      <c r="T247" s="48">
        <v>2</v>
      </c>
      <c r="U247" s="49">
        <f t="shared" si="21"/>
        <v>24</v>
      </c>
      <c r="V247" s="48">
        <v>2</v>
      </c>
      <c r="W247" s="48">
        <v>8</v>
      </c>
      <c r="X247" s="48">
        <v>2</v>
      </c>
      <c r="Y247" s="48">
        <v>10</v>
      </c>
      <c r="Z247" s="48">
        <v>2</v>
      </c>
      <c r="AA247" s="49">
        <f t="shared" si="22"/>
        <v>26</v>
      </c>
      <c r="AB247" s="48">
        <v>2</v>
      </c>
      <c r="AC247" s="48">
        <v>10</v>
      </c>
      <c r="AD247" s="48">
        <v>2</v>
      </c>
      <c r="AE247" s="48">
        <v>10</v>
      </c>
      <c r="AF247" s="48">
        <v>2</v>
      </c>
      <c r="AG247" s="49">
        <f t="shared" si="23"/>
        <v>24</v>
      </c>
      <c r="AH247" s="48">
        <v>2</v>
      </c>
      <c r="AI247" s="48">
        <v>8</v>
      </c>
      <c r="AJ247" s="48">
        <v>2</v>
      </c>
      <c r="AK247" s="48">
        <v>10</v>
      </c>
      <c r="AL247" s="48">
        <v>2</v>
      </c>
    </row>
    <row r="248" spans="1:38" ht="38.25" customHeight="1" outlineLevel="2" x14ac:dyDescent="0.2">
      <c r="A248" s="42" t="s">
        <v>30</v>
      </c>
      <c r="B248" s="43">
        <v>507324</v>
      </c>
      <c r="C248" s="50">
        <v>979801</v>
      </c>
      <c r="D248" s="51" t="s">
        <v>150</v>
      </c>
      <c r="E248" s="52">
        <v>1</v>
      </c>
      <c r="F248" s="51" t="s">
        <v>25</v>
      </c>
      <c r="G248" s="52">
        <v>22</v>
      </c>
      <c r="H248" s="53" t="s">
        <v>28</v>
      </c>
      <c r="I248" s="47">
        <f t="shared" si="19"/>
        <v>0</v>
      </c>
      <c r="J248" s="48">
        <f t="shared" si="24"/>
        <v>0</v>
      </c>
      <c r="K248" s="48">
        <f t="shared" si="24"/>
        <v>0</v>
      </c>
      <c r="L248" s="48">
        <f t="shared" si="24"/>
        <v>0</v>
      </c>
      <c r="M248" s="48">
        <f t="shared" si="24"/>
        <v>0</v>
      </c>
      <c r="N248" s="48">
        <f t="shared" si="24"/>
        <v>0</v>
      </c>
      <c r="O248" s="49">
        <f t="shared" si="20"/>
        <v>0</v>
      </c>
      <c r="P248" s="48">
        <v>0</v>
      </c>
      <c r="Q248" s="48">
        <v>0</v>
      </c>
      <c r="R248" s="48">
        <v>0</v>
      </c>
      <c r="S248" s="48">
        <v>0</v>
      </c>
      <c r="T248" s="48">
        <v>0</v>
      </c>
      <c r="U248" s="49">
        <f t="shared" si="21"/>
        <v>0</v>
      </c>
      <c r="V248" s="48">
        <v>0</v>
      </c>
      <c r="W248" s="48">
        <v>0</v>
      </c>
      <c r="X248" s="48">
        <v>0</v>
      </c>
      <c r="Y248" s="48">
        <v>0</v>
      </c>
      <c r="Z248" s="48">
        <v>0</v>
      </c>
      <c r="AA248" s="49">
        <f t="shared" si="22"/>
        <v>0</v>
      </c>
      <c r="AB248" s="48">
        <v>0</v>
      </c>
      <c r="AC248" s="48">
        <v>0</v>
      </c>
      <c r="AD248" s="48">
        <v>0</v>
      </c>
      <c r="AE248" s="48">
        <v>0</v>
      </c>
      <c r="AF248" s="48">
        <v>0</v>
      </c>
      <c r="AG248" s="49">
        <f t="shared" si="23"/>
        <v>0</v>
      </c>
      <c r="AH248" s="48">
        <v>0</v>
      </c>
      <c r="AI248" s="48">
        <v>0</v>
      </c>
      <c r="AJ248" s="48">
        <v>0</v>
      </c>
      <c r="AK248" s="48">
        <v>0</v>
      </c>
      <c r="AL248" s="48">
        <v>0</v>
      </c>
    </row>
    <row r="249" spans="1:38" ht="25.5" outlineLevel="2" x14ac:dyDescent="0.2">
      <c r="A249" s="42" t="s">
        <v>30</v>
      </c>
      <c r="B249" s="43">
        <v>509692</v>
      </c>
      <c r="C249" s="50">
        <v>979901</v>
      </c>
      <c r="D249" s="51" t="s">
        <v>151</v>
      </c>
      <c r="E249" s="52">
        <v>1</v>
      </c>
      <c r="F249" s="51" t="s">
        <v>25</v>
      </c>
      <c r="G249" s="52" t="s">
        <v>26</v>
      </c>
      <c r="H249" s="53" t="s">
        <v>27</v>
      </c>
      <c r="I249" s="47">
        <f t="shared" si="19"/>
        <v>600</v>
      </c>
      <c r="J249" s="48">
        <f t="shared" si="24"/>
        <v>36</v>
      </c>
      <c r="K249" s="48">
        <f t="shared" si="24"/>
        <v>396</v>
      </c>
      <c r="L249" s="48">
        <f t="shared" si="24"/>
        <v>12</v>
      </c>
      <c r="M249" s="48">
        <f t="shared" si="24"/>
        <v>148</v>
      </c>
      <c r="N249" s="48">
        <f t="shared" si="24"/>
        <v>8</v>
      </c>
      <c r="O249" s="49">
        <f t="shared" si="20"/>
        <v>0</v>
      </c>
      <c r="P249" s="48">
        <v>0</v>
      </c>
      <c r="Q249" s="48">
        <v>0</v>
      </c>
      <c r="R249" s="48">
        <v>0</v>
      </c>
      <c r="S249" s="48">
        <v>0</v>
      </c>
      <c r="T249" s="48">
        <v>0</v>
      </c>
      <c r="U249" s="49">
        <f t="shared" si="21"/>
        <v>300</v>
      </c>
      <c r="V249" s="48">
        <v>18</v>
      </c>
      <c r="W249" s="48">
        <v>200</v>
      </c>
      <c r="X249" s="48">
        <v>6</v>
      </c>
      <c r="Y249" s="48">
        <v>74</v>
      </c>
      <c r="Z249" s="48">
        <v>2</v>
      </c>
      <c r="AA249" s="49">
        <f t="shared" si="22"/>
        <v>150</v>
      </c>
      <c r="AB249" s="48">
        <v>9</v>
      </c>
      <c r="AC249" s="48">
        <v>98</v>
      </c>
      <c r="AD249" s="48">
        <v>3</v>
      </c>
      <c r="AE249" s="48">
        <v>37</v>
      </c>
      <c r="AF249" s="48">
        <v>3</v>
      </c>
      <c r="AG249" s="49">
        <f t="shared" si="23"/>
        <v>150</v>
      </c>
      <c r="AH249" s="48">
        <v>9</v>
      </c>
      <c r="AI249" s="48">
        <v>98</v>
      </c>
      <c r="AJ249" s="48">
        <v>3</v>
      </c>
      <c r="AK249" s="48">
        <v>37</v>
      </c>
      <c r="AL249" s="48">
        <v>3</v>
      </c>
    </row>
    <row r="250" spans="1:38" ht="25.5" outlineLevel="2" x14ac:dyDescent="0.2">
      <c r="A250" s="42" t="s">
        <v>30</v>
      </c>
      <c r="B250" s="43">
        <v>509692</v>
      </c>
      <c r="C250" s="50">
        <v>979901</v>
      </c>
      <c r="D250" s="51" t="s">
        <v>151</v>
      </c>
      <c r="E250" s="52">
        <v>1</v>
      </c>
      <c r="F250" s="51" t="s">
        <v>25</v>
      </c>
      <c r="G250" s="52">
        <v>22</v>
      </c>
      <c r="H250" s="53" t="s">
        <v>28</v>
      </c>
      <c r="I250" s="47">
        <f t="shared" si="19"/>
        <v>0</v>
      </c>
      <c r="J250" s="48">
        <f t="shared" si="24"/>
        <v>0</v>
      </c>
      <c r="K250" s="48">
        <f t="shared" si="24"/>
        <v>0</v>
      </c>
      <c r="L250" s="48">
        <f t="shared" si="24"/>
        <v>0</v>
      </c>
      <c r="M250" s="48">
        <f t="shared" si="24"/>
        <v>0</v>
      </c>
      <c r="N250" s="48">
        <f t="shared" si="24"/>
        <v>0</v>
      </c>
      <c r="O250" s="49">
        <f t="shared" si="20"/>
        <v>0</v>
      </c>
      <c r="P250" s="48">
        <v>0</v>
      </c>
      <c r="Q250" s="48">
        <v>0</v>
      </c>
      <c r="R250" s="48">
        <v>0</v>
      </c>
      <c r="S250" s="48">
        <v>0</v>
      </c>
      <c r="T250" s="48">
        <v>0</v>
      </c>
      <c r="U250" s="49">
        <f t="shared" si="21"/>
        <v>0</v>
      </c>
      <c r="V250" s="48">
        <v>0</v>
      </c>
      <c r="W250" s="48">
        <v>0</v>
      </c>
      <c r="X250" s="48">
        <v>0</v>
      </c>
      <c r="Y250" s="48">
        <v>0</v>
      </c>
      <c r="Z250" s="48">
        <v>0</v>
      </c>
      <c r="AA250" s="49">
        <f t="shared" si="22"/>
        <v>0</v>
      </c>
      <c r="AB250" s="48">
        <v>0</v>
      </c>
      <c r="AC250" s="48">
        <v>0</v>
      </c>
      <c r="AD250" s="48">
        <v>0</v>
      </c>
      <c r="AE250" s="48">
        <v>0</v>
      </c>
      <c r="AF250" s="48">
        <v>0</v>
      </c>
      <c r="AG250" s="49">
        <f t="shared" si="23"/>
        <v>0</v>
      </c>
      <c r="AH250" s="48">
        <v>0</v>
      </c>
      <c r="AI250" s="48">
        <v>0</v>
      </c>
      <c r="AJ250" s="48">
        <v>0</v>
      </c>
      <c r="AK250" s="48">
        <v>0</v>
      </c>
      <c r="AL250" s="48">
        <v>0</v>
      </c>
    </row>
    <row r="251" spans="1:38" ht="51" outlineLevel="2" x14ac:dyDescent="0.2">
      <c r="A251" s="42" t="s">
        <v>23</v>
      </c>
      <c r="B251" s="43">
        <v>509901</v>
      </c>
      <c r="C251" s="50">
        <v>990101</v>
      </c>
      <c r="D251" s="51" t="s">
        <v>152</v>
      </c>
      <c r="E251" s="52">
        <v>1</v>
      </c>
      <c r="F251" s="51" t="s">
        <v>25</v>
      </c>
      <c r="G251" s="52" t="s">
        <v>26</v>
      </c>
      <c r="H251" s="53" t="s">
        <v>27</v>
      </c>
      <c r="I251" s="47">
        <f t="shared" si="19"/>
        <v>29483</v>
      </c>
      <c r="J251" s="48">
        <f t="shared" si="24"/>
        <v>7024</v>
      </c>
      <c r="K251" s="48">
        <f t="shared" si="24"/>
        <v>12024</v>
      </c>
      <c r="L251" s="48">
        <f t="shared" si="24"/>
        <v>235</v>
      </c>
      <c r="M251" s="48">
        <f t="shared" si="24"/>
        <v>10123</v>
      </c>
      <c r="N251" s="48">
        <f t="shared" si="24"/>
        <v>77</v>
      </c>
      <c r="O251" s="49">
        <f t="shared" si="20"/>
        <v>7774</v>
      </c>
      <c r="P251" s="48">
        <v>1906</v>
      </c>
      <c r="Q251" s="48">
        <v>3173</v>
      </c>
      <c r="R251" s="48">
        <v>91</v>
      </c>
      <c r="S251" s="48">
        <v>2575</v>
      </c>
      <c r="T251" s="48">
        <v>29</v>
      </c>
      <c r="U251" s="49">
        <f t="shared" si="21"/>
        <v>7237</v>
      </c>
      <c r="V251" s="48">
        <v>1706</v>
      </c>
      <c r="W251" s="48">
        <v>2951</v>
      </c>
      <c r="X251" s="48">
        <v>48</v>
      </c>
      <c r="Y251" s="48">
        <v>2516</v>
      </c>
      <c r="Z251" s="48">
        <v>16</v>
      </c>
      <c r="AA251" s="49">
        <f t="shared" si="22"/>
        <v>7236</v>
      </c>
      <c r="AB251" s="48">
        <v>1706</v>
      </c>
      <c r="AC251" s="48">
        <v>2950</v>
      </c>
      <c r="AD251" s="48">
        <v>48</v>
      </c>
      <c r="AE251" s="48">
        <v>2516</v>
      </c>
      <c r="AF251" s="48">
        <v>16</v>
      </c>
      <c r="AG251" s="49">
        <f t="shared" si="23"/>
        <v>7236</v>
      </c>
      <c r="AH251" s="48">
        <v>1706</v>
      </c>
      <c r="AI251" s="48">
        <v>2950</v>
      </c>
      <c r="AJ251" s="48">
        <v>48</v>
      </c>
      <c r="AK251" s="48">
        <v>2516</v>
      </c>
      <c r="AL251" s="48">
        <v>16</v>
      </c>
    </row>
    <row r="252" spans="1:38" ht="51" outlineLevel="2" x14ac:dyDescent="0.2">
      <c r="A252" s="42" t="s">
        <v>23</v>
      </c>
      <c r="B252" s="43">
        <v>509901</v>
      </c>
      <c r="C252" s="50">
        <v>990101</v>
      </c>
      <c r="D252" s="51" t="s">
        <v>152</v>
      </c>
      <c r="E252" s="52">
        <v>1</v>
      </c>
      <c r="F252" s="51" t="s">
        <v>25</v>
      </c>
      <c r="G252" s="52">
        <v>22</v>
      </c>
      <c r="H252" s="53" t="s">
        <v>28</v>
      </c>
      <c r="I252" s="47">
        <f t="shared" si="19"/>
        <v>3381</v>
      </c>
      <c r="J252" s="48">
        <f t="shared" si="24"/>
        <v>822</v>
      </c>
      <c r="K252" s="48">
        <f t="shared" si="24"/>
        <v>1378</v>
      </c>
      <c r="L252" s="48">
        <f t="shared" si="24"/>
        <v>22</v>
      </c>
      <c r="M252" s="48">
        <f t="shared" si="24"/>
        <v>1151</v>
      </c>
      <c r="N252" s="48">
        <f t="shared" si="24"/>
        <v>8</v>
      </c>
      <c r="O252" s="49">
        <f t="shared" si="20"/>
        <v>847</v>
      </c>
      <c r="P252" s="48">
        <v>225</v>
      </c>
      <c r="Q252" s="48">
        <v>346</v>
      </c>
      <c r="R252" s="48">
        <v>4</v>
      </c>
      <c r="S252" s="48">
        <v>270</v>
      </c>
      <c r="T252" s="48">
        <v>2</v>
      </c>
      <c r="U252" s="49">
        <f t="shared" si="21"/>
        <v>845</v>
      </c>
      <c r="V252" s="48">
        <v>199</v>
      </c>
      <c r="W252" s="48">
        <v>344</v>
      </c>
      <c r="X252" s="48">
        <v>6</v>
      </c>
      <c r="Y252" s="48">
        <v>294</v>
      </c>
      <c r="Z252" s="48">
        <v>2</v>
      </c>
      <c r="AA252" s="49">
        <f t="shared" si="22"/>
        <v>845</v>
      </c>
      <c r="AB252" s="48">
        <v>199</v>
      </c>
      <c r="AC252" s="48">
        <v>344</v>
      </c>
      <c r="AD252" s="48">
        <v>6</v>
      </c>
      <c r="AE252" s="48">
        <v>294</v>
      </c>
      <c r="AF252" s="48">
        <v>2</v>
      </c>
      <c r="AG252" s="49">
        <f t="shared" si="23"/>
        <v>844</v>
      </c>
      <c r="AH252" s="48">
        <v>199</v>
      </c>
      <c r="AI252" s="48">
        <v>344</v>
      </c>
      <c r="AJ252" s="48">
        <v>6</v>
      </c>
      <c r="AK252" s="48">
        <v>293</v>
      </c>
      <c r="AL252" s="48">
        <v>2</v>
      </c>
    </row>
    <row r="253" spans="1:38" ht="51" customHeight="1" outlineLevel="2" x14ac:dyDescent="0.2">
      <c r="A253" s="42" t="s">
        <v>23</v>
      </c>
      <c r="B253" s="43">
        <v>509902</v>
      </c>
      <c r="C253" s="50">
        <v>990201</v>
      </c>
      <c r="D253" s="51" t="s">
        <v>153</v>
      </c>
      <c r="E253" s="52">
        <v>1</v>
      </c>
      <c r="F253" s="51" t="s">
        <v>25</v>
      </c>
      <c r="G253" s="52" t="s">
        <v>26</v>
      </c>
      <c r="H253" s="53" t="s">
        <v>27</v>
      </c>
      <c r="I253" s="47">
        <f t="shared" si="19"/>
        <v>6239</v>
      </c>
      <c r="J253" s="48">
        <f t="shared" si="24"/>
        <v>1685</v>
      </c>
      <c r="K253" s="48">
        <f t="shared" si="24"/>
        <v>2511</v>
      </c>
      <c r="L253" s="48">
        <f t="shared" si="24"/>
        <v>47</v>
      </c>
      <c r="M253" s="48">
        <f t="shared" si="24"/>
        <v>1967</v>
      </c>
      <c r="N253" s="48">
        <f t="shared" si="24"/>
        <v>29</v>
      </c>
      <c r="O253" s="49">
        <f t="shared" si="20"/>
        <v>1560</v>
      </c>
      <c r="P253" s="48">
        <v>422</v>
      </c>
      <c r="Q253" s="48">
        <v>627</v>
      </c>
      <c r="R253" s="48">
        <v>14</v>
      </c>
      <c r="S253" s="48">
        <v>492</v>
      </c>
      <c r="T253" s="48">
        <v>5</v>
      </c>
      <c r="U253" s="49">
        <f t="shared" si="21"/>
        <v>1560</v>
      </c>
      <c r="V253" s="48">
        <v>421</v>
      </c>
      <c r="W253" s="48">
        <v>628</v>
      </c>
      <c r="X253" s="48">
        <v>11</v>
      </c>
      <c r="Y253" s="48">
        <v>492</v>
      </c>
      <c r="Z253" s="48">
        <v>8</v>
      </c>
      <c r="AA253" s="49">
        <f t="shared" si="22"/>
        <v>1560</v>
      </c>
      <c r="AB253" s="48">
        <v>421</v>
      </c>
      <c r="AC253" s="48">
        <v>628</v>
      </c>
      <c r="AD253" s="48">
        <v>11</v>
      </c>
      <c r="AE253" s="48">
        <v>492</v>
      </c>
      <c r="AF253" s="48">
        <v>8</v>
      </c>
      <c r="AG253" s="49">
        <f t="shared" si="23"/>
        <v>1559</v>
      </c>
      <c r="AH253" s="48">
        <v>421</v>
      </c>
      <c r="AI253" s="48">
        <v>628</v>
      </c>
      <c r="AJ253" s="48">
        <v>11</v>
      </c>
      <c r="AK253" s="48">
        <v>491</v>
      </c>
      <c r="AL253" s="48">
        <v>8</v>
      </c>
    </row>
    <row r="254" spans="1:38" ht="51" customHeight="1" outlineLevel="2" x14ac:dyDescent="0.2">
      <c r="A254" s="42" t="s">
        <v>23</v>
      </c>
      <c r="B254" s="43">
        <v>509902</v>
      </c>
      <c r="C254" s="50">
        <v>990201</v>
      </c>
      <c r="D254" s="51" t="s">
        <v>153</v>
      </c>
      <c r="E254" s="52">
        <v>1</v>
      </c>
      <c r="F254" s="51" t="s">
        <v>25</v>
      </c>
      <c r="G254" s="52">
        <v>22</v>
      </c>
      <c r="H254" s="53" t="s">
        <v>28</v>
      </c>
      <c r="I254" s="47">
        <f t="shared" si="19"/>
        <v>0</v>
      </c>
      <c r="J254" s="48">
        <f t="shared" si="24"/>
        <v>0</v>
      </c>
      <c r="K254" s="48">
        <f t="shared" si="24"/>
        <v>0</v>
      </c>
      <c r="L254" s="48">
        <f t="shared" si="24"/>
        <v>0</v>
      </c>
      <c r="M254" s="48">
        <f t="shared" si="24"/>
        <v>0</v>
      </c>
      <c r="N254" s="48">
        <f t="shared" si="24"/>
        <v>0</v>
      </c>
      <c r="O254" s="49">
        <f t="shared" si="20"/>
        <v>0</v>
      </c>
      <c r="P254" s="48">
        <v>0</v>
      </c>
      <c r="Q254" s="48">
        <v>0</v>
      </c>
      <c r="R254" s="48">
        <v>0</v>
      </c>
      <c r="S254" s="48">
        <v>0</v>
      </c>
      <c r="T254" s="48">
        <v>0</v>
      </c>
      <c r="U254" s="49">
        <f t="shared" si="21"/>
        <v>0</v>
      </c>
      <c r="V254" s="48">
        <v>0</v>
      </c>
      <c r="W254" s="48">
        <v>0</v>
      </c>
      <c r="X254" s="48">
        <v>0</v>
      </c>
      <c r="Y254" s="48">
        <v>0</v>
      </c>
      <c r="Z254" s="48">
        <v>0</v>
      </c>
      <c r="AA254" s="49">
        <f t="shared" si="22"/>
        <v>0</v>
      </c>
      <c r="AB254" s="48">
        <v>0</v>
      </c>
      <c r="AC254" s="48">
        <v>0</v>
      </c>
      <c r="AD254" s="48">
        <v>0</v>
      </c>
      <c r="AE254" s="48">
        <v>0</v>
      </c>
      <c r="AF254" s="48">
        <v>0</v>
      </c>
      <c r="AG254" s="49">
        <f t="shared" si="23"/>
        <v>0</v>
      </c>
      <c r="AH254" s="48">
        <v>0</v>
      </c>
      <c r="AI254" s="48">
        <v>0</v>
      </c>
      <c r="AJ254" s="48">
        <v>0</v>
      </c>
      <c r="AK254" s="48">
        <v>0</v>
      </c>
      <c r="AL254" s="48">
        <v>0</v>
      </c>
    </row>
    <row r="255" spans="1:38" ht="38.25" outlineLevel="2" x14ac:dyDescent="0.2">
      <c r="A255" s="42" t="s">
        <v>23</v>
      </c>
      <c r="B255" s="43">
        <v>509903</v>
      </c>
      <c r="C255" s="50">
        <v>990301</v>
      </c>
      <c r="D255" s="51" t="s">
        <v>154</v>
      </c>
      <c r="E255" s="52">
        <v>1</v>
      </c>
      <c r="F255" s="51" t="s">
        <v>25</v>
      </c>
      <c r="G255" s="52" t="s">
        <v>26</v>
      </c>
      <c r="H255" s="53" t="s">
        <v>27</v>
      </c>
      <c r="I255" s="47">
        <f t="shared" si="19"/>
        <v>4500</v>
      </c>
      <c r="J255" s="48">
        <f t="shared" ref="J255:N268" si="25">P255+V255+AB255+AH255</f>
        <v>900</v>
      </c>
      <c r="K255" s="48">
        <f t="shared" si="25"/>
        <v>1712</v>
      </c>
      <c r="L255" s="48">
        <f t="shared" si="25"/>
        <v>36</v>
      </c>
      <c r="M255" s="48">
        <f t="shared" si="25"/>
        <v>1816</v>
      </c>
      <c r="N255" s="48">
        <f t="shared" si="25"/>
        <v>36</v>
      </c>
      <c r="O255" s="49">
        <f t="shared" si="20"/>
        <v>1125</v>
      </c>
      <c r="P255" s="48">
        <v>225</v>
      </c>
      <c r="Q255" s="48">
        <v>428</v>
      </c>
      <c r="R255" s="48">
        <v>9</v>
      </c>
      <c r="S255" s="48">
        <v>454</v>
      </c>
      <c r="T255" s="48">
        <v>9</v>
      </c>
      <c r="U255" s="49">
        <f t="shared" si="21"/>
        <v>1125</v>
      </c>
      <c r="V255" s="48">
        <v>225</v>
      </c>
      <c r="W255" s="48">
        <v>428</v>
      </c>
      <c r="X255" s="48">
        <v>9</v>
      </c>
      <c r="Y255" s="48">
        <v>454</v>
      </c>
      <c r="Z255" s="48">
        <v>9</v>
      </c>
      <c r="AA255" s="49">
        <f t="shared" si="22"/>
        <v>1125</v>
      </c>
      <c r="AB255" s="48">
        <v>225</v>
      </c>
      <c r="AC255" s="48">
        <v>428</v>
      </c>
      <c r="AD255" s="48">
        <v>9</v>
      </c>
      <c r="AE255" s="48">
        <v>454</v>
      </c>
      <c r="AF255" s="48">
        <v>9</v>
      </c>
      <c r="AG255" s="49">
        <f t="shared" si="23"/>
        <v>1125</v>
      </c>
      <c r="AH255" s="48">
        <v>225</v>
      </c>
      <c r="AI255" s="48">
        <v>428</v>
      </c>
      <c r="AJ255" s="48">
        <v>9</v>
      </c>
      <c r="AK255" s="48">
        <v>454</v>
      </c>
      <c r="AL255" s="48">
        <v>9</v>
      </c>
    </row>
    <row r="256" spans="1:38" ht="38.25" outlineLevel="2" x14ac:dyDescent="0.2">
      <c r="A256" s="42" t="s">
        <v>23</v>
      </c>
      <c r="B256" s="43">
        <v>509903</v>
      </c>
      <c r="C256" s="50">
        <v>990301</v>
      </c>
      <c r="D256" s="51" t="s">
        <v>154</v>
      </c>
      <c r="E256" s="52">
        <v>1</v>
      </c>
      <c r="F256" s="51" t="s">
        <v>25</v>
      </c>
      <c r="G256" s="52">
        <v>22</v>
      </c>
      <c r="H256" s="53" t="s">
        <v>28</v>
      </c>
      <c r="I256" s="47">
        <f t="shared" ref="I256:I264" si="26">SUM(J256:N256)</f>
        <v>0</v>
      </c>
      <c r="J256" s="48">
        <f t="shared" si="25"/>
        <v>0</v>
      </c>
      <c r="K256" s="48">
        <f t="shared" si="25"/>
        <v>0</v>
      </c>
      <c r="L256" s="48">
        <f t="shared" si="25"/>
        <v>0</v>
      </c>
      <c r="M256" s="48">
        <f t="shared" si="25"/>
        <v>0</v>
      </c>
      <c r="N256" s="48">
        <f t="shared" si="25"/>
        <v>0</v>
      </c>
      <c r="O256" s="49">
        <f t="shared" ref="O256:O264" si="27">SUM(P256:T256)</f>
        <v>0</v>
      </c>
      <c r="P256" s="48">
        <v>0</v>
      </c>
      <c r="Q256" s="48">
        <v>0</v>
      </c>
      <c r="R256" s="48">
        <v>0</v>
      </c>
      <c r="S256" s="48">
        <v>0</v>
      </c>
      <c r="T256" s="48">
        <v>0</v>
      </c>
      <c r="U256" s="49">
        <f t="shared" ref="U256:U264" si="28">SUM(V256:Z256)</f>
        <v>0</v>
      </c>
      <c r="V256" s="48">
        <v>0</v>
      </c>
      <c r="W256" s="48">
        <v>0</v>
      </c>
      <c r="X256" s="48">
        <v>0</v>
      </c>
      <c r="Y256" s="48">
        <v>0</v>
      </c>
      <c r="Z256" s="48">
        <v>0</v>
      </c>
      <c r="AA256" s="49">
        <f t="shared" ref="AA256:AA264" si="29">SUM(AB256:AF256)</f>
        <v>0</v>
      </c>
      <c r="AB256" s="48">
        <v>0</v>
      </c>
      <c r="AC256" s="48">
        <v>0</v>
      </c>
      <c r="AD256" s="48">
        <v>0</v>
      </c>
      <c r="AE256" s="48">
        <v>0</v>
      </c>
      <c r="AF256" s="48">
        <v>0</v>
      </c>
      <c r="AG256" s="49">
        <f t="shared" ref="AG256:AG264" si="30">SUM(AH256:AL256)</f>
        <v>0</v>
      </c>
      <c r="AH256" s="48">
        <v>0</v>
      </c>
      <c r="AI256" s="48">
        <v>0</v>
      </c>
      <c r="AJ256" s="48">
        <v>0</v>
      </c>
      <c r="AK256" s="48">
        <v>0</v>
      </c>
      <c r="AL256" s="48">
        <v>0</v>
      </c>
    </row>
    <row r="257" spans="1:38" ht="25.5" outlineLevel="2" x14ac:dyDescent="0.2">
      <c r="A257" s="42" t="s">
        <v>23</v>
      </c>
      <c r="B257" s="43">
        <v>509904</v>
      </c>
      <c r="C257" s="50">
        <v>990401</v>
      </c>
      <c r="D257" s="51" t="s">
        <v>155</v>
      </c>
      <c r="E257" s="52">
        <v>1</v>
      </c>
      <c r="F257" s="51" t="s">
        <v>25</v>
      </c>
      <c r="G257" s="52" t="s">
        <v>26</v>
      </c>
      <c r="H257" s="53" t="s">
        <v>27</v>
      </c>
      <c r="I257" s="47">
        <f t="shared" si="26"/>
        <v>9139</v>
      </c>
      <c r="J257" s="48">
        <f t="shared" si="25"/>
        <v>2084</v>
      </c>
      <c r="K257" s="48">
        <f t="shared" si="25"/>
        <v>4129</v>
      </c>
      <c r="L257" s="48">
        <f t="shared" si="25"/>
        <v>160</v>
      </c>
      <c r="M257" s="48">
        <f t="shared" si="25"/>
        <v>2726</v>
      </c>
      <c r="N257" s="48">
        <f t="shared" si="25"/>
        <v>40</v>
      </c>
      <c r="O257" s="49">
        <f t="shared" si="27"/>
        <v>2285</v>
      </c>
      <c r="P257" s="48">
        <v>521</v>
      </c>
      <c r="Q257" s="48">
        <v>1130</v>
      </c>
      <c r="R257" s="48">
        <v>40</v>
      </c>
      <c r="S257" s="48">
        <v>584</v>
      </c>
      <c r="T257" s="48">
        <v>10</v>
      </c>
      <c r="U257" s="49">
        <f t="shared" si="28"/>
        <v>2285</v>
      </c>
      <c r="V257" s="48">
        <v>521</v>
      </c>
      <c r="W257" s="48">
        <v>1000</v>
      </c>
      <c r="X257" s="48">
        <v>40</v>
      </c>
      <c r="Y257" s="48">
        <v>714</v>
      </c>
      <c r="Z257" s="48">
        <v>10</v>
      </c>
      <c r="AA257" s="49">
        <f t="shared" si="29"/>
        <v>2285</v>
      </c>
      <c r="AB257" s="48">
        <v>521</v>
      </c>
      <c r="AC257" s="48">
        <v>1000</v>
      </c>
      <c r="AD257" s="48">
        <v>40</v>
      </c>
      <c r="AE257" s="48">
        <v>714</v>
      </c>
      <c r="AF257" s="48">
        <v>10</v>
      </c>
      <c r="AG257" s="49">
        <f t="shared" si="30"/>
        <v>2284</v>
      </c>
      <c r="AH257" s="48">
        <v>521</v>
      </c>
      <c r="AI257" s="48">
        <v>999</v>
      </c>
      <c r="AJ257" s="48">
        <v>40</v>
      </c>
      <c r="AK257" s="48">
        <v>714</v>
      </c>
      <c r="AL257" s="48">
        <v>10</v>
      </c>
    </row>
    <row r="258" spans="1:38" ht="25.5" outlineLevel="2" x14ac:dyDescent="0.2">
      <c r="A258" s="42" t="s">
        <v>23</v>
      </c>
      <c r="B258" s="43">
        <v>509904</v>
      </c>
      <c r="C258" s="50">
        <v>990401</v>
      </c>
      <c r="D258" s="51" t="s">
        <v>155</v>
      </c>
      <c r="E258" s="52">
        <v>1</v>
      </c>
      <c r="F258" s="51" t="s">
        <v>25</v>
      </c>
      <c r="G258" s="52">
        <v>22</v>
      </c>
      <c r="H258" s="53" t="s">
        <v>28</v>
      </c>
      <c r="I258" s="47">
        <f t="shared" si="26"/>
        <v>0</v>
      </c>
      <c r="J258" s="48">
        <f t="shared" si="25"/>
        <v>0</v>
      </c>
      <c r="K258" s="48">
        <f t="shared" si="25"/>
        <v>0</v>
      </c>
      <c r="L258" s="48">
        <f t="shared" si="25"/>
        <v>0</v>
      </c>
      <c r="M258" s="48">
        <f t="shared" si="25"/>
        <v>0</v>
      </c>
      <c r="N258" s="48">
        <f t="shared" si="25"/>
        <v>0</v>
      </c>
      <c r="O258" s="49">
        <f t="shared" si="27"/>
        <v>0</v>
      </c>
      <c r="P258" s="48">
        <v>0</v>
      </c>
      <c r="Q258" s="48">
        <v>0</v>
      </c>
      <c r="R258" s="48">
        <v>0</v>
      </c>
      <c r="S258" s="48">
        <v>0</v>
      </c>
      <c r="T258" s="48">
        <v>0</v>
      </c>
      <c r="U258" s="49">
        <f t="shared" si="28"/>
        <v>0</v>
      </c>
      <c r="V258" s="48">
        <v>0</v>
      </c>
      <c r="W258" s="48">
        <v>0</v>
      </c>
      <c r="X258" s="48">
        <v>0</v>
      </c>
      <c r="Y258" s="48">
        <v>0</v>
      </c>
      <c r="Z258" s="48">
        <v>0</v>
      </c>
      <c r="AA258" s="49">
        <f t="shared" si="29"/>
        <v>0</v>
      </c>
      <c r="AB258" s="48">
        <v>0</v>
      </c>
      <c r="AC258" s="48">
        <v>0</v>
      </c>
      <c r="AD258" s="48">
        <v>0</v>
      </c>
      <c r="AE258" s="48">
        <v>0</v>
      </c>
      <c r="AF258" s="48">
        <v>0</v>
      </c>
      <c r="AG258" s="49">
        <f t="shared" si="30"/>
        <v>0</v>
      </c>
      <c r="AH258" s="48">
        <v>0</v>
      </c>
      <c r="AI258" s="48">
        <v>0</v>
      </c>
      <c r="AJ258" s="48">
        <v>0</v>
      </c>
      <c r="AK258" s="48">
        <v>0</v>
      </c>
      <c r="AL258" s="48">
        <v>0</v>
      </c>
    </row>
    <row r="259" spans="1:38" ht="25.5" outlineLevel="2" x14ac:dyDescent="0.2">
      <c r="A259" s="42" t="s">
        <v>23</v>
      </c>
      <c r="B259" s="43">
        <v>509905</v>
      </c>
      <c r="C259" s="50">
        <v>990501</v>
      </c>
      <c r="D259" s="51" t="s">
        <v>156</v>
      </c>
      <c r="E259" s="52">
        <v>1</v>
      </c>
      <c r="F259" s="51" t="s">
        <v>25</v>
      </c>
      <c r="G259" s="52" t="s">
        <v>26</v>
      </c>
      <c r="H259" s="53" t="s">
        <v>27</v>
      </c>
      <c r="I259" s="47">
        <f t="shared" si="26"/>
        <v>17558</v>
      </c>
      <c r="J259" s="48">
        <f t="shared" si="25"/>
        <v>4441</v>
      </c>
      <c r="K259" s="48">
        <f t="shared" si="25"/>
        <v>6985</v>
      </c>
      <c r="L259" s="48">
        <f t="shared" si="25"/>
        <v>160</v>
      </c>
      <c r="M259" s="48">
        <f t="shared" si="25"/>
        <v>5812</v>
      </c>
      <c r="N259" s="48">
        <f t="shared" si="25"/>
        <v>160</v>
      </c>
      <c r="O259" s="49">
        <f t="shared" si="27"/>
        <v>4390</v>
      </c>
      <c r="P259" s="48">
        <v>1110</v>
      </c>
      <c r="Q259" s="48">
        <v>1747</v>
      </c>
      <c r="R259" s="48">
        <v>40</v>
      </c>
      <c r="S259" s="48">
        <v>1453</v>
      </c>
      <c r="T259" s="48">
        <v>40</v>
      </c>
      <c r="U259" s="49">
        <f t="shared" si="28"/>
        <v>4389</v>
      </c>
      <c r="V259" s="48">
        <v>1110</v>
      </c>
      <c r="W259" s="48">
        <v>1746</v>
      </c>
      <c r="X259" s="48">
        <v>40</v>
      </c>
      <c r="Y259" s="48">
        <v>1453</v>
      </c>
      <c r="Z259" s="48">
        <v>40</v>
      </c>
      <c r="AA259" s="49">
        <f t="shared" si="29"/>
        <v>4390</v>
      </c>
      <c r="AB259" s="48">
        <v>1111</v>
      </c>
      <c r="AC259" s="48">
        <v>1746</v>
      </c>
      <c r="AD259" s="48">
        <v>40</v>
      </c>
      <c r="AE259" s="48">
        <v>1453</v>
      </c>
      <c r="AF259" s="48">
        <v>40</v>
      </c>
      <c r="AG259" s="49">
        <f t="shared" si="30"/>
        <v>4389</v>
      </c>
      <c r="AH259" s="48">
        <v>1110</v>
      </c>
      <c r="AI259" s="48">
        <v>1746</v>
      </c>
      <c r="AJ259" s="48">
        <v>40</v>
      </c>
      <c r="AK259" s="48">
        <v>1453</v>
      </c>
      <c r="AL259" s="48">
        <v>40</v>
      </c>
    </row>
    <row r="260" spans="1:38" ht="25.5" outlineLevel="2" x14ac:dyDescent="0.2">
      <c r="A260" s="42" t="s">
        <v>23</v>
      </c>
      <c r="B260" s="43">
        <v>509905</v>
      </c>
      <c r="C260" s="50">
        <v>990501</v>
      </c>
      <c r="D260" s="51" t="s">
        <v>156</v>
      </c>
      <c r="E260" s="52">
        <v>1</v>
      </c>
      <c r="F260" s="51" t="s">
        <v>25</v>
      </c>
      <c r="G260" s="52">
        <v>22</v>
      </c>
      <c r="H260" s="53" t="s">
        <v>28</v>
      </c>
      <c r="I260" s="47">
        <f t="shared" si="26"/>
        <v>17558</v>
      </c>
      <c r="J260" s="48">
        <f t="shared" si="25"/>
        <v>4441</v>
      </c>
      <c r="K260" s="48">
        <f t="shared" si="25"/>
        <v>6985</v>
      </c>
      <c r="L260" s="48">
        <f t="shared" si="25"/>
        <v>160</v>
      </c>
      <c r="M260" s="48">
        <f t="shared" si="25"/>
        <v>5812</v>
      </c>
      <c r="N260" s="48">
        <f t="shared" si="25"/>
        <v>160</v>
      </c>
      <c r="O260" s="49">
        <f t="shared" si="27"/>
        <v>4390</v>
      </c>
      <c r="P260" s="48">
        <v>1110</v>
      </c>
      <c r="Q260" s="48">
        <v>1747</v>
      </c>
      <c r="R260" s="48">
        <v>40</v>
      </c>
      <c r="S260" s="48">
        <v>1453</v>
      </c>
      <c r="T260" s="48">
        <v>40</v>
      </c>
      <c r="U260" s="49">
        <f t="shared" si="28"/>
        <v>4389</v>
      </c>
      <c r="V260" s="48">
        <v>1110</v>
      </c>
      <c r="W260" s="48">
        <v>1746</v>
      </c>
      <c r="X260" s="48">
        <v>40</v>
      </c>
      <c r="Y260" s="48">
        <v>1453</v>
      </c>
      <c r="Z260" s="48">
        <v>40</v>
      </c>
      <c r="AA260" s="49">
        <f t="shared" si="29"/>
        <v>4390</v>
      </c>
      <c r="AB260" s="48">
        <v>1111</v>
      </c>
      <c r="AC260" s="48">
        <v>1746</v>
      </c>
      <c r="AD260" s="48">
        <v>40</v>
      </c>
      <c r="AE260" s="48">
        <v>1453</v>
      </c>
      <c r="AF260" s="48">
        <v>40</v>
      </c>
      <c r="AG260" s="49">
        <f t="shared" si="30"/>
        <v>4389</v>
      </c>
      <c r="AH260" s="48">
        <v>1110</v>
      </c>
      <c r="AI260" s="48">
        <v>1746</v>
      </c>
      <c r="AJ260" s="48">
        <v>40</v>
      </c>
      <c r="AK260" s="48">
        <v>1453</v>
      </c>
      <c r="AL260" s="48">
        <v>40</v>
      </c>
    </row>
    <row r="261" spans="1:38" ht="51" outlineLevel="2" x14ac:dyDescent="0.2">
      <c r="A261" s="42" t="s">
        <v>23</v>
      </c>
      <c r="B261" s="43">
        <v>509907</v>
      </c>
      <c r="C261" s="43">
        <v>990701</v>
      </c>
      <c r="D261" s="44" t="s">
        <v>157</v>
      </c>
      <c r="E261" s="52">
        <v>1</v>
      </c>
      <c r="F261" s="51" t="s">
        <v>25</v>
      </c>
      <c r="G261" s="52" t="s">
        <v>26</v>
      </c>
      <c r="H261" s="53" t="s">
        <v>27</v>
      </c>
      <c r="I261" s="47">
        <f t="shared" si="26"/>
        <v>4407</v>
      </c>
      <c r="J261" s="48">
        <f t="shared" si="25"/>
        <v>1112</v>
      </c>
      <c r="K261" s="48">
        <f t="shared" si="25"/>
        <v>1499</v>
      </c>
      <c r="L261" s="48">
        <f t="shared" si="25"/>
        <v>26</v>
      </c>
      <c r="M261" s="48">
        <f t="shared" si="25"/>
        <v>1767</v>
      </c>
      <c r="N261" s="48">
        <f t="shared" si="25"/>
        <v>3</v>
      </c>
      <c r="O261" s="49">
        <f t="shared" si="27"/>
        <v>1068</v>
      </c>
      <c r="P261" s="48">
        <v>249</v>
      </c>
      <c r="Q261" s="48">
        <v>370</v>
      </c>
      <c r="R261" s="48">
        <v>17</v>
      </c>
      <c r="S261" s="48">
        <v>429</v>
      </c>
      <c r="T261" s="48">
        <v>3</v>
      </c>
      <c r="U261" s="49">
        <f t="shared" si="28"/>
        <v>1203</v>
      </c>
      <c r="V261" s="48">
        <v>321</v>
      </c>
      <c r="W261" s="48">
        <v>395</v>
      </c>
      <c r="X261" s="48">
        <v>7</v>
      </c>
      <c r="Y261" s="48">
        <v>480</v>
      </c>
      <c r="Z261" s="48">
        <v>0</v>
      </c>
      <c r="AA261" s="49">
        <f t="shared" si="29"/>
        <v>1068</v>
      </c>
      <c r="AB261" s="48">
        <v>271</v>
      </c>
      <c r="AC261" s="48">
        <v>367</v>
      </c>
      <c r="AD261" s="48">
        <v>1</v>
      </c>
      <c r="AE261" s="48">
        <v>429</v>
      </c>
      <c r="AF261" s="48">
        <v>0</v>
      </c>
      <c r="AG261" s="49">
        <f t="shared" si="30"/>
        <v>1068</v>
      </c>
      <c r="AH261" s="48">
        <v>271</v>
      </c>
      <c r="AI261" s="48">
        <v>367</v>
      </c>
      <c r="AJ261" s="48">
        <v>1</v>
      </c>
      <c r="AK261" s="48">
        <v>429</v>
      </c>
      <c r="AL261" s="48">
        <v>0</v>
      </c>
    </row>
    <row r="262" spans="1:38" ht="51" outlineLevel="2" x14ac:dyDescent="0.2">
      <c r="A262" s="42" t="s">
        <v>23</v>
      </c>
      <c r="B262" s="43">
        <v>509907</v>
      </c>
      <c r="C262" s="43">
        <v>990701</v>
      </c>
      <c r="D262" s="44" t="s">
        <v>157</v>
      </c>
      <c r="E262" s="52">
        <v>1</v>
      </c>
      <c r="F262" s="51" t="s">
        <v>25</v>
      </c>
      <c r="G262" s="52">
        <v>22</v>
      </c>
      <c r="H262" s="53" t="s">
        <v>28</v>
      </c>
      <c r="I262" s="47">
        <f t="shared" si="26"/>
        <v>0</v>
      </c>
      <c r="J262" s="48">
        <f t="shared" si="25"/>
        <v>0</v>
      </c>
      <c r="K262" s="48">
        <f t="shared" si="25"/>
        <v>0</v>
      </c>
      <c r="L262" s="48">
        <f t="shared" si="25"/>
        <v>0</v>
      </c>
      <c r="M262" s="48">
        <f t="shared" si="25"/>
        <v>0</v>
      </c>
      <c r="N262" s="48">
        <f t="shared" si="25"/>
        <v>0</v>
      </c>
      <c r="O262" s="49">
        <f t="shared" si="27"/>
        <v>0</v>
      </c>
      <c r="P262" s="48">
        <v>0</v>
      </c>
      <c r="Q262" s="48">
        <v>0</v>
      </c>
      <c r="R262" s="48">
        <v>0</v>
      </c>
      <c r="S262" s="48">
        <v>0</v>
      </c>
      <c r="T262" s="48">
        <v>0</v>
      </c>
      <c r="U262" s="49">
        <f t="shared" si="28"/>
        <v>0</v>
      </c>
      <c r="V262" s="48">
        <v>0</v>
      </c>
      <c r="W262" s="48">
        <v>0</v>
      </c>
      <c r="X262" s="48">
        <v>0</v>
      </c>
      <c r="Y262" s="48">
        <v>0</v>
      </c>
      <c r="Z262" s="48">
        <v>0</v>
      </c>
      <c r="AA262" s="49">
        <f t="shared" si="29"/>
        <v>0</v>
      </c>
      <c r="AB262" s="48">
        <v>0</v>
      </c>
      <c r="AC262" s="48">
        <v>0</v>
      </c>
      <c r="AD262" s="48">
        <v>0</v>
      </c>
      <c r="AE262" s="48">
        <v>0</v>
      </c>
      <c r="AF262" s="48">
        <v>0</v>
      </c>
      <c r="AG262" s="49">
        <f t="shared" si="30"/>
        <v>0</v>
      </c>
      <c r="AH262" s="48">
        <v>0</v>
      </c>
      <c r="AI262" s="48">
        <v>0</v>
      </c>
      <c r="AJ262" s="48">
        <v>0</v>
      </c>
      <c r="AK262" s="48">
        <v>0</v>
      </c>
      <c r="AL262" s="48">
        <v>0</v>
      </c>
    </row>
    <row r="263" spans="1:38" ht="25.5" outlineLevel="2" x14ac:dyDescent="0.2">
      <c r="A263" s="42" t="s">
        <v>23</v>
      </c>
      <c r="B263" s="43">
        <v>509909</v>
      </c>
      <c r="C263" s="43">
        <v>990901</v>
      </c>
      <c r="D263" s="44" t="s">
        <v>158</v>
      </c>
      <c r="E263" s="52">
        <v>1</v>
      </c>
      <c r="F263" s="51" t="s">
        <v>25</v>
      </c>
      <c r="G263" s="52" t="s">
        <v>26</v>
      </c>
      <c r="H263" s="53" t="s">
        <v>27</v>
      </c>
      <c r="I263" s="47">
        <f t="shared" si="26"/>
        <v>11150</v>
      </c>
      <c r="J263" s="48">
        <f t="shared" si="25"/>
        <v>1396</v>
      </c>
      <c r="K263" s="48">
        <f t="shared" si="25"/>
        <v>5753</v>
      </c>
      <c r="L263" s="48">
        <f t="shared" si="25"/>
        <v>100</v>
      </c>
      <c r="M263" s="48">
        <f t="shared" si="25"/>
        <v>3525</v>
      </c>
      <c r="N263" s="48">
        <f t="shared" si="25"/>
        <v>376</v>
      </c>
      <c r="O263" s="49">
        <f t="shared" si="27"/>
        <v>2952</v>
      </c>
      <c r="P263" s="48">
        <v>424</v>
      </c>
      <c r="Q263" s="48">
        <v>1409</v>
      </c>
      <c r="R263" s="48">
        <v>37</v>
      </c>
      <c r="S263" s="48">
        <v>1036</v>
      </c>
      <c r="T263" s="48">
        <v>46</v>
      </c>
      <c r="U263" s="49">
        <f t="shared" si="28"/>
        <v>2733</v>
      </c>
      <c r="V263" s="48">
        <v>324</v>
      </c>
      <c r="W263" s="48">
        <v>1448</v>
      </c>
      <c r="X263" s="48">
        <v>21</v>
      </c>
      <c r="Y263" s="48">
        <v>830</v>
      </c>
      <c r="Z263" s="48">
        <v>110</v>
      </c>
      <c r="AA263" s="49">
        <f t="shared" si="29"/>
        <v>2733</v>
      </c>
      <c r="AB263" s="48">
        <v>324</v>
      </c>
      <c r="AC263" s="48">
        <v>1448</v>
      </c>
      <c r="AD263" s="48">
        <v>21</v>
      </c>
      <c r="AE263" s="48">
        <v>830</v>
      </c>
      <c r="AF263" s="48">
        <v>110</v>
      </c>
      <c r="AG263" s="49">
        <f t="shared" si="30"/>
        <v>2732</v>
      </c>
      <c r="AH263" s="48">
        <v>324</v>
      </c>
      <c r="AI263" s="48">
        <v>1448</v>
      </c>
      <c r="AJ263" s="48">
        <v>21</v>
      </c>
      <c r="AK263" s="48">
        <v>829</v>
      </c>
      <c r="AL263" s="48">
        <v>110</v>
      </c>
    </row>
    <row r="264" spans="1:38" ht="25.5" outlineLevel="2" x14ac:dyDescent="0.2">
      <c r="A264" s="42" t="s">
        <v>23</v>
      </c>
      <c r="B264" s="43">
        <v>509909</v>
      </c>
      <c r="C264" s="43">
        <v>990901</v>
      </c>
      <c r="D264" s="44" t="s">
        <v>158</v>
      </c>
      <c r="E264" s="52">
        <v>1</v>
      </c>
      <c r="F264" s="51" t="s">
        <v>25</v>
      </c>
      <c r="G264" s="52">
        <v>22</v>
      </c>
      <c r="H264" s="53" t="s">
        <v>28</v>
      </c>
      <c r="I264" s="47">
        <f t="shared" si="26"/>
        <v>0</v>
      </c>
      <c r="J264" s="48">
        <f t="shared" si="25"/>
        <v>0</v>
      </c>
      <c r="K264" s="48">
        <f t="shared" si="25"/>
        <v>0</v>
      </c>
      <c r="L264" s="48">
        <f t="shared" si="25"/>
        <v>0</v>
      </c>
      <c r="M264" s="48">
        <f t="shared" si="25"/>
        <v>0</v>
      </c>
      <c r="N264" s="48">
        <f t="shared" si="25"/>
        <v>0</v>
      </c>
      <c r="O264" s="49">
        <f t="shared" si="27"/>
        <v>0</v>
      </c>
      <c r="P264" s="48">
        <v>0</v>
      </c>
      <c r="Q264" s="48">
        <v>0</v>
      </c>
      <c r="R264" s="48">
        <v>0</v>
      </c>
      <c r="S264" s="48">
        <v>0</v>
      </c>
      <c r="T264" s="48">
        <v>0</v>
      </c>
      <c r="U264" s="49">
        <f t="shared" si="28"/>
        <v>0</v>
      </c>
      <c r="V264" s="48">
        <v>0</v>
      </c>
      <c r="W264" s="48">
        <v>0</v>
      </c>
      <c r="X264" s="48">
        <v>0</v>
      </c>
      <c r="Y264" s="48">
        <v>0</v>
      </c>
      <c r="Z264" s="48">
        <v>0</v>
      </c>
      <c r="AA264" s="49">
        <f t="shared" si="29"/>
        <v>0</v>
      </c>
      <c r="AB264" s="48">
        <v>0</v>
      </c>
      <c r="AC264" s="48">
        <v>0</v>
      </c>
      <c r="AD264" s="48">
        <v>0</v>
      </c>
      <c r="AE264" s="48">
        <v>0</v>
      </c>
      <c r="AF264" s="48">
        <v>0</v>
      </c>
      <c r="AG264" s="49">
        <f t="shared" si="30"/>
        <v>0</v>
      </c>
      <c r="AH264" s="48">
        <v>0</v>
      </c>
      <c r="AI264" s="48">
        <v>0</v>
      </c>
      <c r="AJ264" s="48">
        <v>0</v>
      </c>
      <c r="AK264" s="48">
        <v>0</v>
      </c>
      <c r="AL264" s="48">
        <v>0</v>
      </c>
    </row>
    <row r="265" spans="1:38" ht="38.25" outlineLevel="2" x14ac:dyDescent="0.2">
      <c r="A265" s="42" t="s">
        <v>23</v>
      </c>
      <c r="B265" s="43">
        <v>509913</v>
      </c>
      <c r="C265" s="43">
        <v>991301</v>
      </c>
      <c r="D265" s="44" t="s">
        <v>159</v>
      </c>
      <c r="E265" s="45">
        <v>1</v>
      </c>
      <c r="F265" s="44" t="s">
        <v>25</v>
      </c>
      <c r="G265" s="45" t="s">
        <v>26</v>
      </c>
      <c r="H265" s="58" t="s">
        <v>27</v>
      </c>
      <c r="I265" s="47">
        <f>SUM(J265:N265)</f>
        <v>408</v>
      </c>
      <c r="J265" s="48">
        <f t="shared" si="25"/>
        <v>81</v>
      </c>
      <c r="K265" s="48">
        <f t="shared" si="25"/>
        <v>111</v>
      </c>
      <c r="L265" s="48">
        <f t="shared" si="25"/>
        <v>32</v>
      </c>
      <c r="M265" s="48">
        <f t="shared" si="25"/>
        <v>152</v>
      </c>
      <c r="N265" s="48">
        <f t="shared" si="25"/>
        <v>32</v>
      </c>
      <c r="O265" s="49">
        <f>SUM(P265:T265)</f>
        <v>102</v>
      </c>
      <c r="P265" s="48">
        <v>21</v>
      </c>
      <c r="Q265" s="48">
        <v>27</v>
      </c>
      <c r="R265" s="48">
        <v>8</v>
      </c>
      <c r="S265" s="48">
        <v>38</v>
      </c>
      <c r="T265" s="48">
        <v>8</v>
      </c>
      <c r="U265" s="49">
        <f>SUM(V265:Z265)</f>
        <v>102</v>
      </c>
      <c r="V265" s="48">
        <v>20</v>
      </c>
      <c r="W265" s="48">
        <v>28</v>
      </c>
      <c r="X265" s="48">
        <v>8</v>
      </c>
      <c r="Y265" s="48">
        <v>38</v>
      </c>
      <c r="Z265" s="48">
        <v>8</v>
      </c>
      <c r="AA265" s="49">
        <f>SUM(AB265:AF265)</f>
        <v>102</v>
      </c>
      <c r="AB265" s="48">
        <v>20</v>
      </c>
      <c r="AC265" s="48">
        <v>28</v>
      </c>
      <c r="AD265" s="48">
        <v>8</v>
      </c>
      <c r="AE265" s="48">
        <v>38</v>
      </c>
      <c r="AF265" s="48">
        <v>8</v>
      </c>
      <c r="AG265" s="49">
        <f>SUM(AH265:AL265)</f>
        <v>102</v>
      </c>
      <c r="AH265" s="48">
        <v>20</v>
      </c>
      <c r="AI265" s="48">
        <v>28</v>
      </c>
      <c r="AJ265" s="48">
        <v>8</v>
      </c>
      <c r="AK265" s="48">
        <v>38</v>
      </c>
      <c r="AL265" s="48">
        <v>8</v>
      </c>
    </row>
    <row r="266" spans="1:38" ht="38.25" outlineLevel="2" x14ac:dyDescent="0.2">
      <c r="A266" s="42" t="s">
        <v>23</v>
      </c>
      <c r="B266" s="43">
        <v>509913</v>
      </c>
      <c r="C266" s="43">
        <v>991301</v>
      </c>
      <c r="D266" s="44" t="s">
        <v>159</v>
      </c>
      <c r="E266" s="45">
        <v>1</v>
      </c>
      <c r="F266" s="44" t="s">
        <v>25</v>
      </c>
      <c r="G266" s="45">
        <v>22</v>
      </c>
      <c r="H266" s="58" t="s">
        <v>28</v>
      </c>
      <c r="I266" s="47">
        <f>SUM(J266:N266)</f>
        <v>0</v>
      </c>
      <c r="J266" s="48">
        <f t="shared" si="25"/>
        <v>0</v>
      </c>
      <c r="K266" s="48">
        <f t="shared" si="25"/>
        <v>0</v>
      </c>
      <c r="L266" s="48">
        <f t="shared" si="25"/>
        <v>0</v>
      </c>
      <c r="M266" s="48">
        <f t="shared" si="25"/>
        <v>0</v>
      </c>
      <c r="N266" s="48">
        <f t="shared" si="25"/>
        <v>0</v>
      </c>
      <c r="O266" s="49">
        <f>SUM(P266:T266)</f>
        <v>0</v>
      </c>
      <c r="P266" s="48">
        <v>0</v>
      </c>
      <c r="Q266" s="48">
        <v>0</v>
      </c>
      <c r="R266" s="48">
        <v>0</v>
      </c>
      <c r="S266" s="48">
        <v>0</v>
      </c>
      <c r="T266" s="48">
        <v>0</v>
      </c>
      <c r="U266" s="49">
        <f>SUM(V266:Z266)</f>
        <v>0</v>
      </c>
      <c r="V266" s="48">
        <v>0</v>
      </c>
      <c r="W266" s="48">
        <v>0</v>
      </c>
      <c r="X266" s="48">
        <v>0</v>
      </c>
      <c r="Y266" s="48">
        <v>0</v>
      </c>
      <c r="Z266" s="48">
        <v>0</v>
      </c>
      <c r="AA266" s="49">
        <f t="shared" ref="AA266:AA268" si="31">SUM(AB266:AF266)</f>
        <v>0</v>
      </c>
      <c r="AB266" s="48">
        <v>0</v>
      </c>
      <c r="AC266" s="48">
        <v>0</v>
      </c>
      <c r="AD266" s="48">
        <v>0</v>
      </c>
      <c r="AE266" s="48">
        <v>0</v>
      </c>
      <c r="AF266" s="48">
        <v>0</v>
      </c>
      <c r="AG266" s="49">
        <f t="shared" ref="AG266:AG268" si="32">SUM(AH266:AL266)</f>
        <v>0</v>
      </c>
      <c r="AH266" s="48">
        <v>0</v>
      </c>
      <c r="AI266" s="48">
        <v>0</v>
      </c>
      <c r="AJ266" s="48">
        <v>0</v>
      </c>
      <c r="AK266" s="48">
        <v>0</v>
      </c>
      <c r="AL266" s="48">
        <v>0</v>
      </c>
    </row>
    <row r="267" spans="1:38" ht="25.5" outlineLevel="2" x14ac:dyDescent="0.2">
      <c r="A267" s="42" t="s">
        <v>30</v>
      </c>
      <c r="B267" s="43">
        <v>507304</v>
      </c>
      <c r="C267" s="50">
        <v>978701</v>
      </c>
      <c r="D267" s="51" t="s">
        <v>160</v>
      </c>
      <c r="E267" s="45">
        <v>1</v>
      </c>
      <c r="F267" s="44" t="s">
        <v>25</v>
      </c>
      <c r="G267" s="45" t="s">
        <v>26</v>
      </c>
      <c r="H267" s="58" t="s">
        <v>27</v>
      </c>
      <c r="I267" s="47">
        <f>SUM(J267:N267)</f>
        <v>59</v>
      </c>
      <c r="J267" s="48">
        <f t="shared" si="25"/>
        <v>14</v>
      </c>
      <c r="K267" s="48">
        <f t="shared" si="25"/>
        <v>17</v>
      </c>
      <c r="L267" s="48">
        <f t="shared" si="25"/>
        <v>3</v>
      </c>
      <c r="M267" s="48">
        <f t="shared" si="25"/>
        <v>22</v>
      </c>
      <c r="N267" s="48">
        <f t="shared" si="25"/>
        <v>3</v>
      </c>
      <c r="O267" s="49">
        <f>SUM(P267:T267)</f>
        <v>5</v>
      </c>
      <c r="P267" s="59">
        <v>2</v>
      </c>
      <c r="Q267" s="59">
        <v>2</v>
      </c>
      <c r="R267" s="59">
        <v>0</v>
      </c>
      <c r="S267" s="59">
        <v>1</v>
      </c>
      <c r="T267" s="59">
        <v>0</v>
      </c>
      <c r="U267" s="49">
        <f>SUM(V267:Z267)</f>
        <v>18</v>
      </c>
      <c r="V267" s="48">
        <v>4</v>
      </c>
      <c r="W267" s="48">
        <v>5</v>
      </c>
      <c r="X267" s="48">
        <v>1</v>
      </c>
      <c r="Y267" s="48">
        <v>7</v>
      </c>
      <c r="Z267" s="48">
        <v>1</v>
      </c>
      <c r="AA267" s="49">
        <f t="shared" si="31"/>
        <v>18</v>
      </c>
      <c r="AB267" s="48">
        <v>4</v>
      </c>
      <c r="AC267" s="48">
        <v>5</v>
      </c>
      <c r="AD267" s="48">
        <v>1</v>
      </c>
      <c r="AE267" s="48">
        <v>7</v>
      </c>
      <c r="AF267" s="48">
        <v>1</v>
      </c>
      <c r="AG267" s="49">
        <f t="shared" si="32"/>
        <v>18</v>
      </c>
      <c r="AH267" s="48">
        <v>4</v>
      </c>
      <c r="AI267" s="48">
        <v>5</v>
      </c>
      <c r="AJ267" s="48">
        <v>1</v>
      </c>
      <c r="AK267" s="48">
        <v>7</v>
      </c>
      <c r="AL267" s="48">
        <v>1</v>
      </c>
    </row>
    <row r="268" spans="1:38" ht="26.25" outlineLevel="2" thickBot="1" x14ac:dyDescent="0.25">
      <c r="A268" s="42" t="s">
        <v>30</v>
      </c>
      <c r="B268" s="43">
        <v>507304</v>
      </c>
      <c r="C268" s="50">
        <v>978701</v>
      </c>
      <c r="D268" s="51" t="s">
        <v>160</v>
      </c>
      <c r="E268" s="45">
        <v>1</v>
      </c>
      <c r="F268" s="44" t="s">
        <v>25</v>
      </c>
      <c r="G268" s="45">
        <v>22</v>
      </c>
      <c r="H268" s="58" t="s">
        <v>28</v>
      </c>
      <c r="I268" s="47">
        <f>SUM(J268:N268)</f>
        <v>0</v>
      </c>
      <c r="J268" s="48">
        <f t="shared" si="25"/>
        <v>0</v>
      </c>
      <c r="K268" s="48">
        <f t="shared" si="25"/>
        <v>0</v>
      </c>
      <c r="L268" s="48">
        <f t="shared" si="25"/>
        <v>0</v>
      </c>
      <c r="M268" s="48">
        <f t="shared" si="25"/>
        <v>0</v>
      </c>
      <c r="N268" s="48">
        <f t="shared" si="25"/>
        <v>0</v>
      </c>
      <c r="O268" s="49">
        <f>SUM(P268:T268)</f>
        <v>0</v>
      </c>
      <c r="P268" s="48">
        <v>0</v>
      </c>
      <c r="Q268" s="48">
        <v>0</v>
      </c>
      <c r="R268" s="48">
        <v>0</v>
      </c>
      <c r="S268" s="48">
        <v>0</v>
      </c>
      <c r="T268" s="48">
        <v>0</v>
      </c>
      <c r="U268" s="49">
        <f>SUM(V268:Z268)</f>
        <v>0</v>
      </c>
      <c r="V268" s="48">
        <v>0</v>
      </c>
      <c r="W268" s="48">
        <v>0</v>
      </c>
      <c r="X268" s="48">
        <v>0</v>
      </c>
      <c r="Y268" s="48">
        <v>0</v>
      </c>
      <c r="Z268" s="48">
        <v>0</v>
      </c>
      <c r="AA268" s="49">
        <f t="shared" si="31"/>
        <v>0</v>
      </c>
      <c r="AB268" s="48">
        <v>0</v>
      </c>
      <c r="AC268" s="48">
        <v>0</v>
      </c>
      <c r="AD268" s="48">
        <v>0</v>
      </c>
      <c r="AE268" s="48">
        <v>0</v>
      </c>
      <c r="AF268" s="48">
        <v>0</v>
      </c>
      <c r="AG268" s="49">
        <f t="shared" si="32"/>
        <v>0</v>
      </c>
      <c r="AH268" s="48">
        <v>0</v>
      </c>
      <c r="AI268" s="48">
        <v>0</v>
      </c>
      <c r="AJ268" s="48">
        <v>0</v>
      </c>
      <c r="AK268" s="48">
        <v>0</v>
      </c>
      <c r="AL268" s="48">
        <v>0</v>
      </c>
    </row>
    <row r="269" spans="1:38" ht="14.25" outlineLevel="2" x14ac:dyDescent="0.2">
      <c r="A269" s="60"/>
      <c r="B269" s="61"/>
      <c r="C269" s="61"/>
      <c r="D269" s="62" t="s">
        <v>161</v>
      </c>
      <c r="E269" s="63"/>
      <c r="F269" s="64"/>
      <c r="G269" s="63" t="s">
        <v>162</v>
      </c>
      <c r="H269" s="65" t="s">
        <v>27</v>
      </c>
      <c r="I269" s="66">
        <f>SUMIFS(I:I,$G:$G,"-")</f>
        <v>1085046</v>
      </c>
      <c r="J269" s="67">
        <f>SUMIFS(J:J,$G:$G,"-")</f>
        <v>251688</v>
      </c>
      <c r="K269" s="67">
        <f>SUMIFS(K:K,$G:$G,"-")</f>
        <v>437174</v>
      </c>
      <c r="L269" s="67">
        <f>SUMIFS(L:L,$G:$G,"-")</f>
        <v>15300</v>
      </c>
      <c r="M269" s="67">
        <f>SUMIFS(M:M,$G:$G,"-")</f>
        <v>372113</v>
      </c>
      <c r="N269" s="67">
        <f>SUMIFS(N:N,$G:$G,"-")</f>
        <v>8771</v>
      </c>
      <c r="O269" s="67">
        <f>SUMIFS(O:O,$G:$G,"-")</f>
        <v>273667</v>
      </c>
      <c r="P269" s="67">
        <f>SUMIFS(P:P,$G:$G,"-")</f>
        <v>65308</v>
      </c>
      <c r="Q269" s="67">
        <f>SUMIFS(Q:Q,$G:$G,"-")</f>
        <v>106543</v>
      </c>
      <c r="R269" s="67">
        <f>SUMIFS(R:R,$G:$G,"-")</f>
        <v>4204</v>
      </c>
      <c r="S269" s="67">
        <f>SUMIFS(S:S,$G:$G,"-")</f>
        <v>96091</v>
      </c>
      <c r="T269" s="67">
        <f>SUMIFS(T:T,$G:$G,"-")</f>
        <v>1521</v>
      </c>
      <c r="U269" s="67">
        <f>SUMIFS(U:U,$G:$G,"-")</f>
        <v>273069</v>
      </c>
      <c r="V269" s="67">
        <f>SUMIFS(V:V,$G:$G,"-")</f>
        <v>63064</v>
      </c>
      <c r="W269" s="67">
        <f>SUMIFS(W:W,$G:$G,"-")</f>
        <v>110819</v>
      </c>
      <c r="X269" s="67">
        <f>SUMIFS(X:X,$G:$G,"-")</f>
        <v>3721</v>
      </c>
      <c r="Y269" s="67">
        <f>SUMIFS(Y:Y,$G:$G,"-")</f>
        <v>93044</v>
      </c>
      <c r="Z269" s="67">
        <f>SUMIFS(Z:Z,$G:$G,"-")</f>
        <v>2421</v>
      </c>
      <c r="AA269" s="67">
        <f>SUMIFS(AA:AA,$G:$G,"-")</f>
        <v>269056</v>
      </c>
      <c r="AB269" s="67">
        <f>SUMIFS(AB:AB,$G:$G,"-")</f>
        <v>61661</v>
      </c>
      <c r="AC269" s="67">
        <f>SUMIFS(AC:AC,$G:$G,"-")</f>
        <v>109839</v>
      </c>
      <c r="AD269" s="67">
        <f>SUMIFS(AD:AD,$G:$G,"-")</f>
        <v>3688</v>
      </c>
      <c r="AE269" s="67">
        <f>SUMIFS(AE:AE,$G:$G,"-")</f>
        <v>91453</v>
      </c>
      <c r="AF269" s="67">
        <f>SUMIFS(AF:AF,$G:$G,"-")</f>
        <v>2415</v>
      </c>
      <c r="AG269" s="67">
        <f>SUMIFS(AG:AG,$G:$G,"-")</f>
        <v>269254</v>
      </c>
      <c r="AH269" s="67">
        <f>SUMIFS(AH:AH,$G:$G,"-")</f>
        <v>61655</v>
      </c>
      <c r="AI269" s="67">
        <f>SUMIFS(AI:AI,$G:$G,"-")</f>
        <v>109973</v>
      </c>
      <c r="AJ269" s="67">
        <f>SUMIFS(AJ:AJ,$G:$G,"-")</f>
        <v>3687</v>
      </c>
      <c r="AK269" s="67">
        <f>SUMIFS(AK:AK,$G:$G,"-")</f>
        <v>91525</v>
      </c>
      <c r="AL269" s="68">
        <f>SUMIFS(AL:AL,$G:$G,"-")</f>
        <v>2414</v>
      </c>
    </row>
    <row r="270" spans="1:38" ht="26.25" outlineLevel="2" thickBot="1" x14ac:dyDescent="0.25">
      <c r="A270" s="69"/>
      <c r="B270" s="70"/>
      <c r="C270" s="70"/>
      <c r="D270" s="71"/>
      <c r="E270" s="72"/>
      <c r="F270" s="73"/>
      <c r="G270" s="72"/>
      <c r="H270" s="74" t="s">
        <v>28</v>
      </c>
      <c r="I270" s="75">
        <f>SUMIFS(I:I,$G:$G,"22")</f>
        <v>76164</v>
      </c>
      <c r="J270" s="76">
        <f>SUMIFS(J:J,$G:$G,"22")</f>
        <v>18990</v>
      </c>
      <c r="K270" s="76">
        <f>SUMIFS(K:K,$G:$G,"22")</f>
        <v>30585</v>
      </c>
      <c r="L270" s="76">
        <f>SUMIFS(L:L,$G:$G,"22")</f>
        <v>1651</v>
      </c>
      <c r="M270" s="76">
        <f>SUMIFS(M:M,$G:$G,"22")</f>
        <v>23854</v>
      </c>
      <c r="N270" s="76">
        <f>SUMIFS(N:N,$G:$G,"22")</f>
        <v>1084</v>
      </c>
      <c r="O270" s="76">
        <f>SUMIFS(O:O,$G:$G,"22")</f>
        <v>19156</v>
      </c>
      <c r="P270" s="76">
        <f>SUMIFS(P:P,$G:$G,"22")</f>
        <v>5047</v>
      </c>
      <c r="Q270" s="76">
        <f>SUMIFS(Q:Q,$G:$G,"22")</f>
        <v>7010</v>
      </c>
      <c r="R270" s="76">
        <f>SUMIFS(R:R,$G:$G,"22")</f>
        <v>474</v>
      </c>
      <c r="S270" s="76">
        <f>SUMIFS(S:S,$G:$G,"22")</f>
        <v>6519</v>
      </c>
      <c r="T270" s="76">
        <f>SUMIFS(T:T,$G:$G,"22")</f>
        <v>106</v>
      </c>
      <c r="U270" s="76">
        <f>SUMIFS(U:U,$G:$G,"22")</f>
        <v>19016</v>
      </c>
      <c r="V270" s="76">
        <f>SUMIFS(V:V,$G:$G,"22")</f>
        <v>4649</v>
      </c>
      <c r="W270" s="76">
        <f>SUMIFS(W:W,$G:$G,"22")</f>
        <v>7867</v>
      </c>
      <c r="X270" s="76">
        <f>SUMIFS(X:X,$G:$G,"22")</f>
        <v>393</v>
      </c>
      <c r="Y270" s="76">
        <f>SUMIFS(Y:Y,$G:$G,"22")</f>
        <v>5781</v>
      </c>
      <c r="Z270" s="76">
        <f>SUMIFS(Z:Z,$G:$G,"22")</f>
        <v>326</v>
      </c>
      <c r="AA270" s="76">
        <f>SUMIFS(AA:AA,$G:$G,"22")</f>
        <v>19004</v>
      </c>
      <c r="AB270" s="76">
        <f>SUMIFS(AB:AB,$G:$G,"22")</f>
        <v>4650</v>
      </c>
      <c r="AC270" s="76">
        <f>SUMIFS(AC:AC,$G:$G,"22")</f>
        <v>7857</v>
      </c>
      <c r="AD270" s="76">
        <f>SUMIFS(AD:AD,$G:$G,"22")</f>
        <v>392</v>
      </c>
      <c r="AE270" s="76">
        <f>SUMIFS(AE:AE,$G:$G,"22")</f>
        <v>5779</v>
      </c>
      <c r="AF270" s="76">
        <f>SUMIFS(AF:AF,$G:$G,"22")</f>
        <v>326</v>
      </c>
      <c r="AG270" s="76">
        <f>SUMIFS(AG:AG,$G:$G,"22")</f>
        <v>18988</v>
      </c>
      <c r="AH270" s="76">
        <f>SUMIFS(AH:AH,$G:$G,"22")</f>
        <v>4644</v>
      </c>
      <c r="AI270" s="76">
        <f>SUMIFS(AI:AI,$G:$G,"22")</f>
        <v>7851</v>
      </c>
      <c r="AJ270" s="76">
        <f>SUMIFS(AJ:AJ,$G:$G,"22")</f>
        <v>392</v>
      </c>
      <c r="AK270" s="76">
        <f>SUMIFS(AK:AK,$G:$G,"22")</f>
        <v>5775</v>
      </c>
      <c r="AL270" s="77">
        <f>SUMIFS(AL:AL,$G:$G,"22")</f>
        <v>326</v>
      </c>
    </row>
  </sheetData>
  <autoFilter ref="A6:AL270"/>
  <mergeCells count="24">
    <mergeCell ref="AH5:AL5"/>
    <mergeCell ref="D269:D270"/>
    <mergeCell ref="AG4:AL4"/>
    <mergeCell ref="I5:I6"/>
    <mergeCell ref="J5:N5"/>
    <mergeCell ref="O5:O6"/>
    <mergeCell ref="P5:T5"/>
    <mergeCell ref="U5:U6"/>
    <mergeCell ref="V5:Z5"/>
    <mergeCell ref="AA5:AA6"/>
    <mergeCell ref="AB5:AF5"/>
    <mergeCell ref="AG5:AG6"/>
    <mergeCell ref="G4:G6"/>
    <mergeCell ref="H4:H6"/>
    <mergeCell ref="I4:N4"/>
    <mergeCell ref="O4:T4"/>
    <mergeCell ref="U4:Z4"/>
    <mergeCell ref="AA4:AF4"/>
    <mergeCell ref="A4:A6"/>
    <mergeCell ref="B4:B6"/>
    <mergeCell ref="C4:C6"/>
    <mergeCell ref="D4:D6"/>
    <mergeCell ref="E4:E6"/>
    <mergeCell ref="F4:F6"/>
  </mergeCells>
  <conditionalFormatting sqref="B2:H2 A3:H3 B1:AE1 I2:AL3 I271:AL1048576 AM1:XFD1048576">
    <cfRule type="cellIs" dxfId="627" priority="81" operator="lessThan">
      <formula>0</formula>
    </cfRule>
  </conditionalFormatting>
  <conditionalFormatting sqref="A4:H6">
    <cfRule type="cellIs" dxfId="626" priority="80" operator="lessThan">
      <formula>0</formula>
    </cfRule>
  </conditionalFormatting>
  <conditionalFormatting sqref="G269:H269">
    <cfRule type="cellIs" dxfId="625" priority="74" operator="lessThan">
      <formula>0</formula>
    </cfRule>
  </conditionalFormatting>
  <conditionalFormatting sqref="G270:H270">
    <cfRule type="cellIs" dxfId="624" priority="73" operator="lessThan">
      <formula>0</formula>
    </cfRule>
  </conditionalFormatting>
  <conditionalFormatting sqref="A270:C270 A269:F269">
    <cfRule type="cellIs" dxfId="623" priority="72" operator="lessThan">
      <formula>0</formula>
    </cfRule>
  </conditionalFormatting>
  <conditionalFormatting sqref="E270:F270">
    <cfRule type="cellIs" dxfId="622" priority="71" operator="lessThan">
      <formula>0</formula>
    </cfRule>
  </conditionalFormatting>
  <conditionalFormatting sqref="I269:AL270">
    <cfRule type="cellIs" dxfId="621" priority="70" operator="lessThan">
      <formula>0</formula>
    </cfRule>
  </conditionalFormatting>
  <conditionalFormatting sqref="A257:D257 A116:H117">
    <cfRule type="cellIs" dxfId="620" priority="42" operator="lessThan">
      <formula>0</formula>
    </cfRule>
  </conditionalFormatting>
  <conditionalFormatting sqref="A258:D258">
    <cfRule type="cellIs" dxfId="619" priority="41" operator="lessThan">
      <formula>0</formula>
    </cfRule>
  </conditionalFormatting>
  <conditionalFormatting sqref="A259:D259">
    <cfRule type="cellIs" dxfId="618" priority="40" operator="lessThan">
      <formula>0</formula>
    </cfRule>
  </conditionalFormatting>
  <conditionalFormatting sqref="A260:D260">
    <cfRule type="cellIs" dxfId="617" priority="39" operator="lessThan">
      <formula>0</formula>
    </cfRule>
  </conditionalFormatting>
  <conditionalFormatting sqref="B205:B206">
    <cfRule type="cellIs" dxfId="616" priority="56" operator="lessThan">
      <formula>0</formula>
    </cfRule>
  </conditionalFormatting>
  <conditionalFormatting sqref="C205:C206">
    <cfRule type="cellIs" dxfId="615" priority="57" operator="lessThan">
      <formula>0</formula>
    </cfRule>
  </conditionalFormatting>
  <conditionalFormatting sqref="D109:D110">
    <cfRule type="cellIs" dxfId="614" priority="63" operator="lessThan">
      <formula>0</formula>
    </cfRule>
  </conditionalFormatting>
  <conditionalFormatting sqref="F257:F258">
    <cfRule type="cellIs" dxfId="613" priority="45" operator="lessThan">
      <formula>0</formula>
    </cfRule>
  </conditionalFormatting>
  <conditionalFormatting sqref="F259:F260">
    <cfRule type="cellIs" dxfId="612" priority="43" operator="lessThan">
      <formula>0</formula>
    </cfRule>
  </conditionalFormatting>
  <conditionalFormatting sqref="F261:F262">
    <cfRule type="cellIs" dxfId="611" priority="37" operator="lessThan">
      <formula>0</formula>
    </cfRule>
  </conditionalFormatting>
  <conditionalFormatting sqref="A17:D18">
    <cfRule type="cellIs" dxfId="610" priority="58" operator="lessThan">
      <formula>0</formula>
    </cfRule>
  </conditionalFormatting>
  <conditionalFormatting sqref="A87:D88">
    <cfRule type="cellIs" dxfId="609" priority="47" operator="lessThan">
      <formula>0</formula>
    </cfRule>
  </conditionalFormatting>
  <conditionalFormatting sqref="E87:F88">
    <cfRule type="cellIs" dxfId="608" priority="48" operator="lessThan">
      <formula>0</formula>
    </cfRule>
  </conditionalFormatting>
  <conditionalFormatting sqref="G87:H88">
    <cfRule type="cellIs" dxfId="607" priority="49" operator="lessThan">
      <formula>0</formula>
    </cfRule>
  </conditionalFormatting>
  <conditionalFormatting sqref="A159:D160">
    <cfRule type="cellIs" dxfId="606" priority="61" operator="lessThan">
      <formula>0</formula>
    </cfRule>
  </conditionalFormatting>
  <conditionalFormatting sqref="E159:F160">
    <cfRule type="cellIs" dxfId="605" priority="64" operator="lessThan">
      <formula>0</formula>
    </cfRule>
  </conditionalFormatting>
  <conditionalFormatting sqref="G159:H160">
    <cfRule type="cellIs" dxfId="604" priority="66" operator="lessThan">
      <formula>0</formula>
    </cfRule>
  </conditionalFormatting>
  <conditionalFormatting sqref="A209:D210">
    <cfRule type="cellIs" dxfId="603" priority="50" operator="lessThan">
      <formula>0</formula>
    </cfRule>
  </conditionalFormatting>
  <conditionalFormatting sqref="E209:F210">
    <cfRule type="cellIs" dxfId="602" priority="51" operator="lessThan">
      <formula>0</formula>
    </cfRule>
  </conditionalFormatting>
  <conditionalFormatting sqref="G209:H210">
    <cfRule type="cellIs" dxfId="601" priority="52" operator="lessThan">
      <formula>0</formula>
    </cfRule>
  </conditionalFormatting>
  <conditionalFormatting sqref="A213:D214">
    <cfRule type="cellIs" dxfId="600" priority="53" operator="lessThan">
      <formula>0</formula>
    </cfRule>
  </conditionalFormatting>
  <conditionalFormatting sqref="E213:F214">
    <cfRule type="cellIs" dxfId="599" priority="54" operator="lessThan">
      <formula>0</formula>
    </cfRule>
  </conditionalFormatting>
  <conditionalFormatting sqref="G213:H214">
    <cfRule type="cellIs" dxfId="598" priority="55" operator="lessThan">
      <formula>0</formula>
    </cfRule>
  </conditionalFormatting>
  <conditionalFormatting sqref="C237:D238">
    <cfRule type="cellIs" dxfId="597" priority="59" operator="lessThan">
      <formula>0</formula>
    </cfRule>
  </conditionalFormatting>
  <conditionalFormatting sqref="C251:D252">
    <cfRule type="cellIs" dxfId="596" priority="60" operator="lessThan">
      <formula>0</formula>
    </cfRule>
  </conditionalFormatting>
  <conditionalFormatting sqref="G257:H258">
    <cfRule type="cellIs" dxfId="595" priority="46" operator="lessThan">
      <formula>0</formula>
    </cfRule>
  </conditionalFormatting>
  <conditionalFormatting sqref="G259:H260">
    <cfRule type="cellIs" dxfId="594" priority="44" operator="lessThan">
      <formula>0</formula>
    </cfRule>
  </conditionalFormatting>
  <conditionalFormatting sqref="A261:D262">
    <cfRule type="cellIs" dxfId="593" priority="36" operator="lessThan">
      <formula>0</formula>
    </cfRule>
  </conditionalFormatting>
  <conditionalFormatting sqref="G261:H262">
    <cfRule type="cellIs" dxfId="592" priority="38" operator="lessThan">
      <formula>0</formula>
    </cfRule>
  </conditionalFormatting>
  <conditionalFormatting sqref="F263:F266">
    <cfRule type="cellIs" dxfId="591" priority="26" operator="lessThan">
      <formula>0</formula>
    </cfRule>
  </conditionalFormatting>
  <conditionalFormatting sqref="A263:D266">
    <cfRule type="cellIs" dxfId="590" priority="25" operator="lessThan">
      <formula>0</formula>
    </cfRule>
  </conditionalFormatting>
  <conditionalFormatting sqref="G263:H266">
    <cfRule type="cellIs" dxfId="589" priority="27" operator="lessThan">
      <formula>0</formula>
    </cfRule>
  </conditionalFormatting>
  <conditionalFormatting sqref="D15">
    <cfRule type="cellIs" dxfId="588" priority="21" operator="lessThan">
      <formula>0</formula>
    </cfRule>
  </conditionalFormatting>
  <conditionalFormatting sqref="A15:B15">
    <cfRule type="cellIs" dxfId="587" priority="20" operator="lessThan">
      <formula>0</formula>
    </cfRule>
  </conditionalFormatting>
  <conditionalFormatting sqref="C15">
    <cfRule type="cellIs" dxfId="586" priority="16" operator="lessThan">
      <formula>0</formula>
    </cfRule>
  </conditionalFormatting>
  <conditionalFormatting sqref="C15">
    <cfRule type="duplicateValues" dxfId="585" priority="17"/>
  </conditionalFormatting>
  <conditionalFormatting sqref="C15">
    <cfRule type="duplicateValues" dxfId="584" priority="18"/>
    <cfRule type="duplicateValues" dxfId="583" priority="19"/>
  </conditionalFormatting>
  <conditionalFormatting sqref="D16">
    <cfRule type="cellIs" dxfId="582" priority="15" operator="lessThan">
      <formula>0</formula>
    </cfRule>
  </conditionalFormatting>
  <conditionalFormatting sqref="A16:B16">
    <cfRule type="cellIs" dxfId="581" priority="14" operator="lessThan">
      <formula>0</formula>
    </cfRule>
  </conditionalFormatting>
  <conditionalFormatting sqref="C16">
    <cfRule type="cellIs" dxfId="580" priority="10" operator="lessThan">
      <formula>0</formula>
    </cfRule>
  </conditionalFormatting>
  <conditionalFormatting sqref="C16">
    <cfRule type="duplicateValues" dxfId="579" priority="11"/>
  </conditionalFormatting>
  <conditionalFormatting sqref="C16">
    <cfRule type="duplicateValues" dxfId="578" priority="12"/>
    <cfRule type="duplicateValues" dxfId="577" priority="13"/>
  </conditionalFormatting>
  <conditionalFormatting sqref="D267">
    <cfRule type="cellIs" dxfId="576" priority="9" operator="lessThan">
      <formula>0</formula>
    </cfRule>
  </conditionalFormatting>
  <conditionalFormatting sqref="A267:C267">
    <cfRule type="cellIs" dxfId="575" priority="8" operator="lessThan">
      <formula>0</formula>
    </cfRule>
  </conditionalFormatting>
  <conditionalFormatting sqref="D268">
    <cfRule type="cellIs" dxfId="574" priority="7" operator="lessThan">
      <formula>0</formula>
    </cfRule>
  </conditionalFormatting>
  <conditionalFormatting sqref="A268:C268">
    <cfRule type="cellIs" dxfId="573" priority="6" operator="lessThan">
      <formula>0</formula>
    </cfRule>
  </conditionalFormatting>
  <conditionalFormatting sqref="F267:F268">
    <cfRule type="cellIs" dxfId="572" priority="4" operator="lessThan">
      <formula>0</formula>
    </cfRule>
  </conditionalFormatting>
  <conditionalFormatting sqref="G267:H268">
    <cfRule type="cellIs" dxfId="571" priority="5" operator="lessThan">
      <formula>0</formula>
    </cfRule>
  </conditionalFormatting>
  <conditionalFormatting sqref="A1">
    <cfRule type="cellIs" dxfId="570" priority="2" operator="lessThan">
      <formula>0</formula>
    </cfRule>
  </conditionalFormatting>
  <conditionalFormatting sqref="A2">
    <cfRule type="cellIs" dxfId="569" priority="1" operator="lessThan">
      <formula>0</formula>
    </cfRule>
  </conditionalFormatting>
  <pageMargins left="0.31496062992125984" right="0" top="0.15748031496062992" bottom="0" header="0.31496062992125984" footer="0.31496062992125984"/>
  <pageSetup paperSize="9" scale="80" orientation="landscape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Q106"/>
  <sheetViews>
    <sheetView zoomScale="70" zoomScaleNormal="70" workbookViewId="0">
      <pane xSplit="8" ySplit="6" topLeftCell="I91" activePane="bottomRight" state="frozen"/>
      <selection activeCell="H291" sqref="H291"/>
      <selection pane="topRight" activeCell="H291" sqref="H291"/>
      <selection pane="bottomLeft" activeCell="H291" sqref="H291"/>
      <selection pane="bottomRight" activeCell="D23" sqref="D23"/>
    </sheetView>
  </sheetViews>
  <sheetFormatPr defaultColWidth="9.140625" defaultRowHeight="12.75" customHeight="1" outlineLevelRow="2" x14ac:dyDescent="0.2"/>
  <cols>
    <col min="1" max="1" width="11" style="15" customWidth="1"/>
    <col min="2" max="2" width="10.7109375" style="15" customWidth="1"/>
    <col min="3" max="3" width="9.140625" style="79"/>
    <col min="4" max="4" width="48" style="80" customWidth="1"/>
    <col min="5" max="5" width="7.140625" style="81" hidden="1" customWidth="1"/>
    <col min="6" max="6" width="11.140625" style="82" customWidth="1"/>
    <col min="7" max="7" width="3.28515625" style="83" hidden="1" customWidth="1"/>
    <col min="8" max="8" width="16.7109375" style="84" customWidth="1"/>
    <col min="9" max="14" width="9.140625" style="9"/>
    <col min="15" max="17" width="9.140625" style="9" customWidth="1"/>
    <col min="18" max="18" width="9.140625" style="9"/>
    <col min="19" max="19" width="9.140625" style="9" customWidth="1"/>
    <col min="20" max="20" width="9.140625" style="9"/>
    <col min="21" max="38" width="9.140625" style="9" customWidth="1"/>
    <col min="39" max="39" width="3.7109375" style="9" customWidth="1"/>
    <col min="40" max="16384" width="9.140625" style="9"/>
  </cols>
  <sheetData>
    <row r="1" spans="1:38" ht="12.75" customHeight="1" x14ac:dyDescent="0.2">
      <c r="A1" s="78" t="s">
        <v>163</v>
      </c>
      <c r="AF1" s="6" t="s">
        <v>1</v>
      </c>
      <c r="AI1" s="8"/>
      <c r="AJ1" s="8"/>
      <c r="AK1" s="8"/>
      <c r="AL1" s="8"/>
    </row>
    <row r="2" spans="1:38" x14ac:dyDescent="0.2">
      <c r="A2" s="10" t="s">
        <v>2</v>
      </c>
      <c r="C2" s="85"/>
      <c r="D2" s="85"/>
      <c r="E2" s="17"/>
      <c r="F2" s="86"/>
      <c r="G2" s="86"/>
      <c r="H2" s="86"/>
    </row>
    <row r="3" spans="1:38" ht="19.5" customHeight="1" thickBot="1" x14ac:dyDescent="0.25"/>
    <row r="4" spans="1:38" s="25" customFormat="1" ht="12.75" customHeight="1" x14ac:dyDescent="0.2">
      <c r="A4" s="88" t="s">
        <v>3</v>
      </c>
      <c r="B4" s="89" t="s">
        <v>4</v>
      </c>
      <c r="C4" s="89" t="s">
        <v>5</v>
      </c>
      <c r="D4" s="89" t="s">
        <v>6</v>
      </c>
      <c r="E4" s="90" t="s">
        <v>7</v>
      </c>
      <c r="F4" s="90" t="s">
        <v>8</v>
      </c>
      <c r="G4" s="90" t="s">
        <v>9</v>
      </c>
      <c r="H4" s="91" t="s">
        <v>10</v>
      </c>
      <c r="I4" s="21" t="s">
        <v>11</v>
      </c>
      <c r="J4" s="22"/>
      <c r="K4" s="22"/>
      <c r="L4" s="22"/>
      <c r="M4" s="22"/>
      <c r="N4" s="22"/>
      <c r="O4" s="23" t="s">
        <v>12</v>
      </c>
      <c r="P4" s="23"/>
      <c r="Q4" s="23"/>
      <c r="R4" s="23"/>
      <c r="S4" s="23"/>
      <c r="T4" s="23"/>
      <c r="U4" s="23" t="s">
        <v>13</v>
      </c>
      <c r="V4" s="23"/>
      <c r="W4" s="23"/>
      <c r="X4" s="23"/>
      <c r="Y4" s="23"/>
      <c r="Z4" s="23"/>
      <c r="AA4" s="23" t="s">
        <v>14</v>
      </c>
      <c r="AB4" s="23"/>
      <c r="AC4" s="23"/>
      <c r="AD4" s="23"/>
      <c r="AE4" s="23"/>
      <c r="AF4" s="23"/>
      <c r="AG4" s="23" t="s">
        <v>15</v>
      </c>
      <c r="AH4" s="23"/>
      <c r="AI4" s="23"/>
      <c r="AJ4" s="23"/>
      <c r="AK4" s="23"/>
      <c r="AL4" s="23"/>
    </row>
    <row r="5" spans="1:38" s="25" customFormat="1" ht="13.5" customHeight="1" outlineLevel="1" x14ac:dyDescent="0.2">
      <c r="A5" s="92"/>
      <c r="B5" s="93"/>
      <c r="C5" s="93"/>
      <c r="D5" s="93"/>
      <c r="E5" s="94"/>
      <c r="F5" s="94"/>
      <c r="G5" s="94"/>
      <c r="H5" s="95"/>
      <c r="I5" s="29" t="s">
        <v>16</v>
      </c>
      <c r="J5" s="30" t="s">
        <v>17</v>
      </c>
      <c r="K5" s="30"/>
      <c r="L5" s="30"/>
      <c r="M5" s="30"/>
      <c r="N5" s="30"/>
      <c r="O5" s="31" t="s">
        <v>11</v>
      </c>
      <c r="P5" s="32" t="s">
        <v>17</v>
      </c>
      <c r="Q5" s="32"/>
      <c r="R5" s="32"/>
      <c r="S5" s="32"/>
      <c r="T5" s="32"/>
      <c r="U5" s="31" t="s">
        <v>11</v>
      </c>
      <c r="V5" s="32" t="s">
        <v>17</v>
      </c>
      <c r="W5" s="32"/>
      <c r="X5" s="32"/>
      <c r="Y5" s="32"/>
      <c r="Z5" s="32"/>
      <c r="AA5" s="31" t="s">
        <v>11</v>
      </c>
      <c r="AB5" s="32" t="s">
        <v>17</v>
      </c>
      <c r="AC5" s="32"/>
      <c r="AD5" s="32"/>
      <c r="AE5" s="32"/>
      <c r="AF5" s="32"/>
      <c r="AG5" s="31" t="s">
        <v>11</v>
      </c>
      <c r="AH5" s="32" t="s">
        <v>17</v>
      </c>
      <c r="AI5" s="32"/>
      <c r="AJ5" s="32"/>
      <c r="AK5" s="32"/>
      <c r="AL5" s="32"/>
    </row>
    <row r="6" spans="1:38" s="25" customFormat="1" ht="51.75" customHeight="1" outlineLevel="1" thickBot="1" x14ac:dyDescent="0.25">
      <c r="A6" s="96"/>
      <c r="B6" s="97"/>
      <c r="C6" s="97"/>
      <c r="D6" s="97"/>
      <c r="E6" s="98"/>
      <c r="F6" s="98"/>
      <c r="G6" s="98"/>
      <c r="H6" s="99"/>
      <c r="I6" s="100"/>
      <c r="J6" s="101" t="s">
        <v>18</v>
      </c>
      <c r="K6" s="101" t="s">
        <v>19</v>
      </c>
      <c r="L6" s="101" t="s">
        <v>20</v>
      </c>
      <c r="M6" s="101" t="s">
        <v>21</v>
      </c>
      <c r="N6" s="101" t="s">
        <v>22</v>
      </c>
      <c r="O6" s="102"/>
      <c r="P6" s="103" t="s">
        <v>18</v>
      </c>
      <c r="Q6" s="103" t="s">
        <v>19</v>
      </c>
      <c r="R6" s="103" t="s">
        <v>20</v>
      </c>
      <c r="S6" s="103" t="s">
        <v>21</v>
      </c>
      <c r="T6" s="103" t="s">
        <v>22</v>
      </c>
      <c r="U6" s="102"/>
      <c r="V6" s="103" t="s">
        <v>18</v>
      </c>
      <c r="W6" s="103" t="s">
        <v>19</v>
      </c>
      <c r="X6" s="103" t="s">
        <v>20</v>
      </c>
      <c r="Y6" s="103" t="s">
        <v>21</v>
      </c>
      <c r="Z6" s="103" t="s">
        <v>22</v>
      </c>
      <c r="AA6" s="102"/>
      <c r="AB6" s="103" t="s">
        <v>18</v>
      </c>
      <c r="AC6" s="103" t="s">
        <v>19</v>
      </c>
      <c r="AD6" s="103" t="s">
        <v>20</v>
      </c>
      <c r="AE6" s="103" t="s">
        <v>21</v>
      </c>
      <c r="AF6" s="103" t="s">
        <v>22</v>
      </c>
      <c r="AG6" s="102"/>
      <c r="AH6" s="103" t="s">
        <v>18</v>
      </c>
      <c r="AI6" s="103" t="s">
        <v>19</v>
      </c>
      <c r="AJ6" s="103" t="s">
        <v>20</v>
      </c>
      <c r="AK6" s="103" t="s">
        <v>21</v>
      </c>
      <c r="AL6" s="103" t="s">
        <v>22</v>
      </c>
    </row>
    <row r="7" spans="1:38" s="87" customFormat="1" outlineLevel="2" x14ac:dyDescent="0.2">
      <c r="A7" s="42" t="s">
        <v>23</v>
      </c>
      <c r="B7" s="43">
        <v>500114</v>
      </c>
      <c r="C7" s="104">
        <v>11401</v>
      </c>
      <c r="D7" s="44" t="s">
        <v>29</v>
      </c>
      <c r="E7" s="105">
        <v>13</v>
      </c>
      <c r="F7" s="45" t="s">
        <v>164</v>
      </c>
      <c r="G7" s="45" t="s">
        <v>26</v>
      </c>
      <c r="H7" s="46" t="s">
        <v>27</v>
      </c>
      <c r="I7" s="106">
        <f>SUM(J7:N7)</f>
        <v>30</v>
      </c>
      <c r="J7" s="107">
        <f>P7+V7+AB7+AH7</f>
        <v>7</v>
      </c>
      <c r="K7" s="107">
        <f>Q7+W7+AC7+AI7</f>
        <v>12</v>
      </c>
      <c r="L7" s="107">
        <f>R7+X7+AD7+AJ7</f>
        <v>0</v>
      </c>
      <c r="M7" s="107">
        <f>S7+Y7+AE7+AK7</f>
        <v>11</v>
      </c>
      <c r="N7" s="107">
        <f>T7+Z7+AF7+AL7</f>
        <v>0</v>
      </c>
      <c r="O7" s="108">
        <f>SUM(P7:T7)</f>
        <v>8</v>
      </c>
      <c r="P7" s="107">
        <v>1</v>
      </c>
      <c r="Q7" s="107">
        <v>3</v>
      </c>
      <c r="R7" s="107">
        <v>0</v>
      </c>
      <c r="S7" s="107">
        <v>4</v>
      </c>
      <c r="T7" s="107">
        <v>0</v>
      </c>
      <c r="U7" s="108">
        <f>SUM(V7:Z7)</f>
        <v>7</v>
      </c>
      <c r="V7" s="107">
        <v>2</v>
      </c>
      <c r="W7" s="107">
        <v>3</v>
      </c>
      <c r="X7" s="107">
        <v>0</v>
      </c>
      <c r="Y7" s="107">
        <v>2</v>
      </c>
      <c r="Z7" s="107">
        <v>0</v>
      </c>
      <c r="AA7" s="108">
        <f>SUM(AB7:AF7)</f>
        <v>8</v>
      </c>
      <c r="AB7" s="107">
        <v>2</v>
      </c>
      <c r="AC7" s="107">
        <v>3</v>
      </c>
      <c r="AD7" s="107">
        <v>0</v>
      </c>
      <c r="AE7" s="107">
        <v>3</v>
      </c>
      <c r="AF7" s="107">
        <v>0</v>
      </c>
      <c r="AG7" s="108">
        <f>SUM(AH7:AL7)</f>
        <v>7</v>
      </c>
      <c r="AH7" s="107">
        <v>2</v>
      </c>
      <c r="AI7" s="107">
        <v>3</v>
      </c>
      <c r="AJ7" s="107">
        <v>0</v>
      </c>
      <c r="AK7" s="107">
        <v>2</v>
      </c>
      <c r="AL7" s="107">
        <v>0</v>
      </c>
    </row>
    <row r="8" spans="1:38" s="87" customFormat="1" ht="25.5" outlineLevel="2" x14ac:dyDescent="0.2">
      <c r="A8" s="42" t="s">
        <v>23</v>
      </c>
      <c r="B8" s="43">
        <v>500114</v>
      </c>
      <c r="C8" s="109">
        <v>11401</v>
      </c>
      <c r="D8" s="55" t="s">
        <v>29</v>
      </c>
      <c r="E8" s="110">
        <v>13</v>
      </c>
      <c r="F8" s="52" t="s">
        <v>164</v>
      </c>
      <c r="G8" s="52">
        <v>22</v>
      </c>
      <c r="H8" s="53" t="s">
        <v>28</v>
      </c>
      <c r="I8" s="106">
        <f t="shared" ref="I8:I71" si="0">SUM(J8:N8)</f>
        <v>0</v>
      </c>
      <c r="J8" s="107">
        <f t="shared" ref="J8:N58" si="1">P8+V8+AB8+AH8</f>
        <v>0</v>
      </c>
      <c r="K8" s="107">
        <f t="shared" si="1"/>
        <v>0</v>
      </c>
      <c r="L8" s="107">
        <f t="shared" si="1"/>
        <v>0</v>
      </c>
      <c r="M8" s="107">
        <f t="shared" si="1"/>
        <v>0</v>
      </c>
      <c r="N8" s="107">
        <f t="shared" si="1"/>
        <v>0</v>
      </c>
      <c r="O8" s="108">
        <f t="shared" ref="O8:O71" si="2">SUM(P8:T8)</f>
        <v>0</v>
      </c>
      <c r="P8" s="107">
        <v>0</v>
      </c>
      <c r="Q8" s="107">
        <v>0</v>
      </c>
      <c r="R8" s="107">
        <v>0</v>
      </c>
      <c r="S8" s="107">
        <v>0</v>
      </c>
      <c r="T8" s="107">
        <v>0</v>
      </c>
      <c r="U8" s="108">
        <f t="shared" ref="U8:U71" si="3">SUM(V8:Z8)</f>
        <v>0</v>
      </c>
      <c r="V8" s="107">
        <v>0</v>
      </c>
      <c r="W8" s="107">
        <v>0</v>
      </c>
      <c r="X8" s="107">
        <v>0</v>
      </c>
      <c r="Y8" s="107">
        <v>0</v>
      </c>
      <c r="Z8" s="107">
        <v>0</v>
      </c>
      <c r="AA8" s="108">
        <f t="shared" ref="AA8:AA71" si="4">SUM(AB8:AF8)</f>
        <v>0</v>
      </c>
      <c r="AB8" s="107">
        <v>0</v>
      </c>
      <c r="AC8" s="107">
        <v>0</v>
      </c>
      <c r="AD8" s="107">
        <v>0</v>
      </c>
      <c r="AE8" s="107">
        <v>0</v>
      </c>
      <c r="AF8" s="107">
        <v>0</v>
      </c>
      <c r="AG8" s="108">
        <f t="shared" ref="AG8:AG71" si="5">SUM(AH8:AL8)</f>
        <v>0</v>
      </c>
      <c r="AH8" s="107">
        <v>0</v>
      </c>
      <c r="AI8" s="107">
        <v>0</v>
      </c>
      <c r="AJ8" s="107">
        <v>0</v>
      </c>
      <c r="AK8" s="107">
        <v>0</v>
      </c>
      <c r="AL8" s="107">
        <v>0</v>
      </c>
    </row>
    <row r="9" spans="1:38" s="87" customFormat="1" ht="25.5" outlineLevel="2" x14ac:dyDescent="0.2">
      <c r="A9" s="42" t="s">
        <v>23</v>
      </c>
      <c r="B9" s="43">
        <v>500416</v>
      </c>
      <c r="C9" s="109">
        <v>41601</v>
      </c>
      <c r="D9" s="55" t="s">
        <v>33</v>
      </c>
      <c r="E9" s="110">
        <v>13</v>
      </c>
      <c r="F9" s="52" t="s">
        <v>164</v>
      </c>
      <c r="G9" s="52" t="s">
        <v>26</v>
      </c>
      <c r="H9" s="53" t="s">
        <v>27</v>
      </c>
      <c r="I9" s="106">
        <f t="shared" si="0"/>
        <v>289</v>
      </c>
      <c r="J9" s="107">
        <f t="shared" si="1"/>
        <v>81</v>
      </c>
      <c r="K9" s="107">
        <f t="shared" si="1"/>
        <v>106</v>
      </c>
      <c r="L9" s="107">
        <f t="shared" si="1"/>
        <v>6</v>
      </c>
      <c r="M9" s="107">
        <f t="shared" si="1"/>
        <v>96</v>
      </c>
      <c r="N9" s="107">
        <f t="shared" si="1"/>
        <v>0</v>
      </c>
      <c r="O9" s="108">
        <f t="shared" si="2"/>
        <v>72</v>
      </c>
      <c r="P9" s="107">
        <v>23</v>
      </c>
      <c r="Q9" s="107">
        <v>25</v>
      </c>
      <c r="R9" s="107">
        <v>0</v>
      </c>
      <c r="S9" s="107">
        <v>24</v>
      </c>
      <c r="T9" s="107">
        <v>0</v>
      </c>
      <c r="U9" s="108">
        <f t="shared" si="3"/>
        <v>73</v>
      </c>
      <c r="V9" s="107">
        <v>20</v>
      </c>
      <c r="W9" s="107">
        <v>27</v>
      </c>
      <c r="X9" s="107">
        <v>2</v>
      </c>
      <c r="Y9" s="107">
        <v>24</v>
      </c>
      <c r="Z9" s="107">
        <v>0</v>
      </c>
      <c r="AA9" s="108">
        <f t="shared" si="4"/>
        <v>72</v>
      </c>
      <c r="AB9" s="107">
        <v>19</v>
      </c>
      <c r="AC9" s="107">
        <v>27</v>
      </c>
      <c r="AD9" s="107">
        <v>2</v>
      </c>
      <c r="AE9" s="107">
        <v>24</v>
      </c>
      <c r="AF9" s="107">
        <v>0</v>
      </c>
      <c r="AG9" s="108">
        <f t="shared" si="5"/>
        <v>72</v>
      </c>
      <c r="AH9" s="107">
        <v>19</v>
      </c>
      <c r="AI9" s="107">
        <v>27</v>
      </c>
      <c r="AJ9" s="107">
        <v>2</v>
      </c>
      <c r="AK9" s="107">
        <v>24</v>
      </c>
      <c r="AL9" s="107">
        <v>0</v>
      </c>
    </row>
    <row r="10" spans="1:38" s="87" customFormat="1" ht="25.5" outlineLevel="2" x14ac:dyDescent="0.2">
      <c r="A10" s="42" t="s">
        <v>23</v>
      </c>
      <c r="B10" s="43">
        <v>500416</v>
      </c>
      <c r="C10" s="109">
        <v>41601</v>
      </c>
      <c r="D10" s="55" t="s">
        <v>33</v>
      </c>
      <c r="E10" s="110">
        <v>13</v>
      </c>
      <c r="F10" s="52" t="s">
        <v>164</v>
      </c>
      <c r="G10" s="52">
        <v>22</v>
      </c>
      <c r="H10" s="53" t="s">
        <v>28</v>
      </c>
      <c r="I10" s="106">
        <f t="shared" si="0"/>
        <v>0</v>
      </c>
      <c r="J10" s="107">
        <f t="shared" si="1"/>
        <v>0</v>
      </c>
      <c r="K10" s="107">
        <f t="shared" si="1"/>
        <v>0</v>
      </c>
      <c r="L10" s="107">
        <f t="shared" si="1"/>
        <v>0</v>
      </c>
      <c r="M10" s="107">
        <f t="shared" si="1"/>
        <v>0</v>
      </c>
      <c r="N10" s="107">
        <f t="shared" si="1"/>
        <v>0</v>
      </c>
      <c r="O10" s="108">
        <f t="shared" si="2"/>
        <v>0</v>
      </c>
      <c r="P10" s="107">
        <v>0</v>
      </c>
      <c r="Q10" s="107">
        <v>0</v>
      </c>
      <c r="R10" s="107">
        <v>0</v>
      </c>
      <c r="S10" s="107">
        <v>0</v>
      </c>
      <c r="T10" s="107">
        <v>0</v>
      </c>
      <c r="U10" s="108">
        <f t="shared" si="3"/>
        <v>0</v>
      </c>
      <c r="V10" s="107">
        <v>0</v>
      </c>
      <c r="W10" s="107">
        <v>0</v>
      </c>
      <c r="X10" s="107">
        <v>0</v>
      </c>
      <c r="Y10" s="107">
        <v>0</v>
      </c>
      <c r="Z10" s="107">
        <v>0</v>
      </c>
      <c r="AA10" s="108">
        <f t="shared" si="4"/>
        <v>0</v>
      </c>
      <c r="AB10" s="107">
        <v>0</v>
      </c>
      <c r="AC10" s="107">
        <v>0</v>
      </c>
      <c r="AD10" s="107">
        <v>0</v>
      </c>
      <c r="AE10" s="107">
        <v>0</v>
      </c>
      <c r="AF10" s="107">
        <v>0</v>
      </c>
      <c r="AG10" s="108">
        <f t="shared" si="5"/>
        <v>0</v>
      </c>
      <c r="AH10" s="107">
        <v>0</v>
      </c>
      <c r="AI10" s="107">
        <v>0</v>
      </c>
      <c r="AJ10" s="107">
        <v>0</v>
      </c>
      <c r="AK10" s="107">
        <v>0</v>
      </c>
      <c r="AL10" s="107">
        <v>0</v>
      </c>
    </row>
    <row r="11" spans="1:38" s="87" customFormat="1" ht="25.5" outlineLevel="2" x14ac:dyDescent="0.2">
      <c r="A11" s="42" t="s">
        <v>23</v>
      </c>
      <c r="B11" s="43">
        <v>500501</v>
      </c>
      <c r="C11" s="109">
        <v>50101</v>
      </c>
      <c r="D11" s="55" t="s">
        <v>34</v>
      </c>
      <c r="E11" s="110">
        <v>13</v>
      </c>
      <c r="F11" s="52" t="s">
        <v>164</v>
      </c>
      <c r="G11" s="52" t="s">
        <v>26</v>
      </c>
      <c r="H11" s="53" t="s">
        <v>27</v>
      </c>
      <c r="I11" s="106">
        <f t="shared" si="0"/>
        <v>800</v>
      </c>
      <c r="J11" s="107">
        <f t="shared" si="1"/>
        <v>238</v>
      </c>
      <c r="K11" s="107">
        <f t="shared" si="1"/>
        <v>275</v>
      </c>
      <c r="L11" s="107">
        <f t="shared" si="1"/>
        <v>15</v>
      </c>
      <c r="M11" s="107">
        <f t="shared" si="1"/>
        <v>269</v>
      </c>
      <c r="N11" s="107">
        <f t="shared" si="1"/>
        <v>3</v>
      </c>
      <c r="O11" s="108">
        <f t="shared" si="2"/>
        <v>200</v>
      </c>
      <c r="P11" s="107">
        <v>76</v>
      </c>
      <c r="Q11" s="107">
        <v>56</v>
      </c>
      <c r="R11" s="107">
        <v>0</v>
      </c>
      <c r="S11" s="107">
        <v>68</v>
      </c>
      <c r="T11" s="107">
        <v>0</v>
      </c>
      <c r="U11" s="108">
        <f t="shared" si="3"/>
        <v>200</v>
      </c>
      <c r="V11" s="107">
        <v>54</v>
      </c>
      <c r="W11" s="107">
        <v>73</v>
      </c>
      <c r="X11" s="107">
        <v>5</v>
      </c>
      <c r="Y11" s="107">
        <v>67</v>
      </c>
      <c r="Z11" s="107">
        <v>1</v>
      </c>
      <c r="AA11" s="108">
        <f t="shared" si="4"/>
        <v>200</v>
      </c>
      <c r="AB11" s="107">
        <v>54</v>
      </c>
      <c r="AC11" s="107">
        <v>73</v>
      </c>
      <c r="AD11" s="107">
        <v>5</v>
      </c>
      <c r="AE11" s="107">
        <v>67</v>
      </c>
      <c r="AF11" s="107">
        <v>1</v>
      </c>
      <c r="AG11" s="108">
        <f t="shared" si="5"/>
        <v>200</v>
      </c>
      <c r="AH11" s="107">
        <v>54</v>
      </c>
      <c r="AI11" s="107">
        <v>73</v>
      </c>
      <c r="AJ11" s="107">
        <v>5</v>
      </c>
      <c r="AK11" s="107">
        <v>67</v>
      </c>
      <c r="AL11" s="107">
        <v>1</v>
      </c>
    </row>
    <row r="12" spans="1:38" s="87" customFormat="1" ht="25.5" outlineLevel="2" x14ac:dyDescent="0.2">
      <c r="A12" s="42" t="s">
        <v>23</v>
      </c>
      <c r="B12" s="43">
        <v>500501</v>
      </c>
      <c r="C12" s="109">
        <v>50101</v>
      </c>
      <c r="D12" s="55" t="s">
        <v>34</v>
      </c>
      <c r="E12" s="110">
        <v>13</v>
      </c>
      <c r="F12" s="52" t="s">
        <v>164</v>
      </c>
      <c r="G12" s="52">
        <v>22</v>
      </c>
      <c r="H12" s="53" t="s">
        <v>28</v>
      </c>
      <c r="I12" s="106">
        <f t="shared" si="0"/>
        <v>0</v>
      </c>
      <c r="J12" s="107">
        <f t="shared" si="1"/>
        <v>0</v>
      </c>
      <c r="K12" s="107">
        <f t="shared" si="1"/>
        <v>0</v>
      </c>
      <c r="L12" s="107">
        <f t="shared" si="1"/>
        <v>0</v>
      </c>
      <c r="M12" s="107">
        <f t="shared" si="1"/>
        <v>0</v>
      </c>
      <c r="N12" s="107">
        <f t="shared" si="1"/>
        <v>0</v>
      </c>
      <c r="O12" s="108">
        <f t="shared" si="2"/>
        <v>0</v>
      </c>
      <c r="P12" s="107">
        <v>0</v>
      </c>
      <c r="Q12" s="107">
        <v>0</v>
      </c>
      <c r="R12" s="107">
        <v>0</v>
      </c>
      <c r="S12" s="107">
        <v>0</v>
      </c>
      <c r="T12" s="107">
        <v>0</v>
      </c>
      <c r="U12" s="108">
        <f t="shared" si="3"/>
        <v>0</v>
      </c>
      <c r="V12" s="107">
        <v>0</v>
      </c>
      <c r="W12" s="107">
        <v>0</v>
      </c>
      <c r="X12" s="107">
        <v>0</v>
      </c>
      <c r="Y12" s="107">
        <v>0</v>
      </c>
      <c r="Z12" s="107">
        <v>0</v>
      </c>
      <c r="AA12" s="108">
        <f t="shared" si="4"/>
        <v>0</v>
      </c>
      <c r="AB12" s="107">
        <v>0</v>
      </c>
      <c r="AC12" s="107">
        <v>0</v>
      </c>
      <c r="AD12" s="107">
        <v>0</v>
      </c>
      <c r="AE12" s="107">
        <v>0</v>
      </c>
      <c r="AF12" s="107">
        <v>0</v>
      </c>
      <c r="AG12" s="108">
        <f t="shared" si="5"/>
        <v>0</v>
      </c>
      <c r="AH12" s="107">
        <v>0</v>
      </c>
      <c r="AI12" s="107">
        <v>0</v>
      </c>
      <c r="AJ12" s="107">
        <v>0</v>
      </c>
      <c r="AK12" s="107">
        <v>0</v>
      </c>
      <c r="AL12" s="107">
        <v>0</v>
      </c>
    </row>
    <row r="13" spans="1:38" s="87" customFormat="1" ht="25.5" outlineLevel="2" x14ac:dyDescent="0.2">
      <c r="A13" s="42" t="s">
        <v>23</v>
      </c>
      <c r="B13" s="43">
        <v>500601</v>
      </c>
      <c r="C13" s="109">
        <v>60101</v>
      </c>
      <c r="D13" s="55" t="s">
        <v>35</v>
      </c>
      <c r="E13" s="110">
        <v>13</v>
      </c>
      <c r="F13" s="52" t="s">
        <v>164</v>
      </c>
      <c r="G13" s="52" t="s">
        <v>26</v>
      </c>
      <c r="H13" s="53" t="s">
        <v>27</v>
      </c>
      <c r="I13" s="106">
        <f t="shared" si="0"/>
        <v>686</v>
      </c>
      <c r="J13" s="107">
        <f t="shared" si="1"/>
        <v>26</v>
      </c>
      <c r="K13" s="107">
        <f t="shared" si="1"/>
        <v>334</v>
      </c>
      <c r="L13" s="107">
        <f t="shared" si="1"/>
        <v>2</v>
      </c>
      <c r="M13" s="107">
        <f t="shared" si="1"/>
        <v>324</v>
      </c>
      <c r="N13" s="107">
        <f t="shared" si="1"/>
        <v>0</v>
      </c>
      <c r="O13" s="108">
        <f t="shared" si="2"/>
        <v>172</v>
      </c>
      <c r="P13" s="107">
        <v>23</v>
      </c>
      <c r="Q13" s="107">
        <v>89</v>
      </c>
      <c r="R13" s="107">
        <v>2</v>
      </c>
      <c r="S13" s="107">
        <v>58</v>
      </c>
      <c r="T13" s="107">
        <v>0</v>
      </c>
      <c r="U13" s="108">
        <f t="shared" si="3"/>
        <v>171</v>
      </c>
      <c r="V13" s="107">
        <v>1</v>
      </c>
      <c r="W13" s="107">
        <v>82</v>
      </c>
      <c r="X13" s="107">
        <v>0</v>
      </c>
      <c r="Y13" s="107">
        <v>88</v>
      </c>
      <c r="Z13" s="107">
        <v>0</v>
      </c>
      <c r="AA13" s="108">
        <f t="shared" si="4"/>
        <v>172</v>
      </c>
      <c r="AB13" s="107">
        <v>1</v>
      </c>
      <c r="AC13" s="107">
        <v>82</v>
      </c>
      <c r="AD13" s="107">
        <v>0</v>
      </c>
      <c r="AE13" s="107">
        <v>89</v>
      </c>
      <c r="AF13" s="107">
        <v>0</v>
      </c>
      <c r="AG13" s="108">
        <f t="shared" si="5"/>
        <v>171</v>
      </c>
      <c r="AH13" s="107">
        <v>1</v>
      </c>
      <c r="AI13" s="107">
        <v>81</v>
      </c>
      <c r="AJ13" s="107">
        <v>0</v>
      </c>
      <c r="AK13" s="107">
        <v>89</v>
      </c>
      <c r="AL13" s="107">
        <v>0</v>
      </c>
    </row>
    <row r="14" spans="1:38" s="87" customFormat="1" ht="25.5" outlineLevel="2" x14ac:dyDescent="0.2">
      <c r="A14" s="42" t="s">
        <v>23</v>
      </c>
      <c r="B14" s="43">
        <v>500601</v>
      </c>
      <c r="C14" s="109">
        <v>60101</v>
      </c>
      <c r="D14" s="55" t="s">
        <v>35</v>
      </c>
      <c r="E14" s="110">
        <v>13</v>
      </c>
      <c r="F14" s="52" t="s">
        <v>164</v>
      </c>
      <c r="G14" s="52">
        <v>22</v>
      </c>
      <c r="H14" s="53" t="s">
        <v>28</v>
      </c>
      <c r="I14" s="106">
        <f t="shared" si="0"/>
        <v>0</v>
      </c>
      <c r="J14" s="107">
        <f t="shared" si="1"/>
        <v>0</v>
      </c>
      <c r="K14" s="107">
        <f t="shared" si="1"/>
        <v>0</v>
      </c>
      <c r="L14" s="107">
        <f t="shared" si="1"/>
        <v>0</v>
      </c>
      <c r="M14" s="107">
        <f t="shared" si="1"/>
        <v>0</v>
      </c>
      <c r="N14" s="107">
        <f t="shared" si="1"/>
        <v>0</v>
      </c>
      <c r="O14" s="108">
        <f t="shared" si="2"/>
        <v>0</v>
      </c>
      <c r="P14" s="107">
        <v>0</v>
      </c>
      <c r="Q14" s="107">
        <v>0</v>
      </c>
      <c r="R14" s="107">
        <v>0</v>
      </c>
      <c r="S14" s="107">
        <v>0</v>
      </c>
      <c r="T14" s="107">
        <v>0</v>
      </c>
      <c r="U14" s="108">
        <f t="shared" si="3"/>
        <v>0</v>
      </c>
      <c r="V14" s="107">
        <v>0</v>
      </c>
      <c r="W14" s="107">
        <v>0</v>
      </c>
      <c r="X14" s="107">
        <v>0</v>
      </c>
      <c r="Y14" s="107">
        <v>0</v>
      </c>
      <c r="Z14" s="107">
        <v>0</v>
      </c>
      <c r="AA14" s="108">
        <f t="shared" si="4"/>
        <v>0</v>
      </c>
      <c r="AB14" s="107">
        <v>0</v>
      </c>
      <c r="AC14" s="107">
        <v>0</v>
      </c>
      <c r="AD14" s="107">
        <v>0</v>
      </c>
      <c r="AE14" s="107">
        <v>0</v>
      </c>
      <c r="AF14" s="107">
        <v>0</v>
      </c>
      <c r="AG14" s="108">
        <f t="shared" si="5"/>
        <v>0</v>
      </c>
      <c r="AH14" s="107">
        <v>0</v>
      </c>
      <c r="AI14" s="107">
        <v>0</v>
      </c>
      <c r="AJ14" s="107">
        <v>0</v>
      </c>
      <c r="AK14" s="107">
        <v>0</v>
      </c>
      <c r="AL14" s="107">
        <v>0</v>
      </c>
    </row>
    <row r="15" spans="1:38" s="87" customFormat="1" ht="25.5" outlineLevel="2" x14ac:dyDescent="0.2">
      <c r="A15" s="42" t="s">
        <v>23</v>
      </c>
      <c r="B15" s="43">
        <v>500801</v>
      </c>
      <c r="C15" s="109">
        <v>80101</v>
      </c>
      <c r="D15" s="55" t="s">
        <v>39</v>
      </c>
      <c r="E15" s="110">
        <v>13</v>
      </c>
      <c r="F15" s="52" t="s">
        <v>164</v>
      </c>
      <c r="G15" s="52" t="s">
        <v>26</v>
      </c>
      <c r="H15" s="53" t="s">
        <v>27</v>
      </c>
      <c r="I15" s="106">
        <f t="shared" si="0"/>
        <v>344</v>
      </c>
      <c r="J15" s="107">
        <f t="shared" si="1"/>
        <v>76</v>
      </c>
      <c r="K15" s="107">
        <f t="shared" si="1"/>
        <v>138</v>
      </c>
      <c r="L15" s="107">
        <f t="shared" si="1"/>
        <v>6</v>
      </c>
      <c r="M15" s="107">
        <f t="shared" si="1"/>
        <v>120</v>
      </c>
      <c r="N15" s="107">
        <f t="shared" si="1"/>
        <v>4</v>
      </c>
      <c r="O15" s="108">
        <f t="shared" si="2"/>
        <v>86</v>
      </c>
      <c r="P15" s="107">
        <v>7</v>
      </c>
      <c r="Q15" s="107">
        <v>45</v>
      </c>
      <c r="R15" s="107">
        <v>0</v>
      </c>
      <c r="S15" s="107">
        <v>33</v>
      </c>
      <c r="T15" s="107">
        <v>1</v>
      </c>
      <c r="U15" s="108">
        <f t="shared" si="3"/>
        <v>86</v>
      </c>
      <c r="V15" s="107">
        <v>23</v>
      </c>
      <c r="W15" s="107">
        <v>31</v>
      </c>
      <c r="X15" s="107">
        <v>2</v>
      </c>
      <c r="Y15" s="107">
        <v>29</v>
      </c>
      <c r="Z15" s="107">
        <v>1</v>
      </c>
      <c r="AA15" s="108">
        <f t="shared" si="4"/>
        <v>86</v>
      </c>
      <c r="AB15" s="107">
        <v>23</v>
      </c>
      <c r="AC15" s="107">
        <v>31</v>
      </c>
      <c r="AD15" s="107">
        <v>2</v>
      </c>
      <c r="AE15" s="107">
        <v>29</v>
      </c>
      <c r="AF15" s="107">
        <v>1</v>
      </c>
      <c r="AG15" s="108">
        <f t="shared" si="5"/>
        <v>86</v>
      </c>
      <c r="AH15" s="107">
        <v>23</v>
      </c>
      <c r="AI15" s="107">
        <v>31</v>
      </c>
      <c r="AJ15" s="107">
        <v>2</v>
      </c>
      <c r="AK15" s="107">
        <v>29</v>
      </c>
      <c r="AL15" s="107">
        <v>1</v>
      </c>
    </row>
    <row r="16" spans="1:38" s="87" customFormat="1" ht="25.5" outlineLevel="2" x14ac:dyDescent="0.2">
      <c r="A16" s="42" t="s">
        <v>23</v>
      </c>
      <c r="B16" s="43">
        <v>500801</v>
      </c>
      <c r="C16" s="109">
        <v>80101</v>
      </c>
      <c r="D16" s="55" t="s">
        <v>39</v>
      </c>
      <c r="E16" s="110">
        <v>13</v>
      </c>
      <c r="F16" s="52" t="s">
        <v>164</v>
      </c>
      <c r="G16" s="52">
        <v>22</v>
      </c>
      <c r="H16" s="53" t="s">
        <v>28</v>
      </c>
      <c r="I16" s="106">
        <f t="shared" si="0"/>
        <v>0</v>
      </c>
      <c r="J16" s="107">
        <f t="shared" si="1"/>
        <v>0</v>
      </c>
      <c r="K16" s="107">
        <f t="shared" si="1"/>
        <v>0</v>
      </c>
      <c r="L16" s="107">
        <f t="shared" si="1"/>
        <v>0</v>
      </c>
      <c r="M16" s="107">
        <f t="shared" si="1"/>
        <v>0</v>
      </c>
      <c r="N16" s="107">
        <f t="shared" si="1"/>
        <v>0</v>
      </c>
      <c r="O16" s="108">
        <f t="shared" si="2"/>
        <v>0</v>
      </c>
      <c r="P16" s="107">
        <v>0</v>
      </c>
      <c r="Q16" s="107">
        <v>0</v>
      </c>
      <c r="R16" s="107">
        <v>0</v>
      </c>
      <c r="S16" s="107">
        <v>0</v>
      </c>
      <c r="T16" s="107">
        <v>0</v>
      </c>
      <c r="U16" s="108">
        <f t="shared" si="3"/>
        <v>0</v>
      </c>
      <c r="V16" s="107">
        <v>0</v>
      </c>
      <c r="W16" s="107">
        <v>0</v>
      </c>
      <c r="X16" s="107">
        <v>0</v>
      </c>
      <c r="Y16" s="107">
        <v>0</v>
      </c>
      <c r="Z16" s="107">
        <v>0</v>
      </c>
      <c r="AA16" s="108">
        <f t="shared" si="4"/>
        <v>0</v>
      </c>
      <c r="AB16" s="107">
        <v>0</v>
      </c>
      <c r="AC16" s="107">
        <v>0</v>
      </c>
      <c r="AD16" s="107">
        <v>0</v>
      </c>
      <c r="AE16" s="107">
        <v>0</v>
      </c>
      <c r="AF16" s="107">
        <v>0</v>
      </c>
      <c r="AG16" s="108">
        <f t="shared" si="5"/>
        <v>0</v>
      </c>
      <c r="AH16" s="107">
        <v>0</v>
      </c>
      <c r="AI16" s="107">
        <v>0</v>
      </c>
      <c r="AJ16" s="107">
        <v>0</v>
      </c>
      <c r="AK16" s="107">
        <v>0</v>
      </c>
      <c r="AL16" s="107">
        <v>0</v>
      </c>
    </row>
    <row r="17" spans="1:38" s="87" customFormat="1" ht="25.5" outlineLevel="2" x14ac:dyDescent="0.2">
      <c r="A17" s="42" t="s">
        <v>23</v>
      </c>
      <c r="B17" s="43">
        <v>501001</v>
      </c>
      <c r="C17" s="109">
        <v>100101</v>
      </c>
      <c r="D17" s="55" t="s">
        <v>42</v>
      </c>
      <c r="E17" s="110">
        <v>13</v>
      </c>
      <c r="F17" s="52" t="s">
        <v>164</v>
      </c>
      <c r="G17" s="52" t="s">
        <v>26</v>
      </c>
      <c r="H17" s="53" t="s">
        <v>27</v>
      </c>
      <c r="I17" s="106">
        <f t="shared" si="0"/>
        <v>1236</v>
      </c>
      <c r="J17" s="107">
        <f t="shared" si="1"/>
        <v>277</v>
      </c>
      <c r="K17" s="107">
        <f t="shared" si="1"/>
        <v>249</v>
      </c>
      <c r="L17" s="107">
        <f t="shared" si="1"/>
        <v>0</v>
      </c>
      <c r="M17" s="107">
        <f t="shared" si="1"/>
        <v>710</v>
      </c>
      <c r="N17" s="107">
        <f t="shared" si="1"/>
        <v>0</v>
      </c>
      <c r="O17" s="108">
        <f t="shared" si="2"/>
        <v>309</v>
      </c>
      <c r="P17" s="107">
        <v>100</v>
      </c>
      <c r="Q17" s="107">
        <v>73</v>
      </c>
      <c r="R17" s="107">
        <v>0</v>
      </c>
      <c r="S17" s="107">
        <v>136</v>
      </c>
      <c r="T17" s="107">
        <v>0</v>
      </c>
      <c r="U17" s="108">
        <f t="shared" si="3"/>
        <v>309</v>
      </c>
      <c r="V17" s="107">
        <v>59</v>
      </c>
      <c r="W17" s="107">
        <v>59</v>
      </c>
      <c r="X17" s="107">
        <v>0</v>
      </c>
      <c r="Y17" s="107">
        <v>191</v>
      </c>
      <c r="Z17" s="107">
        <v>0</v>
      </c>
      <c r="AA17" s="108">
        <f t="shared" si="4"/>
        <v>309</v>
      </c>
      <c r="AB17" s="107">
        <v>59</v>
      </c>
      <c r="AC17" s="107">
        <v>59</v>
      </c>
      <c r="AD17" s="107">
        <v>0</v>
      </c>
      <c r="AE17" s="107">
        <v>191</v>
      </c>
      <c r="AF17" s="107">
        <v>0</v>
      </c>
      <c r="AG17" s="108">
        <f t="shared" si="5"/>
        <v>309</v>
      </c>
      <c r="AH17" s="107">
        <v>59</v>
      </c>
      <c r="AI17" s="107">
        <v>58</v>
      </c>
      <c r="AJ17" s="107">
        <v>0</v>
      </c>
      <c r="AK17" s="107">
        <v>192</v>
      </c>
      <c r="AL17" s="107">
        <v>0</v>
      </c>
    </row>
    <row r="18" spans="1:38" s="87" customFormat="1" ht="25.5" outlineLevel="2" x14ac:dyDescent="0.2">
      <c r="A18" s="42" t="s">
        <v>23</v>
      </c>
      <c r="B18" s="43">
        <v>501001</v>
      </c>
      <c r="C18" s="109">
        <v>100101</v>
      </c>
      <c r="D18" s="55" t="s">
        <v>42</v>
      </c>
      <c r="E18" s="110">
        <v>13</v>
      </c>
      <c r="F18" s="52" t="s">
        <v>164</v>
      </c>
      <c r="G18" s="52">
        <v>22</v>
      </c>
      <c r="H18" s="53" t="s">
        <v>28</v>
      </c>
      <c r="I18" s="106">
        <f t="shared" si="0"/>
        <v>0</v>
      </c>
      <c r="J18" s="107">
        <f t="shared" si="1"/>
        <v>0</v>
      </c>
      <c r="K18" s="107">
        <f t="shared" si="1"/>
        <v>0</v>
      </c>
      <c r="L18" s="107">
        <f t="shared" si="1"/>
        <v>0</v>
      </c>
      <c r="M18" s="107">
        <f t="shared" si="1"/>
        <v>0</v>
      </c>
      <c r="N18" s="107">
        <f t="shared" si="1"/>
        <v>0</v>
      </c>
      <c r="O18" s="108">
        <f t="shared" si="2"/>
        <v>0</v>
      </c>
      <c r="P18" s="107">
        <v>0</v>
      </c>
      <c r="Q18" s="107">
        <v>0</v>
      </c>
      <c r="R18" s="107">
        <v>0</v>
      </c>
      <c r="S18" s="107">
        <v>0</v>
      </c>
      <c r="T18" s="107">
        <v>0</v>
      </c>
      <c r="U18" s="108">
        <f t="shared" si="3"/>
        <v>0</v>
      </c>
      <c r="V18" s="107">
        <v>0</v>
      </c>
      <c r="W18" s="107">
        <v>0</v>
      </c>
      <c r="X18" s="107">
        <v>0</v>
      </c>
      <c r="Y18" s="107">
        <v>0</v>
      </c>
      <c r="Z18" s="107">
        <v>0</v>
      </c>
      <c r="AA18" s="108">
        <f t="shared" si="4"/>
        <v>0</v>
      </c>
      <c r="AB18" s="107">
        <v>0</v>
      </c>
      <c r="AC18" s="107">
        <v>0</v>
      </c>
      <c r="AD18" s="107">
        <v>0</v>
      </c>
      <c r="AE18" s="107">
        <v>0</v>
      </c>
      <c r="AF18" s="107">
        <v>0</v>
      </c>
      <c r="AG18" s="108">
        <f t="shared" si="5"/>
        <v>0</v>
      </c>
      <c r="AH18" s="107">
        <v>0</v>
      </c>
      <c r="AI18" s="107">
        <v>0</v>
      </c>
      <c r="AJ18" s="107">
        <v>0</v>
      </c>
      <c r="AK18" s="107">
        <v>0</v>
      </c>
      <c r="AL18" s="107">
        <v>0</v>
      </c>
    </row>
    <row r="19" spans="1:38" s="87" customFormat="1" outlineLevel="2" x14ac:dyDescent="0.2">
      <c r="A19" s="42" t="s">
        <v>23</v>
      </c>
      <c r="B19" s="43">
        <v>501501</v>
      </c>
      <c r="C19" s="109">
        <v>150101</v>
      </c>
      <c r="D19" s="55" t="s">
        <v>47</v>
      </c>
      <c r="E19" s="110">
        <v>13</v>
      </c>
      <c r="F19" s="52" t="s">
        <v>164</v>
      </c>
      <c r="G19" s="52" t="s">
        <v>26</v>
      </c>
      <c r="H19" s="53" t="s">
        <v>27</v>
      </c>
      <c r="I19" s="106">
        <f t="shared" si="0"/>
        <v>62</v>
      </c>
      <c r="J19" s="107">
        <f t="shared" si="1"/>
        <v>54</v>
      </c>
      <c r="K19" s="107">
        <f t="shared" si="1"/>
        <v>4</v>
      </c>
      <c r="L19" s="107">
        <f t="shared" si="1"/>
        <v>0</v>
      </c>
      <c r="M19" s="107">
        <f t="shared" si="1"/>
        <v>4</v>
      </c>
      <c r="N19" s="107">
        <f t="shared" si="1"/>
        <v>0</v>
      </c>
      <c r="O19" s="108">
        <f t="shared" si="2"/>
        <v>13</v>
      </c>
      <c r="P19" s="107">
        <v>11</v>
      </c>
      <c r="Q19" s="107">
        <v>1</v>
      </c>
      <c r="R19" s="107">
        <v>0</v>
      </c>
      <c r="S19" s="107">
        <v>1</v>
      </c>
      <c r="T19" s="107">
        <v>0</v>
      </c>
      <c r="U19" s="108">
        <f t="shared" si="3"/>
        <v>24</v>
      </c>
      <c r="V19" s="107">
        <v>22</v>
      </c>
      <c r="W19" s="107">
        <v>1</v>
      </c>
      <c r="X19" s="107">
        <v>0</v>
      </c>
      <c r="Y19" s="107">
        <v>1</v>
      </c>
      <c r="Z19" s="107">
        <v>0</v>
      </c>
      <c r="AA19" s="108">
        <f t="shared" si="4"/>
        <v>13</v>
      </c>
      <c r="AB19" s="107">
        <v>11</v>
      </c>
      <c r="AC19" s="107">
        <v>1</v>
      </c>
      <c r="AD19" s="107">
        <v>0</v>
      </c>
      <c r="AE19" s="107">
        <v>1</v>
      </c>
      <c r="AF19" s="107">
        <v>0</v>
      </c>
      <c r="AG19" s="108">
        <f t="shared" si="5"/>
        <v>12</v>
      </c>
      <c r="AH19" s="107">
        <v>10</v>
      </c>
      <c r="AI19" s="107">
        <v>1</v>
      </c>
      <c r="AJ19" s="107">
        <v>0</v>
      </c>
      <c r="AK19" s="107">
        <v>1</v>
      </c>
      <c r="AL19" s="107">
        <v>0</v>
      </c>
    </row>
    <row r="20" spans="1:38" s="87" customFormat="1" ht="25.5" outlineLevel="2" x14ac:dyDescent="0.2">
      <c r="A20" s="42" t="s">
        <v>23</v>
      </c>
      <c r="B20" s="43">
        <v>501501</v>
      </c>
      <c r="C20" s="109">
        <v>150101</v>
      </c>
      <c r="D20" s="55" t="s">
        <v>47</v>
      </c>
      <c r="E20" s="110">
        <v>13</v>
      </c>
      <c r="F20" s="52" t="s">
        <v>164</v>
      </c>
      <c r="G20" s="52">
        <v>22</v>
      </c>
      <c r="H20" s="53" t="s">
        <v>28</v>
      </c>
      <c r="I20" s="106">
        <f t="shared" si="0"/>
        <v>0</v>
      </c>
      <c r="J20" s="107">
        <f t="shared" si="1"/>
        <v>0</v>
      </c>
      <c r="K20" s="107">
        <f t="shared" si="1"/>
        <v>0</v>
      </c>
      <c r="L20" s="107">
        <f t="shared" si="1"/>
        <v>0</v>
      </c>
      <c r="M20" s="107">
        <f t="shared" si="1"/>
        <v>0</v>
      </c>
      <c r="N20" s="107">
        <f t="shared" si="1"/>
        <v>0</v>
      </c>
      <c r="O20" s="108">
        <f t="shared" si="2"/>
        <v>0</v>
      </c>
      <c r="P20" s="107">
        <v>0</v>
      </c>
      <c r="Q20" s="107">
        <v>0</v>
      </c>
      <c r="R20" s="107">
        <v>0</v>
      </c>
      <c r="S20" s="107">
        <v>0</v>
      </c>
      <c r="T20" s="107">
        <v>0</v>
      </c>
      <c r="U20" s="108">
        <f t="shared" si="3"/>
        <v>0</v>
      </c>
      <c r="V20" s="107">
        <v>0</v>
      </c>
      <c r="W20" s="107">
        <v>0</v>
      </c>
      <c r="X20" s="107">
        <v>0</v>
      </c>
      <c r="Y20" s="107">
        <v>0</v>
      </c>
      <c r="Z20" s="107">
        <v>0</v>
      </c>
      <c r="AA20" s="108">
        <f t="shared" si="4"/>
        <v>0</v>
      </c>
      <c r="AB20" s="107">
        <v>0</v>
      </c>
      <c r="AC20" s="107">
        <v>0</v>
      </c>
      <c r="AD20" s="107">
        <v>0</v>
      </c>
      <c r="AE20" s="107">
        <v>0</v>
      </c>
      <c r="AF20" s="107">
        <v>0</v>
      </c>
      <c r="AG20" s="108">
        <f t="shared" si="5"/>
        <v>0</v>
      </c>
      <c r="AH20" s="107">
        <v>0</v>
      </c>
      <c r="AI20" s="107">
        <v>0</v>
      </c>
      <c r="AJ20" s="107">
        <v>0</v>
      </c>
      <c r="AK20" s="107">
        <v>0</v>
      </c>
      <c r="AL20" s="107">
        <v>0</v>
      </c>
    </row>
    <row r="21" spans="1:38" s="87" customFormat="1" outlineLevel="2" x14ac:dyDescent="0.2">
      <c r="A21" s="42" t="s">
        <v>23</v>
      </c>
      <c r="B21" s="43">
        <v>501701</v>
      </c>
      <c r="C21" s="109">
        <v>170101</v>
      </c>
      <c r="D21" s="55" t="s">
        <v>51</v>
      </c>
      <c r="E21" s="110">
        <v>13</v>
      </c>
      <c r="F21" s="52" t="s">
        <v>164</v>
      </c>
      <c r="G21" s="52" t="s">
        <v>26</v>
      </c>
      <c r="H21" s="53" t="s">
        <v>27</v>
      </c>
      <c r="I21" s="106">
        <f t="shared" si="0"/>
        <v>728</v>
      </c>
      <c r="J21" s="107">
        <f t="shared" si="1"/>
        <v>174</v>
      </c>
      <c r="K21" s="107">
        <f t="shared" si="1"/>
        <v>314</v>
      </c>
      <c r="L21" s="107">
        <f t="shared" si="1"/>
        <v>16</v>
      </c>
      <c r="M21" s="107">
        <f t="shared" si="1"/>
        <v>221</v>
      </c>
      <c r="N21" s="107">
        <f t="shared" si="1"/>
        <v>3</v>
      </c>
      <c r="O21" s="108">
        <f t="shared" si="2"/>
        <v>182</v>
      </c>
      <c r="P21" s="107">
        <v>27</v>
      </c>
      <c r="Q21" s="107">
        <v>116</v>
      </c>
      <c r="R21" s="107">
        <v>1</v>
      </c>
      <c r="S21" s="107">
        <v>38</v>
      </c>
      <c r="T21" s="107">
        <v>0</v>
      </c>
      <c r="U21" s="108">
        <f t="shared" si="3"/>
        <v>182</v>
      </c>
      <c r="V21" s="107">
        <v>49</v>
      </c>
      <c r="W21" s="107">
        <v>66</v>
      </c>
      <c r="X21" s="107">
        <v>5</v>
      </c>
      <c r="Y21" s="107">
        <v>61</v>
      </c>
      <c r="Z21" s="107">
        <v>1</v>
      </c>
      <c r="AA21" s="108">
        <f t="shared" si="4"/>
        <v>182</v>
      </c>
      <c r="AB21" s="107">
        <v>49</v>
      </c>
      <c r="AC21" s="107">
        <v>66</v>
      </c>
      <c r="AD21" s="107">
        <v>5</v>
      </c>
      <c r="AE21" s="107">
        <v>61</v>
      </c>
      <c r="AF21" s="107">
        <v>1</v>
      </c>
      <c r="AG21" s="108">
        <f t="shared" si="5"/>
        <v>182</v>
      </c>
      <c r="AH21" s="107">
        <v>49</v>
      </c>
      <c r="AI21" s="107">
        <v>66</v>
      </c>
      <c r="AJ21" s="107">
        <v>5</v>
      </c>
      <c r="AK21" s="107">
        <v>61</v>
      </c>
      <c r="AL21" s="107">
        <v>1</v>
      </c>
    </row>
    <row r="22" spans="1:38" s="87" customFormat="1" ht="25.5" outlineLevel="2" x14ac:dyDescent="0.2">
      <c r="A22" s="42" t="s">
        <v>23</v>
      </c>
      <c r="B22" s="43">
        <v>501701</v>
      </c>
      <c r="C22" s="109">
        <v>170101</v>
      </c>
      <c r="D22" s="55" t="s">
        <v>51</v>
      </c>
      <c r="E22" s="110">
        <v>13</v>
      </c>
      <c r="F22" s="52" t="s">
        <v>164</v>
      </c>
      <c r="G22" s="52">
        <v>22</v>
      </c>
      <c r="H22" s="53" t="s">
        <v>28</v>
      </c>
      <c r="I22" s="106">
        <f t="shared" si="0"/>
        <v>686</v>
      </c>
      <c r="J22" s="107">
        <f t="shared" si="1"/>
        <v>165</v>
      </c>
      <c r="K22" s="107">
        <f t="shared" si="1"/>
        <v>292</v>
      </c>
      <c r="L22" s="107">
        <f t="shared" si="1"/>
        <v>16</v>
      </c>
      <c r="M22" s="107">
        <f t="shared" si="1"/>
        <v>210</v>
      </c>
      <c r="N22" s="107">
        <f t="shared" si="1"/>
        <v>3</v>
      </c>
      <c r="O22" s="108">
        <f t="shared" si="2"/>
        <v>172</v>
      </c>
      <c r="P22" s="107">
        <v>27</v>
      </c>
      <c r="Q22" s="107">
        <v>106</v>
      </c>
      <c r="R22" s="107">
        <v>1</v>
      </c>
      <c r="S22" s="107">
        <v>38</v>
      </c>
      <c r="T22" s="107">
        <v>0</v>
      </c>
      <c r="U22" s="108">
        <f t="shared" si="3"/>
        <v>171</v>
      </c>
      <c r="V22" s="107">
        <v>46</v>
      </c>
      <c r="W22" s="107">
        <v>62</v>
      </c>
      <c r="X22" s="107">
        <v>5</v>
      </c>
      <c r="Y22" s="107">
        <v>57</v>
      </c>
      <c r="Z22" s="107">
        <v>1</v>
      </c>
      <c r="AA22" s="108">
        <f t="shared" si="4"/>
        <v>172</v>
      </c>
      <c r="AB22" s="107">
        <v>46</v>
      </c>
      <c r="AC22" s="107">
        <v>62</v>
      </c>
      <c r="AD22" s="107">
        <v>5</v>
      </c>
      <c r="AE22" s="107">
        <v>58</v>
      </c>
      <c r="AF22" s="107">
        <v>1</v>
      </c>
      <c r="AG22" s="108">
        <f t="shared" si="5"/>
        <v>171</v>
      </c>
      <c r="AH22" s="107">
        <v>46</v>
      </c>
      <c r="AI22" s="107">
        <v>62</v>
      </c>
      <c r="AJ22" s="107">
        <v>5</v>
      </c>
      <c r="AK22" s="107">
        <v>57</v>
      </c>
      <c r="AL22" s="107">
        <v>1</v>
      </c>
    </row>
    <row r="23" spans="1:38" s="87" customFormat="1" outlineLevel="2" x14ac:dyDescent="0.2">
      <c r="A23" s="42" t="s">
        <v>30</v>
      </c>
      <c r="B23" s="43">
        <v>501711</v>
      </c>
      <c r="C23" s="109">
        <v>171401</v>
      </c>
      <c r="D23" s="55" t="s">
        <v>53</v>
      </c>
      <c r="E23" s="110">
        <v>13</v>
      </c>
      <c r="F23" s="52" t="s">
        <v>164</v>
      </c>
      <c r="G23" s="52" t="s">
        <v>26</v>
      </c>
      <c r="H23" s="53" t="s">
        <v>27</v>
      </c>
      <c r="I23" s="106">
        <f t="shared" si="0"/>
        <v>490</v>
      </c>
      <c r="J23" s="107">
        <f t="shared" si="1"/>
        <v>97</v>
      </c>
      <c r="K23" s="107">
        <f t="shared" si="1"/>
        <v>251</v>
      </c>
      <c r="L23" s="107">
        <f t="shared" si="1"/>
        <v>3</v>
      </c>
      <c r="M23" s="107">
        <f t="shared" si="1"/>
        <v>136</v>
      </c>
      <c r="N23" s="107">
        <f t="shared" si="1"/>
        <v>3</v>
      </c>
      <c r="O23" s="108">
        <f t="shared" si="2"/>
        <v>123</v>
      </c>
      <c r="P23" s="107">
        <v>4</v>
      </c>
      <c r="Q23" s="107">
        <v>104</v>
      </c>
      <c r="R23" s="107">
        <v>0</v>
      </c>
      <c r="S23" s="107">
        <v>15</v>
      </c>
      <c r="T23" s="107">
        <v>0</v>
      </c>
      <c r="U23" s="108">
        <f t="shared" si="3"/>
        <v>122</v>
      </c>
      <c r="V23" s="107">
        <v>31</v>
      </c>
      <c r="W23" s="107">
        <v>49</v>
      </c>
      <c r="X23" s="107">
        <v>1</v>
      </c>
      <c r="Y23" s="107">
        <v>40</v>
      </c>
      <c r="Z23" s="107">
        <v>1</v>
      </c>
      <c r="AA23" s="108">
        <f t="shared" si="4"/>
        <v>123</v>
      </c>
      <c r="AB23" s="107">
        <v>31</v>
      </c>
      <c r="AC23" s="107">
        <v>49</v>
      </c>
      <c r="AD23" s="107">
        <v>1</v>
      </c>
      <c r="AE23" s="107">
        <v>41</v>
      </c>
      <c r="AF23" s="107">
        <v>1</v>
      </c>
      <c r="AG23" s="108">
        <f t="shared" si="5"/>
        <v>122</v>
      </c>
      <c r="AH23" s="107">
        <v>31</v>
      </c>
      <c r="AI23" s="107">
        <v>49</v>
      </c>
      <c r="AJ23" s="107">
        <v>1</v>
      </c>
      <c r="AK23" s="107">
        <v>40</v>
      </c>
      <c r="AL23" s="107">
        <v>1</v>
      </c>
    </row>
    <row r="24" spans="1:38" s="87" customFormat="1" ht="25.5" outlineLevel="2" x14ac:dyDescent="0.2">
      <c r="A24" s="42" t="s">
        <v>30</v>
      </c>
      <c r="B24" s="43">
        <v>501711</v>
      </c>
      <c r="C24" s="109">
        <v>171401</v>
      </c>
      <c r="D24" s="55" t="s">
        <v>53</v>
      </c>
      <c r="E24" s="110">
        <v>13</v>
      </c>
      <c r="F24" s="52" t="s">
        <v>164</v>
      </c>
      <c r="G24" s="52">
        <v>22</v>
      </c>
      <c r="H24" s="53" t="s">
        <v>28</v>
      </c>
      <c r="I24" s="106">
        <f t="shared" si="0"/>
        <v>0</v>
      </c>
      <c r="J24" s="107">
        <f t="shared" si="1"/>
        <v>0</v>
      </c>
      <c r="K24" s="107">
        <f t="shared" si="1"/>
        <v>0</v>
      </c>
      <c r="L24" s="107">
        <f t="shared" si="1"/>
        <v>0</v>
      </c>
      <c r="M24" s="107">
        <f t="shared" si="1"/>
        <v>0</v>
      </c>
      <c r="N24" s="107">
        <f t="shared" si="1"/>
        <v>0</v>
      </c>
      <c r="O24" s="108">
        <f t="shared" si="2"/>
        <v>0</v>
      </c>
      <c r="P24" s="107">
        <v>0</v>
      </c>
      <c r="Q24" s="107">
        <v>0</v>
      </c>
      <c r="R24" s="107">
        <v>0</v>
      </c>
      <c r="S24" s="107">
        <v>0</v>
      </c>
      <c r="T24" s="107">
        <v>0</v>
      </c>
      <c r="U24" s="108">
        <f t="shared" si="3"/>
        <v>0</v>
      </c>
      <c r="V24" s="107">
        <v>0</v>
      </c>
      <c r="W24" s="107">
        <v>0</v>
      </c>
      <c r="X24" s="107">
        <v>0</v>
      </c>
      <c r="Y24" s="107">
        <v>0</v>
      </c>
      <c r="Z24" s="107">
        <v>0</v>
      </c>
      <c r="AA24" s="108">
        <f t="shared" si="4"/>
        <v>0</v>
      </c>
      <c r="AB24" s="107">
        <v>0</v>
      </c>
      <c r="AC24" s="107">
        <v>0</v>
      </c>
      <c r="AD24" s="107">
        <v>0</v>
      </c>
      <c r="AE24" s="107">
        <v>0</v>
      </c>
      <c r="AF24" s="107">
        <v>0</v>
      </c>
      <c r="AG24" s="108">
        <f t="shared" si="5"/>
        <v>0</v>
      </c>
      <c r="AH24" s="107">
        <v>0</v>
      </c>
      <c r="AI24" s="107">
        <v>0</v>
      </c>
      <c r="AJ24" s="107">
        <v>0</v>
      </c>
      <c r="AK24" s="107">
        <v>0</v>
      </c>
      <c r="AL24" s="107">
        <v>0</v>
      </c>
    </row>
    <row r="25" spans="1:38" s="87" customFormat="1" ht="25.5" outlineLevel="2" x14ac:dyDescent="0.2">
      <c r="A25" s="42" t="s">
        <v>23</v>
      </c>
      <c r="B25" s="43">
        <v>501914</v>
      </c>
      <c r="C25" s="109">
        <v>191401</v>
      </c>
      <c r="D25" s="55" t="s">
        <v>57</v>
      </c>
      <c r="E25" s="110">
        <v>13</v>
      </c>
      <c r="F25" s="52" t="s">
        <v>164</v>
      </c>
      <c r="G25" s="52" t="s">
        <v>26</v>
      </c>
      <c r="H25" s="53" t="s">
        <v>27</v>
      </c>
      <c r="I25" s="106">
        <f t="shared" si="0"/>
        <v>171</v>
      </c>
      <c r="J25" s="107">
        <f t="shared" si="1"/>
        <v>3</v>
      </c>
      <c r="K25" s="107">
        <f t="shared" si="1"/>
        <v>80</v>
      </c>
      <c r="L25" s="107">
        <f t="shared" si="1"/>
        <v>0</v>
      </c>
      <c r="M25" s="107">
        <f t="shared" si="1"/>
        <v>88</v>
      </c>
      <c r="N25" s="107">
        <f t="shared" si="1"/>
        <v>0</v>
      </c>
      <c r="O25" s="108">
        <f t="shared" si="2"/>
        <v>43</v>
      </c>
      <c r="P25" s="107">
        <v>3</v>
      </c>
      <c r="Q25" s="107">
        <v>15</v>
      </c>
      <c r="R25" s="107">
        <v>0</v>
      </c>
      <c r="S25" s="107">
        <v>25</v>
      </c>
      <c r="T25" s="107">
        <v>0</v>
      </c>
      <c r="U25" s="108">
        <f t="shared" si="3"/>
        <v>43</v>
      </c>
      <c r="V25" s="107">
        <v>0</v>
      </c>
      <c r="W25" s="107">
        <v>22</v>
      </c>
      <c r="X25" s="107">
        <v>0</v>
      </c>
      <c r="Y25" s="107">
        <v>21</v>
      </c>
      <c r="Z25" s="107">
        <v>0</v>
      </c>
      <c r="AA25" s="108">
        <f t="shared" si="4"/>
        <v>43</v>
      </c>
      <c r="AB25" s="107">
        <v>0</v>
      </c>
      <c r="AC25" s="107">
        <v>22</v>
      </c>
      <c r="AD25" s="107">
        <v>0</v>
      </c>
      <c r="AE25" s="107">
        <v>21</v>
      </c>
      <c r="AF25" s="107">
        <v>0</v>
      </c>
      <c r="AG25" s="108">
        <f t="shared" si="5"/>
        <v>42</v>
      </c>
      <c r="AH25" s="107">
        <v>0</v>
      </c>
      <c r="AI25" s="107">
        <v>21</v>
      </c>
      <c r="AJ25" s="107">
        <v>0</v>
      </c>
      <c r="AK25" s="107">
        <v>21</v>
      </c>
      <c r="AL25" s="107">
        <v>0</v>
      </c>
    </row>
    <row r="26" spans="1:38" s="87" customFormat="1" ht="25.5" outlineLevel="2" x14ac:dyDescent="0.2">
      <c r="A26" s="42" t="s">
        <v>23</v>
      </c>
      <c r="B26" s="43">
        <v>501914</v>
      </c>
      <c r="C26" s="109">
        <v>191401</v>
      </c>
      <c r="D26" s="55" t="s">
        <v>57</v>
      </c>
      <c r="E26" s="110">
        <v>13</v>
      </c>
      <c r="F26" s="52" t="s">
        <v>164</v>
      </c>
      <c r="G26" s="52">
        <v>22</v>
      </c>
      <c r="H26" s="53" t="s">
        <v>28</v>
      </c>
      <c r="I26" s="106">
        <f t="shared" si="0"/>
        <v>0</v>
      </c>
      <c r="J26" s="107">
        <f t="shared" si="1"/>
        <v>0</v>
      </c>
      <c r="K26" s="107">
        <f t="shared" si="1"/>
        <v>0</v>
      </c>
      <c r="L26" s="107">
        <f t="shared" si="1"/>
        <v>0</v>
      </c>
      <c r="M26" s="107">
        <f t="shared" si="1"/>
        <v>0</v>
      </c>
      <c r="N26" s="107">
        <f t="shared" si="1"/>
        <v>0</v>
      </c>
      <c r="O26" s="108">
        <f t="shared" si="2"/>
        <v>0</v>
      </c>
      <c r="P26" s="107">
        <v>0</v>
      </c>
      <c r="Q26" s="107">
        <v>0</v>
      </c>
      <c r="R26" s="107">
        <v>0</v>
      </c>
      <c r="S26" s="107">
        <v>0</v>
      </c>
      <c r="T26" s="107">
        <v>0</v>
      </c>
      <c r="U26" s="108">
        <f t="shared" si="3"/>
        <v>0</v>
      </c>
      <c r="V26" s="107">
        <v>0</v>
      </c>
      <c r="W26" s="107">
        <v>0</v>
      </c>
      <c r="X26" s="107">
        <v>0</v>
      </c>
      <c r="Y26" s="107">
        <v>0</v>
      </c>
      <c r="Z26" s="107">
        <v>0</v>
      </c>
      <c r="AA26" s="108">
        <f t="shared" si="4"/>
        <v>0</v>
      </c>
      <c r="AB26" s="107">
        <v>0</v>
      </c>
      <c r="AC26" s="107">
        <v>0</v>
      </c>
      <c r="AD26" s="107">
        <v>0</v>
      </c>
      <c r="AE26" s="107">
        <v>0</v>
      </c>
      <c r="AF26" s="107">
        <v>0</v>
      </c>
      <c r="AG26" s="108">
        <f t="shared" si="5"/>
        <v>0</v>
      </c>
      <c r="AH26" s="107">
        <v>0</v>
      </c>
      <c r="AI26" s="107">
        <v>0</v>
      </c>
      <c r="AJ26" s="107">
        <v>0</v>
      </c>
      <c r="AK26" s="107">
        <v>0</v>
      </c>
      <c r="AL26" s="107">
        <v>0</v>
      </c>
    </row>
    <row r="27" spans="1:38" s="87" customFormat="1" ht="25.5" outlineLevel="2" x14ac:dyDescent="0.2">
      <c r="A27" s="42" t="s">
        <v>23</v>
      </c>
      <c r="B27" s="43">
        <v>502003</v>
      </c>
      <c r="C27" s="109">
        <v>200301</v>
      </c>
      <c r="D27" s="55" t="s">
        <v>58</v>
      </c>
      <c r="E27" s="110">
        <v>13</v>
      </c>
      <c r="F27" s="52" t="s">
        <v>164</v>
      </c>
      <c r="G27" s="52" t="s">
        <v>26</v>
      </c>
      <c r="H27" s="53" t="s">
        <v>27</v>
      </c>
      <c r="I27" s="106">
        <f t="shared" si="0"/>
        <v>1257</v>
      </c>
      <c r="J27" s="107">
        <f t="shared" si="1"/>
        <v>88</v>
      </c>
      <c r="K27" s="107">
        <f t="shared" si="1"/>
        <v>824</v>
      </c>
      <c r="L27" s="107">
        <f t="shared" si="1"/>
        <v>16</v>
      </c>
      <c r="M27" s="107">
        <f t="shared" si="1"/>
        <v>313</v>
      </c>
      <c r="N27" s="107">
        <f t="shared" si="1"/>
        <v>16</v>
      </c>
      <c r="O27" s="108">
        <f t="shared" si="2"/>
        <v>314</v>
      </c>
      <c r="P27" s="107">
        <v>34</v>
      </c>
      <c r="Q27" s="107">
        <v>200</v>
      </c>
      <c r="R27" s="107">
        <v>1</v>
      </c>
      <c r="S27" s="107">
        <v>78</v>
      </c>
      <c r="T27" s="107">
        <v>1</v>
      </c>
      <c r="U27" s="108">
        <f t="shared" si="3"/>
        <v>315</v>
      </c>
      <c r="V27" s="107">
        <v>18</v>
      </c>
      <c r="W27" s="107">
        <v>208</v>
      </c>
      <c r="X27" s="107">
        <v>5</v>
      </c>
      <c r="Y27" s="107">
        <v>79</v>
      </c>
      <c r="Z27" s="107">
        <v>5</v>
      </c>
      <c r="AA27" s="108">
        <f t="shared" si="4"/>
        <v>314</v>
      </c>
      <c r="AB27" s="107">
        <v>18</v>
      </c>
      <c r="AC27" s="107">
        <v>208</v>
      </c>
      <c r="AD27" s="107">
        <v>5</v>
      </c>
      <c r="AE27" s="107">
        <v>78</v>
      </c>
      <c r="AF27" s="107">
        <v>5</v>
      </c>
      <c r="AG27" s="108">
        <f t="shared" si="5"/>
        <v>314</v>
      </c>
      <c r="AH27" s="107">
        <v>18</v>
      </c>
      <c r="AI27" s="107">
        <v>208</v>
      </c>
      <c r="AJ27" s="107">
        <v>5</v>
      </c>
      <c r="AK27" s="107">
        <v>78</v>
      </c>
      <c r="AL27" s="107">
        <v>5</v>
      </c>
    </row>
    <row r="28" spans="1:38" s="87" customFormat="1" ht="25.5" outlineLevel="2" x14ac:dyDescent="0.2">
      <c r="A28" s="42" t="s">
        <v>23</v>
      </c>
      <c r="B28" s="43">
        <v>502003</v>
      </c>
      <c r="C28" s="109">
        <v>200301</v>
      </c>
      <c r="D28" s="55" t="s">
        <v>58</v>
      </c>
      <c r="E28" s="110">
        <v>13</v>
      </c>
      <c r="F28" s="52" t="s">
        <v>164</v>
      </c>
      <c r="G28" s="52">
        <v>22</v>
      </c>
      <c r="H28" s="53" t="s">
        <v>28</v>
      </c>
      <c r="I28" s="106">
        <f t="shared" si="0"/>
        <v>0</v>
      </c>
      <c r="J28" s="107">
        <f t="shared" si="1"/>
        <v>0</v>
      </c>
      <c r="K28" s="107">
        <f t="shared" si="1"/>
        <v>0</v>
      </c>
      <c r="L28" s="107">
        <f t="shared" si="1"/>
        <v>0</v>
      </c>
      <c r="M28" s="107">
        <f t="shared" si="1"/>
        <v>0</v>
      </c>
      <c r="N28" s="107">
        <f t="shared" si="1"/>
        <v>0</v>
      </c>
      <c r="O28" s="108">
        <f t="shared" si="2"/>
        <v>0</v>
      </c>
      <c r="P28" s="107">
        <v>0</v>
      </c>
      <c r="Q28" s="107">
        <v>0</v>
      </c>
      <c r="R28" s="107">
        <v>0</v>
      </c>
      <c r="S28" s="107">
        <v>0</v>
      </c>
      <c r="T28" s="107">
        <v>0</v>
      </c>
      <c r="U28" s="108">
        <f t="shared" si="3"/>
        <v>0</v>
      </c>
      <c r="V28" s="107">
        <v>0</v>
      </c>
      <c r="W28" s="107">
        <v>0</v>
      </c>
      <c r="X28" s="107">
        <v>0</v>
      </c>
      <c r="Y28" s="107">
        <v>0</v>
      </c>
      <c r="Z28" s="107">
        <v>0</v>
      </c>
      <c r="AA28" s="108">
        <f t="shared" si="4"/>
        <v>0</v>
      </c>
      <c r="AB28" s="107">
        <v>0</v>
      </c>
      <c r="AC28" s="107">
        <v>0</v>
      </c>
      <c r="AD28" s="107">
        <v>0</v>
      </c>
      <c r="AE28" s="107">
        <v>0</v>
      </c>
      <c r="AF28" s="107">
        <v>0</v>
      </c>
      <c r="AG28" s="108">
        <f t="shared" si="5"/>
        <v>0</v>
      </c>
      <c r="AH28" s="107">
        <v>0</v>
      </c>
      <c r="AI28" s="107">
        <v>0</v>
      </c>
      <c r="AJ28" s="107">
        <v>0</v>
      </c>
      <c r="AK28" s="107">
        <v>0</v>
      </c>
      <c r="AL28" s="107">
        <v>0</v>
      </c>
    </row>
    <row r="29" spans="1:38" s="87" customFormat="1" ht="25.5" outlineLevel="2" x14ac:dyDescent="0.2">
      <c r="A29" s="42" t="s">
        <v>23</v>
      </c>
      <c r="B29" s="43">
        <v>502101</v>
      </c>
      <c r="C29" s="109">
        <v>210101</v>
      </c>
      <c r="D29" s="55" t="s">
        <v>60</v>
      </c>
      <c r="E29" s="110">
        <v>13</v>
      </c>
      <c r="F29" s="52" t="s">
        <v>164</v>
      </c>
      <c r="G29" s="52" t="s">
        <v>26</v>
      </c>
      <c r="H29" s="53" t="s">
        <v>27</v>
      </c>
      <c r="I29" s="106">
        <f t="shared" si="0"/>
        <v>67</v>
      </c>
      <c r="J29" s="107">
        <f t="shared" si="1"/>
        <v>12</v>
      </c>
      <c r="K29" s="107">
        <f t="shared" si="1"/>
        <v>18</v>
      </c>
      <c r="L29" s="107">
        <f t="shared" si="1"/>
        <v>0</v>
      </c>
      <c r="M29" s="107">
        <f t="shared" si="1"/>
        <v>37</v>
      </c>
      <c r="N29" s="107">
        <f t="shared" si="1"/>
        <v>0</v>
      </c>
      <c r="O29" s="108">
        <f t="shared" si="2"/>
        <v>17</v>
      </c>
      <c r="P29" s="107">
        <v>3</v>
      </c>
      <c r="Q29" s="107">
        <v>9</v>
      </c>
      <c r="R29" s="107">
        <v>0</v>
      </c>
      <c r="S29" s="107">
        <v>5</v>
      </c>
      <c r="T29" s="107">
        <v>0</v>
      </c>
      <c r="U29" s="108">
        <f t="shared" si="3"/>
        <v>17</v>
      </c>
      <c r="V29" s="107">
        <v>3</v>
      </c>
      <c r="W29" s="107">
        <v>3</v>
      </c>
      <c r="X29" s="107">
        <v>0</v>
      </c>
      <c r="Y29" s="107">
        <v>11</v>
      </c>
      <c r="Z29" s="107">
        <v>0</v>
      </c>
      <c r="AA29" s="108">
        <f t="shared" si="4"/>
        <v>17</v>
      </c>
      <c r="AB29" s="107">
        <v>3</v>
      </c>
      <c r="AC29" s="107">
        <v>3</v>
      </c>
      <c r="AD29" s="107">
        <v>0</v>
      </c>
      <c r="AE29" s="107">
        <v>11</v>
      </c>
      <c r="AF29" s="107">
        <v>0</v>
      </c>
      <c r="AG29" s="108">
        <f t="shared" si="5"/>
        <v>16</v>
      </c>
      <c r="AH29" s="107">
        <v>3</v>
      </c>
      <c r="AI29" s="107">
        <v>3</v>
      </c>
      <c r="AJ29" s="107">
        <v>0</v>
      </c>
      <c r="AK29" s="107">
        <v>10</v>
      </c>
      <c r="AL29" s="107">
        <v>0</v>
      </c>
    </row>
    <row r="30" spans="1:38" s="87" customFormat="1" ht="25.5" outlineLevel="2" x14ac:dyDescent="0.2">
      <c r="A30" s="42" t="s">
        <v>23</v>
      </c>
      <c r="B30" s="43">
        <v>502101</v>
      </c>
      <c r="C30" s="109">
        <v>210101</v>
      </c>
      <c r="D30" s="55" t="s">
        <v>60</v>
      </c>
      <c r="E30" s="110">
        <v>13</v>
      </c>
      <c r="F30" s="52" t="s">
        <v>164</v>
      </c>
      <c r="G30" s="52">
        <v>22</v>
      </c>
      <c r="H30" s="53" t="s">
        <v>28</v>
      </c>
      <c r="I30" s="106">
        <f t="shared" si="0"/>
        <v>0</v>
      </c>
      <c r="J30" s="107">
        <f t="shared" si="1"/>
        <v>0</v>
      </c>
      <c r="K30" s="107">
        <f t="shared" si="1"/>
        <v>0</v>
      </c>
      <c r="L30" s="107">
        <f t="shared" si="1"/>
        <v>0</v>
      </c>
      <c r="M30" s="107">
        <f t="shared" si="1"/>
        <v>0</v>
      </c>
      <c r="N30" s="107">
        <f t="shared" si="1"/>
        <v>0</v>
      </c>
      <c r="O30" s="108">
        <f t="shared" si="2"/>
        <v>0</v>
      </c>
      <c r="P30" s="107">
        <v>0</v>
      </c>
      <c r="Q30" s="107">
        <v>0</v>
      </c>
      <c r="R30" s="107">
        <v>0</v>
      </c>
      <c r="S30" s="107">
        <v>0</v>
      </c>
      <c r="T30" s="107">
        <v>0</v>
      </c>
      <c r="U30" s="108">
        <f t="shared" si="3"/>
        <v>0</v>
      </c>
      <c r="V30" s="107">
        <v>0</v>
      </c>
      <c r="W30" s="107">
        <v>0</v>
      </c>
      <c r="X30" s="107">
        <v>0</v>
      </c>
      <c r="Y30" s="107">
        <v>0</v>
      </c>
      <c r="Z30" s="107">
        <v>0</v>
      </c>
      <c r="AA30" s="108">
        <f t="shared" si="4"/>
        <v>0</v>
      </c>
      <c r="AB30" s="107">
        <v>0</v>
      </c>
      <c r="AC30" s="107">
        <v>0</v>
      </c>
      <c r="AD30" s="107">
        <v>0</v>
      </c>
      <c r="AE30" s="107">
        <v>0</v>
      </c>
      <c r="AF30" s="107">
        <v>0</v>
      </c>
      <c r="AG30" s="108">
        <f t="shared" si="5"/>
        <v>0</v>
      </c>
      <c r="AH30" s="107">
        <v>0</v>
      </c>
      <c r="AI30" s="107">
        <v>0</v>
      </c>
      <c r="AJ30" s="107">
        <v>0</v>
      </c>
      <c r="AK30" s="107">
        <v>0</v>
      </c>
      <c r="AL30" s="107">
        <v>0</v>
      </c>
    </row>
    <row r="31" spans="1:38" s="87" customFormat="1" outlineLevel="2" x14ac:dyDescent="0.2">
      <c r="A31" s="42" t="s">
        <v>23</v>
      </c>
      <c r="B31" s="43">
        <v>502102</v>
      </c>
      <c r="C31" s="109">
        <v>210102</v>
      </c>
      <c r="D31" s="55" t="s">
        <v>61</v>
      </c>
      <c r="E31" s="110">
        <v>13</v>
      </c>
      <c r="F31" s="52" t="s">
        <v>164</v>
      </c>
      <c r="G31" s="52" t="s">
        <v>26</v>
      </c>
      <c r="H31" s="53" t="s">
        <v>27</v>
      </c>
      <c r="I31" s="106">
        <f t="shared" si="0"/>
        <v>329</v>
      </c>
      <c r="J31" s="107">
        <f t="shared" si="1"/>
        <v>70</v>
      </c>
      <c r="K31" s="107">
        <f t="shared" si="1"/>
        <v>139</v>
      </c>
      <c r="L31" s="107">
        <f t="shared" si="1"/>
        <v>3</v>
      </c>
      <c r="M31" s="107">
        <f t="shared" si="1"/>
        <v>116</v>
      </c>
      <c r="N31" s="107">
        <f t="shared" si="1"/>
        <v>1</v>
      </c>
      <c r="O31" s="108">
        <f t="shared" si="2"/>
        <v>86</v>
      </c>
      <c r="P31" s="107">
        <v>19</v>
      </c>
      <c r="Q31" s="107">
        <v>36</v>
      </c>
      <c r="R31" s="107">
        <v>0</v>
      </c>
      <c r="S31" s="107">
        <v>30</v>
      </c>
      <c r="T31" s="107">
        <v>1</v>
      </c>
      <c r="U31" s="108">
        <f t="shared" si="3"/>
        <v>110</v>
      </c>
      <c r="V31" s="107">
        <v>17</v>
      </c>
      <c r="W31" s="107">
        <v>50</v>
      </c>
      <c r="X31" s="107">
        <v>1</v>
      </c>
      <c r="Y31" s="107">
        <v>42</v>
      </c>
      <c r="Z31" s="107">
        <v>0</v>
      </c>
      <c r="AA31" s="108">
        <f t="shared" si="4"/>
        <v>67</v>
      </c>
      <c r="AB31" s="107">
        <v>17</v>
      </c>
      <c r="AC31" s="107">
        <v>27</v>
      </c>
      <c r="AD31" s="107">
        <v>1</v>
      </c>
      <c r="AE31" s="107">
        <v>22</v>
      </c>
      <c r="AF31" s="107">
        <v>0</v>
      </c>
      <c r="AG31" s="108">
        <f t="shared" si="5"/>
        <v>66</v>
      </c>
      <c r="AH31" s="107">
        <v>17</v>
      </c>
      <c r="AI31" s="107">
        <v>26</v>
      </c>
      <c r="AJ31" s="107">
        <v>1</v>
      </c>
      <c r="AK31" s="107">
        <v>22</v>
      </c>
      <c r="AL31" s="107">
        <v>0</v>
      </c>
    </row>
    <row r="32" spans="1:38" s="87" customFormat="1" ht="25.5" outlineLevel="2" x14ac:dyDescent="0.2">
      <c r="A32" s="42" t="s">
        <v>23</v>
      </c>
      <c r="B32" s="43">
        <v>502102</v>
      </c>
      <c r="C32" s="109">
        <v>210102</v>
      </c>
      <c r="D32" s="55" t="s">
        <v>61</v>
      </c>
      <c r="E32" s="110">
        <v>13</v>
      </c>
      <c r="F32" s="52" t="s">
        <v>164</v>
      </c>
      <c r="G32" s="52">
        <v>22</v>
      </c>
      <c r="H32" s="53" t="s">
        <v>28</v>
      </c>
      <c r="I32" s="106">
        <f t="shared" si="0"/>
        <v>0</v>
      </c>
      <c r="J32" s="107">
        <f t="shared" si="1"/>
        <v>0</v>
      </c>
      <c r="K32" s="107">
        <f t="shared" si="1"/>
        <v>0</v>
      </c>
      <c r="L32" s="107">
        <f t="shared" si="1"/>
        <v>0</v>
      </c>
      <c r="M32" s="107">
        <f t="shared" si="1"/>
        <v>0</v>
      </c>
      <c r="N32" s="107">
        <f t="shared" si="1"/>
        <v>0</v>
      </c>
      <c r="O32" s="108">
        <f t="shared" si="2"/>
        <v>0</v>
      </c>
      <c r="P32" s="107">
        <v>0</v>
      </c>
      <c r="Q32" s="107">
        <v>0</v>
      </c>
      <c r="R32" s="107">
        <v>0</v>
      </c>
      <c r="S32" s="107">
        <v>0</v>
      </c>
      <c r="T32" s="107">
        <v>0</v>
      </c>
      <c r="U32" s="108">
        <f t="shared" si="3"/>
        <v>0</v>
      </c>
      <c r="V32" s="107">
        <v>0</v>
      </c>
      <c r="W32" s="107">
        <v>0</v>
      </c>
      <c r="X32" s="107">
        <v>0</v>
      </c>
      <c r="Y32" s="107">
        <v>0</v>
      </c>
      <c r="Z32" s="107">
        <v>0</v>
      </c>
      <c r="AA32" s="108">
        <f t="shared" si="4"/>
        <v>0</v>
      </c>
      <c r="AB32" s="107">
        <v>0</v>
      </c>
      <c r="AC32" s="107">
        <v>0</v>
      </c>
      <c r="AD32" s="107">
        <v>0</v>
      </c>
      <c r="AE32" s="107">
        <v>0</v>
      </c>
      <c r="AF32" s="107">
        <v>0</v>
      </c>
      <c r="AG32" s="108">
        <f t="shared" si="5"/>
        <v>0</v>
      </c>
      <c r="AH32" s="107">
        <v>0</v>
      </c>
      <c r="AI32" s="107">
        <v>0</v>
      </c>
      <c r="AJ32" s="107">
        <v>0</v>
      </c>
      <c r="AK32" s="107">
        <v>0</v>
      </c>
      <c r="AL32" s="107">
        <v>0</v>
      </c>
    </row>
    <row r="33" spans="1:38" s="87" customFormat="1" ht="25.5" outlineLevel="2" x14ac:dyDescent="0.2">
      <c r="A33" s="42" t="s">
        <v>23</v>
      </c>
      <c r="B33" s="43">
        <v>502401</v>
      </c>
      <c r="C33" s="109">
        <v>240101</v>
      </c>
      <c r="D33" s="55" t="s">
        <v>65</v>
      </c>
      <c r="E33" s="110">
        <v>13</v>
      </c>
      <c r="F33" s="52" t="s">
        <v>164</v>
      </c>
      <c r="G33" s="52" t="s">
        <v>26</v>
      </c>
      <c r="H33" s="53" t="s">
        <v>27</v>
      </c>
      <c r="I33" s="106">
        <f t="shared" si="0"/>
        <v>16</v>
      </c>
      <c r="J33" s="107">
        <f t="shared" si="1"/>
        <v>3</v>
      </c>
      <c r="K33" s="107">
        <f t="shared" si="1"/>
        <v>11</v>
      </c>
      <c r="L33" s="107">
        <f t="shared" si="1"/>
        <v>0</v>
      </c>
      <c r="M33" s="107">
        <f t="shared" si="1"/>
        <v>2</v>
      </c>
      <c r="N33" s="107">
        <f t="shared" si="1"/>
        <v>0</v>
      </c>
      <c r="O33" s="108">
        <f t="shared" si="2"/>
        <v>4</v>
      </c>
      <c r="P33" s="107">
        <v>0</v>
      </c>
      <c r="Q33" s="107">
        <v>2</v>
      </c>
      <c r="R33" s="107">
        <v>0</v>
      </c>
      <c r="S33" s="107">
        <v>2</v>
      </c>
      <c r="T33" s="107">
        <v>0</v>
      </c>
      <c r="U33" s="108">
        <f t="shared" si="3"/>
        <v>4</v>
      </c>
      <c r="V33" s="107">
        <v>1</v>
      </c>
      <c r="W33" s="107">
        <v>3</v>
      </c>
      <c r="X33" s="107">
        <v>0</v>
      </c>
      <c r="Y33" s="107">
        <v>0</v>
      </c>
      <c r="Z33" s="107">
        <v>0</v>
      </c>
      <c r="AA33" s="108">
        <f t="shared" si="4"/>
        <v>4</v>
      </c>
      <c r="AB33" s="107">
        <v>1</v>
      </c>
      <c r="AC33" s="107">
        <v>3</v>
      </c>
      <c r="AD33" s="107">
        <v>0</v>
      </c>
      <c r="AE33" s="107">
        <v>0</v>
      </c>
      <c r="AF33" s="107">
        <v>0</v>
      </c>
      <c r="AG33" s="108">
        <f t="shared" si="5"/>
        <v>4</v>
      </c>
      <c r="AH33" s="107">
        <v>1</v>
      </c>
      <c r="AI33" s="107">
        <v>3</v>
      </c>
      <c r="AJ33" s="107">
        <v>0</v>
      </c>
      <c r="AK33" s="107">
        <v>0</v>
      </c>
      <c r="AL33" s="107">
        <v>0</v>
      </c>
    </row>
    <row r="34" spans="1:38" s="87" customFormat="1" ht="25.5" outlineLevel="2" x14ac:dyDescent="0.2">
      <c r="A34" s="42" t="s">
        <v>23</v>
      </c>
      <c r="B34" s="43">
        <v>502401</v>
      </c>
      <c r="C34" s="109">
        <v>240101</v>
      </c>
      <c r="D34" s="55" t="s">
        <v>65</v>
      </c>
      <c r="E34" s="110">
        <v>13</v>
      </c>
      <c r="F34" s="52" t="s">
        <v>164</v>
      </c>
      <c r="G34" s="52">
        <v>22</v>
      </c>
      <c r="H34" s="53" t="s">
        <v>28</v>
      </c>
      <c r="I34" s="106">
        <f t="shared" si="0"/>
        <v>0</v>
      </c>
      <c r="J34" s="107">
        <f t="shared" si="1"/>
        <v>0</v>
      </c>
      <c r="K34" s="107">
        <f t="shared" si="1"/>
        <v>0</v>
      </c>
      <c r="L34" s="107">
        <f t="shared" si="1"/>
        <v>0</v>
      </c>
      <c r="M34" s="107">
        <f t="shared" si="1"/>
        <v>0</v>
      </c>
      <c r="N34" s="107">
        <f t="shared" si="1"/>
        <v>0</v>
      </c>
      <c r="O34" s="108">
        <f t="shared" si="2"/>
        <v>0</v>
      </c>
      <c r="P34" s="107">
        <v>0</v>
      </c>
      <c r="Q34" s="107">
        <v>0</v>
      </c>
      <c r="R34" s="107">
        <v>0</v>
      </c>
      <c r="S34" s="107">
        <v>0</v>
      </c>
      <c r="T34" s="107">
        <v>0</v>
      </c>
      <c r="U34" s="108">
        <f t="shared" si="3"/>
        <v>0</v>
      </c>
      <c r="V34" s="107">
        <v>0</v>
      </c>
      <c r="W34" s="107">
        <v>0</v>
      </c>
      <c r="X34" s="107">
        <v>0</v>
      </c>
      <c r="Y34" s="107">
        <v>0</v>
      </c>
      <c r="Z34" s="107">
        <v>0</v>
      </c>
      <c r="AA34" s="108">
        <f t="shared" si="4"/>
        <v>0</v>
      </c>
      <c r="AB34" s="107">
        <v>0</v>
      </c>
      <c r="AC34" s="107">
        <v>0</v>
      </c>
      <c r="AD34" s="107">
        <v>0</v>
      </c>
      <c r="AE34" s="107">
        <v>0</v>
      </c>
      <c r="AF34" s="107">
        <v>0</v>
      </c>
      <c r="AG34" s="108">
        <f t="shared" si="5"/>
        <v>0</v>
      </c>
      <c r="AH34" s="107">
        <v>0</v>
      </c>
      <c r="AI34" s="107">
        <v>0</v>
      </c>
      <c r="AJ34" s="107">
        <v>0</v>
      </c>
      <c r="AK34" s="107">
        <v>0</v>
      </c>
      <c r="AL34" s="107">
        <v>0</v>
      </c>
    </row>
    <row r="35" spans="1:38" s="87" customFormat="1" ht="25.5" outlineLevel="2" x14ac:dyDescent="0.2">
      <c r="A35" s="42" t="s">
        <v>23</v>
      </c>
      <c r="B35" s="43">
        <v>502603</v>
      </c>
      <c r="C35" s="109">
        <v>261601</v>
      </c>
      <c r="D35" s="51" t="s">
        <v>69</v>
      </c>
      <c r="E35" s="110">
        <v>13</v>
      </c>
      <c r="F35" s="52" t="s">
        <v>164</v>
      </c>
      <c r="G35" s="52" t="s">
        <v>26</v>
      </c>
      <c r="H35" s="53" t="s">
        <v>27</v>
      </c>
      <c r="I35" s="106">
        <f t="shared" si="0"/>
        <v>46</v>
      </c>
      <c r="J35" s="107">
        <f t="shared" si="1"/>
        <v>41</v>
      </c>
      <c r="K35" s="107">
        <f t="shared" si="1"/>
        <v>4</v>
      </c>
      <c r="L35" s="107">
        <f t="shared" si="1"/>
        <v>0</v>
      </c>
      <c r="M35" s="107">
        <f t="shared" si="1"/>
        <v>1</v>
      </c>
      <c r="N35" s="107">
        <f t="shared" si="1"/>
        <v>0</v>
      </c>
      <c r="O35" s="108">
        <f t="shared" si="2"/>
        <v>12</v>
      </c>
      <c r="P35" s="107">
        <v>10</v>
      </c>
      <c r="Q35" s="107">
        <v>1</v>
      </c>
      <c r="R35" s="107">
        <v>0</v>
      </c>
      <c r="S35" s="107">
        <v>1</v>
      </c>
      <c r="T35" s="107">
        <v>0</v>
      </c>
      <c r="U35" s="108">
        <f t="shared" si="3"/>
        <v>11</v>
      </c>
      <c r="V35" s="107">
        <v>10</v>
      </c>
      <c r="W35" s="107">
        <v>1</v>
      </c>
      <c r="X35" s="107">
        <v>0</v>
      </c>
      <c r="Y35" s="107">
        <v>0</v>
      </c>
      <c r="Z35" s="107">
        <v>0</v>
      </c>
      <c r="AA35" s="108">
        <f t="shared" si="4"/>
        <v>12</v>
      </c>
      <c r="AB35" s="107">
        <v>11</v>
      </c>
      <c r="AC35" s="107">
        <v>1</v>
      </c>
      <c r="AD35" s="107">
        <v>0</v>
      </c>
      <c r="AE35" s="107">
        <v>0</v>
      </c>
      <c r="AF35" s="107">
        <v>0</v>
      </c>
      <c r="AG35" s="108">
        <f t="shared" si="5"/>
        <v>11</v>
      </c>
      <c r="AH35" s="107">
        <v>10</v>
      </c>
      <c r="AI35" s="107">
        <v>1</v>
      </c>
      <c r="AJ35" s="107">
        <v>0</v>
      </c>
      <c r="AK35" s="107">
        <v>0</v>
      </c>
      <c r="AL35" s="107">
        <v>0</v>
      </c>
    </row>
    <row r="36" spans="1:38" s="87" customFormat="1" ht="25.5" outlineLevel="2" x14ac:dyDescent="0.2">
      <c r="A36" s="42" t="s">
        <v>23</v>
      </c>
      <c r="B36" s="43">
        <v>502603</v>
      </c>
      <c r="C36" s="109">
        <v>261601</v>
      </c>
      <c r="D36" s="51" t="s">
        <v>69</v>
      </c>
      <c r="E36" s="110">
        <v>13</v>
      </c>
      <c r="F36" s="52" t="s">
        <v>164</v>
      </c>
      <c r="G36" s="52">
        <v>22</v>
      </c>
      <c r="H36" s="53" t="s">
        <v>28</v>
      </c>
      <c r="I36" s="106">
        <f t="shared" si="0"/>
        <v>0</v>
      </c>
      <c r="J36" s="107">
        <f t="shared" si="1"/>
        <v>0</v>
      </c>
      <c r="K36" s="107">
        <f t="shared" si="1"/>
        <v>0</v>
      </c>
      <c r="L36" s="107">
        <f t="shared" si="1"/>
        <v>0</v>
      </c>
      <c r="M36" s="107">
        <f t="shared" si="1"/>
        <v>0</v>
      </c>
      <c r="N36" s="107">
        <f t="shared" si="1"/>
        <v>0</v>
      </c>
      <c r="O36" s="108">
        <f t="shared" si="2"/>
        <v>0</v>
      </c>
      <c r="P36" s="107">
        <v>0</v>
      </c>
      <c r="Q36" s="107">
        <v>0</v>
      </c>
      <c r="R36" s="107">
        <v>0</v>
      </c>
      <c r="S36" s="107">
        <v>0</v>
      </c>
      <c r="T36" s="107">
        <v>0</v>
      </c>
      <c r="U36" s="108">
        <f t="shared" si="3"/>
        <v>0</v>
      </c>
      <c r="V36" s="107">
        <v>0</v>
      </c>
      <c r="W36" s="107">
        <v>0</v>
      </c>
      <c r="X36" s="107">
        <v>0</v>
      </c>
      <c r="Y36" s="107">
        <v>0</v>
      </c>
      <c r="Z36" s="107">
        <v>0</v>
      </c>
      <c r="AA36" s="108">
        <f t="shared" si="4"/>
        <v>0</v>
      </c>
      <c r="AB36" s="107">
        <v>0</v>
      </c>
      <c r="AC36" s="107">
        <v>0</v>
      </c>
      <c r="AD36" s="107">
        <v>0</v>
      </c>
      <c r="AE36" s="107">
        <v>0</v>
      </c>
      <c r="AF36" s="107">
        <v>0</v>
      </c>
      <c r="AG36" s="108">
        <f t="shared" si="5"/>
        <v>0</v>
      </c>
      <c r="AH36" s="107">
        <v>0</v>
      </c>
      <c r="AI36" s="107">
        <v>0</v>
      </c>
      <c r="AJ36" s="107">
        <v>0</v>
      </c>
      <c r="AK36" s="107">
        <v>0</v>
      </c>
      <c r="AL36" s="107">
        <v>0</v>
      </c>
    </row>
    <row r="37" spans="1:38" s="87" customFormat="1" ht="25.5" outlineLevel="2" x14ac:dyDescent="0.2">
      <c r="A37" s="42" t="s">
        <v>23</v>
      </c>
      <c r="B37" s="43">
        <v>502606</v>
      </c>
      <c r="C37" s="109">
        <v>262101</v>
      </c>
      <c r="D37" s="55" t="s">
        <v>70</v>
      </c>
      <c r="E37" s="110">
        <v>13</v>
      </c>
      <c r="F37" s="52" t="s">
        <v>164</v>
      </c>
      <c r="G37" s="52" t="s">
        <v>26</v>
      </c>
      <c r="H37" s="53" t="s">
        <v>27</v>
      </c>
      <c r="I37" s="106">
        <f t="shared" si="0"/>
        <v>226</v>
      </c>
      <c r="J37" s="107">
        <f t="shared" si="1"/>
        <v>70</v>
      </c>
      <c r="K37" s="107">
        <f t="shared" si="1"/>
        <v>88</v>
      </c>
      <c r="L37" s="107">
        <f t="shared" si="1"/>
        <v>0</v>
      </c>
      <c r="M37" s="107">
        <f t="shared" si="1"/>
        <v>68</v>
      </c>
      <c r="N37" s="107">
        <f t="shared" si="1"/>
        <v>0</v>
      </c>
      <c r="O37" s="108">
        <f t="shared" si="2"/>
        <v>57</v>
      </c>
      <c r="P37" s="107">
        <v>19</v>
      </c>
      <c r="Q37" s="107">
        <v>19</v>
      </c>
      <c r="R37" s="107">
        <v>0</v>
      </c>
      <c r="S37" s="107">
        <v>19</v>
      </c>
      <c r="T37" s="107">
        <v>0</v>
      </c>
      <c r="U37" s="108">
        <f t="shared" si="3"/>
        <v>56</v>
      </c>
      <c r="V37" s="107">
        <v>17</v>
      </c>
      <c r="W37" s="107">
        <v>23</v>
      </c>
      <c r="X37" s="107">
        <v>0</v>
      </c>
      <c r="Y37" s="107">
        <v>16</v>
      </c>
      <c r="Z37" s="107">
        <v>0</v>
      </c>
      <c r="AA37" s="108">
        <f t="shared" si="4"/>
        <v>57</v>
      </c>
      <c r="AB37" s="107">
        <v>17</v>
      </c>
      <c r="AC37" s="107">
        <v>23</v>
      </c>
      <c r="AD37" s="107">
        <v>0</v>
      </c>
      <c r="AE37" s="107">
        <v>17</v>
      </c>
      <c r="AF37" s="107">
        <v>0</v>
      </c>
      <c r="AG37" s="108">
        <f t="shared" si="5"/>
        <v>56</v>
      </c>
      <c r="AH37" s="107">
        <v>17</v>
      </c>
      <c r="AI37" s="107">
        <v>23</v>
      </c>
      <c r="AJ37" s="107">
        <v>0</v>
      </c>
      <c r="AK37" s="107">
        <v>16</v>
      </c>
      <c r="AL37" s="107">
        <v>0</v>
      </c>
    </row>
    <row r="38" spans="1:38" s="87" customFormat="1" ht="25.5" outlineLevel="2" x14ac:dyDescent="0.2">
      <c r="A38" s="42" t="s">
        <v>23</v>
      </c>
      <c r="B38" s="43">
        <v>502606</v>
      </c>
      <c r="C38" s="109">
        <v>262101</v>
      </c>
      <c r="D38" s="55" t="s">
        <v>70</v>
      </c>
      <c r="E38" s="110">
        <v>13</v>
      </c>
      <c r="F38" s="52" t="s">
        <v>164</v>
      </c>
      <c r="G38" s="52">
        <v>22</v>
      </c>
      <c r="H38" s="53" t="s">
        <v>28</v>
      </c>
      <c r="I38" s="106">
        <f t="shared" si="0"/>
        <v>0</v>
      </c>
      <c r="J38" s="107">
        <f t="shared" si="1"/>
        <v>0</v>
      </c>
      <c r="K38" s="107">
        <f t="shared" si="1"/>
        <v>0</v>
      </c>
      <c r="L38" s="107">
        <f t="shared" si="1"/>
        <v>0</v>
      </c>
      <c r="M38" s="107">
        <f t="shared" si="1"/>
        <v>0</v>
      </c>
      <c r="N38" s="107">
        <f t="shared" si="1"/>
        <v>0</v>
      </c>
      <c r="O38" s="108">
        <f t="shared" si="2"/>
        <v>0</v>
      </c>
      <c r="P38" s="107">
        <v>0</v>
      </c>
      <c r="Q38" s="107">
        <v>0</v>
      </c>
      <c r="R38" s="107">
        <v>0</v>
      </c>
      <c r="S38" s="107">
        <v>0</v>
      </c>
      <c r="T38" s="107">
        <v>0</v>
      </c>
      <c r="U38" s="108">
        <f t="shared" si="3"/>
        <v>0</v>
      </c>
      <c r="V38" s="107">
        <v>0</v>
      </c>
      <c r="W38" s="107">
        <v>0</v>
      </c>
      <c r="X38" s="107">
        <v>0</v>
      </c>
      <c r="Y38" s="107">
        <v>0</v>
      </c>
      <c r="Z38" s="107">
        <v>0</v>
      </c>
      <c r="AA38" s="108">
        <f t="shared" si="4"/>
        <v>0</v>
      </c>
      <c r="AB38" s="107">
        <v>0</v>
      </c>
      <c r="AC38" s="107">
        <v>0</v>
      </c>
      <c r="AD38" s="107">
        <v>0</v>
      </c>
      <c r="AE38" s="107">
        <v>0</v>
      </c>
      <c r="AF38" s="107">
        <v>0</v>
      </c>
      <c r="AG38" s="108">
        <f t="shared" si="5"/>
        <v>0</v>
      </c>
      <c r="AH38" s="107">
        <v>0</v>
      </c>
      <c r="AI38" s="107">
        <v>0</v>
      </c>
      <c r="AJ38" s="107">
        <v>0</v>
      </c>
      <c r="AK38" s="107">
        <v>0</v>
      </c>
      <c r="AL38" s="107">
        <v>0</v>
      </c>
    </row>
    <row r="39" spans="1:38" s="87" customFormat="1" outlineLevel="2" x14ac:dyDescent="0.2">
      <c r="A39" s="42" t="s">
        <v>23</v>
      </c>
      <c r="B39" s="43">
        <v>502630</v>
      </c>
      <c r="C39" s="50">
        <v>263001</v>
      </c>
      <c r="D39" s="51" t="s">
        <v>71</v>
      </c>
      <c r="E39" s="110">
        <v>13</v>
      </c>
      <c r="F39" s="52" t="s">
        <v>164</v>
      </c>
      <c r="G39" s="52" t="s">
        <v>26</v>
      </c>
      <c r="H39" s="53" t="s">
        <v>27</v>
      </c>
      <c r="I39" s="106">
        <f t="shared" si="0"/>
        <v>401</v>
      </c>
      <c r="J39" s="107">
        <f t="shared" si="1"/>
        <v>128</v>
      </c>
      <c r="K39" s="107">
        <f t="shared" si="1"/>
        <v>72</v>
      </c>
      <c r="L39" s="107">
        <f t="shared" si="1"/>
        <v>0</v>
      </c>
      <c r="M39" s="107">
        <f t="shared" si="1"/>
        <v>201</v>
      </c>
      <c r="N39" s="107">
        <f t="shared" si="1"/>
        <v>0</v>
      </c>
      <c r="O39" s="108">
        <f t="shared" si="2"/>
        <v>97</v>
      </c>
      <c r="P39" s="107">
        <v>74</v>
      </c>
      <c r="Q39" s="107">
        <v>15</v>
      </c>
      <c r="R39" s="107">
        <v>0</v>
      </c>
      <c r="S39" s="107">
        <v>8</v>
      </c>
      <c r="T39" s="107">
        <v>0</v>
      </c>
      <c r="U39" s="108">
        <f t="shared" si="3"/>
        <v>110</v>
      </c>
      <c r="V39" s="107">
        <v>18</v>
      </c>
      <c r="W39" s="107">
        <v>19</v>
      </c>
      <c r="X39" s="107">
        <v>0</v>
      </c>
      <c r="Y39" s="107">
        <v>73</v>
      </c>
      <c r="Z39" s="107">
        <v>0</v>
      </c>
      <c r="AA39" s="108">
        <f t="shared" si="4"/>
        <v>97</v>
      </c>
      <c r="AB39" s="107">
        <v>18</v>
      </c>
      <c r="AC39" s="107">
        <v>19</v>
      </c>
      <c r="AD39" s="107">
        <v>0</v>
      </c>
      <c r="AE39" s="107">
        <v>60</v>
      </c>
      <c r="AF39" s="107">
        <v>0</v>
      </c>
      <c r="AG39" s="108">
        <f t="shared" si="5"/>
        <v>97</v>
      </c>
      <c r="AH39" s="107">
        <v>18</v>
      </c>
      <c r="AI39" s="107">
        <v>19</v>
      </c>
      <c r="AJ39" s="107">
        <v>0</v>
      </c>
      <c r="AK39" s="107">
        <v>60</v>
      </c>
      <c r="AL39" s="107">
        <v>0</v>
      </c>
    </row>
    <row r="40" spans="1:38" s="87" customFormat="1" ht="25.5" outlineLevel="2" x14ac:dyDescent="0.2">
      <c r="A40" s="42" t="s">
        <v>23</v>
      </c>
      <c r="B40" s="43">
        <v>502630</v>
      </c>
      <c r="C40" s="50">
        <v>263001</v>
      </c>
      <c r="D40" s="51" t="s">
        <v>71</v>
      </c>
      <c r="E40" s="110">
        <v>13</v>
      </c>
      <c r="F40" s="52" t="s">
        <v>164</v>
      </c>
      <c r="G40" s="52">
        <v>22</v>
      </c>
      <c r="H40" s="53" t="s">
        <v>28</v>
      </c>
      <c r="I40" s="106">
        <f t="shared" si="0"/>
        <v>0</v>
      </c>
      <c r="J40" s="107">
        <f t="shared" si="1"/>
        <v>0</v>
      </c>
      <c r="K40" s="107">
        <f t="shared" si="1"/>
        <v>0</v>
      </c>
      <c r="L40" s="107">
        <f t="shared" si="1"/>
        <v>0</v>
      </c>
      <c r="M40" s="107">
        <f t="shared" si="1"/>
        <v>0</v>
      </c>
      <c r="N40" s="107">
        <f t="shared" si="1"/>
        <v>0</v>
      </c>
      <c r="O40" s="108">
        <f t="shared" si="2"/>
        <v>0</v>
      </c>
      <c r="P40" s="107">
        <v>0</v>
      </c>
      <c r="Q40" s="107">
        <v>0</v>
      </c>
      <c r="R40" s="107">
        <v>0</v>
      </c>
      <c r="S40" s="107">
        <v>0</v>
      </c>
      <c r="T40" s="107">
        <v>0</v>
      </c>
      <c r="U40" s="108">
        <f t="shared" si="3"/>
        <v>0</v>
      </c>
      <c r="V40" s="107">
        <v>0</v>
      </c>
      <c r="W40" s="107">
        <v>0</v>
      </c>
      <c r="X40" s="107">
        <v>0</v>
      </c>
      <c r="Y40" s="107">
        <v>0</v>
      </c>
      <c r="Z40" s="107">
        <v>0</v>
      </c>
      <c r="AA40" s="108">
        <f t="shared" si="4"/>
        <v>0</v>
      </c>
      <c r="AB40" s="107">
        <v>0</v>
      </c>
      <c r="AC40" s="107">
        <v>0</v>
      </c>
      <c r="AD40" s="107">
        <v>0</v>
      </c>
      <c r="AE40" s="107">
        <v>0</v>
      </c>
      <c r="AF40" s="107">
        <v>0</v>
      </c>
      <c r="AG40" s="108">
        <f t="shared" si="5"/>
        <v>0</v>
      </c>
      <c r="AH40" s="107">
        <v>0</v>
      </c>
      <c r="AI40" s="107">
        <v>0</v>
      </c>
      <c r="AJ40" s="107">
        <v>0</v>
      </c>
      <c r="AK40" s="107">
        <v>0</v>
      </c>
      <c r="AL40" s="107">
        <v>0</v>
      </c>
    </row>
    <row r="41" spans="1:38" s="87" customFormat="1" ht="25.5" outlineLevel="2" x14ac:dyDescent="0.2">
      <c r="A41" s="42" t="s">
        <v>23</v>
      </c>
      <c r="B41" s="43">
        <v>502801</v>
      </c>
      <c r="C41" s="109">
        <v>280101</v>
      </c>
      <c r="D41" s="55" t="s">
        <v>73</v>
      </c>
      <c r="E41" s="110">
        <v>13</v>
      </c>
      <c r="F41" s="52" t="s">
        <v>164</v>
      </c>
      <c r="G41" s="52" t="s">
        <v>26</v>
      </c>
      <c r="H41" s="53" t="s">
        <v>27</v>
      </c>
      <c r="I41" s="106">
        <f t="shared" si="0"/>
        <v>1468</v>
      </c>
      <c r="J41" s="107">
        <f t="shared" si="1"/>
        <v>684</v>
      </c>
      <c r="K41" s="107">
        <f t="shared" si="1"/>
        <v>182</v>
      </c>
      <c r="L41" s="107">
        <f t="shared" si="1"/>
        <v>0</v>
      </c>
      <c r="M41" s="107">
        <f t="shared" si="1"/>
        <v>602</v>
      </c>
      <c r="N41" s="107">
        <f t="shared" si="1"/>
        <v>0</v>
      </c>
      <c r="O41" s="108">
        <f t="shared" si="2"/>
        <v>367</v>
      </c>
      <c r="P41" s="107">
        <v>171</v>
      </c>
      <c r="Q41" s="107">
        <v>53</v>
      </c>
      <c r="R41" s="107">
        <v>0</v>
      </c>
      <c r="S41" s="107">
        <v>143</v>
      </c>
      <c r="T41" s="107">
        <v>0</v>
      </c>
      <c r="U41" s="108">
        <f t="shared" si="3"/>
        <v>367</v>
      </c>
      <c r="V41" s="107">
        <v>171</v>
      </c>
      <c r="W41" s="107">
        <v>43</v>
      </c>
      <c r="X41" s="107">
        <v>0</v>
      </c>
      <c r="Y41" s="107">
        <v>153</v>
      </c>
      <c r="Z41" s="107">
        <v>0</v>
      </c>
      <c r="AA41" s="108">
        <f t="shared" si="4"/>
        <v>367</v>
      </c>
      <c r="AB41" s="107">
        <v>171</v>
      </c>
      <c r="AC41" s="107">
        <v>43</v>
      </c>
      <c r="AD41" s="107">
        <v>0</v>
      </c>
      <c r="AE41" s="107">
        <v>153</v>
      </c>
      <c r="AF41" s="107">
        <v>0</v>
      </c>
      <c r="AG41" s="108">
        <f t="shared" si="5"/>
        <v>367</v>
      </c>
      <c r="AH41" s="107">
        <v>171</v>
      </c>
      <c r="AI41" s="107">
        <v>43</v>
      </c>
      <c r="AJ41" s="107">
        <v>0</v>
      </c>
      <c r="AK41" s="107">
        <v>153</v>
      </c>
      <c r="AL41" s="107">
        <v>0</v>
      </c>
    </row>
    <row r="42" spans="1:38" s="87" customFormat="1" ht="25.5" outlineLevel="2" x14ac:dyDescent="0.2">
      <c r="A42" s="42" t="s">
        <v>23</v>
      </c>
      <c r="B42" s="43">
        <v>502801</v>
      </c>
      <c r="C42" s="109">
        <v>280101</v>
      </c>
      <c r="D42" s="55" t="s">
        <v>73</v>
      </c>
      <c r="E42" s="110">
        <v>13</v>
      </c>
      <c r="F42" s="52" t="s">
        <v>164</v>
      </c>
      <c r="G42" s="52">
        <v>22</v>
      </c>
      <c r="H42" s="53" t="s">
        <v>28</v>
      </c>
      <c r="I42" s="106">
        <f t="shared" si="0"/>
        <v>0</v>
      </c>
      <c r="J42" s="107">
        <f t="shared" si="1"/>
        <v>0</v>
      </c>
      <c r="K42" s="107">
        <f t="shared" si="1"/>
        <v>0</v>
      </c>
      <c r="L42" s="107">
        <f t="shared" si="1"/>
        <v>0</v>
      </c>
      <c r="M42" s="107">
        <f t="shared" si="1"/>
        <v>0</v>
      </c>
      <c r="N42" s="107">
        <f t="shared" si="1"/>
        <v>0</v>
      </c>
      <c r="O42" s="108">
        <f t="shared" si="2"/>
        <v>0</v>
      </c>
      <c r="P42" s="107">
        <v>0</v>
      </c>
      <c r="Q42" s="107">
        <v>0</v>
      </c>
      <c r="R42" s="107">
        <v>0</v>
      </c>
      <c r="S42" s="107">
        <v>0</v>
      </c>
      <c r="T42" s="107">
        <v>0</v>
      </c>
      <c r="U42" s="108">
        <f t="shared" si="3"/>
        <v>0</v>
      </c>
      <c r="V42" s="107">
        <v>0</v>
      </c>
      <c r="W42" s="107">
        <v>0</v>
      </c>
      <c r="X42" s="107">
        <v>0</v>
      </c>
      <c r="Y42" s="107">
        <v>0</v>
      </c>
      <c r="Z42" s="107">
        <v>0</v>
      </c>
      <c r="AA42" s="108">
        <f t="shared" si="4"/>
        <v>0</v>
      </c>
      <c r="AB42" s="107">
        <v>0</v>
      </c>
      <c r="AC42" s="107">
        <v>0</v>
      </c>
      <c r="AD42" s="107">
        <v>0</v>
      </c>
      <c r="AE42" s="107">
        <v>0</v>
      </c>
      <c r="AF42" s="107">
        <v>0</v>
      </c>
      <c r="AG42" s="108">
        <f t="shared" si="5"/>
        <v>0</v>
      </c>
      <c r="AH42" s="107">
        <v>0</v>
      </c>
      <c r="AI42" s="107">
        <v>0</v>
      </c>
      <c r="AJ42" s="107">
        <v>0</v>
      </c>
      <c r="AK42" s="107">
        <v>0</v>
      </c>
      <c r="AL42" s="107">
        <v>0</v>
      </c>
    </row>
    <row r="43" spans="1:38" s="87" customFormat="1" ht="25.5" outlineLevel="2" x14ac:dyDescent="0.2">
      <c r="A43" s="42" t="s">
        <v>23</v>
      </c>
      <c r="B43" s="43">
        <v>502910</v>
      </c>
      <c r="C43" s="109">
        <v>291201</v>
      </c>
      <c r="D43" s="55" t="s">
        <v>74</v>
      </c>
      <c r="E43" s="110">
        <v>13</v>
      </c>
      <c r="F43" s="52" t="s">
        <v>164</v>
      </c>
      <c r="G43" s="52" t="s">
        <v>26</v>
      </c>
      <c r="H43" s="53" t="s">
        <v>27</v>
      </c>
      <c r="I43" s="106">
        <f t="shared" si="0"/>
        <v>269</v>
      </c>
      <c r="J43" s="107">
        <f t="shared" si="1"/>
        <v>40</v>
      </c>
      <c r="K43" s="107">
        <f t="shared" si="1"/>
        <v>72</v>
      </c>
      <c r="L43" s="107">
        <f t="shared" si="1"/>
        <v>4</v>
      </c>
      <c r="M43" s="107">
        <f t="shared" si="1"/>
        <v>153</v>
      </c>
      <c r="N43" s="107">
        <f t="shared" si="1"/>
        <v>0</v>
      </c>
      <c r="O43" s="108">
        <f t="shared" si="2"/>
        <v>67</v>
      </c>
      <c r="P43" s="107">
        <v>1</v>
      </c>
      <c r="Q43" s="107">
        <v>34</v>
      </c>
      <c r="R43" s="107">
        <v>4</v>
      </c>
      <c r="S43" s="107">
        <v>28</v>
      </c>
      <c r="T43" s="107">
        <v>0</v>
      </c>
      <c r="U43" s="108">
        <f t="shared" si="3"/>
        <v>68</v>
      </c>
      <c r="V43" s="107">
        <v>13</v>
      </c>
      <c r="W43" s="107">
        <v>13</v>
      </c>
      <c r="X43" s="107">
        <v>0</v>
      </c>
      <c r="Y43" s="107">
        <v>42</v>
      </c>
      <c r="Z43" s="107">
        <v>0</v>
      </c>
      <c r="AA43" s="108">
        <f t="shared" si="4"/>
        <v>67</v>
      </c>
      <c r="AB43" s="107">
        <v>13</v>
      </c>
      <c r="AC43" s="107">
        <v>13</v>
      </c>
      <c r="AD43" s="107">
        <v>0</v>
      </c>
      <c r="AE43" s="107">
        <v>41</v>
      </c>
      <c r="AF43" s="107">
        <v>0</v>
      </c>
      <c r="AG43" s="108">
        <f t="shared" si="5"/>
        <v>67</v>
      </c>
      <c r="AH43" s="107">
        <v>13</v>
      </c>
      <c r="AI43" s="107">
        <v>12</v>
      </c>
      <c r="AJ43" s="107">
        <v>0</v>
      </c>
      <c r="AK43" s="107">
        <v>42</v>
      </c>
      <c r="AL43" s="107">
        <v>0</v>
      </c>
    </row>
    <row r="44" spans="1:38" s="87" customFormat="1" ht="25.5" outlineLevel="2" x14ac:dyDescent="0.2">
      <c r="A44" s="42" t="s">
        <v>23</v>
      </c>
      <c r="B44" s="43">
        <v>502910</v>
      </c>
      <c r="C44" s="109">
        <v>291201</v>
      </c>
      <c r="D44" s="55" t="s">
        <v>74</v>
      </c>
      <c r="E44" s="110">
        <v>13</v>
      </c>
      <c r="F44" s="52" t="s">
        <v>164</v>
      </c>
      <c r="G44" s="52">
        <v>22</v>
      </c>
      <c r="H44" s="53" t="s">
        <v>28</v>
      </c>
      <c r="I44" s="106">
        <f t="shared" si="0"/>
        <v>0</v>
      </c>
      <c r="J44" s="107">
        <f t="shared" si="1"/>
        <v>0</v>
      </c>
      <c r="K44" s="107">
        <f t="shared" si="1"/>
        <v>0</v>
      </c>
      <c r="L44" s="107">
        <f t="shared" si="1"/>
        <v>0</v>
      </c>
      <c r="M44" s="107">
        <f t="shared" si="1"/>
        <v>0</v>
      </c>
      <c r="N44" s="107">
        <f t="shared" si="1"/>
        <v>0</v>
      </c>
      <c r="O44" s="108">
        <f t="shared" si="2"/>
        <v>0</v>
      </c>
      <c r="P44" s="107">
        <v>0</v>
      </c>
      <c r="Q44" s="107">
        <v>0</v>
      </c>
      <c r="R44" s="107">
        <v>0</v>
      </c>
      <c r="S44" s="107">
        <v>0</v>
      </c>
      <c r="T44" s="107">
        <v>0</v>
      </c>
      <c r="U44" s="108">
        <f t="shared" si="3"/>
        <v>0</v>
      </c>
      <c r="V44" s="107">
        <v>0</v>
      </c>
      <c r="W44" s="107">
        <v>0</v>
      </c>
      <c r="X44" s="107">
        <v>0</v>
      </c>
      <c r="Y44" s="107">
        <v>0</v>
      </c>
      <c r="Z44" s="107">
        <v>0</v>
      </c>
      <c r="AA44" s="108">
        <f t="shared" si="4"/>
        <v>0</v>
      </c>
      <c r="AB44" s="107">
        <v>0</v>
      </c>
      <c r="AC44" s="107">
        <v>0</v>
      </c>
      <c r="AD44" s="107">
        <v>0</v>
      </c>
      <c r="AE44" s="107">
        <v>0</v>
      </c>
      <c r="AF44" s="107">
        <v>0</v>
      </c>
      <c r="AG44" s="108">
        <f t="shared" si="5"/>
        <v>0</v>
      </c>
      <c r="AH44" s="107">
        <v>0</v>
      </c>
      <c r="AI44" s="107">
        <v>0</v>
      </c>
      <c r="AJ44" s="107">
        <v>0</v>
      </c>
      <c r="AK44" s="107">
        <v>0</v>
      </c>
      <c r="AL44" s="107">
        <v>0</v>
      </c>
    </row>
    <row r="45" spans="1:38" s="87" customFormat="1" ht="25.5" outlineLevel="2" x14ac:dyDescent="0.2">
      <c r="A45" s="42" t="s">
        <v>37</v>
      </c>
      <c r="B45" s="43">
        <v>508816</v>
      </c>
      <c r="C45" s="109">
        <v>310401</v>
      </c>
      <c r="D45" s="55" t="s">
        <v>78</v>
      </c>
      <c r="E45" s="110">
        <v>13</v>
      </c>
      <c r="F45" s="52" t="s">
        <v>164</v>
      </c>
      <c r="G45" s="52" t="s">
        <v>26</v>
      </c>
      <c r="H45" s="53" t="s">
        <v>27</v>
      </c>
      <c r="I45" s="106">
        <f t="shared" si="0"/>
        <v>58</v>
      </c>
      <c r="J45" s="107">
        <f t="shared" si="1"/>
        <v>18</v>
      </c>
      <c r="K45" s="107">
        <f t="shared" si="1"/>
        <v>19</v>
      </c>
      <c r="L45" s="107">
        <f t="shared" si="1"/>
        <v>0</v>
      </c>
      <c r="M45" s="107">
        <f t="shared" si="1"/>
        <v>20</v>
      </c>
      <c r="N45" s="107">
        <f t="shared" si="1"/>
        <v>1</v>
      </c>
      <c r="O45" s="108">
        <f t="shared" si="2"/>
        <v>15</v>
      </c>
      <c r="P45" s="107">
        <v>5</v>
      </c>
      <c r="Q45" s="107">
        <v>4</v>
      </c>
      <c r="R45" s="107">
        <v>0</v>
      </c>
      <c r="S45" s="107">
        <v>5</v>
      </c>
      <c r="T45" s="107">
        <v>1</v>
      </c>
      <c r="U45" s="108">
        <f t="shared" si="3"/>
        <v>14</v>
      </c>
      <c r="V45" s="107">
        <v>4</v>
      </c>
      <c r="W45" s="107">
        <v>5</v>
      </c>
      <c r="X45" s="107">
        <v>0</v>
      </c>
      <c r="Y45" s="107">
        <v>5</v>
      </c>
      <c r="Z45" s="107">
        <v>0</v>
      </c>
      <c r="AA45" s="108">
        <f t="shared" si="4"/>
        <v>15</v>
      </c>
      <c r="AB45" s="107">
        <v>5</v>
      </c>
      <c r="AC45" s="107">
        <v>5</v>
      </c>
      <c r="AD45" s="107">
        <v>0</v>
      </c>
      <c r="AE45" s="107">
        <v>5</v>
      </c>
      <c r="AF45" s="107">
        <v>0</v>
      </c>
      <c r="AG45" s="108">
        <f t="shared" si="5"/>
        <v>14</v>
      </c>
      <c r="AH45" s="107">
        <v>4</v>
      </c>
      <c r="AI45" s="107">
        <v>5</v>
      </c>
      <c r="AJ45" s="107">
        <v>0</v>
      </c>
      <c r="AK45" s="107">
        <v>5</v>
      </c>
      <c r="AL45" s="107">
        <v>0</v>
      </c>
    </row>
    <row r="46" spans="1:38" s="87" customFormat="1" ht="25.5" outlineLevel="2" x14ac:dyDescent="0.2">
      <c r="A46" s="42" t="s">
        <v>37</v>
      </c>
      <c r="B46" s="43">
        <v>508816</v>
      </c>
      <c r="C46" s="109">
        <v>310401</v>
      </c>
      <c r="D46" s="55" t="s">
        <v>78</v>
      </c>
      <c r="E46" s="110">
        <v>13</v>
      </c>
      <c r="F46" s="52" t="s">
        <v>164</v>
      </c>
      <c r="G46" s="52">
        <v>22</v>
      </c>
      <c r="H46" s="53" t="s">
        <v>28</v>
      </c>
      <c r="I46" s="106">
        <f t="shared" si="0"/>
        <v>0</v>
      </c>
      <c r="J46" s="107">
        <f t="shared" si="1"/>
        <v>0</v>
      </c>
      <c r="K46" s="107">
        <f t="shared" si="1"/>
        <v>0</v>
      </c>
      <c r="L46" s="107">
        <f t="shared" si="1"/>
        <v>0</v>
      </c>
      <c r="M46" s="107">
        <f t="shared" si="1"/>
        <v>0</v>
      </c>
      <c r="N46" s="107">
        <f t="shared" si="1"/>
        <v>0</v>
      </c>
      <c r="O46" s="108">
        <f t="shared" si="2"/>
        <v>0</v>
      </c>
      <c r="P46" s="107">
        <v>0</v>
      </c>
      <c r="Q46" s="107">
        <v>0</v>
      </c>
      <c r="R46" s="107">
        <v>0</v>
      </c>
      <c r="S46" s="107">
        <v>0</v>
      </c>
      <c r="T46" s="107">
        <v>0</v>
      </c>
      <c r="U46" s="108">
        <f t="shared" si="3"/>
        <v>0</v>
      </c>
      <c r="V46" s="107">
        <v>0</v>
      </c>
      <c r="W46" s="107">
        <v>0</v>
      </c>
      <c r="X46" s="107">
        <v>0</v>
      </c>
      <c r="Y46" s="107">
        <v>0</v>
      </c>
      <c r="Z46" s="107">
        <v>0</v>
      </c>
      <c r="AA46" s="108">
        <f t="shared" si="4"/>
        <v>0</v>
      </c>
      <c r="AB46" s="107">
        <v>0</v>
      </c>
      <c r="AC46" s="107">
        <v>0</v>
      </c>
      <c r="AD46" s="107">
        <v>0</v>
      </c>
      <c r="AE46" s="107">
        <v>0</v>
      </c>
      <c r="AF46" s="107">
        <v>0</v>
      </c>
      <c r="AG46" s="108">
        <f t="shared" si="5"/>
        <v>0</v>
      </c>
      <c r="AH46" s="107">
        <v>0</v>
      </c>
      <c r="AI46" s="107">
        <v>0</v>
      </c>
      <c r="AJ46" s="107">
        <v>0</v>
      </c>
      <c r="AK46" s="107">
        <v>0</v>
      </c>
      <c r="AL46" s="107">
        <v>0</v>
      </c>
    </row>
    <row r="47" spans="1:38" s="87" customFormat="1" ht="25.5" outlineLevel="2" x14ac:dyDescent="0.2">
      <c r="A47" s="42" t="s">
        <v>23</v>
      </c>
      <c r="B47" s="43">
        <v>503133</v>
      </c>
      <c r="C47" s="109">
        <v>313301</v>
      </c>
      <c r="D47" s="55" t="s">
        <v>81</v>
      </c>
      <c r="E47" s="110">
        <v>13</v>
      </c>
      <c r="F47" s="52" t="s">
        <v>164</v>
      </c>
      <c r="G47" s="52" t="s">
        <v>26</v>
      </c>
      <c r="H47" s="53" t="s">
        <v>27</v>
      </c>
      <c r="I47" s="106">
        <f t="shared" si="0"/>
        <v>412</v>
      </c>
      <c r="J47" s="107">
        <f t="shared" si="1"/>
        <v>52</v>
      </c>
      <c r="K47" s="107">
        <f t="shared" si="1"/>
        <v>268</v>
      </c>
      <c r="L47" s="107">
        <f t="shared" si="1"/>
        <v>52</v>
      </c>
      <c r="M47" s="107">
        <f t="shared" si="1"/>
        <v>39</v>
      </c>
      <c r="N47" s="107">
        <f t="shared" si="1"/>
        <v>1</v>
      </c>
      <c r="O47" s="108">
        <f t="shared" si="2"/>
        <v>103</v>
      </c>
      <c r="P47" s="107">
        <v>13</v>
      </c>
      <c r="Q47" s="107">
        <v>61</v>
      </c>
      <c r="R47" s="107">
        <v>19</v>
      </c>
      <c r="S47" s="107">
        <v>9</v>
      </c>
      <c r="T47" s="107">
        <v>1</v>
      </c>
      <c r="U47" s="108">
        <f t="shared" si="3"/>
        <v>103</v>
      </c>
      <c r="V47" s="107">
        <v>13</v>
      </c>
      <c r="W47" s="107">
        <v>69</v>
      </c>
      <c r="X47" s="107">
        <v>11</v>
      </c>
      <c r="Y47" s="107">
        <v>10</v>
      </c>
      <c r="Z47" s="107">
        <v>0</v>
      </c>
      <c r="AA47" s="108">
        <f t="shared" si="4"/>
        <v>103</v>
      </c>
      <c r="AB47" s="107">
        <v>13</v>
      </c>
      <c r="AC47" s="107">
        <v>69</v>
      </c>
      <c r="AD47" s="107">
        <v>11</v>
      </c>
      <c r="AE47" s="107">
        <v>10</v>
      </c>
      <c r="AF47" s="107">
        <v>0</v>
      </c>
      <c r="AG47" s="108">
        <f t="shared" si="5"/>
        <v>103</v>
      </c>
      <c r="AH47" s="107">
        <v>13</v>
      </c>
      <c r="AI47" s="107">
        <v>69</v>
      </c>
      <c r="AJ47" s="107">
        <v>11</v>
      </c>
      <c r="AK47" s="107">
        <v>10</v>
      </c>
      <c r="AL47" s="107">
        <v>0</v>
      </c>
    </row>
    <row r="48" spans="1:38" s="87" customFormat="1" ht="25.5" outlineLevel="2" x14ac:dyDescent="0.2">
      <c r="A48" s="42" t="s">
        <v>23</v>
      </c>
      <c r="B48" s="43">
        <v>503133</v>
      </c>
      <c r="C48" s="109">
        <v>313301</v>
      </c>
      <c r="D48" s="55" t="s">
        <v>81</v>
      </c>
      <c r="E48" s="110">
        <v>13</v>
      </c>
      <c r="F48" s="52" t="s">
        <v>164</v>
      </c>
      <c r="G48" s="52">
        <v>22</v>
      </c>
      <c r="H48" s="53" t="s">
        <v>28</v>
      </c>
      <c r="I48" s="106">
        <f t="shared" si="0"/>
        <v>0</v>
      </c>
      <c r="J48" s="107">
        <f t="shared" si="1"/>
        <v>0</v>
      </c>
      <c r="K48" s="107">
        <f t="shared" si="1"/>
        <v>0</v>
      </c>
      <c r="L48" s="107">
        <f t="shared" si="1"/>
        <v>0</v>
      </c>
      <c r="M48" s="107">
        <f t="shared" si="1"/>
        <v>0</v>
      </c>
      <c r="N48" s="107">
        <f t="shared" si="1"/>
        <v>0</v>
      </c>
      <c r="O48" s="108">
        <f t="shared" si="2"/>
        <v>0</v>
      </c>
      <c r="P48" s="107">
        <v>0</v>
      </c>
      <c r="Q48" s="107">
        <v>0</v>
      </c>
      <c r="R48" s="107">
        <v>0</v>
      </c>
      <c r="S48" s="107">
        <v>0</v>
      </c>
      <c r="T48" s="107">
        <v>0</v>
      </c>
      <c r="U48" s="108">
        <f t="shared" si="3"/>
        <v>0</v>
      </c>
      <c r="V48" s="107">
        <v>0</v>
      </c>
      <c r="W48" s="107">
        <v>0</v>
      </c>
      <c r="X48" s="107">
        <v>0</v>
      </c>
      <c r="Y48" s="107">
        <v>0</v>
      </c>
      <c r="Z48" s="107">
        <v>0</v>
      </c>
      <c r="AA48" s="108">
        <f t="shared" si="4"/>
        <v>0</v>
      </c>
      <c r="AB48" s="107">
        <v>0</v>
      </c>
      <c r="AC48" s="107">
        <v>0</v>
      </c>
      <c r="AD48" s="107">
        <v>0</v>
      </c>
      <c r="AE48" s="107">
        <v>0</v>
      </c>
      <c r="AF48" s="107">
        <v>0</v>
      </c>
      <c r="AG48" s="108">
        <f t="shared" si="5"/>
        <v>0</v>
      </c>
      <c r="AH48" s="107">
        <v>0</v>
      </c>
      <c r="AI48" s="107">
        <v>0</v>
      </c>
      <c r="AJ48" s="107">
        <v>0</v>
      </c>
      <c r="AK48" s="107">
        <v>0</v>
      </c>
      <c r="AL48" s="107">
        <v>0</v>
      </c>
    </row>
    <row r="49" spans="1:38" s="87" customFormat="1" outlineLevel="2" x14ac:dyDescent="0.2">
      <c r="A49" s="42" t="s">
        <v>30</v>
      </c>
      <c r="B49" s="43">
        <v>506514</v>
      </c>
      <c r="C49" s="109">
        <v>333801</v>
      </c>
      <c r="D49" s="55" t="s">
        <v>90</v>
      </c>
      <c r="E49" s="110">
        <v>13</v>
      </c>
      <c r="F49" s="52" t="s">
        <v>164</v>
      </c>
      <c r="G49" s="52" t="s">
        <v>26</v>
      </c>
      <c r="H49" s="53" t="s">
        <v>27</v>
      </c>
      <c r="I49" s="106">
        <f t="shared" si="0"/>
        <v>198</v>
      </c>
      <c r="J49" s="107">
        <f t="shared" si="1"/>
        <v>2</v>
      </c>
      <c r="K49" s="107">
        <f t="shared" si="1"/>
        <v>167</v>
      </c>
      <c r="L49" s="107">
        <f t="shared" si="1"/>
        <v>1</v>
      </c>
      <c r="M49" s="107">
        <f t="shared" si="1"/>
        <v>28</v>
      </c>
      <c r="N49" s="107">
        <f t="shared" si="1"/>
        <v>0</v>
      </c>
      <c r="O49" s="108">
        <f t="shared" si="2"/>
        <v>50</v>
      </c>
      <c r="P49" s="107">
        <v>1</v>
      </c>
      <c r="Q49" s="107">
        <v>35</v>
      </c>
      <c r="R49" s="107">
        <v>1</v>
      </c>
      <c r="S49" s="107">
        <v>13</v>
      </c>
      <c r="T49" s="107">
        <v>0</v>
      </c>
      <c r="U49" s="108">
        <f t="shared" si="3"/>
        <v>49</v>
      </c>
      <c r="V49" s="107">
        <v>0</v>
      </c>
      <c r="W49" s="107">
        <v>44</v>
      </c>
      <c r="X49" s="107">
        <v>0</v>
      </c>
      <c r="Y49" s="107">
        <v>5</v>
      </c>
      <c r="Z49" s="107">
        <v>0</v>
      </c>
      <c r="AA49" s="108">
        <f t="shared" si="4"/>
        <v>50</v>
      </c>
      <c r="AB49" s="107">
        <v>0</v>
      </c>
      <c r="AC49" s="107">
        <v>45</v>
      </c>
      <c r="AD49" s="107">
        <v>0</v>
      </c>
      <c r="AE49" s="107">
        <v>5</v>
      </c>
      <c r="AF49" s="107">
        <v>0</v>
      </c>
      <c r="AG49" s="108">
        <f t="shared" si="5"/>
        <v>49</v>
      </c>
      <c r="AH49" s="107">
        <v>1</v>
      </c>
      <c r="AI49" s="107">
        <v>43</v>
      </c>
      <c r="AJ49" s="107">
        <v>0</v>
      </c>
      <c r="AK49" s="107">
        <v>5</v>
      </c>
      <c r="AL49" s="107">
        <v>0</v>
      </c>
    </row>
    <row r="50" spans="1:38" s="87" customFormat="1" ht="25.5" outlineLevel="2" x14ac:dyDescent="0.2">
      <c r="A50" s="42" t="s">
        <v>30</v>
      </c>
      <c r="B50" s="43">
        <v>506514</v>
      </c>
      <c r="C50" s="109">
        <v>333801</v>
      </c>
      <c r="D50" s="55" t="s">
        <v>90</v>
      </c>
      <c r="E50" s="110">
        <v>13</v>
      </c>
      <c r="F50" s="52" t="s">
        <v>164</v>
      </c>
      <c r="G50" s="52">
        <v>22</v>
      </c>
      <c r="H50" s="53" t="s">
        <v>28</v>
      </c>
      <c r="I50" s="106">
        <f t="shared" si="0"/>
        <v>0</v>
      </c>
      <c r="J50" s="107">
        <f t="shared" si="1"/>
        <v>0</v>
      </c>
      <c r="K50" s="107">
        <f t="shared" si="1"/>
        <v>0</v>
      </c>
      <c r="L50" s="107">
        <f t="shared" si="1"/>
        <v>0</v>
      </c>
      <c r="M50" s="107">
        <f t="shared" si="1"/>
        <v>0</v>
      </c>
      <c r="N50" s="107">
        <f t="shared" si="1"/>
        <v>0</v>
      </c>
      <c r="O50" s="108">
        <f t="shared" si="2"/>
        <v>0</v>
      </c>
      <c r="P50" s="107">
        <v>0</v>
      </c>
      <c r="Q50" s="107">
        <v>0</v>
      </c>
      <c r="R50" s="107">
        <v>0</v>
      </c>
      <c r="S50" s="107">
        <v>0</v>
      </c>
      <c r="T50" s="107">
        <v>0</v>
      </c>
      <c r="U50" s="108">
        <f t="shared" si="3"/>
        <v>0</v>
      </c>
      <c r="V50" s="107">
        <v>0</v>
      </c>
      <c r="W50" s="107">
        <v>0</v>
      </c>
      <c r="X50" s="107">
        <v>0</v>
      </c>
      <c r="Y50" s="107">
        <v>0</v>
      </c>
      <c r="Z50" s="107">
        <v>0</v>
      </c>
      <c r="AA50" s="108">
        <f t="shared" si="4"/>
        <v>0</v>
      </c>
      <c r="AB50" s="107">
        <v>0</v>
      </c>
      <c r="AC50" s="107">
        <v>0</v>
      </c>
      <c r="AD50" s="107">
        <v>0</v>
      </c>
      <c r="AE50" s="107">
        <v>0</v>
      </c>
      <c r="AF50" s="107">
        <v>0</v>
      </c>
      <c r="AG50" s="108">
        <f t="shared" si="5"/>
        <v>0</v>
      </c>
      <c r="AH50" s="107">
        <v>0</v>
      </c>
      <c r="AI50" s="107">
        <v>0</v>
      </c>
      <c r="AJ50" s="107">
        <v>0</v>
      </c>
      <c r="AK50" s="107">
        <v>0</v>
      </c>
      <c r="AL50" s="107">
        <v>0</v>
      </c>
    </row>
    <row r="51" spans="1:38" s="87" customFormat="1" outlineLevel="2" x14ac:dyDescent="0.2">
      <c r="A51" s="42" t="s">
        <v>30</v>
      </c>
      <c r="B51" s="43">
        <v>503341</v>
      </c>
      <c r="C51" s="109">
        <v>334101</v>
      </c>
      <c r="D51" s="55" t="s">
        <v>91</v>
      </c>
      <c r="E51" s="110">
        <v>13</v>
      </c>
      <c r="F51" s="52" t="s">
        <v>164</v>
      </c>
      <c r="G51" s="52" t="s">
        <v>26</v>
      </c>
      <c r="H51" s="53" t="s">
        <v>27</v>
      </c>
      <c r="I51" s="106">
        <f t="shared" si="0"/>
        <v>24</v>
      </c>
      <c r="J51" s="107">
        <f t="shared" si="1"/>
        <v>3</v>
      </c>
      <c r="K51" s="107">
        <f t="shared" si="1"/>
        <v>8</v>
      </c>
      <c r="L51" s="107">
        <f t="shared" si="1"/>
        <v>0</v>
      </c>
      <c r="M51" s="107">
        <f t="shared" si="1"/>
        <v>13</v>
      </c>
      <c r="N51" s="107">
        <f t="shared" si="1"/>
        <v>0</v>
      </c>
      <c r="O51" s="108">
        <f t="shared" si="2"/>
        <v>6</v>
      </c>
      <c r="P51" s="107">
        <v>0</v>
      </c>
      <c r="Q51" s="107">
        <v>5</v>
      </c>
      <c r="R51" s="107">
        <v>0</v>
      </c>
      <c r="S51" s="107">
        <v>1</v>
      </c>
      <c r="T51" s="107">
        <v>0</v>
      </c>
      <c r="U51" s="108">
        <f t="shared" si="3"/>
        <v>6</v>
      </c>
      <c r="V51" s="107">
        <v>1</v>
      </c>
      <c r="W51" s="107">
        <v>1</v>
      </c>
      <c r="X51" s="107">
        <v>0</v>
      </c>
      <c r="Y51" s="107">
        <v>4</v>
      </c>
      <c r="Z51" s="107">
        <v>0</v>
      </c>
      <c r="AA51" s="108">
        <f t="shared" si="4"/>
        <v>6</v>
      </c>
      <c r="AB51" s="107">
        <v>1</v>
      </c>
      <c r="AC51" s="107">
        <v>1</v>
      </c>
      <c r="AD51" s="107">
        <v>0</v>
      </c>
      <c r="AE51" s="107">
        <v>4</v>
      </c>
      <c r="AF51" s="107">
        <v>0</v>
      </c>
      <c r="AG51" s="108">
        <f t="shared" si="5"/>
        <v>6</v>
      </c>
      <c r="AH51" s="107">
        <v>1</v>
      </c>
      <c r="AI51" s="107">
        <v>1</v>
      </c>
      <c r="AJ51" s="107">
        <v>0</v>
      </c>
      <c r="AK51" s="107">
        <v>4</v>
      </c>
      <c r="AL51" s="107">
        <v>0</v>
      </c>
    </row>
    <row r="52" spans="1:38" s="87" customFormat="1" ht="25.5" outlineLevel="2" x14ac:dyDescent="0.2">
      <c r="A52" s="42" t="s">
        <v>30</v>
      </c>
      <c r="B52" s="43">
        <v>503341</v>
      </c>
      <c r="C52" s="109">
        <v>334101</v>
      </c>
      <c r="D52" s="55" t="s">
        <v>91</v>
      </c>
      <c r="E52" s="110">
        <v>13</v>
      </c>
      <c r="F52" s="52" t="s">
        <v>164</v>
      </c>
      <c r="G52" s="52">
        <v>22</v>
      </c>
      <c r="H52" s="53" t="s">
        <v>28</v>
      </c>
      <c r="I52" s="106">
        <f t="shared" si="0"/>
        <v>24</v>
      </c>
      <c r="J52" s="107">
        <f t="shared" si="1"/>
        <v>3</v>
      </c>
      <c r="K52" s="107">
        <f t="shared" si="1"/>
        <v>8</v>
      </c>
      <c r="L52" s="107">
        <f t="shared" si="1"/>
        <v>0</v>
      </c>
      <c r="M52" s="107">
        <f t="shared" si="1"/>
        <v>13</v>
      </c>
      <c r="N52" s="107">
        <f t="shared" si="1"/>
        <v>0</v>
      </c>
      <c r="O52" s="108">
        <f t="shared" si="2"/>
        <v>6</v>
      </c>
      <c r="P52" s="107">
        <v>0</v>
      </c>
      <c r="Q52" s="107">
        <v>5</v>
      </c>
      <c r="R52" s="107">
        <v>0</v>
      </c>
      <c r="S52" s="107">
        <v>1</v>
      </c>
      <c r="T52" s="107">
        <v>0</v>
      </c>
      <c r="U52" s="108">
        <f t="shared" si="3"/>
        <v>6</v>
      </c>
      <c r="V52" s="107">
        <v>1</v>
      </c>
      <c r="W52" s="107">
        <v>1</v>
      </c>
      <c r="X52" s="107">
        <v>0</v>
      </c>
      <c r="Y52" s="107">
        <v>4</v>
      </c>
      <c r="Z52" s="107">
        <v>0</v>
      </c>
      <c r="AA52" s="108">
        <f t="shared" si="4"/>
        <v>6</v>
      </c>
      <c r="AB52" s="107">
        <v>1</v>
      </c>
      <c r="AC52" s="107">
        <v>1</v>
      </c>
      <c r="AD52" s="107">
        <v>0</v>
      </c>
      <c r="AE52" s="107">
        <v>4</v>
      </c>
      <c r="AF52" s="107">
        <v>0</v>
      </c>
      <c r="AG52" s="108">
        <f t="shared" si="5"/>
        <v>6</v>
      </c>
      <c r="AH52" s="107">
        <v>1</v>
      </c>
      <c r="AI52" s="107">
        <v>1</v>
      </c>
      <c r="AJ52" s="107">
        <v>0</v>
      </c>
      <c r="AK52" s="107">
        <v>4</v>
      </c>
      <c r="AL52" s="107">
        <v>0</v>
      </c>
    </row>
    <row r="53" spans="1:38" s="87" customFormat="1" outlineLevel="2" x14ac:dyDescent="0.2">
      <c r="A53" s="42" t="s">
        <v>23</v>
      </c>
      <c r="B53" s="43">
        <v>503614</v>
      </c>
      <c r="C53" s="109">
        <v>361701</v>
      </c>
      <c r="D53" s="55" t="s">
        <v>96</v>
      </c>
      <c r="E53" s="110">
        <v>13</v>
      </c>
      <c r="F53" s="52" t="s">
        <v>164</v>
      </c>
      <c r="G53" s="52" t="s">
        <v>26</v>
      </c>
      <c r="H53" s="53" t="s">
        <v>27</v>
      </c>
      <c r="I53" s="106">
        <f t="shared" si="0"/>
        <v>162</v>
      </c>
      <c r="J53" s="107">
        <f t="shared" si="1"/>
        <v>25</v>
      </c>
      <c r="K53" s="107">
        <f t="shared" si="1"/>
        <v>34</v>
      </c>
      <c r="L53" s="107">
        <f t="shared" si="1"/>
        <v>0</v>
      </c>
      <c r="M53" s="107">
        <f t="shared" si="1"/>
        <v>103</v>
      </c>
      <c r="N53" s="107">
        <f t="shared" si="1"/>
        <v>0</v>
      </c>
      <c r="O53" s="108">
        <f t="shared" si="2"/>
        <v>41</v>
      </c>
      <c r="P53" s="107">
        <v>1</v>
      </c>
      <c r="Q53" s="107">
        <v>10</v>
      </c>
      <c r="R53" s="107">
        <v>0</v>
      </c>
      <c r="S53" s="107">
        <v>30</v>
      </c>
      <c r="T53" s="107">
        <v>0</v>
      </c>
      <c r="U53" s="108">
        <f t="shared" si="3"/>
        <v>40</v>
      </c>
      <c r="V53" s="107">
        <v>8</v>
      </c>
      <c r="W53" s="107">
        <v>8</v>
      </c>
      <c r="X53" s="107">
        <v>0</v>
      </c>
      <c r="Y53" s="107">
        <v>24</v>
      </c>
      <c r="Z53" s="107">
        <v>0</v>
      </c>
      <c r="AA53" s="108">
        <f t="shared" si="4"/>
        <v>41</v>
      </c>
      <c r="AB53" s="107">
        <v>8</v>
      </c>
      <c r="AC53" s="107">
        <v>8</v>
      </c>
      <c r="AD53" s="107">
        <v>0</v>
      </c>
      <c r="AE53" s="107">
        <v>25</v>
      </c>
      <c r="AF53" s="107">
        <v>0</v>
      </c>
      <c r="AG53" s="108">
        <f t="shared" si="5"/>
        <v>40</v>
      </c>
      <c r="AH53" s="107">
        <v>8</v>
      </c>
      <c r="AI53" s="107">
        <v>8</v>
      </c>
      <c r="AJ53" s="107">
        <v>0</v>
      </c>
      <c r="AK53" s="107">
        <v>24</v>
      </c>
      <c r="AL53" s="107">
        <v>0</v>
      </c>
    </row>
    <row r="54" spans="1:38" s="87" customFormat="1" ht="25.5" outlineLevel="2" x14ac:dyDescent="0.2">
      <c r="A54" s="42" t="s">
        <v>23</v>
      </c>
      <c r="B54" s="43">
        <v>503614</v>
      </c>
      <c r="C54" s="109">
        <v>361701</v>
      </c>
      <c r="D54" s="55" t="s">
        <v>96</v>
      </c>
      <c r="E54" s="110">
        <v>13</v>
      </c>
      <c r="F54" s="52" t="s">
        <v>164</v>
      </c>
      <c r="G54" s="52">
        <v>22</v>
      </c>
      <c r="H54" s="53" t="s">
        <v>28</v>
      </c>
      <c r="I54" s="106">
        <f t="shared" si="0"/>
        <v>0</v>
      </c>
      <c r="J54" s="107">
        <f t="shared" si="1"/>
        <v>0</v>
      </c>
      <c r="K54" s="107">
        <f t="shared" si="1"/>
        <v>0</v>
      </c>
      <c r="L54" s="107">
        <f t="shared" si="1"/>
        <v>0</v>
      </c>
      <c r="M54" s="107">
        <f t="shared" si="1"/>
        <v>0</v>
      </c>
      <c r="N54" s="107">
        <f t="shared" si="1"/>
        <v>0</v>
      </c>
      <c r="O54" s="108">
        <f t="shared" si="2"/>
        <v>0</v>
      </c>
      <c r="P54" s="107">
        <v>0</v>
      </c>
      <c r="Q54" s="107">
        <v>0</v>
      </c>
      <c r="R54" s="107">
        <v>0</v>
      </c>
      <c r="S54" s="107">
        <v>0</v>
      </c>
      <c r="T54" s="107">
        <v>0</v>
      </c>
      <c r="U54" s="108">
        <f t="shared" si="3"/>
        <v>0</v>
      </c>
      <c r="V54" s="107">
        <v>0</v>
      </c>
      <c r="W54" s="107">
        <v>0</v>
      </c>
      <c r="X54" s="107">
        <v>0</v>
      </c>
      <c r="Y54" s="107">
        <v>0</v>
      </c>
      <c r="Z54" s="107">
        <v>0</v>
      </c>
      <c r="AA54" s="108">
        <f t="shared" si="4"/>
        <v>0</v>
      </c>
      <c r="AB54" s="107">
        <v>0</v>
      </c>
      <c r="AC54" s="107">
        <v>0</v>
      </c>
      <c r="AD54" s="107">
        <v>0</v>
      </c>
      <c r="AE54" s="107">
        <v>0</v>
      </c>
      <c r="AF54" s="107">
        <v>0</v>
      </c>
      <c r="AG54" s="108">
        <f t="shared" si="5"/>
        <v>0</v>
      </c>
      <c r="AH54" s="107">
        <v>0</v>
      </c>
      <c r="AI54" s="107">
        <v>0</v>
      </c>
      <c r="AJ54" s="107">
        <v>0</v>
      </c>
      <c r="AK54" s="107">
        <v>0</v>
      </c>
      <c r="AL54" s="107">
        <v>0</v>
      </c>
    </row>
    <row r="55" spans="1:38" s="87" customFormat="1" ht="25.5" outlineLevel="2" x14ac:dyDescent="0.2">
      <c r="A55" s="42" t="s">
        <v>23</v>
      </c>
      <c r="B55" s="43">
        <v>503630</v>
      </c>
      <c r="C55" s="109">
        <v>363001</v>
      </c>
      <c r="D55" s="55" t="s">
        <v>98</v>
      </c>
      <c r="E55" s="110">
        <v>13</v>
      </c>
      <c r="F55" s="52" t="s">
        <v>164</v>
      </c>
      <c r="G55" s="52" t="s">
        <v>26</v>
      </c>
      <c r="H55" s="53" t="s">
        <v>27</v>
      </c>
      <c r="I55" s="106">
        <f t="shared" si="0"/>
        <v>866</v>
      </c>
      <c r="J55" s="107">
        <f t="shared" si="1"/>
        <v>164</v>
      </c>
      <c r="K55" s="107">
        <f t="shared" si="1"/>
        <v>164</v>
      </c>
      <c r="L55" s="107">
        <f t="shared" si="1"/>
        <v>0</v>
      </c>
      <c r="M55" s="107">
        <f t="shared" si="1"/>
        <v>537</v>
      </c>
      <c r="N55" s="107">
        <f t="shared" si="1"/>
        <v>1</v>
      </c>
      <c r="O55" s="108">
        <f t="shared" si="2"/>
        <v>217</v>
      </c>
      <c r="P55" s="107">
        <v>41</v>
      </c>
      <c r="Q55" s="107">
        <v>41</v>
      </c>
      <c r="R55" s="107">
        <v>0</v>
      </c>
      <c r="S55" s="107">
        <v>134</v>
      </c>
      <c r="T55" s="107">
        <v>1</v>
      </c>
      <c r="U55" s="108">
        <f t="shared" si="3"/>
        <v>216</v>
      </c>
      <c r="V55" s="107">
        <v>41</v>
      </c>
      <c r="W55" s="107">
        <v>41</v>
      </c>
      <c r="X55" s="107">
        <v>0</v>
      </c>
      <c r="Y55" s="107">
        <v>134</v>
      </c>
      <c r="Z55" s="107">
        <v>0</v>
      </c>
      <c r="AA55" s="108">
        <f t="shared" si="4"/>
        <v>217</v>
      </c>
      <c r="AB55" s="107">
        <v>41</v>
      </c>
      <c r="AC55" s="107">
        <v>41</v>
      </c>
      <c r="AD55" s="107">
        <v>0</v>
      </c>
      <c r="AE55" s="107">
        <v>135</v>
      </c>
      <c r="AF55" s="107">
        <v>0</v>
      </c>
      <c r="AG55" s="108">
        <f t="shared" si="5"/>
        <v>216</v>
      </c>
      <c r="AH55" s="107">
        <v>41</v>
      </c>
      <c r="AI55" s="107">
        <v>41</v>
      </c>
      <c r="AJ55" s="107">
        <v>0</v>
      </c>
      <c r="AK55" s="107">
        <v>134</v>
      </c>
      <c r="AL55" s="107">
        <v>0</v>
      </c>
    </row>
    <row r="56" spans="1:38" s="87" customFormat="1" ht="25.5" outlineLevel="2" x14ac:dyDescent="0.2">
      <c r="A56" s="42" t="s">
        <v>23</v>
      </c>
      <c r="B56" s="43">
        <v>503630</v>
      </c>
      <c r="C56" s="109">
        <v>363001</v>
      </c>
      <c r="D56" s="55" t="s">
        <v>98</v>
      </c>
      <c r="E56" s="110">
        <v>13</v>
      </c>
      <c r="F56" s="52" t="s">
        <v>164</v>
      </c>
      <c r="G56" s="52">
        <v>22</v>
      </c>
      <c r="H56" s="53" t="s">
        <v>28</v>
      </c>
      <c r="I56" s="106">
        <f t="shared" si="0"/>
        <v>0</v>
      </c>
      <c r="J56" s="107">
        <f t="shared" si="1"/>
        <v>0</v>
      </c>
      <c r="K56" s="107">
        <f t="shared" si="1"/>
        <v>0</v>
      </c>
      <c r="L56" s="107">
        <f t="shared" si="1"/>
        <v>0</v>
      </c>
      <c r="M56" s="107">
        <f t="shared" si="1"/>
        <v>0</v>
      </c>
      <c r="N56" s="107">
        <f t="shared" si="1"/>
        <v>0</v>
      </c>
      <c r="O56" s="108">
        <f t="shared" si="2"/>
        <v>0</v>
      </c>
      <c r="P56" s="107">
        <v>0</v>
      </c>
      <c r="Q56" s="107">
        <v>0</v>
      </c>
      <c r="R56" s="107">
        <v>0</v>
      </c>
      <c r="S56" s="107">
        <v>0</v>
      </c>
      <c r="T56" s="107">
        <v>0</v>
      </c>
      <c r="U56" s="108">
        <f t="shared" si="3"/>
        <v>0</v>
      </c>
      <c r="V56" s="107">
        <v>0</v>
      </c>
      <c r="W56" s="107">
        <v>0</v>
      </c>
      <c r="X56" s="107">
        <v>0</v>
      </c>
      <c r="Y56" s="107">
        <v>0</v>
      </c>
      <c r="Z56" s="107">
        <v>0</v>
      </c>
      <c r="AA56" s="108">
        <f t="shared" si="4"/>
        <v>0</v>
      </c>
      <c r="AB56" s="107">
        <v>0</v>
      </c>
      <c r="AC56" s="107">
        <v>0</v>
      </c>
      <c r="AD56" s="107">
        <v>0</v>
      </c>
      <c r="AE56" s="107">
        <v>0</v>
      </c>
      <c r="AF56" s="107">
        <v>0</v>
      </c>
      <c r="AG56" s="108">
        <f t="shared" si="5"/>
        <v>0</v>
      </c>
      <c r="AH56" s="107">
        <v>0</v>
      </c>
      <c r="AI56" s="107">
        <v>0</v>
      </c>
      <c r="AJ56" s="107">
        <v>0</v>
      </c>
      <c r="AK56" s="107">
        <v>0</v>
      </c>
      <c r="AL56" s="107">
        <v>0</v>
      </c>
    </row>
    <row r="57" spans="1:38" s="87" customFormat="1" outlineLevel="2" x14ac:dyDescent="0.2">
      <c r="A57" s="42" t="s">
        <v>23</v>
      </c>
      <c r="B57" s="43">
        <v>503814</v>
      </c>
      <c r="C57" s="109">
        <v>381401</v>
      </c>
      <c r="D57" s="55" t="s">
        <v>100</v>
      </c>
      <c r="E57" s="110">
        <v>13</v>
      </c>
      <c r="F57" s="52" t="s">
        <v>164</v>
      </c>
      <c r="G57" s="52" t="s">
        <v>26</v>
      </c>
      <c r="H57" s="53" t="s">
        <v>27</v>
      </c>
      <c r="I57" s="106">
        <f t="shared" si="0"/>
        <v>140</v>
      </c>
      <c r="J57" s="107">
        <f t="shared" si="1"/>
        <v>34</v>
      </c>
      <c r="K57" s="107">
        <f t="shared" si="1"/>
        <v>23</v>
      </c>
      <c r="L57" s="107">
        <f t="shared" si="1"/>
        <v>0</v>
      </c>
      <c r="M57" s="107">
        <f t="shared" si="1"/>
        <v>83</v>
      </c>
      <c r="N57" s="107">
        <f t="shared" si="1"/>
        <v>0</v>
      </c>
      <c r="O57" s="108">
        <f t="shared" si="2"/>
        <v>35</v>
      </c>
      <c r="P57" s="107">
        <v>13</v>
      </c>
      <c r="Q57" s="107">
        <v>2</v>
      </c>
      <c r="R57" s="107">
        <v>0</v>
      </c>
      <c r="S57" s="107">
        <v>20</v>
      </c>
      <c r="T57" s="107">
        <v>0</v>
      </c>
      <c r="U57" s="108">
        <f t="shared" si="3"/>
        <v>35</v>
      </c>
      <c r="V57" s="107">
        <v>7</v>
      </c>
      <c r="W57" s="107">
        <v>7</v>
      </c>
      <c r="X57" s="107">
        <v>0</v>
      </c>
      <c r="Y57" s="107">
        <v>21</v>
      </c>
      <c r="Z57" s="107">
        <v>0</v>
      </c>
      <c r="AA57" s="108">
        <f t="shared" si="4"/>
        <v>35</v>
      </c>
      <c r="AB57" s="107">
        <v>7</v>
      </c>
      <c r="AC57" s="107">
        <v>7</v>
      </c>
      <c r="AD57" s="107">
        <v>0</v>
      </c>
      <c r="AE57" s="107">
        <v>21</v>
      </c>
      <c r="AF57" s="107">
        <v>0</v>
      </c>
      <c r="AG57" s="108">
        <f t="shared" si="5"/>
        <v>35</v>
      </c>
      <c r="AH57" s="107">
        <v>7</v>
      </c>
      <c r="AI57" s="107">
        <v>7</v>
      </c>
      <c r="AJ57" s="107">
        <v>0</v>
      </c>
      <c r="AK57" s="107">
        <v>21</v>
      </c>
      <c r="AL57" s="107">
        <v>0</v>
      </c>
    </row>
    <row r="58" spans="1:38" s="87" customFormat="1" ht="25.5" outlineLevel="2" x14ac:dyDescent="0.2">
      <c r="A58" s="42" t="s">
        <v>23</v>
      </c>
      <c r="B58" s="43">
        <v>503814</v>
      </c>
      <c r="C58" s="109">
        <v>381401</v>
      </c>
      <c r="D58" s="55" t="s">
        <v>100</v>
      </c>
      <c r="E58" s="110">
        <v>13</v>
      </c>
      <c r="F58" s="52" t="s">
        <v>164</v>
      </c>
      <c r="G58" s="52">
        <v>22</v>
      </c>
      <c r="H58" s="53" t="s">
        <v>28</v>
      </c>
      <c r="I58" s="106">
        <f t="shared" si="0"/>
        <v>0</v>
      </c>
      <c r="J58" s="107">
        <f t="shared" si="1"/>
        <v>0</v>
      </c>
      <c r="K58" s="107">
        <f t="shared" si="1"/>
        <v>0</v>
      </c>
      <c r="L58" s="107">
        <f t="shared" si="1"/>
        <v>0</v>
      </c>
      <c r="M58" s="107">
        <f t="shared" si="1"/>
        <v>0</v>
      </c>
      <c r="N58" s="107">
        <f t="shared" si="1"/>
        <v>0</v>
      </c>
      <c r="O58" s="108">
        <f t="shared" si="2"/>
        <v>0</v>
      </c>
      <c r="P58" s="107">
        <v>0</v>
      </c>
      <c r="Q58" s="107">
        <v>0</v>
      </c>
      <c r="R58" s="107">
        <v>0</v>
      </c>
      <c r="S58" s="107">
        <v>0</v>
      </c>
      <c r="T58" s="107">
        <v>0</v>
      </c>
      <c r="U58" s="108">
        <f t="shared" si="3"/>
        <v>0</v>
      </c>
      <c r="V58" s="107">
        <v>0</v>
      </c>
      <c r="W58" s="107">
        <v>0</v>
      </c>
      <c r="X58" s="107">
        <v>0</v>
      </c>
      <c r="Y58" s="107">
        <v>0</v>
      </c>
      <c r="Z58" s="107">
        <v>0</v>
      </c>
      <c r="AA58" s="108">
        <f t="shared" si="4"/>
        <v>0</v>
      </c>
      <c r="AB58" s="107">
        <v>0</v>
      </c>
      <c r="AC58" s="107">
        <v>0</v>
      </c>
      <c r="AD58" s="107">
        <v>0</v>
      </c>
      <c r="AE58" s="107">
        <v>0</v>
      </c>
      <c r="AF58" s="107">
        <v>0</v>
      </c>
      <c r="AG58" s="108">
        <f t="shared" si="5"/>
        <v>0</v>
      </c>
      <c r="AH58" s="107">
        <v>0</v>
      </c>
      <c r="AI58" s="107">
        <v>0</v>
      </c>
      <c r="AJ58" s="107">
        <v>0</v>
      </c>
      <c r="AK58" s="107">
        <v>0</v>
      </c>
      <c r="AL58" s="107">
        <v>0</v>
      </c>
    </row>
    <row r="59" spans="1:38" s="87" customFormat="1" ht="25.5" outlineLevel="2" x14ac:dyDescent="0.2">
      <c r="A59" s="42" t="s">
        <v>23</v>
      </c>
      <c r="B59" s="43">
        <v>503901</v>
      </c>
      <c r="C59" s="109">
        <v>390101</v>
      </c>
      <c r="D59" s="55" t="s">
        <v>101</v>
      </c>
      <c r="E59" s="110">
        <v>13</v>
      </c>
      <c r="F59" s="52" t="s">
        <v>164</v>
      </c>
      <c r="G59" s="52" t="s">
        <v>26</v>
      </c>
      <c r="H59" s="53" t="s">
        <v>27</v>
      </c>
      <c r="I59" s="106">
        <f t="shared" si="0"/>
        <v>490</v>
      </c>
      <c r="J59" s="107">
        <f t="shared" ref="J59:N104" si="6">P59+V59+AB59+AH59</f>
        <v>132</v>
      </c>
      <c r="K59" s="107">
        <f t="shared" si="6"/>
        <v>188</v>
      </c>
      <c r="L59" s="107">
        <f t="shared" si="6"/>
        <v>9</v>
      </c>
      <c r="M59" s="107">
        <f t="shared" si="6"/>
        <v>155</v>
      </c>
      <c r="N59" s="107">
        <f t="shared" si="6"/>
        <v>6</v>
      </c>
      <c r="O59" s="108">
        <f t="shared" si="2"/>
        <v>123</v>
      </c>
      <c r="P59" s="107">
        <v>33</v>
      </c>
      <c r="Q59" s="107">
        <v>55</v>
      </c>
      <c r="R59" s="107">
        <v>0</v>
      </c>
      <c r="S59" s="107">
        <v>32</v>
      </c>
      <c r="T59" s="107">
        <v>3</v>
      </c>
      <c r="U59" s="108">
        <f t="shared" si="3"/>
        <v>122</v>
      </c>
      <c r="V59" s="107">
        <v>33</v>
      </c>
      <c r="W59" s="107">
        <v>44</v>
      </c>
      <c r="X59" s="107">
        <v>3</v>
      </c>
      <c r="Y59" s="107">
        <v>41</v>
      </c>
      <c r="Z59" s="107">
        <v>1</v>
      </c>
      <c r="AA59" s="108">
        <f t="shared" si="4"/>
        <v>123</v>
      </c>
      <c r="AB59" s="107">
        <v>33</v>
      </c>
      <c r="AC59" s="107">
        <v>45</v>
      </c>
      <c r="AD59" s="107">
        <v>3</v>
      </c>
      <c r="AE59" s="107">
        <v>41</v>
      </c>
      <c r="AF59" s="107">
        <v>1</v>
      </c>
      <c r="AG59" s="108">
        <f t="shared" si="5"/>
        <v>122</v>
      </c>
      <c r="AH59" s="107">
        <v>33</v>
      </c>
      <c r="AI59" s="107">
        <v>44</v>
      </c>
      <c r="AJ59" s="107">
        <v>3</v>
      </c>
      <c r="AK59" s="107">
        <v>41</v>
      </c>
      <c r="AL59" s="107">
        <v>1</v>
      </c>
    </row>
    <row r="60" spans="1:38" s="87" customFormat="1" ht="25.5" outlineLevel="2" x14ac:dyDescent="0.2">
      <c r="A60" s="42" t="s">
        <v>23</v>
      </c>
      <c r="B60" s="43">
        <v>503901</v>
      </c>
      <c r="C60" s="109">
        <v>390101</v>
      </c>
      <c r="D60" s="55" t="s">
        <v>101</v>
      </c>
      <c r="E60" s="110">
        <v>13</v>
      </c>
      <c r="F60" s="52" t="s">
        <v>164</v>
      </c>
      <c r="G60" s="52">
        <v>22</v>
      </c>
      <c r="H60" s="53" t="s">
        <v>28</v>
      </c>
      <c r="I60" s="106">
        <f t="shared" si="0"/>
        <v>0</v>
      </c>
      <c r="J60" s="107">
        <f t="shared" si="6"/>
        <v>0</v>
      </c>
      <c r="K60" s="107">
        <f t="shared" si="6"/>
        <v>0</v>
      </c>
      <c r="L60" s="107">
        <f t="shared" si="6"/>
        <v>0</v>
      </c>
      <c r="M60" s="107">
        <f t="shared" si="6"/>
        <v>0</v>
      </c>
      <c r="N60" s="107">
        <f t="shared" si="6"/>
        <v>0</v>
      </c>
      <c r="O60" s="108">
        <f t="shared" si="2"/>
        <v>0</v>
      </c>
      <c r="P60" s="107">
        <v>0</v>
      </c>
      <c r="Q60" s="107">
        <v>0</v>
      </c>
      <c r="R60" s="107">
        <v>0</v>
      </c>
      <c r="S60" s="107">
        <v>0</v>
      </c>
      <c r="T60" s="107">
        <v>0</v>
      </c>
      <c r="U60" s="108">
        <f t="shared" si="3"/>
        <v>0</v>
      </c>
      <c r="V60" s="107">
        <v>0</v>
      </c>
      <c r="W60" s="107">
        <v>0</v>
      </c>
      <c r="X60" s="107">
        <v>0</v>
      </c>
      <c r="Y60" s="107">
        <v>0</v>
      </c>
      <c r="Z60" s="107">
        <v>0</v>
      </c>
      <c r="AA60" s="108">
        <f t="shared" si="4"/>
        <v>0</v>
      </c>
      <c r="AB60" s="107">
        <v>0</v>
      </c>
      <c r="AC60" s="107">
        <v>0</v>
      </c>
      <c r="AD60" s="107">
        <v>0</v>
      </c>
      <c r="AE60" s="107">
        <v>0</v>
      </c>
      <c r="AF60" s="107">
        <v>0</v>
      </c>
      <c r="AG60" s="108">
        <f t="shared" si="5"/>
        <v>0</v>
      </c>
      <c r="AH60" s="107">
        <v>0</v>
      </c>
      <c r="AI60" s="107">
        <v>0</v>
      </c>
      <c r="AJ60" s="107">
        <v>0</v>
      </c>
      <c r="AK60" s="107">
        <v>0</v>
      </c>
      <c r="AL60" s="107">
        <v>0</v>
      </c>
    </row>
    <row r="61" spans="1:38" s="87" customFormat="1" ht="25.5" outlineLevel="2" x14ac:dyDescent="0.2">
      <c r="A61" s="42" t="s">
        <v>23</v>
      </c>
      <c r="B61" s="43">
        <v>504101</v>
      </c>
      <c r="C61" s="109">
        <v>410101</v>
      </c>
      <c r="D61" s="55" t="s">
        <v>103</v>
      </c>
      <c r="E61" s="110">
        <v>13</v>
      </c>
      <c r="F61" s="52" t="s">
        <v>164</v>
      </c>
      <c r="G61" s="52" t="s">
        <v>26</v>
      </c>
      <c r="H61" s="53" t="s">
        <v>27</v>
      </c>
      <c r="I61" s="106">
        <f t="shared" si="0"/>
        <v>19</v>
      </c>
      <c r="J61" s="107">
        <f t="shared" si="6"/>
        <v>4</v>
      </c>
      <c r="K61" s="107">
        <f t="shared" si="6"/>
        <v>7</v>
      </c>
      <c r="L61" s="107">
        <f t="shared" si="6"/>
        <v>0</v>
      </c>
      <c r="M61" s="107">
        <f t="shared" si="6"/>
        <v>8</v>
      </c>
      <c r="N61" s="107">
        <f t="shared" si="6"/>
        <v>0</v>
      </c>
      <c r="O61" s="108">
        <f t="shared" si="2"/>
        <v>5</v>
      </c>
      <c r="P61" s="107">
        <v>1</v>
      </c>
      <c r="Q61" s="107">
        <v>2</v>
      </c>
      <c r="R61" s="107">
        <v>0</v>
      </c>
      <c r="S61" s="107">
        <v>2</v>
      </c>
      <c r="T61" s="107">
        <v>0</v>
      </c>
      <c r="U61" s="108">
        <f t="shared" si="3"/>
        <v>5</v>
      </c>
      <c r="V61" s="107">
        <v>1</v>
      </c>
      <c r="W61" s="107">
        <v>2</v>
      </c>
      <c r="X61" s="107">
        <v>0</v>
      </c>
      <c r="Y61" s="107">
        <v>2</v>
      </c>
      <c r="Z61" s="107">
        <v>0</v>
      </c>
      <c r="AA61" s="108">
        <f t="shared" si="4"/>
        <v>5</v>
      </c>
      <c r="AB61" s="107">
        <v>1</v>
      </c>
      <c r="AC61" s="107">
        <v>2</v>
      </c>
      <c r="AD61" s="107">
        <v>0</v>
      </c>
      <c r="AE61" s="107">
        <v>2</v>
      </c>
      <c r="AF61" s="107">
        <v>0</v>
      </c>
      <c r="AG61" s="108">
        <f t="shared" si="5"/>
        <v>4</v>
      </c>
      <c r="AH61" s="107">
        <v>1</v>
      </c>
      <c r="AI61" s="107">
        <v>1</v>
      </c>
      <c r="AJ61" s="107">
        <v>0</v>
      </c>
      <c r="AK61" s="107">
        <v>2</v>
      </c>
      <c r="AL61" s="107">
        <v>0</v>
      </c>
    </row>
    <row r="62" spans="1:38" s="87" customFormat="1" ht="25.5" outlineLevel="2" x14ac:dyDescent="0.2">
      <c r="A62" s="42" t="s">
        <v>23</v>
      </c>
      <c r="B62" s="43">
        <v>504101</v>
      </c>
      <c r="C62" s="109">
        <v>410101</v>
      </c>
      <c r="D62" s="55" t="s">
        <v>103</v>
      </c>
      <c r="E62" s="110">
        <v>13</v>
      </c>
      <c r="F62" s="52" t="s">
        <v>164</v>
      </c>
      <c r="G62" s="52">
        <v>22</v>
      </c>
      <c r="H62" s="53" t="s">
        <v>28</v>
      </c>
      <c r="I62" s="106">
        <f t="shared" si="0"/>
        <v>0</v>
      </c>
      <c r="J62" s="107">
        <f t="shared" si="6"/>
        <v>0</v>
      </c>
      <c r="K62" s="107">
        <f t="shared" si="6"/>
        <v>0</v>
      </c>
      <c r="L62" s="107">
        <f t="shared" si="6"/>
        <v>0</v>
      </c>
      <c r="M62" s="107">
        <f t="shared" si="6"/>
        <v>0</v>
      </c>
      <c r="N62" s="107">
        <f t="shared" si="6"/>
        <v>0</v>
      </c>
      <c r="O62" s="108">
        <f t="shared" si="2"/>
        <v>0</v>
      </c>
      <c r="P62" s="107">
        <v>0</v>
      </c>
      <c r="Q62" s="107">
        <v>0</v>
      </c>
      <c r="R62" s="107">
        <v>0</v>
      </c>
      <c r="S62" s="107">
        <v>0</v>
      </c>
      <c r="T62" s="107">
        <v>0</v>
      </c>
      <c r="U62" s="108">
        <f t="shared" si="3"/>
        <v>0</v>
      </c>
      <c r="V62" s="107">
        <v>0</v>
      </c>
      <c r="W62" s="107">
        <v>0</v>
      </c>
      <c r="X62" s="107">
        <v>0</v>
      </c>
      <c r="Y62" s="107">
        <v>0</v>
      </c>
      <c r="Z62" s="107">
        <v>0</v>
      </c>
      <c r="AA62" s="108">
        <f t="shared" si="4"/>
        <v>0</v>
      </c>
      <c r="AB62" s="107">
        <v>0</v>
      </c>
      <c r="AC62" s="107">
        <v>0</v>
      </c>
      <c r="AD62" s="107">
        <v>0</v>
      </c>
      <c r="AE62" s="107">
        <v>0</v>
      </c>
      <c r="AF62" s="107">
        <v>0</v>
      </c>
      <c r="AG62" s="108">
        <f t="shared" si="5"/>
        <v>0</v>
      </c>
      <c r="AH62" s="107">
        <v>0</v>
      </c>
      <c r="AI62" s="107">
        <v>0</v>
      </c>
      <c r="AJ62" s="107">
        <v>0</v>
      </c>
      <c r="AK62" s="107">
        <v>0</v>
      </c>
      <c r="AL62" s="107">
        <v>0</v>
      </c>
    </row>
    <row r="63" spans="1:38" s="87" customFormat="1" outlineLevel="2" x14ac:dyDescent="0.2">
      <c r="A63" s="42" t="s">
        <v>30</v>
      </c>
      <c r="B63" s="43">
        <v>504124</v>
      </c>
      <c r="C63" s="109">
        <v>412401</v>
      </c>
      <c r="D63" s="55" t="s">
        <v>106</v>
      </c>
      <c r="E63" s="110">
        <v>13</v>
      </c>
      <c r="F63" s="52" t="s">
        <v>164</v>
      </c>
      <c r="G63" s="52" t="s">
        <v>26</v>
      </c>
      <c r="H63" s="53" t="s">
        <v>27</v>
      </c>
      <c r="I63" s="106">
        <f t="shared" si="0"/>
        <v>65</v>
      </c>
      <c r="J63" s="107">
        <f t="shared" si="6"/>
        <v>4</v>
      </c>
      <c r="K63" s="107">
        <f t="shared" si="6"/>
        <v>29</v>
      </c>
      <c r="L63" s="107">
        <f t="shared" si="6"/>
        <v>3</v>
      </c>
      <c r="M63" s="107">
        <f t="shared" si="6"/>
        <v>29</v>
      </c>
      <c r="N63" s="107">
        <f t="shared" si="6"/>
        <v>0</v>
      </c>
      <c r="O63" s="108">
        <f t="shared" si="2"/>
        <v>16</v>
      </c>
      <c r="P63" s="107">
        <v>1</v>
      </c>
      <c r="Q63" s="107">
        <v>7</v>
      </c>
      <c r="R63" s="107">
        <v>0</v>
      </c>
      <c r="S63" s="107">
        <v>8</v>
      </c>
      <c r="T63" s="107">
        <v>0</v>
      </c>
      <c r="U63" s="108">
        <f t="shared" si="3"/>
        <v>17</v>
      </c>
      <c r="V63" s="107">
        <v>1</v>
      </c>
      <c r="W63" s="107">
        <v>8</v>
      </c>
      <c r="X63" s="107">
        <v>1</v>
      </c>
      <c r="Y63" s="107">
        <v>7</v>
      </c>
      <c r="Z63" s="107">
        <v>0</v>
      </c>
      <c r="AA63" s="108">
        <f t="shared" si="4"/>
        <v>16</v>
      </c>
      <c r="AB63" s="107">
        <v>1</v>
      </c>
      <c r="AC63" s="107">
        <v>7</v>
      </c>
      <c r="AD63" s="107">
        <v>1</v>
      </c>
      <c r="AE63" s="107">
        <v>7</v>
      </c>
      <c r="AF63" s="107">
        <v>0</v>
      </c>
      <c r="AG63" s="108">
        <f t="shared" si="5"/>
        <v>16</v>
      </c>
      <c r="AH63" s="107">
        <v>1</v>
      </c>
      <c r="AI63" s="107">
        <v>7</v>
      </c>
      <c r="AJ63" s="107">
        <v>1</v>
      </c>
      <c r="AK63" s="107">
        <v>7</v>
      </c>
      <c r="AL63" s="107">
        <v>0</v>
      </c>
    </row>
    <row r="64" spans="1:38" s="87" customFormat="1" ht="25.5" outlineLevel="2" x14ac:dyDescent="0.2">
      <c r="A64" s="42" t="s">
        <v>30</v>
      </c>
      <c r="B64" s="43">
        <v>504124</v>
      </c>
      <c r="C64" s="109">
        <v>412401</v>
      </c>
      <c r="D64" s="55" t="s">
        <v>106</v>
      </c>
      <c r="E64" s="110">
        <v>13</v>
      </c>
      <c r="F64" s="52" t="s">
        <v>164</v>
      </c>
      <c r="G64" s="52">
        <v>22</v>
      </c>
      <c r="H64" s="53" t="s">
        <v>28</v>
      </c>
      <c r="I64" s="106">
        <f t="shared" si="0"/>
        <v>0</v>
      </c>
      <c r="J64" s="107">
        <f t="shared" si="6"/>
        <v>0</v>
      </c>
      <c r="K64" s="107">
        <f t="shared" si="6"/>
        <v>0</v>
      </c>
      <c r="L64" s="107">
        <f t="shared" si="6"/>
        <v>0</v>
      </c>
      <c r="M64" s="107">
        <f t="shared" si="6"/>
        <v>0</v>
      </c>
      <c r="N64" s="107">
        <f t="shared" si="6"/>
        <v>0</v>
      </c>
      <c r="O64" s="108">
        <f t="shared" si="2"/>
        <v>0</v>
      </c>
      <c r="P64" s="107">
        <v>0</v>
      </c>
      <c r="Q64" s="107">
        <v>0</v>
      </c>
      <c r="R64" s="107">
        <v>0</v>
      </c>
      <c r="S64" s="107">
        <v>0</v>
      </c>
      <c r="T64" s="107">
        <v>0</v>
      </c>
      <c r="U64" s="108">
        <f t="shared" si="3"/>
        <v>0</v>
      </c>
      <c r="V64" s="107">
        <v>0</v>
      </c>
      <c r="W64" s="107">
        <v>0</v>
      </c>
      <c r="X64" s="107">
        <v>0</v>
      </c>
      <c r="Y64" s="107">
        <v>0</v>
      </c>
      <c r="Z64" s="107">
        <v>0</v>
      </c>
      <c r="AA64" s="108">
        <f t="shared" si="4"/>
        <v>0</v>
      </c>
      <c r="AB64" s="107">
        <v>0</v>
      </c>
      <c r="AC64" s="107">
        <v>0</v>
      </c>
      <c r="AD64" s="107">
        <v>0</v>
      </c>
      <c r="AE64" s="107">
        <v>0</v>
      </c>
      <c r="AF64" s="107">
        <v>0</v>
      </c>
      <c r="AG64" s="108">
        <f t="shared" si="5"/>
        <v>0</v>
      </c>
      <c r="AH64" s="107">
        <v>0</v>
      </c>
      <c r="AI64" s="107">
        <v>0</v>
      </c>
      <c r="AJ64" s="107">
        <v>0</v>
      </c>
      <c r="AK64" s="107">
        <v>0</v>
      </c>
      <c r="AL64" s="107">
        <v>0</v>
      </c>
    </row>
    <row r="65" spans="1:38" s="87" customFormat="1" ht="25.5" outlineLevel="2" x14ac:dyDescent="0.2">
      <c r="A65" s="42" t="s">
        <v>23</v>
      </c>
      <c r="B65" s="43">
        <v>504507</v>
      </c>
      <c r="C65" s="109">
        <v>450701</v>
      </c>
      <c r="D65" s="55" t="s">
        <v>111</v>
      </c>
      <c r="E65" s="110">
        <v>13</v>
      </c>
      <c r="F65" s="52" t="s">
        <v>164</v>
      </c>
      <c r="G65" s="52" t="s">
        <v>26</v>
      </c>
      <c r="H65" s="53" t="s">
        <v>27</v>
      </c>
      <c r="I65" s="106">
        <f t="shared" si="0"/>
        <v>32</v>
      </c>
      <c r="J65" s="107">
        <f t="shared" si="6"/>
        <v>4</v>
      </c>
      <c r="K65" s="107">
        <f t="shared" si="6"/>
        <v>24</v>
      </c>
      <c r="L65" s="107">
        <f t="shared" si="6"/>
        <v>0</v>
      </c>
      <c r="M65" s="107">
        <f t="shared" si="6"/>
        <v>4</v>
      </c>
      <c r="N65" s="107">
        <f t="shared" si="6"/>
        <v>0</v>
      </c>
      <c r="O65" s="108">
        <f t="shared" si="2"/>
        <v>8</v>
      </c>
      <c r="P65" s="107">
        <v>1</v>
      </c>
      <c r="Q65" s="107">
        <v>6</v>
      </c>
      <c r="R65" s="107">
        <v>0</v>
      </c>
      <c r="S65" s="107">
        <v>1</v>
      </c>
      <c r="T65" s="107">
        <v>0</v>
      </c>
      <c r="U65" s="108">
        <f t="shared" si="3"/>
        <v>8</v>
      </c>
      <c r="V65" s="107">
        <v>1</v>
      </c>
      <c r="W65" s="107">
        <v>6</v>
      </c>
      <c r="X65" s="107">
        <v>0</v>
      </c>
      <c r="Y65" s="107">
        <v>1</v>
      </c>
      <c r="Z65" s="107">
        <v>0</v>
      </c>
      <c r="AA65" s="108">
        <f t="shared" si="4"/>
        <v>8</v>
      </c>
      <c r="AB65" s="107">
        <v>1</v>
      </c>
      <c r="AC65" s="107">
        <v>6</v>
      </c>
      <c r="AD65" s="107">
        <v>0</v>
      </c>
      <c r="AE65" s="107">
        <v>1</v>
      </c>
      <c r="AF65" s="107">
        <v>0</v>
      </c>
      <c r="AG65" s="108">
        <f t="shared" si="5"/>
        <v>8</v>
      </c>
      <c r="AH65" s="107">
        <v>1</v>
      </c>
      <c r="AI65" s="107">
        <v>6</v>
      </c>
      <c r="AJ65" s="107">
        <v>0</v>
      </c>
      <c r="AK65" s="107">
        <v>1</v>
      </c>
      <c r="AL65" s="107">
        <v>0</v>
      </c>
    </row>
    <row r="66" spans="1:38" s="87" customFormat="1" ht="25.5" outlineLevel="2" x14ac:dyDescent="0.2">
      <c r="A66" s="42" t="s">
        <v>23</v>
      </c>
      <c r="B66" s="43">
        <v>504507</v>
      </c>
      <c r="C66" s="109">
        <v>450701</v>
      </c>
      <c r="D66" s="55" t="s">
        <v>111</v>
      </c>
      <c r="E66" s="110">
        <v>13</v>
      </c>
      <c r="F66" s="52" t="s">
        <v>164</v>
      </c>
      <c r="G66" s="52">
        <v>22</v>
      </c>
      <c r="H66" s="53" t="s">
        <v>28</v>
      </c>
      <c r="I66" s="106">
        <f t="shared" si="0"/>
        <v>0</v>
      </c>
      <c r="J66" s="107">
        <f t="shared" si="6"/>
        <v>0</v>
      </c>
      <c r="K66" s="107">
        <f t="shared" si="6"/>
        <v>0</v>
      </c>
      <c r="L66" s="107">
        <f t="shared" si="6"/>
        <v>0</v>
      </c>
      <c r="M66" s="107">
        <f t="shared" si="6"/>
        <v>0</v>
      </c>
      <c r="N66" s="107">
        <f t="shared" si="6"/>
        <v>0</v>
      </c>
      <c r="O66" s="108">
        <f t="shared" si="2"/>
        <v>0</v>
      </c>
      <c r="P66" s="107">
        <v>0</v>
      </c>
      <c r="Q66" s="107">
        <v>0</v>
      </c>
      <c r="R66" s="107">
        <v>0</v>
      </c>
      <c r="S66" s="107">
        <v>0</v>
      </c>
      <c r="T66" s="107">
        <v>0</v>
      </c>
      <c r="U66" s="108">
        <f t="shared" si="3"/>
        <v>0</v>
      </c>
      <c r="V66" s="107">
        <v>0</v>
      </c>
      <c r="W66" s="107">
        <v>0</v>
      </c>
      <c r="X66" s="107">
        <v>0</v>
      </c>
      <c r="Y66" s="107">
        <v>0</v>
      </c>
      <c r="Z66" s="107">
        <v>0</v>
      </c>
      <c r="AA66" s="108">
        <f t="shared" si="4"/>
        <v>0</v>
      </c>
      <c r="AB66" s="107">
        <v>0</v>
      </c>
      <c r="AC66" s="107">
        <v>0</v>
      </c>
      <c r="AD66" s="107">
        <v>0</v>
      </c>
      <c r="AE66" s="107">
        <v>0</v>
      </c>
      <c r="AF66" s="107">
        <v>0</v>
      </c>
      <c r="AG66" s="108">
        <f t="shared" si="5"/>
        <v>0</v>
      </c>
      <c r="AH66" s="107">
        <v>0</v>
      </c>
      <c r="AI66" s="107">
        <v>0</v>
      </c>
      <c r="AJ66" s="107">
        <v>0</v>
      </c>
      <c r="AK66" s="107">
        <v>0</v>
      </c>
      <c r="AL66" s="107">
        <v>0</v>
      </c>
    </row>
    <row r="67" spans="1:38" s="87" customFormat="1" outlineLevel="2" x14ac:dyDescent="0.2">
      <c r="A67" s="42" t="s">
        <v>30</v>
      </c>
      <c r="B67" s="43">
        <v>505111</v>
      </c>
      <c r="C67" s="109">
        <v>511101</v>
      </c>
      <c r="D67" s="55" t="s">
        <v>117</v>
      </c>
      <c r="E67" s="110">
        <v>13</v>
      </c>
      <c r="F67" s="52" t="s">
        <v>164</v>
      </c>
      <c r="G67" s="52" t="s">
        <v>26</v>
      </c>
      <c r="H67" s="53" t="s">
        <v>27</v>
      </c>
      <c r="I67" s="106">
        <f t="shared" si="0"/>
        <v>331</v>
      </c>
      <c r="J67" s="107">
        <f t="shared" si="6"/>
        <v>12</v>
      </c>
      <c r="K67" s="107">
        <f t="shared" si="6"/>
        <v>132</v>
      </c>
      <c r="L67" s="107">
        <f t="shared" si="6"/>
        <v>12</v>
      </c>
      <c r="M67" s="107">
        <f t="shared" si="6"/>
        <v>175</v>
      </c>
      <c r="N67" s="107">
        <f t="shared" si="6"/>
        <v>0</v>
      </c>
      <c r="O67" s="108">
        <f t="shared" si="2"/>
        <v>69</v>
      </c>
      <c r="P67" s="107">
        <v>3</v>
      </c>
      <c r="Q67" s="107">
        <v>33</v>
      </c>
      <c r="R67" s="107">
        <v>3</v>
      </c>
      <c r="S67" s="107">
        <v>30</v>
      </c>
      <c r="T67" s="107">
        <v>0</v>
      </c>
      <c r="U67" s="108">
        <f t="shared" si="3"/>
        <v>88</v>
      </c>
      <c r="V67" s="107">
        <v>3</v>
      </c>
      <c r="W67" s="107">
        <v>33</v>
      </c>
      <c r="X67" s="107">
        <v>3</v>
      </c>
      <c r="Y67" s="107">
        <v>49</v>
      </c>
      <c r="Z67" s="107">
        <v>0</v>
      </c>
      <c r="AA67" s="108">
        <f t="shared" si="4"/>
        <v>87</v>
      </c>
      <c r="AB67" s="107">
        <v>3</v>
      </c>
      <c r="AC67" s="107">
        <v>33</v>
      </c>
      <c r="AD67" s="107">
        <v>3</v>
      </c>
      <c r="AE67" s="107">
        <v>48</v>
      </c>
      <c r="AF67" s="107">
        <v>0</v>
      </c>
      <c r="AG67" s="108">
        <f t="shared" si="5"/>
        <v>87</v>
      </c>
      <c r="AH67" s="107">
        <v>3</v>
      </c>
      <c r="AI67" s="107">
        <v>33</v>
      </c>
      <c r="AJ67" s="107">
        <v>3</v>
      </c>
      <c r="AK67" s="107">
        <v>48</v>
      </c>
      <c r="AL67" s="107">
        <v>0</v>
      </c>
    </row>
    <row r="68" spans="1:38" s="87" customFormat="1" ht="25.5" outlineLevel="2" x14ac:dyDescent="0.2">
      <c r="A68" s="42" t="s">
        <v>30</v>
      </c>
      <c r="B68" s="43">
        <v>505111</v>
      </c>
      <c r="C68" s="109">
        <v>511101</v>
      </c>
      <c r="D68" s="55" t="s">
        <v>117</v>
      </c>
      <c r="E68" s="110">
        <v>13</v>
      </c>
      <c r="F68" s="52" t="s">
        <v>164</v>
      </c>
      <c r="G68" s="52">
        <v>22</v>
      </c>
      <c r="H68" s="53" t="s">
        <v>28</v>
      </c>
      <c r="I68" s="106">
        <f t="shared" si="0"/>
        <v>0</v>
      </c>
      <c r="J68" s="107">
        <f t="shared" si="6"/>
        <v>0</v>
      </c>
      <c r="K68" s="107">
        <f t="shared" si="6"/>
        <v>0</v>
      </c>
      <c r="L68" s="107">
        <f t="shared" si="6"/>
        <v>0</v>
      </c>
      <c r="M68" s="107">
        <f t="shared" si="6"/>
        <v>0</v>
      </c>
      <c r="N68" s="107">
        <f t="shared" si="6"/>
        <v>0</v>
      </c>
      <c r="O68" s="108">
        <f t="shared" si="2"/>
        <v>0</v>
      </c>
      <c r="P68" s="107">
        <v>0</v>
      </c>
      <c r="Q68" s="107">
        <v>0</v>
      </c>
      <c r="R68" s="107">
        <v>0</v>
      </c>
      <c r="S68" s="107">
        <v>0</v>
      </c>
      <c r="T68" s="107">
        <v>0</v>
      </c>
      <c r="U68" s="108">
        <f t="shared" si="3"/>
        <v>0</v>
      </c>
      <c r="V68" s="107">
        <v>0</v>
      </c>
      <c r="W68" s="107">
        <v>0</v>
      </c>
      <c r="X68" s="107">
        <v>0</v>
      </c>
      <c r="Y68" s="107">
        <v>0</v>
      </c>
      <c r="Z68" s="107">
        <v>0</v>
      </c>
      <c r="AA68" s="108">
        <f t="shared" si="4"/>
        <v>0</v>
      </c>
      <c r="AB68" s="107">
        <v>0</v>
      </c>
      <c r="AC68" s="107">
        <v>0</v>
      </c>
      <c r="AD68" s="107">
        <v>0</v>
      </c>
      <c r="AE68" s="107">
        <v>0</v>
      </c>
      <c r="AF68" s="107">
        <v>0</v>
      </c>
      <c r="AG68" s="108">
        <f t="shared" si="5"/>
        <v>0</v>
      </c>
      <c r="AH68" s="107">
        <v>0</v>
      </c>
      <c r="AI68" s="107">
        <v>0</v>
      </c>
      <c r="AJ68" s="107">
        <v>0</v>
      </c>
      <c r="AK68" s="107">
        <v>0</v>
      </c>
      <c r="AL68" s="107">
        <v>0</v>
      </c>
    </row>
    <row r="69" spans="1:38" s="87" customFormat="1" outlineLevel="2" x14ac:dyDescent="0.2">
      <c r="A69" s="42" t="s">
        <v>23</v>
      </c>
      <c r="B69" s="43">
        <v>505426</v>
      </c>
      <c r="C69" s="109">
        <v>542601</v>
      </c>
      <c r="D69" s="51" t="s">
        <v>121</v>
      </c>
      <c r="E69" s="110">
        <v>13</v>
      </c>
      <c r="F69" s="52" t="s">
        <v>164</v>
      </c>
      <c r="G69" s="52" t="s">
        <v>26</v>
      </c>
      <c r="H69" s="53" t="s">
        <v>27</v>
      </c>
      <c r="I69" s="106">
        <f t="shared" si="0"/>
        <v>166</v>
      </c>
      <c r="J69" s="107">
        <f t="shared" si="6"/>
        <v>42</v>
      </c>
      <c r="K69" s="107">
        <f t="shared" si="6"/>
        <v>66</v>
      </c>
      <c r="L69" s="107">
        <f t="shared" si="6"/>
        <v>0</v>
      </c>
      <c r="M69" s="107">
        <f t="shared" si="6"/>
        <v>58</v>
      </c>
      <c r="N69" s="107">
        <f t="shared" si="6"/>
        <v>0</v>
      </c>
      <c r="O69" s="108">
        <f t="shared" si="2"/>
        <v>36</v>
      </c>
      <c r="P69" s="107">
        <v>4</v>
      </c>
      <c r="Q69" s="107">
        <v>11</v>
      </c>
      <c r="R69" s="107">
        <v>0</v>
      </c>
      <c r="S69" s="107">
        <v>21</v>
      </c>
      <c r="T69" s="107">
        <v>0</v>
      </c>
      <c r="U69" s="108">
        <f t="shared" si="3"/>
        <v>58</v>
      </c>
      <c r="V69" s="107">
        <v>18</v>
      </c>
      <c r="W69" s="107">
        <v>25</v>
      </c>
      <c r="X69" s="107">
        <v>0</v>
      </c>
      <c r="Y69" s="107">
        <v>15</v>
      </c>
      <c r="Z69" s="107">
        <v>0</v>
      </c>
      <c r="AA69" s="108">
        <f t="shared" si="4"/>
        <v>36</v>
      </c>
      <c r="AB69" s="107">
        <v>10</v>
      </c>
      <c r="AC69" s="107">
        <v>15</v>
      </c>
      <c r="AD69" s="107">
        <v>0</v>
      </c>
      <c r="AE69" s="107">
        <v>11</v>
      </c>
      <c r="AF69" s="107">
        <v>0</v>
      </c>
      <c r="AG69" s="108">
        <f t="shared" si="5"/>
        <v>36</v>
      </c>
      <c r="AH69" s="107">
        <v>10</v>
      </c>
      <c r="AI69" s="107">
        <v>15</v>
      </c>
      <c r="AJ69" s="107">
        <v>0</v>
      </c>
      <c r="AK69" s="107">
        <v>11</v>
      </c>
      <c r="AL69" s="107">
        <v>0</v>
      </c>
    </row>
    <row r="70" spans="1:38" s="87" customFormat="1" ht="25.5" outlineLevel="2" x14ac:dyDescent="0.2">
      <c r="A70" s="42" t="s">
        <v>23</v>
      </c>
      <c r="B70" s="43">
        <v>505426</v>
      </c>
      <c r="C70" s="109">
        <v>542601</v>
      </c>
      <c r="D70" s="51" t="s">
        <v>121</v>
      </c>
      <c r="E70" s="110">
        <v>13</v>
      </c>
      <c r="F70" s="52" t="s">
        <v>164</v>
      </c>
      <c r="G70" s="52">
        <v>22</v>
      </c>
      <c r="H70" s="53" t="s">
        <v>28</v>
      </c>
      <c r="I70" s="106">
        <f t="shared" si="0"/>
        <v>0</v>
      </c>
      <c r="J70" s="107">
        <f t="shared" si="6"/>
        <v>0</v>
      </c>
      <c r="K70" s="107">
        <f t="shared" si="6"/>
        <v>0</v>
      </c>
      <c r="L70" s="107">
        <f t="shared" si="6"/>
        <v>0</v>
      </c>
      <c r="M70" s="107">
        <f t="shared" si="6"/>
        <v>0</v>
      </c>
      <c r="N70" s="107">
        <f t="shared" si="6"/>
        <v>0</v>
      </c>
      <c r="O70" s="108">
        <f t="shared" si="2"/>
        <v>0</v>
      </c>
      <c r="P70" s="107">
        <v>0</v>
      </c>
      <c r="Q70" s="107">
        <v>0</v>
      </c>
      <c r="R70" s="107">
        <v>0</v>
      </c>
      <c r="S70" s="107">
        <v>0</v>
      </c>
      <c r="T70" s="107">
        <v>0</v>
      </c>
      <c r="U70" s="108">
        <f t="shared" si="3"/>
        <v>0</v>
      </c>
      <c r="V70" s="107">
        <v>0</v>
      </c>
      <c r="W70" s="107">
        <v>0</v>
      </c>
      <c r="X70" s="107">
        <v>0</v>
      </c>
      <c r="Y70" s="107">
        <v>0</v>
      </c>
      <c r="Z70" s="107">
        <v>0</v>
      </c>
      <c r="AA70" s="108">
        <f t="shared" si="4"/>
        <v>0</v>
      </c>
      <c r="AB70" s="107">
        <v>0</v>
      </c>
      <c r="AC70" s="107">
        <v>0</v>
      </c>
      <c r="AD70" s="107">
        <v>0</v>
      </c>
      <c r="AE70" s="107">
        <v>0</v>
      </c>
      <c r="AF70" s="107">
        <v>0</v>
      </c>
      <c r="AG70" s="108">
        <f t="shared" si="5"/>
        <v>0</v>
      </c>
      <c r="AH70" s="107">
        <v>0</v>
      </c>
      <c r="AI70" s="107">
        <v>0</v>
      </c>
      <c r="AJ70" s="107">
        <v>0</v>
      </c>
      <c r="AK70" s="107">
        <v>0</v>
      </c>
      <c r="AL70" s="107">
        <v>0</v>
      </c>
    </row>
    <row r="71" spans="1:38" s="87" customFormat="1" ht="25.5" outlineLevel="2" x14ac:dyDescent="0.2">
      <c r="A71" s="42" t="s">
        <v>37</v>
      </c>
      <c r="B71" s="43">
        <v>508804</v>
      </c>
      <c r="C71" s="109">
        <v>880401</v>
      </c>
      <c r="D71" s="55" t="s">
        <v>127</v>
      </c>
      <c r="E71" s="110">
        <v>13</v>
      </c>
      <c r="F71" s="52" t="s">
        <v>164</v>
      </c>
      <c r="G71" s="52" t="s">
        <v>26</v>
      </c>
      <c r="H71" s="53" t="s">
        <v>27</v>
      </c>
      <c r="I71" s="106">
        <f t="shared" si="0"/>
        <v>52</v>
      </c>
      <c r="J71" s="107">
        <f t="shared" si="6"/>
        <v>9</v>
      </c>
      <c r="K71" s="107">
        <f t="shared" si="6"/>
        <v>11</v>
      </c>
      <c r="L71" s="107">
        <f t="shared" si="6"/>
        <v>0</v>
      </c>
      <c r="M71" s="107">
        <f t="shared" si="6"/>
        <v>32</v>
      </c>
      <c r="N71" s="107">
        <f t="shared" si="6"/>
        <v>0</v>
      </c>
      <c r="O71" s="108">
        <f t="shared" si="2"/>
        <v>13</v>
      </c>
      <c r="P71" s="107">
        <v>3</v>
      </c>
      <c r="Q71" s="107">
        <v>2</v>
      </c>
      <c r="R71" s="107">
        <v>0</v>
      </c>
      <c r="S71" s="107">
        <v>8</v>
      </c>
      <c r="T71" s="107">
        <v>0</v>
      </c>
      <c r="U71" s="108">
        <f t="shared" si="3"/>
        <v>13</v>
      </c>
      <c r="V71" s="107">
        <v>2</v>
      </c>
      <c r="W71" s="107">
        <v>3</v>
      </c>
      <c r="X71" s="107">
        <v>0</v>
      </c>
      <c r="Y71" s="107">
        <v>8</v>
      </c>
      <c r="Z71" s="107">
        <v>0</v>
      </c>
      <c r="AA71" s="108">
        <f t="shared" si="4"/>
        <v>13</v>
      </c>
      <c r="AB71" s="107">
        <v>2</v>
      </c>
      <c r="AC71" s="107">
        <v>3</v>
      </c>
      <c r="AD71" s="107">
        <v>0</v>
      </c>
      <c r="AE71" s="107">
        <v>8</v>
      </c>
      <c r="AF71" s="107">
        <v>0</v>
      </c>
      <c r="AG71" s="108">
        <f t="shared" si="5"/>
        <v>13</v>
      </c>
      <c r="AH71" s="107">
        <v>2</v>
      </c>
      <c r="AI71" s="107">
        <v>3</v>
      </c>
      <c r="AJ71" s="107">
        <v>0</v>
      </c>
      <c r="AK71" s="107">
        <v>8</v>
      </c>
      <c r="AL71" s="107">
        <v>0</v>
      </c>
    </row>
    <row r="72" spans="1:38" s="87" customFormat="1" ht="25.5" outlineLevel="2" x14ac:dyDescent="0.2">
      <c r="A72" s="42" t="s">
        <v>37</v>
      </c>
      <c r="B72" s="43">
        <v>508804</v>
      </c>
      <c r="C72" s="109">
        <v>880401</v>
      </c>
      <c r="D72" s="55" t="s">
        <v>127</v>
      </c>
      <c r="E72" s="110">
        <v>13</v>
      </c>
      <c r="F72" s="52" t="s">
        <v>164</v>
      </c>
      <c r="G72" s="52">
        <v>22</v>
      </c>
      <c r="H72" s="53" t="s">
        <v>28</v>
      </c>
      <c r="I72" s="106">
        <f t="shared" ref="I72:I98" si="7">SUM(J72:N72)</f>
        <v>2</v>
      </c>
      <c r="J72" s="107">
        <f t="shared" si="6"/>
        <v>1</v>
      </c>
      <c r="K72" s="107">
        <f t="shared" si="6"/>
        <v>1</v>
      </c>
      <c r="L72" s="107">
        <f t="shared" si="6"/>
        <v>0</v>
      </c>
      <c r="M72" s="107">
        <f t="shared" si="6"/>
        <v>0</v>
      </c>
      <c r="N72" s="107">
        <f t="shared" si="6"/>
        <v>0</v>
      </c>
      <c r="O72" s="108">
        <f t="shared" ref="O72:O98" si="8">SUM(P72:T72)</f>
        <v>1</v>
      </c>
      <c r="P72" s="107">
        <v>1</v>
      </c>
      <c r="Q72" s="107">
        <v>0</v>
      </c>
      <c r="R72" s="107">
        <v>0</v>
      </c>
      <c r="S72" s="107">
        <v>0</v>
      </c>
      <c r="T72" s="107">
        <v>0</v>
      </c>
      <c r="U72" s="108">
        <f t="shared" ref="U72:U98" si="9">SUM(V72:Z72)</f>
        <v>0</v>
      </c>
      <c r="V72" s="107">
        <v>0</v>
      </c>
      <c r="W72" s="107">
        <v>0</v>
      </c>
      <c r="X72" s="107">
        <v>0</v>
      </c>
      <c r="Y72" s="107">
        <v>0</v>
      </c>
      <c r="Z72" s="107">
        <v>0</v>
      </c>
      <c r="AA72" s="108">
        <f t="shared" ref="AA72:AA98" si="10">SUM(AB72:AF72)</f>
        <v>1</v>
      </c>
      <c r="AB72" s="107">
        <v>0</v>
      </c>
      <c r="AC72" s="107">
        <v>1</v>
      </c>
      <c r="AD72" s="107">
        <v>0</v>
      </c>
      <c r="AE72" s="107">
        <v>0</v>
      </c>
      <c r="AF72" s="107">
        <v>0</v>
      </c>
      <c r="AG72" s="108">
        <f t="shared" ref="AG72:AG98" si="11">SUM(AH72:AL72)</f>
        <v>0</v>
      </c>
      <c r="AH72" s="107">
        <v>0</v>
      </c>
      <c r="AI72" s="107">
        <v>0</v>
      </c>
      <c r="AJ72" s="107">
        <v>0</v>
      </c>
      <c r="AK72" s="107">
        <v>0</v>
      </c>
      <c r="AL72" s="107">
        <v>0</v>
      </c>
    </row>
    <row r="73" spans="1:38" s="87" customFormat="1" ht="25.5" outlineLevel="2" x14ac:dyDescent="0.2">
      <c r="A73" s="42" t="s">
        <v>37</v>
      </c>
      <c r="B73" s="43">
        <v>509101</v>
      </c>
      <c r="C73" s="109">
        <v>910201</v>
      </c>
      <c r="D73" s="55" t="s">
        <v>132</v>
      </c>
      <c r="E73" s="110">
        <v>13</v>
      </c>
      <c r="F73" s="52" t="s">
        <v>164</v>
      </c>
      <c r="G73" s="52" t="s">
        <v>26</v>
      </c>
      <c r="H73" s="53" t="s">
        <v>27</v>
      </c>
      <c r="I73" s="106">
        <f t="shared" si="7"/>
        <v>334</v>
      </c>
      <c r="J73" s="107">
        <f t="shared" si="6"/>
        <v>88</v>
      </c>
      <c r="K73" s="107">
        <f t="shared" si="6"/>
        <v>138</v>
      </c>
      <c r="L73" s="107">
        <f t="shared" si="6"/>
        <v>4</v>
      </c>
      <c r="M73" s="107">
        <f t="shared" si="6"/>
        <v>104</v>
      </c>
      <c r="N73" s="107">
        <f t="shared" si="6"/>
        <v>0</v>
      </c>
      <c r="O73" s="108">
        <f t="shared" si="8"/>
        <v>84</v>
      </c>
      <c r="P73" s="107">
        <v>22</v>
      </c>
      <c r="Q73" s="107">
        <v>35</v>
      </c>
      <c r="R73" s="107">
        <v>1</v>
      </c>
      <c r="S73" s="107">
        <v>26</v>
      </c>
      <c r="T73" s="107">
        <v>0</v>
      </c>
      <c r="U73" s="108">
        <f t="shared" si="9"/>
        <v>83</v>
      </c>
      <c r="V73" s="107">
        <v>22</v>
      </c>
      <c r="W73" s="107">
        <v>34</v>
      </c>
      <c r="X73" s="107">
        <v>1</v>
      </c>
      <c r="Y73" s="107">
        <v>26</v>
      </c>
      <c r="Z73" s="107">
        <v>0</v>
      </c>
      <c r="AA73" s="108">
        <f t="shared" si="10"/>
        <v>84</v>
      </c>
      <c r="AB73" s="107">
        <v>22</v>
      </c>
      <c r="AC73" s="107">
        <v>35</v>
      </c>
      <c r="AD73" s="107">
        <v>1</v>
      </c>
      <c r="AE73" s="107">
        <v>26</v>
      </c>
      <c r="AF73" s="107">
        <v>0</v>
      </c>
      <c r="AG73" s="108">
        <f t="shared" si="11"/>
        <v>83</v>
      </c>
      <c r="AH73" s="107">
        <v>22</v>
      </c>
      <c r="AI73" s="107">
        <v>34</v>
      </c>
      <c r="AJ73" s="107">
        <v>1</v>
      </c>
      <c r="AK73" s="107">
        <v>26</v>
      </c>
      <c r="AL73" s="107">
        <v>0</v>
      </c>
    </row>
    <row r="74" spans="1:38" s="87" customFormat="1" ht="25.5" outlineLevel="2" x14ac:dyDescent="0.2">
      <c r="A74" s="42" t="s">
        <v>37</v>
      </c>
      <c r="B74" s="43">
        <v>509101</v>
      </c>
      <c r="C74" s="109">
        <v>910201</v>
      </c>
      <c r="D74" s="55" t="s">
        <v>132</v>
      </c>
      <c r="E74" s="110">
        <v>13</v>
      </c>
      <c r="F74" s="52" t="s">
        <v>164</v>
      </c>
      <c r="G74" s="52">
        <v>22</v>
      </c>
      <c r="H74" s="53" t="s">
        <v>28</v>
      </c>
      <c r="I74" s="106">
        <f t="shared" si="7"/>
        <v>14</v>
      </c>
      <c r="J74" s="107">
        <f t="shared" si="6"/>
        <v>4</v>
      </c>
      <c r="K74" s="107">
        <f t="shared" si="6"/>
        <v>6</v>
      </c>
      <c r="L74" s="107">
        <f t="shared" si="6"/>
        <v>0</v>
      </c>
      <c r="M74" s="107">
        <f t="shared" si="6"/>
        <v>4</v>
      </c>
      <c r="N74" s="107">
        <f t="shared" si="6"/>
        <v>0</v>
      </c>
      <c r="O74" s="108">
        <f t="shared" si="8"/>
        <v>4</v>
      </c>
      <c r="P74" s="107">
        <v>1</v>
      </c>
      <c r="Q74" s="107">
        <v>2</v>
      </c>
      <c r="R74" s="107">
        <v>0</v>
      </c>
      <c r="S74" s="107">
        <v>1</v>
      </c>
      <c r="T74" s="107">
        <v>0</v>
      </c>
      <c r="U74" s="108">
        <f t="shared" si="9"/>
        <v>3</v>
      </c>
      <c r="V74" s="107">
        <v>1</v>
      </c>
      <c r="W74" s="107">
        <v>1</v>
      </c>
      <c r="X74" s="107">
        <v>0</v>
      </c>
      <c r="Y74" s="107">
        <v>1</v>
      </c>
      <c r="Z74" s="107">
        <v>0</v>
      </c>
      <c r="AA74" s="108">
        <f t="shared" si="10"/>
        <v>4</v>
      </c>
      <c r="AB74" s="107">
        <v>1</v>
      </c>
      <c r="AC74" s="107">
        <v>2</v>
      </c>
      <c r="AD74" s="107">
        <v>0</v>
      </c>
      <c r="AE74" s="107">
        <v>1</v>
      </c>
      <c r="AF74" s="107">
        <v>0</v>
      </c>
      <c r="AG74" s="108">
        <f t="shared" si="11"/>
        <v>3</v>
      </c>
      <c r="AH74" s="107">
        <v>1</v>
      </c>
      <c r="AI74" s="107">
        <v>1</v>
      </c>
      <c r="AJ74" s="107">
        <v>0</v>
      </c>
      <c r="AK74" s="107">
        <v>1</v>
      </c>
      <c r="AL74" s="107">
        <v>0</v>
      </c>
    </row>
    <row r="75" spans="1:38" s="87" customFormat="1" outlineLevel="2" x14ac:dyDescent="0.2">
      <c r="A75" s="42" t="s">
        <v>30</v>
      </c>
      <c r="B75" s="43">
        <v>509606</v>
      </c>
      <c r="C75" s="109">
        <v>960601</v>
      </c>
      <c r="D75" s="55" t="s">
        <v>140</v>
      </c>
      <c r="E75" s="110">
        <v>13</v>
      </c>
      <c r="F75" s="52" t="s">
        <v>164</v>
      </c>
      <c r="G75" s="52" t="s">
        <v>26</v>
      </c>
      <c r="H75" s="53" t="s">
        <v>27</v>
      </c>
      <c r="I75" s="106">
        <f t="shared" si="7"/>
        <v>2603</v>
      </c>
      <c r="J75" s="107">
        <f t="shared" si="6"/>
        <v>688</v>
      </c>
      <c r="K75" s="107">
        <f t="shared" si="6"/>
        <v>1071</v>
      </c>
      <c r="L75" s="107">
        <f t="shared" si="6"/>
        <v>28</v>
      </c>
      <c r="M75" s="107">
        <f t="shared" si="6"/>
        <v>808</v>
      </c>
      <c r="N75" s="107">
        <f t="shared" si="6"/>
        <v>8</v>
      </c>
      <c r="O75" s="108">
        <f t="shared" si="8"/>
        <v>651</v>
      </c>
      <c r="P75" s="107">
        <v>169</v>
      </c>
      <c r="Q75" s="107">
        <v>268</v>
      </c>
      <c r="R75" s="107">
        <v>7</v>
      </c>
      <c r="S75" s="107">
        <v>202</v>
      </c>
      <c r="T75" s="107">
        <v>5</v>
      </c>
      <c r="U75" s="108">
        <f t="shared" si="9"/>
        <v>651</v>
      </c>
      <c r="V75" s="107">
        <v>173</v>
      </c>
      <c r="W75" s="107">
        <v>268</v>
      </c>
      <c r="X75" s="107">
        <v>7</v>
      </c>
      <c r="Y75" s="107">
        <v>202</v>
      </c>
      <c r="Z75" s="107">
        <v>1</v>
      </c>
      <c r="AA75" s="108">
        <f t="shared" si="10"/>
        <v>651</v>
      </c>
      <c r="AB75" s="107">
        <v>173</v>
      </c>
      <c r="AC75" s="107">
        <v>268</v>
      </c>
      <c r="AD75" s="107">
        <v>7</v>
      </c>
      <c r="AE75" s="107">
        <v>202</v>
      </c>
      <c r="AF75" s="107">
        <v>1</v>
      </c>
      <c r="AG75" s="108">
        <f t="shared" si="11"/>
        <v>650</v>
      </c>
      <c r="AH75" s="107">
        <v>173</v>
      </c>
      <c r="AI75" s="107">
        <v>267</v>
      </c>
      <c r="AJ75" s="107">
        <v>7</v>
      </c>
      <c r="AK75" s="107">
        <v>202</v>
      </c>
      <c r="AL75" s="107">
        <v>1</v>
      </c>
    </row>
    <row r="76" spans="1:38" s="87" customFormat="1" ht="25.5" outlineLevel="2" x14ac:dyDescent="0.2">
      <c r="A76" s="42" t="s">
        <v>30</v>
      </c>
      <c r="B76" s="43">
        <v>509606</v>
      </c>
      <c r="C76" s="109">
        <v>960601</v>
      </c>
      <c r="D76" s="55" t="s">
        <v>140</v>
      </c>
      <c r="E76" s="110">
        <v>13</v>
      </c>
      <c r="F76" s="52" t="s">
        <v>164</v>
      </c>
      <c r="G76" s="52">
        <v>22</v>
      </c>
      <c r="H76" s="53" t="s">
        <v>28</v>
      </c>
      <c r="I76" s="106">
        <f t="shared" si="7"/>
        <v>389</v>
      </c>
      <c r="J76" s="107">
        <f t="shared" si="6"/>
        <v>97</v>
      </c>
      <c r="K76" s="107">
        <f t="shared" si="6"/>
        <v>168</v>
      </c>
      <c r="L76" s="107">
        <f t="shared" si="6"/>
        <v>4</v>
      </c>
      <c r="M76" s="107">
        <f t="shared" si="6"/>
        <v>120</v>
      </c>
      <c r="N76" s="107">
        <f t="shared" si="6"/>
        <v>0</v>
      </c>
      <c r="O76" s="108">
        <f t="shared" si="8"/>
        <v>97</v>
      </c>
      <c r="P76" s="107">
        <v>19</v>
      </c>
      <c r="Q76" s="107">
        <v>47</v>
      </c>
      <c r="R76" s="107">
        <v>1</v>
      </c>
      <c r="S76" s="107">
        <v>30</v>
      </c>
      <c r="T76" s="107">
        <v>0</v>
      </c>
      <c r="U76" s="108">
        <f t="shared" si="9"/>
        <v>98</v>
      </c>
      <c r="V76" s="107">
        <v>26</v>
      </c>
      <c r="W76" s="107">
        <v>41</v>
      </c>
      <c r="X76" s="107">
        <v>1</v>
      </c>
      <c r="Y76" s="107">
        <v>30</v>
      </c>
      <c r="Z76" s="107">
        <v>0</v>
      </c>
      <c r="AA76" s="108">
        <f t="shared" si="10"/>
        <v>97</v>
      </c>
      <c r="AB76" s="107">
        <v>26</v>
      </c>
      <c r="AC76" s="107">
        <v>40</v>
      </c>
      <c r="AD76" s="107">
        <v>1</v>
      </c>
      <c r="AE76" s="107">
        <v>30</v>
      </c>
      <c r="AF76" s="107">
        <v>0</v>
      </c>
      <c r="AG76" s="108">
        <f t="shared" si="11"/>
        <v>97</v>
      </c>
      <c r="AH76" s="107">
        <v>26</v>
      </c>
      <c r="AI76" s="107">
        <v>40</v>
      </c>
      <c r="AJ76" s="107">
        <v>1</v>
      </c>
      <c r="AK76" s="107">
        <v>30</v>
      </c>
      <c r="AL76" s="107">
        <v>0</v>
      </c>
    </row>
    <row r="77" spans="1:38" s="87" customFormat="1" outlineLevel="2" x14ac:dyDescent="0.2">
      <c r="A77" s="42" t="s">
        <v>30</v>
      </c>
      <c r="B77" s="43">
        <v>509633</v>
      </c>
      <c r="C77" s="109">
        <v>963301</v>
      </c>
      <c r="D77" s="55" t="s">
        <v>142</v>
      </c>
      <c r="E77" s="110">
        <v>13</v>
      </c>
      <c r="F77" s="52" t="s">
        <v>164</v>
      </c>
      <c r="G77" s="52" t="s">
        <v>26</v>
      </c>
      <c r="H77" s="53" t="s">
        <v>27</v>
      </c>
      <c r="I77" s="106">
        <f t="shared" si="7"/>
        <v>2293</v>
      </c>
      <c r="J77" s="107">
        <f t="shared" si="6"/>
        <v>318</v>
      </c>
      <c r="K77" s="107">
        <f t="shared" si="6"/>
        <v>1283</v>
      </c>
      <c r="L77" s="107">
        <f t="shared" si="6"/>
        <v>45</v>
      </c>
      <c r="M77" s="107">
        <f t="shared" si="6"/>
        <v>619</v>
      </c>
      <c r="N77" s="107">
        <f t="shared" si="6"/>
        <v>28</v>
      </c>
      <c r="O77" s="108">
        <f t="shared" si="8"/>
        <v>443</v>
      </c>
      <c r="P77" s="107">
        <v>76</v>
      </c>
      <c r="Q77" s="107">
        <v>207</v>
      </c>
      <c r="R77" s="107">
        <v>18</v>
      </c>
      <c r="S77" s="107">
        <v>141</v>
      </c>
      <c r="T77" s="107">
        <v>1</v>
      </c>
      <c r="U77" s="108">
        <f t="shared" si="9"/>
        <v>717</v>
      </c>
      <c r="V77" s="107">
        <v>81</v>
      </c>
      <c r="W77" s="107">
        <v>459</v>
      </c>
      <c r="X77" s="107">
        <v>9</v>
      </c>
      <c r="Y77" s="107">
        <v>159</v>
      </c>
      <c r="Z77" s="107">
        <v>9</v>
      </c>
      <c r="AA77" s="108">
        <f t="shared" si="10"/>
        <v>567</v>
      </c>
      <c r="AB77" s="107">
        <v>81</v>
      </c>
      <c r="AC77" s="107">
        <v>309</v>
      </c>
      <c r="AD77" s="107">
        <v>9</v>
      </c>
      <c r="AE77" s="107">
        <v>159</v>
      </c>
      <c r="AF77" s="107">
        <v>9</v>
      </c>
      <c r="AG77" s="108">
        <f t="shared" si="11"/>
        <v>566</v>
      </c>
      <c r="AH77" s="107">
        <v>80</v>
      </c>
      <c r="AI77" s="107">
        <v>308</v>
      </c>
      <c r="AJ77" s="107">
        <v>9</v>
      </c>
      <c r="AK77" s="107">
        <v>160</v>
      </c>
      <c r="AL77" s="107">
        <v>9</v>
      </c>
    </row>
    <row r="78" spans="1:38" s="87" customFormat="1" ht="25.5" outlineLevel="2" x14ac:dyDescent="0.2">
      <c r="A78" s="42" t="s">
        <v>30</v>
      </c>
      <c r="B78" s="43">
        <v>509633</v>
      </c>
      <c r="C78" s="109">
        <v>963301</v>
      </c>
      <c r="D78" s="55" t="s">
        <v>142</v>
      </c>
      <c r="E78" s="110">
        <v>13</v>
      </c>
      <c r="F78" s="52" t="s">
        <v>164</v>
      </c>
      <c r="G78" s="52">
        <v>22</v>
      </c>
      <c r="H78" s="53" t="s">
        <v>28</v>
      </c>
      <c r="I78" s="106">
        <f t="shared" si="7"/>
        <v>168</v>
      </c>
      <c r="J78" s="107">
        <f t="shared" si="6"/>
        <v>19</v>
      </c>
      <c r="K78" s="107">
        <f t="shared" si="6"/>
        <v>119</v>
      </c>
      <c r="L78" s="107">
        <f t="shared" si="6"/>
        <v>4</v>
      </c>
      <c r="M78" s="107">
        <f t="shared" si="6"/>
        <v>26</v>
      </c>
      <c r="N78" s="107">
        <f t="shared" si="6"/>
        <v>0</v>
      </c>
      <c r="O78" s="108">
        <f t="shared" si="8"/>
        <v>48</v>
      </c>
      <c r="P78" s="107">
        <v>7</v>
      </c>
      <c r="Q78" s="107">
        <v>34</v>
      </c>
      <c r="R78" s="107">
        <v>4</v>
      </c>
      <c r="S78" s="107">
        <v>3</v>
      </c>
      <c r="T78" s="107">
        <v>0</v>
      </c>
      <c r="U78" s="108">
        <f t="shared" si="9"/>
        <v>67</v>
      </c>
      <c r="V78" s="107">
        <v>4</v>
      </c>
      <c r="W78" s="107">
        <v>55</v>
      </c>
      <c r="X78" s="107">
        <v>0</v>
      </c>
      <c r="Y78" s="107">
        <v>8</v>
      </c>
      <c r="Z78" s="107">
        <v>0</v>
      </c>
      <c r="AA78" s="108">
        <f t="shared" si="10"/>
        <v>27</v>
      </c>
      <c r="AB78" s="107">
        <v>4</v>
      </c>
      <c r="AC78" s="107">
        <v>15</v>
      </c>
      <c r="AD78" s="107">
        <v>0</v>
      </c>
      <c r="AE78" s="107">
        <v>8</v>
      </c>
      <c r="AF78" s="107">
        <v>0</v>
      </c>
      <c r="AG78" s="108">
        <f t="shared" si="11"/>
        <v>26</v>
      </c>
      <c r="AH78" s="107">
        <v>4</v>
      </c>
      <c r="AI78" s="107">
        <v>15</v>
      </c>
      <c r="AJ78" s="107">
        <v>0</v>
      </c>
      <c r="AK78" s="107">
        <v>7</v>
      </c>
      <c r="AL78" s="107">
        <v>0</v>
      </c>
    </row>
    <row r="79" spans="1:38" s="87" customFormat="1" outlineLevel="2" x14ac:dyDescent="0.2">
      <c r="A79" s="42" t="s">
        <v>30</v>
      </c>
      <c r="B79" s="43">
        <v>509639</v>
      </c>
      <c r="C79" s="109">
        <v>963901</v>
      </c>
      <c r="D79" s="55" t="s">
        <v>143</v>
      </c>
      <c r="E79" s="110">
        <v>13</v>
      </c>
      <c r="F79" s="52" t="s">
        <v>164</v>
      </c>
      <c r="G79" s="52" t="s">
        <v>26</v>
      </c>
      <c r="H79" s="53" t="s">
        <v>27</v>
      </c>
      <c r="I79" s="106">
        <f t="shared" si="7"/>
        <v>487</v>
      </c>
      <c r="J79" s="107">
        <f t="shared" si="6"/>
        <v>129</v>
      </c>
      <c r="K79" s="107">
        <f t="shared" si="6"/>
        <v>201</v>
      </c>
      <c r="L79" s="107">
        <f t="shared" si="6"/>
        <v>4</v>
      </c>
      <c r="M79" s="107">
        <f t="shared" si="6"/>
        <v>153</v>
      </c>
      <c r="N79" s="107">
        <f t="shared" si="6"/>
        <v>0</v>
      </c>
      <c r="O79" s="108">
        <f t="shared" si="8"/>
        <v>122</v>
      </c>
      <c r="P79" s="107">
        <v>32</v>
      </c>
      <c r="Q79" s="107">
        <v>50</v>
      </c>
      <c r="R79" s="107">
        <v>1</v>
      </c>
      <c r="S79" s="107">
        <v>39</v>
      </c>
      <c r="T79" s="107">
        <v>0</v>
      </c>
      <c r="U79" s="108">
        <f t="shared" si="9"/>
        <v>122</v>
      </c>
      <c r="V79" s="107">
        <v>32</v>
      </c>
      <c r="W79" s="107">
        <v>51</v>
      </c>
      <c r="X79" s="107">
        <v>1</v>
      </c>
      <c r="Y79" s="107">
        <v>38</v>
      </c>
      <c r="Z79" s="107">
        <v>0</v>
      </c>
      <c r="AA79" s="108">
        <f t="shared" si="10"/>
        <v>122</v>
      </c>
      <c r="AB79" s="107">
        <v>33</v>
      </c>
      <c r="AC79" s="107">
        <v>50</v>
      </c>
      <c r="AD79" s="107">
        <v>1</v>
      </c>
      <c r="AE79" s="107">
        <v>38</v>
      </c>
      <c r="AF79" s="107">
        <v>0</v>
      </c>
      <c r="AG79" s="108">
        <f t="shared" si="11"/>
        <v>121</v>
      </c>
      <c r="AH79" s="107">
        <v>32</v>
      </c>
      <c r="AI79" s="107">
        <v>50</v>
      </c>
      <c r="AJ79" s="107">
        <v>1</v>
      </c>
      <c r="AK79" s="107">
        <v>38</v>
      </c>
      <c r="AL79" s="107">
        <v>0</v>
      </c>
    </row>
    <row r="80" spans="1:38" s="87" customFormat="1" ht="25.5" outlineLevel="2" x14ac:dyDescent="0.2">
      <c r="A80" s="42" t="s">
        <v>30</v>
      </c>
      <c r="B80" s="43">
        <v>509639</v>
      </c>
      <c r="C80" s="109">
        <v>963901</v>
      </c>
      <c r="D80" s="55" t="s">
        <v>143</v>
      </c>
      <c r="E80" s="110">
        <v>13</v>
      </c>
      <c r="F80" s="52" t="s">
        <v>164</v>
      </c>
      <c r="G80" s="52">
        <v>22</v>
      </c>
      <c r="H80" s="53" t="s">
        <v>28</v>
      </c>
      <c r="I80" s="106">
        <f t="shared" si="7"/>
        <v>171</v>
      </c>
      <c r="J80" s="107">
        <f t="shared" si="6"/>
        <v>44</v>
      </c>
      <c r="K80" s="107">
        <f t="shared" si="6"/>
        <v>73</v>
      </c>
      <c r="L80" s="107">
        <f t="shared" si="6"/>
        <v>0</v>
      </c>
      <c r="M80" s="107">
        <f t="shared" si="6"/>
        <v>54</v>
      </c>
      <c r="N80" s="107">
        <f t="shared" si="6"/>
        <v>0</v>
      </c>
      <c r="O80" s="108">
        <f t="shared" si="8"/>
        <v>43</v>
      </c>
      <c r="P80" s="107">
        <v>11</v>
      </c>
      <c r="Q80" s="107">
        <v>18</v>
      </c>
      <c r="R80" s="107">
        <v>0</v>
      </c>
      <c r="S80" s="107">
        <v>14</v>
      </c>
      <c r="T80" s="107">
        <v>0</v>
      </c>
      <c r="U80" s="108">
        <f t="shared" si="9"/>
        <v>43</v>
      </c>
      <c r="V80" s="107">
        <v>11</v>
      </c>
      <c r="W80" s="107">
        <v>19</v>
      </c>
      <c r="X80" s="107">
        <v>0</v>
      </c>
      <c r="Y80" s="107">
        <v>13</v>
      </c>
      <c r="Z80" s="107">
        <v>0</v>
      </c>
      <c r="AA80" s="108">
        <f t="shared" si="10"/>
        <v>43</v>
      </c>
      <c r="AB80" s="107">
        <v>11</v>
      </c>
      <c r="AC80" s="107">
        <v>19</v>
      </c>
      <c r="AD80" s="107">
        <v>0</v>
      </c>
      <c r="AE80" s="107">
        <v>13</v>
      </c>
      <c r="AF80" s="107">
        <v>0</v>
      </c>
      <c r="AG80" s="108">
        <f t="shared" si="11"/>
        <v>42</v>
      </c>
      <c r="AH80" s="107">
        <v>11</v>
      </c>
      <c r="AI80" s="107">
        <v>17</v>
      </c>
      <c r="AJ80" s="107">
        <v>0</v>
      </c>
      <c r="AK80" s="107">
        <v>14</v>
      </c>
      <c r="AL80" s="107">
        <v>0</v>
      </c>
    </row>
    <row r="81" spans="1:38" s="87" customFormat="1" outlineLevel="2" x14ac:dyDescent="0.2">
      <c r="A81" s="42" t="s">
        <v>30</v>
      </c>
      <c r="B81" s="43">
        <v>509690</v>
      </c>
      <c r="C81" s="109">
        <v>967501</v>
      </c>
      <c r="D81" s="55" t="s">
        <v>145</v>
      </c>
      <c r="E81" s="110">
        <v>13</v>
      </c>
      <c r="F81" s="52" t="s">
        <v>164</v>
      </c>
      <c r="G81" s="52" t="s">
        <v>26</v>
      </c>
      <c r="H81" s="53" t="s">
        <v>27</v>
      </c>
      <c r="I81" s="106">
        <f t="shared" si="7"/>
        <v>398</v>
      </c>
      <c r="J81" s="107">
        <f t="shared" si="6"/>
        <v>103</v>
      </c>
      <c r="K81" s="107">
        <f t="shared" si="6"/>
        <v>164</v>
      </c>
      <c r="L81" s="107">
        <f t="shared" si="6"/>
        <v>4</v>
      </c>
      <c r="M81" s="107">
        <f t="shared" si="6"/>
        <v>124</v>
      </c>
      <c r="N81" s="107">
        <f t="shared" si="6"/>
        <v>3</v>
      </c>
      <c r="O81" s="108">
        <f t="shared" si="8"/>
        <v>100</v>
      </c>
      <c r="P81" s="107">
        <v>24</v>
      </c>
      <c r="Q81" s="107">
        <v>41</v>
      </c>
      <c r="R81" s="107">
        <v>1</v>
      </c>
      <c r="S81" s="107">
        <v>31</v>
      </c>
      <c r="T81" s="107">
        <v>3</v>
      </c>
      <c r="U81" s="108">
        <f t="shared" si="9"/>
        <v>99</v>
      </c>
      <c r="V81" s="107">
        <v>26</v>
      </c>
      <c r="W81" s="107">
        <v>41</v>
      </c>
      <c r="X81" s="107">
        <v>1</v>
      </c>
      <c r="Y81" s="107">
        <v>31</v>
      </c>
      <c r="Z81" s="107">
        <v>0</v>
      </c>
      <c r="AA81" s="108">
        <f t="shared" si="10"/>
        <v>100</v>
      </c>
      <c r="AB81" s="107">
        <v>27</v>
      </c>
      <c r="AC81" s="107">
        <v>41</v>
      </c>
      <c r="AD81" s="107">
        <v>1</v>
      </c>
      <c r="AE81" s="107">
        <v>31</v>
      </c>
      <c r="AF81" s="107">
        <v>0</v>
      </c>
      <c r="AG81" s="108">
        <f t="shared" si="11"/>
        <v>99</v>
      </c>
      <c r="AH81" s="107">
        <v>26</v>
      </c>
      <c r="AI81" s="107">
        <v>41</v>
      </c>
      <c r="AJ81" s="107">
        <v>1</v>
      </c>
      <c r="AK81" s="107">
        <v>31</v>
      </c>
      <c r="AL81" s="107">
        <v>0</v>
      </c>
    </row>
    <row r="82" spans="1:38" s="87" customFormat="1" ht="25.5" outlineLevel="2" x14ac:dyDescent="0.2">
      <c r="A82" s="42" t="s">
        <v>30</v>
      </c>
      <c r="B82" s="43">
        <v>509690</v>
      </c>
      <c r="C82" s="109">
        <v>967501</v>
      </c>
      <c r="D82" s="55" t="s">
        <v>145</v>
      </c>
      <c r="E82" s="110">
        <v>13</v>
      </c>
      <c r="F82" s="52" t="s">
        <v>164</v>
      </c>
      <c r="G82" s="52">
        <v>22</v>
      </c>
      <c r="H82" s="53" t="s">
        <v>28</v>
      </c>
      <c r="I82" s="106">
        <f t="shared" si="7"/>
        <v>0</v>
      </c>
      <c r="J82" s="107">
        <f t="shared" si="6"/>
        <v>0</v>
      </c>
      <c r="K82" s="107">
        <f t="shared" si="6"/>
        <v>0</v>
      </c>
      <c r="L82" s="107">
        <f t="shared" si="6"/>
        <v>0</v>
      </c>
      <c r="M82" s="107">
        <f t="shared" si="6"/>
        <v>0</v>
      </c>
      <c r="N82" s="107">
        <f t="shared" si="6"/>
        <v>0</v>
      </c>
      <c r="O82" s="108">
        <f t="shared" si="8"/>
        <v>0</v>
      </c>
      <c r="P82" s="107">
        <v>0</v>
      </c>
      <c r="Q82" s="107">
        <v>0</v>
      </c>
      <c r="R82" s="107">
        <v>0</v>
      </c>
      <c r="S82" s="107">
        <v>0</v>
      </c>
      <c r="T82" s="107">
        <v>0</v>
      </c>
      <c r="U82" s="108">
        <f t="shared" si="9"/>
        <v>0</v>
      </c>
      <c r="V82" s="107">
        <v>0</v>
      </c>
      <c r="W82" s="107">
        <v>0</v>
      </c>
      <c r="X82" s="107">
        <v>0</v>
      </c>
      <c r="Y82" s="107">
        <v>0</v>
      </c>
      <c r="Z82" s="107">
        <v>0</v>
      </c>
      <c r="AA82" s="108">
        <f t="shared" si="10"/>
        <v>0</v>
      </c>
      <c r="AB82" s="107">
        <v>0</v>
      </c>
      <c r="AC82" s="107">
        <v>0</v>
      </c>
      <c r="AD82" s="107">
        <v>0</v>
      </c>
      <c r="AE82" s="107">
        <v>0</v>
      </c>
      <c r="AF82" s="107">
        <v>0</v>
      </c>
      <c r="AG82" s="108">
        <f t="shared" si="11"/>
        <v>0</v>
      </c>
      <c r="AH82" s="107">
        <v>0</v>
      </c>
      <c r="AI82" s="107">
        <v>0</v>
      </c>
      <c r="AJ82" s="107">
        <v>0</v>
      </c>
      <c r="AK82" s="107">
        <v>0</v>
      </c>
      <c r="AL82" s="107">
        <v>0</v>
      </c>
    </row>
    <row r="83" spans="1:38" s="87" customFormat="1" outlineLevel="2" x14ac:dyDescent="0.2">
      <c r="A83" s="42" t="s">
        <v>30</v>
      </c>
      <c r="B83" s="43">
        <v>507305</v>
      </c>
      <c r="C83" s="109">
        <v>978101</v>
      </c>
      <c r="D83" s="55" t="s">
        <v>165</v>
      </c>
      <c r="E83" s="110">
        <v>13</v>
      </c>
      <c r="F83" s="52" t="s">
        <v>164</v>
      </c>
      <c r="G83" s="52" t="s">
        <v>26</v>
      </c>
      <c r="H83" s="53" t="s">
        <v>27</v>
      </c>
      <c r="I83" s="106">
        <f t="shared" si="7"/>
        <v>120</v>
      </c>
      <c r="J83" s="107">
        <f t="shared" si="6"/>
        <v>16</v>
      </c>
      <c r="K83" s="107">
        <f t="shared" si="6"/>
        <v>72</v>
      </c>
      <c r="L83" s="107">
        <f t="shared" si="6"/>
        <v>0</v>
      </c>
      <c r="M83" s="107">
        <f t="shared" si="6"/>
        <v>32</v>
      </c>
      <c r="N83" s="107">
        <f t="shared" si="6"/>
        <v>0</v>
      </c>
      <c r="O83" s="108">
        <f t="shared" si="8"/>
        <v>30</v>
      </c>
      <c r="P83" s="107">
        <v>9</v>
      </c>
      <c r="Q83" s="107">
        <v>10</v>
      </c>
      <c r="R83" s="107">
        <v>0</v>
      </c>
      <c r="S83" s="107">
        <v>11</v>
      </c>
      <c r="T83" s="107">
        <v>0</v>
      </c>
      <c r="U83" s="108">
        <f t="shared" si="9"/>
        <v>30</v>
      </c>
      <c r="V83" s="107">
        <v>3</v>
      </c>
      <c r="W83" s="107">
        <v>20</v>
      </c>
      <c r="X83" s="107">
        <v>0</v>
      </c>
      <c r="Y83" s="107">
        <v>7</v>
      </c>
      <c r="Z83" s="107">
        <v>0</v>
      </c>
      <c r="AA83" s="108">
        <f t="shared" si="10"/>
        <v>30</v>
      </c>
      <c r="AB83" s="107">
        <v>2</v>
      </c>
      <c r="AC83" s="107">
        <v>21</v>
      </c>
      <c r="AD83" s="107">
        <v>0</v>
      </c>
      <c r="AE83" s="107">
        <v>7</v>
      </c>
      <c r="AF83" s="107">
        <v>0</v>
      </c>
      <c r="AG83" s="108">
        <f t="shared" si="11"/>
        <v>30</v>
      </c>
      <c r="AH83" s="107">
        <v>2</v>
      </c>
      <c r="AI83" s="107">
        <v>21</v>
      </c>
      <c r="AJ83" s="107">
        <v>0</v>
      </c>
      <c r="AK83" s="107">
        <v>7</v>
      </c>
      <c r="AL83" s="107">
        <v>0</v>
      </c>
    </row>
    <row r="84" spans="1:38" s="87" customFormat="1" ht="25.5" outlineLevel="2" x14ac:dyDescent="0.2">
      <c r="A84" s="42" t="s">
        <v>30</v>
      </c>
      <c r="B84" s="43">
        <v>507305</v>
      </c>
      <c r="C84" s="109">
        <v>978101</v>
      </c>
      <c r="D84" s="55" t="s">
        <v>165</v>
      </c>
      <c r="E84" s="110">
        <v>13</v>
      </c>
      <c r="F84" s="52" t="s">
        <v>164</v>
      </c>
      <c r="G84" s="52">
        <v>22</v>
      </c>
      <c r="H84" s="53" t="s">
        <v>28</v>
      </c>
      <c r="I84" s="106">
        <f t="shared" si="7"/>
        <v>0</v>
      </c>
      <c r="J84" s="107">
        <f t="shared" si="6"/>
        <v>0</v>
      </c>
      <c r="K84" s="107">
        <f t="shared" si="6"/>
        <v>0</v>
      </c>
      <c r="L84" s="107">
        <f t="shared" si="6"/>
        <v>0</v>
      </c>
      <c r="M84" s="107">
        <f t="shared" si="6"/>
        <v>0</v>
      </c>
      <c r="N84" s="107">
        <f t="shared" si="6"/>
        <v>0</v>
      </c>
      <c r="O84" s="108">
        <f t="shared" si="8"/>
        <v>0</v>
      </c>
      <c r="P84" s="107">
        <v>0</v>
      </c>
      <c r="Q84" s="107">
        <v>0</v>
      </c>
      <c r="R84" s="107">
        <v>0</v>
      </c>
      <c r="S84" s="107">
        <v>0</v>
      </c>
      <c r="T84" s="107">
        <v>0</v>
      </c>
      <c r="U84" s="108">
        <f t="shared" si="9"/>
        <v>0</v>
      </c>
      <c r="V84" s="107">
        <v>0</v>
      </c>
      <c r="W84" s="107">
        <v>0</v>
      </c>
      <c r="X84" s="107">
        <v>0</v>
      </c>
      <c r="Y84" s="107">
        <v>0</v>
      </c>
      <c r="Z84" s="107">
        <v>0</v>
      </c>
      <c r="AA84" s="108">
        <f t="shared" si="10"/>
        <v>0</v>
      </c>
      <c r="AB84" s="107">
        <v>0</v>
      </c>
      <c r="AC84" s="107">
        <v>0</v>
      </c>
      <c r="AD84" s="107">
        <v>0</v>
      </c>
      <c r="AE84" s="107">
        <v>0</v>
      </c>
      <c r="AF84" s="107">
        <v>0</v>
      </c>
      <c r="AG84" s="108">
        <f t="shared" si="11"/>
        <v>0</v>
      </c>
      <c r="AH84" s="107">
        <v>0</v>
      </c>
      <c r="AI84" s="107">
        <v>0</v>
      </c>
      <c r="AJ84" s="107">
        <v>0</v>
      </c>
      <c r="AK84" s="107">
        <v>0</v>
      </c>
      <c r="AL84" s="107">
        <v>0</v>
      </c>
    </row>
    <row r="85" spans="1:38" s="87" customFormat="1" ht="25.5" outlineLevel="2" x14ac:dyDescent="0.2">
      <c r="A85" s="42" t="s">
        <v>30</v>
      </c>
      <c r="B85" s="43">
        <v>509692</v>
      </c>
      <c r="C85" s="109">
        <v>979901</v>
      </c>
      <c r="D85" s="55" t="s">
        <v>151</v>
      </c>
      <c r="E85" s="110">
        <v>13</v>
      </c>
      <c r="F85" s="52" t="s">
        <v>164</v>
      </c>
      <c r="G85" s="52" t="s">
        <v>26</v>
      </c>
      <c r="H85" s="53" t="s">
        <v>27</v>
      </c>
      <c r="I85" s="106">
        <f t="shared" si="7"/>
        <v>75</v>
      </c>
      <c r="J85" s="107">
        <f t="shared" si="6"/>
        <v>4</v>
      </c>
      <c r="K85" s="107">
        <f t="shared" si="6"/>
        <v>52</v>
      </c>
      <c r="L85" s="107">
        <f t="shared" si="6"/>
        <v>0</v>
      </c>
      <c r="M85" s="107">
        <f t="shared" si="6"/>
        <v>19</v>
      </c>
      <c r="N85" s="107">
        <f t="shared" si="6"/>
        <v>0</v>
      </c>
      <c r="O85" s="108">
        <f t="shared" si="8"/>
        <v>0</v>
      </c>
      <c r="P85" s="107">
        <v>0</v>
      </c>
      <c r="Q85" s="107">
        <v>0</v>
      </c>
      <c r="R85" s="107">
        <v>0</v>
      </c>
      <c r="S85" s="107">
        <v>0</v>
      </c>
      <c r="T85" s="107">
        <v>0</v>
      </c>
      <c r="U85" s="108">
        <f t="shared" si="9"/>
        <v>38</v>
      </c>
      <c r="V85" s="107">
        <v>2</v>
      </c>
      <c r="W85" s="107">
        <v>26</v>
      </c>
      <c r="X85" s="107">
        <v>0</v>
      </c>
      <c r="Y85" s="107">
        <v>10</v>
      </c>
      <c r="Z85" s="107">
        <v>0</v>
      </c>
      <c r="AA85" s="108">
        <f t="shared" si="10"/>
        <v>19</v>
      </c>
      <c r="AB85" s="107">
        <v>1</v>
      </c>
      <c r="AC85" s="107">
        <v>13</v>
      </c>
      <c r="AD85" s="107">
        <v>0</v>
      </c>
      <c r="AE85" s="107">
        <v>5</v>
      </c>
      <c r="AF85" s="107">
        <v>0</v>
      </c>
      <c r="AG85" s="108">
        <f t="shared" si="11"/>
        <v>18</v>
      </c>
      <c r="AH85" s="107">
        <v>1</v>
      </c>
      <c r="AI85" s="107">
        <v>13</v>
      </c>
      <c r="AJ85" s="107">
        <v>0</v>
      </c>
      <c r="AK85" s="107">
        <v>4</v>
      </c>
      <c r="AL85" s="107">
        <v>0</v>
      </c>
    </row>
    <row r="86" spans="1:38" s="87" customFormat="1" ht="25.5" outlineLevel="2" x14ac:dyDescent="0.2">
      <c r="A86" s="42" t="s">
        <v>30</v>
      </c>
      <c r="B86" s="43">
        <v>509692</v>
      </c>
      <c r="C86" s="109">
        <v>979901</v>
      </c>
      <c r="D86" s="55" t="s">
        <v>151</v>
      </c>
      <c r="E86" s="110">
        <v>13</v>
      </c>
      <c r="F86" s="52" t="s">
        <v>164</v>
      </c>
      <c r="G86" s="52">
        <v>22</v>
      </c>
      <c r="H86" s="53" t="s">
        <v>28</v>
      </c>
      <c r="I86" s="106">
        <f t="shared" si="7"/>
        <v>0</v>
      </c>
      <c r="J86" s="107">
        <f t="shared" si="6"/>
        <v>0</v>
      </c>
      <c r="K86" s="107">
        <f t="shared" si="6"/>
        <v>0</v>
      </c>
      <c r="L86" s="107">
        <f t="shared" si="6"/>
        <v>0</v>
      </c>
      <c r="M86" s="107">
        <f t="shared" si="6"/>
        <v>0</v>
      </c>
      <c r="N86" s="107">
        <f t="shared" si="6"/>
        <v>0</v>
      </c>
      <c r="O86" s="108">
        <f t="shared" si="8"/>
        <v>0</v>
      </c>
      <c r="P86" s="107">
        <v>0</v>
      </c>
      <c r="Q86" s="107">
        <v>0</v>
      </c>
      <c r="R86" s="107">
        <v>0</v>
      </c>
      <c r="S86" s="107">
        <v>0</v>
      </c>
      <c r="T86" s="107">
        <v>0</v>
      </c>
      <c r="U86" s="108">
        <f t="shared" si="9"/>
        <v>0</v>
      </c>
      <c r="V86" s="107">
        <v>0</v>
      </c>
      <c r="W86" s="107">
        <v>0</v>
      </c>
      <c r="X86" s="107">
        <v>0</v>
      </c>
      <c r="Y86" s="107">
        <v>0</v>
      </c>
      <c r="Z86" s="107">
        <v>0</v>
      </c>
      <c r="AA86" s="108">
        <f t="shared" si="10"/>
        <v>0</v>
      </c>
      <c r="AB86" s="107">
        <v>0</v>
      </c>
      <c r="AC86" s="107">
        <v>0</v>
      </c>
      <c r="AD86" s="107">
        <v>0</v>
      </c>
      <c r="AE86" s="107">
        <v>0</v>
      </c>
      <c r="AF86" s="107">
        <v>0</v>
      </c>
      <c r="AG86" s="108">
        <f t="shared" si="11"/>
        <v>0</v>
      </c>
      <c r="AH86" s="107">
        <v>0</v>
      </c>
      <c r="AI86" s="107">
        <v>0</v>
      </c>
      <c r="AJ86" s="107">
        <v>0</v>
      </c>
      <c r="AK86" s="107">
        <v>0</v>
      </c>
      <c r="AL86" s="107">
        <v>0</v>
      </c>
    </row>
    <row r="87" spans="1:38" s="87" customFormat="1" ht="38.25" outlineLevel="2" x14ac:dyDescent="0.2">
      <c r="A87" s="42" t="s">
        <v>23</v>
      </c>
      <c r="B87" s="43">
        <v>509901</v>
      </c>
      <c r="C87" s="109">
        <v>990101</v>
      </c>
      <c r="D87" s="55" t="s">
        <v>152</v>
      </c>
      <c r="E87" s="110">
        <v>13</v>
      </c>
      <c r="F87" s="52" t="s">
        <v>164</v>
      </c>
      <c r="G87" s="52" t="s">
        <v>26</v>
      </c>
      <c r="H87" s="53" t="s">
        <v>27</v>
      </c>
      <c r="I87" s="106">
        <f t="shared" si="7"/>
        <v>6886</v>
      </c>
      <c r="J87" s="107">
        <f t="shared" si="6"/>
        <v>1666</v>
      </c>
      <c r="K87" s="107">
        <f t="shared" si="6"/>
        <v>3092</v>
      </c>
      <c r="L87" s="107">
        <f t="shared" si="6"/>
        <v>96</v>
      </c>
      <c r="M87" s="107">
        <f t="shared" si="6"/>
        <v>2019</v>
      </c>
      <c r="N87" s="107">
        <f t="shared" si="6"/>
        <v>13</v>
      </c>
      <c r="O87" s="108">
        <f t="shared" si="8"/>
        <v>1842</v>
      </c>
      <c r="P87" s="107">
        <v>322</v>
      </c>
      <c r="Q87" s="107">
        <v>1016</v>
      </c>
      <c r="R87" s="107">
        <v>45</v>
      </c>
      <c r="S87" s="107">
        <v>455</v>
      </c>
      <c r="T87" s="107">
        <v>4</v>
      </c>
      <c r="U87" s="108">
        <f t="shared" si="9"/>
        <v>1682</v>
      </c>
      <c r="V87" s="107">
        <v>448</v>
      </c>
      <c r="W87" s="107">
        <v>692</v>
      </c>
      <c r="X87" s="107">
        <v>17</v>
      </c>
      <c r="Y87" s="107">
        <v>522</v>
      </c>
      <c r="Z87" s="107">
        <v>3</v>
      </c>
      <c r="AA87" s="108">
        <f t="shared" si="10"/>
        <v>1681</v>
      </c>
      <c r="AB87" s="107">
        <v>448</v>
      </c>
      <c r="AC87" s="107">
        <v>692</v>
      </c>
      <c r="AD87" s="107">
        <v>17</v>
      </c>
      <c r="AE87" s="107">
        <v>521</v>
      </c>
      <c r="AF87" s="107">
        <v>3</v>
      </c>
      <c r="AG87" s="108">
        <f t="shared" si="11"/>
        <v>1681</v>
      </c>
      <c r="AH87" s="107">
        <v>448</v>
      </c>
      <c r="AI87" s="107">
        <v>692</v>
      </c>
      <c r="AJ87" s="107">
        <v>17</v>
      </c>
      <c r="AK87" s="107">
        <v>521</v>
      </c>
      <c r="AL87" s="107">
        <v>3</v>
      </c>
    </row>
    <row r="88" spans="1:38" s="87" customFormat="1" ht="38.25" outlineLevel="2" x14ac:dyDescent="0.2">
      <c r="A88" s="42" t="s">
        <v>23</v>
      </c>
      <c r="B88" s="43">
        <v>509901</v>
      </c>
      <c r="C88" s="109">
        <v>990101</v>
      </c>
      <c r="D88" s="55" t="s">
        <v>152</v>
      </c>
      <c r="E88" s="110">
        <v>13</v>
      </c>
      <c r="F88" s="52" t="s">
        <v>164</v>
      </c>
      <c r="G88" s="52">
        <v>22</v>
      </c>
      <c r="H88" s="53" t="s">
        <v>28</v>
      </c>
      <c r="I88" s="106">
        <f t="shared" si="7"/>
        <v>271</v>
      </c>
      <c r="J88" s="107">
        <f t="shared" si="6"/>
        <v>72</v>
      </c>
      <c r="K88" s="107">
        <f t="shared" si="6"/>
        <v>111</v>
      </c>
      <c r="L88" s="107">
        <f t="shared" si="6"/>
        <v>4</v>
      </c>
      <c r="M88" s="107">
        <f t="shared" si="6"/>
        <v>83</v>
      </c>
      <c r="N88" s="107">
        <f t="shared" si="6"/>
        <v>1</v>
      </c>
      <c r="O88" s="108">
        <f t="shared" si="8"/>
        <v>68</v>
      </c>
      <c r="P88" s="107">
        <v>18</v>
      </c>
      <c r="Q88" s="107">
        <v>28</v>
      </c>
      <c r="R88" s="107">
        <v>1</v>
      </c>
      <c r="S88" s="107">
        <v>20</v>
      </c>
      <c r="T88" s="107">
        <v>1</v>
      </c>
      <c r="U88" s="108">
        <f t="shared" si="9"/>
        <v>68</v>
      </c>
      <c r="V88" s="107">
        <v>18</v>
      </c>
      <c r="W88" s="107">
        <v>28</v>
      </c>
      <c r="X88" s="107">
        <v>1</v>
      </c>
      <c r="Y88" s="107">
        <v>21</v>
      </c>
      <c r="Z88" s="107">
        <v>0</v>
      </c>
      <c r="AA88" s="108">
        <f t="shared" si="10"/>
        <v>68</v>
      </c>
      <c r="AB88" s="107">
        <v>18</v>
      </c>
      <c r="AC88" s="107">
        <v>28</v>
      </c>
      <c r="AD88" s="107">
        <v>1</v>
      </c>
      <c r="AE88" s="107">
        <v>21</v>
      </c>
      <c r="AF88" s="107">
        <v>0</v>
      </c>
      <c r="AG88" s="108">
        <f t="shared" si="11"/>
        <v>67</v>
      </c>
      <c r="AH88" s="107">
        <v>18</v>
      </c>
      <c r="AI88" s="107">
        <v>27</v>
      </c>
      <c r="AJ88" s="107">
        <v>1</v>
      </c>
      <c r="AK88" s="107">
        <v>21</v>
      </c>
      <c r="AL88" s="107">
        <v>0</v>
      </c>
    </row>
    <row r="89" spans="1:38" s="87" customFormat="1" ht="38.25" outlineLevel="2" x14ac:dyDescent="0.2">
      <c r="A89" s="42" t="s">
        <v>23</v>
      </c>
      <c r="B89" s="43">
        <v>509902</v>
      </c>
      <c r="C89" s="109">
        <v>990201</v>
      </c>
      <c r="D89" s="55" t="s">
        <v>153</v>
      </c>
      <c r="E89" s="110">
        <v>13</v>
      </c>
      <c r="F89" s="52" t="s">
        <v>164</v>
      </c>
      <c r="G89" s="52" t="s">
        <v>26</v>
      </c>
      <c r="H89" s="53" t="s">
        <v>27</v>
      </c>
      <c r="I89" s="106">
        <f t="shared" si="7"/>
        <v>432</v>
      </c>
      <c r="J89" s="107">
        <f t="shared" si="6"/>
        <v>116</v>
      </c>
      <c r="K89" s="107">
        <f t="shared" si="6"/>
        <v>157</v>
      </c>
      <c r="L89" s="107">
        <f t="shared" si="6"/>
        <v>12</v>
      </c>
      <c r="M89" s="107">
        <f t="shared" si="6"/>
        <v>144</v>
      </c>
      <c r="N89" s="107">
        <f t="shared" si="6"/>
        <v>3</v>
      </c>
      <c r="O89" s="108">
        <f t="shared" si="8"/>
        <v>108</v>
      </c>
      <c r="P89" s="107">
        <v>29</v>
      </c>
      <c r="Q89" s="107">
        <v>40</v>
      </c>
      <c r="R89" s="107">
        <v>3</v>
      </c>
      <c r="S89" s="107">
        <v>36</v>
      </c>
      <c r="T89" s="107">
        <v>0</v>
      </c>
      <c r="U89" s="108">
        <f t="shared" si="9"/>
        <v>108</v>
      </c>
      <c r="V89" s="107">
        <v>29</v>
      </c>
      <c r="W89" s="107">
        <v>39</v>
      </c>
      <c r="X89" s="107">
        <v>3</v>
      </c>
      <c r="Y89" s="107">
        <v>36</v>
      </c>
      <c r="Z89" s="107">
        <v>1</v>
      </c>
      <c r="AA89" s="108">
        <f t="shared" si="10"/>
        <v>108</v>
      </c>
      <c r="AB89" s="107">
        <v>29</v>
      </c>
      <c r="AC89" s="107">
        <v>39</v>
      </c>
      <c r="AD89" s="107">
        <v>3</v>
      </c>
      <c r="AE89" s="107">
        <v>36</v>
      </c>
      <c r="AF89" s="107">
        <v>1</v>
      </c>
      <c r="AG89" s="108">
        <f t="shared" si="11"/>
        <v>108</v>
      </c>
      <c r="AH89" s="107">
        <v>29</v>
      </c>
      <c r="AI89" s="107">
        <v>39</v>
      </c>
      <c r="AJ89" s="107">
        <v>3</v>
      </c>
      <c r="AK89" s="107">
        <v>36</v>
      </c>
      <c r="AL89" s="107">
        <v>1</v>
      </c>
    </row>
    <row r="90" spans="1:38" s="87" customFormat="1" ht="38.25" outlineLevel="2" x14ac:dyDescent="0.2">
      <c r="A90" s="42" t="s">
        <v>23</v>
      </c>
      <c r="B90" s="43">
        <v>509902</v>
      </c>
      <c r="C90" s="109">
        <v>990201</v>
      </c>
      <c r="D90" s="55" t="s">
        <v>153</v>
      </c>
      <c r="E90" s="110">
        <v>13</v>
      </c>
      <c r="F90" s="52" t="s">
        <v>164</v>
      </c>
      <c r="G90" s="52">
        <v>22</v>
      </c>
      <c r="H90" s="53" t="s">
        <v>28</v>
      </c>
      <c r="I90" s="106">
        <f t="shared" si="7"/>
        <v>0</v>
      </c>
      <c r="J90" s="107">
        <f t="shared" si="6"/>
        <v>0</v>
      </c>
      <c r="K90" s="107">
        <f t="shared" si="6"/>
        <v>0</v>
      </c>
      <c r="L90" s="107">
        <f t="shared" si="6"/>
        <v>0</v>
      </c>
      <c r="M90" s="107">
        <f t="shared" si="6"/>
        <v>0</v>
      </c>
      <c r="N90" s="107">
        <f t="shared" si="6"/>
        <v>0</v>
      </c>
      <c r="O90" s="108">
        <f t="shared" si="8"/>
        <v>0</v>
      </c>
      <c r="P90" s="107">
        <v>0</v>
      </c>
      <c r="Q90" s="107">
        <v>0</v>
      </c>
      <c r="R90" s="107">
        <v>0</v>
      </c>
      <c r="S90" s="107">
        <v>0</v>
      </c>
      <c r="T90" s="107">
        <v>0</v>
      </c>
      <c r="U90" s="108">
        <f t="shared" si="9"/>
        <v>0</v>
      </c>
      <c r="V90" s="107">
        <v>0</v>
      </c>
      <c r="W90" s="107">
        <v>0</v>
      </c>
      <c r="X90" s="107">
        <v>0</v>
      </c>
      <c r="Y90" s="107">
        <v>0</v>
      </c>
      <c r="Z90" s="107">
        <v>0</v>
      </c>
      <c r="AA90" s="108">
        <f t="shared" si="10"/>
        <v>0</v>
      </c>
      <c r="AB90" s="107">
        <v>0</v>
      </c>
      <c r="AC90" s="107">
        <v>0</v>
      </c>
      <c r="AD90" s="107">
        <v>0</v>
      </c>
      <c r="AE90" s="107">
        <v>0</v>
      </c>
      <c r="AF90" s="107">
        <v>0</v>
      </c>
      <c r="AG90" s="108">
        <f t="shared" si="11"/>
        <v>0</v>
      </c>
      <c r="AH90" s="107">
        <v>0</v>
      </c>
      <c r="AI90" s="107">
        <v>0</v>
      </c>
      <c r="AJ90" s="107">
        <v>0</v>
      </c>
      <c r="AK90" s="107">
        <v>0</v>
      </c>
      <c r="AL90" s="107">
        <v>0</v>
      </c>
    </row>
    <row r="91" spans="1:38" s="87" customFormat="1" ht="38.25" outlineLevel="2" x14ac:dyDescent="0.2">
      <c r="A91" s="42" t="s">
        <v>23</v>
      </c>
      <c r="B91" s="43">
        <v>509903</v>
      </c>
      <c r="C91" s="109">
        <v>990301</v>
      </c>
      <c r="D91" s="55" t="s">
        <v>154</v>
      </c>
      <c r="E91" s="110">
        <v>13</v>
      </c>
      <c r="F91" s="52" t="s">
        <v>164</v>
      </c>
      <c r="G91" s="52" t="s">
        <v>26</v>
      </c>
      <c r="H91" s="53" t="s">
        <v>27</v>
      </c>
      <c r="I91" s="106">
        <f t="shared" si="7"/>
        <v>226</v>
      </c>
      <c r="J91" s="107">
        <f t="shared" si="6"/>
        <v>20</v>
      </c>
      <c r="K91" s="107">
        <f t="shared" si="6"/>
        <v>139</v>
      </c>
      <c r="L91" s="107">
        <f t="shared" si="6"/>
        <v>3</v>
      </c>
      <c r="M91" s="107">
        <f t="shared" si="6"/>
        <v>61</v>
      </c>
      <c r="N91" s="107">
        <f t="shared" si="6"/>
        <v>3</v>
      </c>
      <c r="O91" s="108">
        <f t="shared" si="8"/>
        <v>57</v>
      </c>
      <c r="P91" s="107">
        <v>11</v>
      </c>
      <c r="Q91" s="107">
        <v>27</v>
      </c>
      <c r="R91" s="107">
        <v>0</v>
      </c>
      <c r="S91" s="107">
        <v>19</v>
      </c>
      <c r="T91" s="107">
        <v>0</v>
      </c>
      <c r="U91" s="108">
        <f t="shared" si="9"/>
        <v>56</v>
      </c>
      <c r="V91" s="107">
        <v>3</v>
      </c>
      <c r="W91" s="107">
        <v>37</v>
      </c>
      <c r="X91" s="107">
        <v>1</v>
      </c>
      <c r="Y91" s="107">
        <v>14</v>
      </c>
      <c r="Z91" s="107">
        <v>1</v>
      </c>
      <c r="AA91" s="108">
        <f t="shared" si="10"/>
        <v>57</v>
      </c>
      <c r="AB91" s="107">
        <v>3</v>
      </c>
      <c r="AC91" s="107">
        <v>38</v>
      </c>
      <c r="AD91" s="107">
        <v>1</v>
      </c>
      <c r="AE91" s="107">
        <v>14</v>
      </c>
      <c r="AF91" s="107">
        <v>1</v>
      </c>
      <c r="AG91" s="108">
        <f t="shared" si="11"/>
        <v>56</v>
      </c>
      <c r="AH91" s="107">
        <v>3</v>
      </c>
      <c r="AI91" s="107">
        <v>37</v>
      </c>
      <c r="AJ91" s="107">
        <v>1</v>
      </c>
      <c r="AK91" s="107">
        <v>14</v>
      </c>
      <c r="AL91" s="107">
        <v>1</v>
      </c>
    </row>
    <row r="92" spans="1:38" s="87" customFormat="1" ht="38.25" outlineLevel="2" x14ac:dyDescent="0.2">
      <c r="A92" s="42" t="s">
        <v>23</v>
      </c>
      <c r="B92" s="43">
        <v>509903</v>
      </c>
      <c r="C92" s="109">
        <v>990301</v>
      </c>
      <c r="D92" s="55" t="s">
        <v>154</v>
      </c>
      <c r="E92" s="110">
        <v>13</v>
      </c>
      <c r="F92" s="52" t="s">
        <v>164</v>
      </c>
      <c r="G92" s="52">
        <v>22</v>
      </c>
      <c r="H92" s="53" t="s">
        <v>28</v>
      </c>
      <c r="I92" s="106">
        <f t="shared" si="7"/>
        <v>0</v>
      </c>
      <c r="J92" s="107">
        <f t="shared" si="6"/>
        <v>0</v>
      </c>
      <c r="K92" s="107">
        <f t="shared" si="6"/>
        <v>0</v>
      </c>
      <c r="L92" s="107">
        <f t="shared" si="6"/>
        <v>0</v>
      </c>
      <c r="M92" s="107">
        <f t="shared" si="6"/>
        <v>0</v>
      </c>
      <c r="N92" s="107">
        <f t="shared" si="6"/>
        <v>0</v>
      </c>
      <c r="O92" s="108">
        <f t="shared" si="8"/>
        <v>0</v>
      </c>
      <c r="P92" s="107">
        <v>0</v>
      </c>
      <c r="Q92" s="107">
        <v>0</v>
      </c>
      <c r="R92" s="107">
        <v>0</v>
      </c>
      <c r="S92" s="107">
        <v>0</v>
      </c>
      <c r="T92" s="107">
        <v>0</v>
      </c>
      <c r="U92" s="108">
        <f t="shared" si="9"/>
        <v>0</v>
      </c>
      <c r="V92" s="107">
        <v>0</v>
      </c>
      <c r="W92" s="107">
        <v>0</v>
      </c>
      <c r="X92" s="107">
        <v>0</v>
      </c>
      <c r="Y92" s="107">
        <v>0</v>
      </c>
      <c r="Z92" s="107">
        <v>0</v>
      </c>
      <c r="AA92" s="108">
        <f t="shared" si="10"/>
        <v>0</v>
      </c>
      <c r="AB92" s="107">
        <v>0</v>
      </c>
      <c r="AC92" s="107">
        <v>0</v>
      </c>
      <c r="AD92" s="107">
        <v>0</v>
      </c>
      <c r="AE92" s="107">
        <v>0</v>
      </c>
      <c r="AF92" s="107">
        <v>0</v>
      </c>
      <c r="AG92" s="108">
        <f t="shared" si="11"/>
        <v>0</v>
      </c>
      <c r="AH92" s="107">
        <v>0</v>
      </c>
      <c r="AI92" s="107">
        <v>0</v>
      </c>
      <c r="AJ92" s="107">
        <v>0</v>
      </c>
      <c r="AK92" s="107">
        <v>0</v>
      </c>
      <c r="AL92" s="107">
        <v>0</v>
      </c>
    </row>
    <row r="93" spans="1:38" s="87" customFormat="1" ht="25.5" outlineLevel="2" x14ac:dyDescent="0.2">
      <c r="A93" s="42" t="s">
        <v>23</v>
      </c>
      <c r="B93" s="43">
        <v>509904</v>
      </c>
      <c r="C93" s="109">
        <v>990401</v>
      </c>
      <c r="D93" s="55" t="s">
        <v>155</v>
      </c>
      <c r="E93" s="110">
        <v>13</v>
      </c>
      <c r="F93" s="52" t="s">
        <v>164</v>
      </c>
      <c r="G93" s="52" t="s">
        <v>26</v>
      </c>
      <c r="H93" s="53" t="s">
        <v>27</v>
      </c>
      <c r="I93" s="106">
        <f t="shared" si="7"/>
        <v>250</v>
      </c>
      <c r="J93" s="107">
        <f t="shared" si="6"/>
        <v>56</v>
      </c>
      <c r="K93" s="107">
        <f t="shared" si="6"/>
        <v>132</v>
      </c>
      <c r="L93" s="107">
        <f t="shared" si="6"/>
        <v>4</v>
      </c>
      <c r="M93" s="107">
        <f t="shared" si="6"/>
        <v>58</v>
      </c>
      <c r="N93" s="107">
        <f t="shared" si="6"/>
        <v>0</v>
      </c>
      <c r="O93" s="108">
        <f t="shared" si="8"/>
        <v>63</v>
      </c>
      <c r="P93" s="107">
        <v>14</v>
      </c>
      <c r="Q93" s="107">
        <v>33</v>
      </c>
      <c r="R93" s="107">
        <v>1</v>
      </c>
      <c r="S93" s="107">
        <v>15</v>
      </c>
      <c r="T93" s="107">
        <v>0</v>
      </c>
      <c r="U93" s="108">
        <f t="shared" si="9"/>
        <v>62</v>
      </c>
      <c r="V93" s="107">
        <v>14</v>
      </c>
      <c r="W93" s="107">
        <v>33</v>
      </c>
      <c r="X93" s="107">
        <v>1</v>
      </c>
      <c r="Y93" s="107">
        <v>14</v>
      </c>
      <c r="Z93" s="107">
        <v>0</v>
      </c>
      <c r="AA93" s="108">
        <f t="shared" si="10"/>
        <v>63</v>
      </c>
      <c r="AB93" s="107">
        <v>14</v>
      </c>
      <c r="AC93" s="107">
        <v>33</v>
      </c>
      <c r="AD93" s="107">
        <v>1</v>
      </c>
      <c r="AE93" s="107">
        <v>15</v>
      </c>
      <c r="AF93" s="107">
        <v>0</v>
      </c>
      <c r="AG93" s="108">
        <f t="shared" si="11"/>
        <v>62</v>
      </c>
      <c r="AH93" s="107">
        <v>14</v>
      </c>
      <c r="AI93" s="107">
        <v>33</v>
      </c>
      <c r="AJ93" s="107">
        <v>1</v>
      </c>
      <c r="AK93" s="107">
        <v>14</v>
      </c>
      <c r="AL93" s="107">
        <v>0</v>
      </c>
    </row>
    <row r="94" spans="1:38" s="87" customFormat="1" ht="25.5" outlineLevel="2" x14ac:dyDescent="0.2">
      <c r="A94" s="42" t="s">
        <v>23</v>
      </c>
      <c r="B94" s="43">
        <v>509904</v>
      </c>
      <c r="C94" s="109">
        <v>990401</v>
      </c>
      <c r="D94" s="55" t="s">
        <v>155</v>
      </c>
      <c r="E94" s="110">
        <v>13</v>
      </c>
      <c r="F94" s="52" t="s">
        <v>164</v>
      </c>
      <c r="G94" s="52">
        <v>22</v>
      </c>
      <c r="H94" s="53" t="s">
        <v>28</v>
      </c>
      <c r="I94" s="106">
        <f t="shared" si="7"/>
        <v>0</v>
      </c>
      <c r="J94" s="107">
        <f t="shared" si="6"/>
        <v>0</v>
      </c>
      <c r="K94" s="107">
        <f t="shared" si="6"/>
        <v>0</v>
      </c>
      <c r="L94" s="107">
        <f t="shared" si="6"/>
        <v>0</v>
      </c>
      <c r="M94" s="107">
        <f t="shared" si="6"/>
        <v>0</v>
      </c>
      <c r="N94" s="107">
        <f t="shared" si="6"/>
        <v>0</v>
      </c>
      <c r="O94" s="108">
        <f t="shared" si="8"/>
        <v>0</v>
      </c>
      <c r="P94" s="107">
        <v>0</v>
      </c>
      <c r="Q94" s="107">
        <v>0</v>
      </c>
      <c r="R94" s="107">
        <v>0</v>
      </c>
      <c r="S94" s="107">
        <v>0</v>
      </c>
      <c r="T94" s="107">
        <v>0</v>
      </c>
      <c r="U94" s="108">
        <f t="shared" si="9"/>
        <v>0</v>
      </c>
      <c r="V94" s="107">
        <v>0</v>
      </c>
      <c r="W94" s="107">
        <v>0</v>
      </c>
      <c r="X94" s="107">
        <v>0</v>
      </c>
      <c r="Y94" s="107">
        <v>0</v>
      </c>
      <c r="Z94" s="107">
        <v>0</v>
      </c>
      <c r="AA94" s="108">
        <f t="shared" si="10"/>
        <v>0</v>
      </c>
      <c r="AB94" s="107">
        <v>0</v>
      </c>
      <c r="AC94" s="107">
        <v>0</v>
      </c>
      <c r="AD94" s="107">
        <v>0</v>
      </c>
      <c r="AE94" s="107">
        <v>0</v>
      </c>
      <c r="AF94" s="107">
        <v>0</v>
      </c>
      <c r="AG94" s="108">
        <f t="shared" si="11"/>
        <v>0</v>
      </c>
      <c r="AH94" s="107">
        <v>0</v>
      </c>
      <c r="AI94" s="107">
        <v>0</v>
      </c>
      <c r="AJ94" s="107">
        <v>0</v>
      </c>
      <c r="AK94" s="107">
        <v>0</v>
      </c>
      <c r="AL94" s="107">
        <v>0</v>
      </c>
    </row>
    <row r="95" spans="1:38" s="87" customFormat="1" ht="25.5" outlineLevel="2" x14ac:dyDescent="0.2">
      <c r="A95" s="42" t="s">
        <v>23</v>
      </c>
      <c r="B95" s="43">
        <v>509905</v>
      </c>
      <c r="C95" s="109">
        <v>990501</v>
      </c>
      <c r="D95" s="55" t="s">
        <v>156</v>
      </c>
      <c r="E95" s="110">
        <v>13</v>
      </c>
      <c r="F95" s="52" t="s">
        <v>164</v>
      </c>
      <c r="G95" s="52" t="s">
        <v>26</v>
      </c>
      <c r="H95" s="53" t="s">
        <v>27</v>
      </c>
      <c r="I95" s="106">
        <f t="shared" si="7"/>
        <v>2531</v>
      </c>
      <c r="J95" s="107">
        <f t="shared" si="6"/>
        <v>268</v>
      </c>
      <c r="K95" s="107">
        <f t="shared" si="6"/>
        <v>1558</v>
      </c>
      <c r="L95" s="107">
        <f t="shared" si="6"/>
        <v>6</v>
      </c>
      <c r="M95" s="107">
        <f t="shared" si="6"/>
        <v>693</v>
      </c>
      <c r="N95" s="107">
        <f t="shared" si="6"/>
        <v>6</v>
      </c>
      <c r="O95" s="108">
        <f t="shared" si="8"/>
        <v>633</v>
      </c>
      <c r="P95" s="107">
        <v>100</v>
      </c>
      <c r="Q95" s="107">
        <v>334</v>
      </c>
      <c r="R95" s="107">
        <v>6</v>
      </c>
      <c r="S95" s="107">
        <v>187</v>
      </c>
      <c r="T95" s="107">
        <v>6</v>
      </c>
      <c r="U95" s="108">
        <f t="shared" si="9"/>
        <v>633</v>
      </c>
      <c r="V95" s="107">
        <v>56</v>
      </c>
      <c r="W95" s="107">
        <v>408</v>
      </c>
      <c r="X95" s="107">
        <v>0</v>
      </c>
      <c r="Y95" s="107">
        <v>169</v>
      </c>
      <c r="Z95" s="107">
        <v>0</v>
      </c>
      <c r="AA95" s="108">
        <f t="shared" si="10"/>
        <v>633</v>
      </c>
      <c r="AB95" s="107">
        <v>56</v>
      </c>
      <c r="AC95" s="107">
        <v>408</v>
      </c>
      <c r="AD95" s="107">
        <v>0</v>
      </c>
      <c r="AE95" s="107">
        <v>169</v>
      </c>
      <c r="AF95" s="107">
        <v>0</v>
      </c>
      <c r="AG95" s="108">
        <f t="shared" si="11"/>
        <v>632</v>
      </c>
      <c r="AH95" s="107">
        <v>56</v>
      </c>
      <c r="AI95" s="107">
        <v>408</v>
      </c>
      <c r="AJ95" s="107">
        <v>0</v>
      </c>
      <c r="AK95" s="107">
        <v>168</v>
      </c>
      <c r="AL95" s="107">
        <v>0</v>
      </c>
    </row>
    <row r="96" spans="1:38" s="87" customFormat="1" ht="25.5" outlineLevel="2" x14ac:dyDescent="0.2">
      <c r="A96" s="42" t="s">
        <v>23</v>
      </c>
      <c r="B96" s="43">
        <v>509905</v>
      </c>
      <c r="C96" s="109">
        <v>990501</v>
      </c>
      <c r="D96" s="55" t="s">
        <v>156</v>
      </c>
      <c r="E96" s="110">
        <v>13</v>
      </c>
      <c r="F96" s="52" t="s">
        <v>164</v>
      </c>
      <c r="G96" s="52">
        <v>22</v>
      </c>
      <c r="H96" s="53" t="s">
        <v>28</v>
      </c>
      <c r="I96" s="106">
        <f t="shared" si="7"/>
        <v>2531</v>
      </c>
      <c r="J96" s="107">
        <f t="shared" si="6"/>
        <v>268</v>
      </c>
      <c r="K96" s="107">
        <f t="shared" si="6"/>
        <v>1558</v>
      </c>
      <c r="L96" s="107">
        <f t="shared" si="6"/>
        <v>6</v>
      </c>
      <c r="M96" s="107">
        <f t="shared" si="6"/>
        <v>693</v>
      </c>
      <c r="N96" s="107">
        <f t="shared" si="6"/>
        <v>6</v>
      </c>
      <c r="O96" s="108">
        <f t="shared" si="8"/>
        <v>633</v>
      </c>
      <c r="P96" s="107">
        <v>100</v>
      </c>
      <c r="Q96" s="107">
        <v>334</v>
      </c>
      <c r="R96" s="107">
        <v>6</v>
      </c>
      <c r="S96" s="107">
        <v>187</v>
      </c>
      <c r="T96" s="107">
        <v>6</v>
      </c>
      <c r="U96" s="108">
        <f t="shared" si="9"/>
        <v>633</v>
      </c>
      <c r="V96" s="107">
        <v>56</v>
      </c>
      <c r="W96" s="107">
        <v>408</v>
      </c>
      <c r="X96" s="107">
        <v>0</v>
      </c>
      <c r="Y96" s="107">
        <v>169</v>
      </c>
      <c r="Z96" s="107">
        <v>0</v>
      </c>
      <c r="AA96" s="108">
        <f t="shared" si="10"/>
        <v>633</v>
      </c>
      <c r="AB96" s="107">
        <v>56</v>
      </c>
      <c r="AC96" s="107">
        <v>408</v>
      </c>
      <c r="AD96" s="107">
        <v>0</v>
      </c>
      <c r="AE96" s="107">
        <v>169</v>
      </c>
      <c r="AF96" s="107">
        <v>0</v>
      </c>
      <c r="AG96" s="108">
        <f t="shared" si="11"/>
        <v>632</v>
      </c>
      <c r="AH96" s="107">
        <v>56</v>
      </c>
      <c r="AI96" s="107">
        <v>408</v>
      </c>
      <c r="AJ96" s="107">
        <v>0</v>
      </c>
      <c r="AK96" s="107">
        <v>168</v>
      </c>
      <c r="AL96" s="107">
        <v>0</v>
      </c>
    </row>
    <row r="97" spans="1:38" s="87" customFormat="1" ht="51" outlineLevel="2" x14ac:dyDescent="0.2">
      <c r="A97" s="42" t="s">
        <v>23</v>
      </c>
      <c r="B97" s="43">
        <v>509907</v>
      </c>
      <c r="C97" s="109">
        <v>990701</v>
      </c>
      <c r="D97" s="55" t="s">
        <v>157</v>
      </c>
      <c r="E97" s="110">
        <v>13</v>
      </c>
      <c r="F97" s="52" t="s">
        <v>164</v>
      </c>
      <c r="G97" s="52" t="s">
        <v>26</v>
      </c>
      <c r="H97" s="53" t="s">
        <v>27</v>
      </c>
      <c r="I97" s="106">
        <f t="shared" si="7"/>
        <v>99</v>
      </c>
      <c r="J97" s="107">
        <f t="shared" si="6"/>
        <v>29</v>
      </c>
      <c r="K97" s="107">
        <f t="shared" si="6"/>
        <v>47</v>
      </c>
      <c r="L97" s="107">
        <f t="shared" si="6"/>
        <v>0</v>
      </c>
      <c r="M97" s="107">
        <f t="shared" si="6"/>
        <v>22</v>
      </c>
      <c r="N97" s="107">
        <f t="shared" si="6"/>
        <v>1</v>
      </c>
      <c r="O97" s="108">
        <f t="shared" si="8"/>
        <v>24</v>
      </c>
      <c r="P97" s="107">
        <v>5</v>
      </c>
      <c r="Q97" s="107">
        <v>11</v>
      </c>
      <c r="R97" s="107">
        <v>0</v>
      </c>
      <c r="S97" s="107">
        <v>7</v>
      </c>
      <c r="T97" s="107">
        <v>1</v>
      </c>
      <c r="U97" s="108">
        <f t="shared" si="9"/>
        <v>27</v>
      </c>
      <c r="V97" s="107">
        <v>8</v>
      </c>
      <c r="W97" s="107">
        <v>14</v>
      </c>
      <c r="X97" s="107">
        <v>0</v>
      </c>
      <c r="Y97" s="107">
        <v>5</v>
      </c>
      <c r="Z97" s="107">
        <v>0</v>
      </c>
      <c r="AA97" s="108">
        <f t="shared" si="10"/>
        <v>24</v>
      </c>
      <c r="AB97" s="107">
        <v>8</v>
      </c>
      <c r="AC97" s="107">
        <v>11</v>
      </c>
      <c r="AD97" s="107">
        <v>0</v>
      </c>
      <c r="AE97" s="107">
        <v>5</v>
      </c>
      <c r="AF97" s="107">
        <v>0</v>
      </c>
      <c r="AG97" s="108">
        <f t="shared" si="11"/>
        <v>24</v>
      </c>
      <c r="AH97" s="107">
        <v>8</v>
      </c>
      <c r="AI97" s="107">
        <v>11</v>
      </c>
      <c r="AJ97" s="107">
        <v>0</v>
      </c>
      <c r="AK97" s="107">
        <v>5</v>
      </c>
      <c r="AL97" s="107">
        <v>0</v>
      </c>
    </row>
    <row r="98" spans="1:38" s="87" customFormat="1" ht="51" outlineLevel="2" x14ac:dyDescent="0.2">
      <c r="A98" s="42" t="s">
        <v>23</v>
      </c>
      <c r="B98" s="43">
        <v>509907</v>
      </c>
      <c r="C98" s="109">
        <v>990701</v>
      </c>
      <c r="D98" s="55" t="s">
        <v>157</v>
      </c>
      <c r="E98" s="110">
        <v>13</v>
      </c>
      <c r="F98" s="52" t="s">
        <v>164</v>
      </c>
      <c r="G98" s="52">
        <v>22</v>
      </c>
      <c r="H98" s="53" t="s">
        <v>28</v>
      </c>
      <c r="I98" s="106">
        <f t="shared" si="7"/>
        <v>0</v>
      </c>
      <c r="J98" s="107">
        <f t="shared" si="6"/>
        <v>0</v>
      </c>
      <c r="K98" s="107">
        <f t="shared" si="6"/>
        <v>0</v>
      </c>
      <c r="L98" s="107">
        <f t="shared" si="6"/>
        <v>0</v>
      </c>
      <c r="M98" s="107">
        <f t="shared" si="6"/>
        <v>0</v>
      </c>
      <c r="N98" s="107">
        <f t="shared" si="6"/>
        <v>0</v>
      </c>
      <c r="O98" s="108">
        <f t="shared" si="8"/>
        <v>0</v>
      </c>
      <c r="P98" s="107">
        <v>0</v>
      </c>
      <c r="Q98" s="107">
        <v>0</v>
      </c>
      <c r="R98" s="107">
        <v>0</v>
      </c>
      <c r="S98" s="107">
        <v>0</v>
      </c>
      <c r="T98" s="107">
        <v>0</v>
      </c>
      <c r="U98" s="108">
        <f t="shared" si="9"/>
        <v>0</v>
      </c>
      <c r="V98" s="107">
        <v>0</v>
      </c>
      <c r="W98" s="107">
        <v>0</v>
      </c>
      <c r="X98" s="107">
        <v>0</v>
      </c>
      <c r="Y98" s="107">
        <v>0</v>
      </c>
      <c r="Z98" s="107">
        <v>0</v>
      </c>
      <c r="AA98" s="108">
        <f t="shared" si="10"/>
        <v>0</v>
      </c>
      <c r="AB98" s="107">
        <v>0</v>
      </c>
      <c r="AC98" s="107">
        <v>0</v>
      </c>
      <c r="AD98" s="107">
        <v>0</v>
      </c>
      <c r="AE98" s="107">
        <v>0</v>
      </c>
      <c r="AF98" s="107">
        <v>0</v>
      </c>
      <c r="AG98" s="108">
        <f t="shared" si="11"/>
        <v>0</v>
      </c>
      <c r="AH98" s="107">
        <v>0</v>
      </c>
      <c r="AI98" s="107">
        <v>0</v>
      </c>
      <c r="AJ98" s="107">
        <v>0</v>
      </c>
      <c r="AK98" s="107">
        <v>0</v>
      </c>
      <c r="AL98" s="107">
        <v>0</v>
      </c>
    </row>
    <row r="99" spans="1:38" s="87" customFormat="1" ht="25.5" outlineLevel="2" x14ac:dyDescent="0.2">
      <c r="A99" s="42" t="s">
        <v>23</v>
      </c>
      <c r="B99" s="43">
        <v>509909</v>
      </c>
      <c r="C99" s="109">
        <v>990901</v>
      </c>
      <c r="D99" s="55" t="s">
        <v>158</v>
      </c>
      <c r="E99" s="110">
        <v>13</v>
      </c>
      <c r="F99" s="52" t="s">
        <v>164</v>
      </c>
      <c r="G99" s="52" t="s">
        <v>26</v>
      </c>
      <c r="H99" s="58" t="s">
        <v>27</v>
      </c>
      <c r="I99" s="106">
        <f>SUM(J99:N99)</f>
        <v>373</v>
      </c>
      <c r="J99" s="107">
        <f t="shared" si="6"/>
        <v>54</v>
      </c>
      <c r="K99" s="107">
        <f t="shared" si="6"/>
        <v>204</v>
      </c>
      <c r="L99" s="107">
        <f t="shared" si="6"/>
        <v>5</v>
      </c>
      <c r="M99" s="107">
        <f t="shared" si="6"/>
        <v>104</v>
      </c>
      <c r="N99" s="107">
        <f t="shared" si="6"/>
        <v>6</v>
      </c>
      <c r="O99" s="108">
        <f>SUM(P99:T99)</f>
        <v>105</v>
      </c>
      <c r="P99" s="107">
        <v>15</v>
      </c>
      <c r="Q99" s="107">
        <v>57</v>
      </c>
      <c r="R99" s="107">
        <v>2</v>
      </c>
      <c r="S99" s="107">
        <v>28</v>
      </c>
      <c r="T99" s="107">
        <v>3</v>
      </c>
      <c r="U99" s="108">
        <f>SUM(V99:Z99)</f>
        <v>89</v>
      </c>
      <c r="V99" s="107">
        <v>13</v>
      </c>
      <c r="W99" s="107">
        <v>48</v>
      </c>
      <c r="X99" s="107">
        <v>1</v>
      </c>
      <c r="Y99" s="107">
        <v>26</v>
      </c>
      <c r="Z99" s="107">
        <v>1</v>
      </c>
      <c r="AA99" s="108">
        <f>SUM(AB99:AF99)</f>
        <v>90</v>
      </c>
      <c r="AB99" s="107">
        <v>13</v>
      </c>
      <c r="AC99" s="107">
        <v>50</v>
      </c>
      <c r="AD99" s="107">
        <v>1</v>
      </c>
      <c r="AE99" s="107">
        <v>25</v>
      </c>
      <c r="AF99" s="107">
        <v>1</v>
      </c>
      <c r="AG99" s="108">
        <f>SUM(AH99:AL99)</f>
        <v>89</v>
      </c>
      <c r="AH99" s="107">
        <v>13</v>
      </c>
      <c r="AI99" s="107">
        <v>49</v>
      </c>
      <c r="AJ99" s="107">
        <v>1</v>
      </c>
      <c r="AK99" s="107">
        <v>25</v>
      </c>
      <c r="AL99" s="107">
        <v>1</v>
      </c>
    </row>
    <row r="100" spans="1:38" s="87" customFormat="1" ht="25.5" outlineLevel="2" x14ac:dyDescent="0.2">
      <c r="A100" s="42" t="s">
        <v>23</v>
      </c>
      <c r="B100" s="43">
        <v>509909</v>
      </c>
      <c r="C100" s="109">
        <v>990901</v>
      </c>
      <c r="D100" s="55" t="s">
        <v>158</v>
      </c>
      <c r="E100" s="110">
        <v>13</v>
      </c>
      <c r="F100" s="52" t="s">
        <v>164</v>
      </c>
      <c r="G100" s="52">
        <v>22</v>
      </c>
      <c r="H100" s="58" t="s">
        <v>28</v>
      </c>
      <c r="I100" s="106">
        <f>SUM(J100:N100)</f>
        <v>0</v>
      </c>
      <c r="J100" s="107">
        <f t="shared" si="6"/>
        <v>0</v>
      </c>
      <c r="K100" s="107">
        <f t="shared" si="6"/>
        <v>0</v>
      </c>
      <c r="L100" s="107">
        <f t="shared" si="6"/>
        <v>0</v>
      </c>
      <c r="M100" s="107">
        <f t="shared" si="6"/>
        <v>0</v>
      </c>
      <c r="N100" s="107">
        <f t="shared" si="6"/>
        <v>0</v>
      </c>
      <c r="O100" s="108">
        <f>SUM(P100:T100)</f>
        <v>0</v>
      </c>
      <c r="P100" s="107">
        <v>0</v>
      </c>
      <c r="Q100" s="107">
        <v>0</v>
      </c>
      <c r="R100" s="107">
        <v>0</v>
      </c>
      <c r="S100" s="107">
        <v>0</v>
      </c>
      <c r="T100" s="107">
        <v>0</v>
      </c>
      <c r="U100" s="108">
        <f>SUM(V100:Z100)</f>
        <v>0</v>
      </c>
      <c r="V100" s="107">
        <v>0</v>
      </c>
      <c r="W100" s="107">
        <v>0</v>
      </c>
      <c r="X100" s="107">
        <v>0</v>
      </c>
      <c r="Y100" s="107">
        <v>0</v>
      </c>
      <c r="Z100" s="107">
        <v>0</v>
      </c>
      <c r="AA100" s="108">
        <f>SUM(AB100:AF100)</f>
        <v>0</v>
      </c>
      <c r="AB100" s="107">
        <v>0</v>
      </c>
      <c r="AC100" s="107">
        <v>0</v>
      </c>
      <c r="AD100" s="107">
        <v>0</v>
      </c>
      <c r="AE100" s="107">
        <v>0</v>
      </c>
      <c r="AF100" s="107">
        <v>0</v>
      </c>
      <c r="AG100" s="108">
        <f>SUM(AH100:AL100)</f>
        <v>0</v>
      </c>
      <c r="AH100" s="107">
        <v>0</v>
      </c>
      <c r="AI100" s="107">
        <v>0</v>
      </c>
      <c r="AJ100" s="107">
        <v>0</v>
      </c>
      <c r="AK100" s="107">
        <v>0</v>
      </c>
      <c r="AL100" s="107">
        <v>0</v>
      </c>
    </row>
    <row r="101" spans="1:38" s="87" customFormat="1" outlineLevel="2" x14ac:dyDescent="0.2">
      <c r="A101" s="42" t="s">
        <v>30</v>
      </c>
      <c r="B101" s="43">
        <v>507304</v>
      </c>
      <c r="C101" s="109">
        <v>978701</v>
      </c>
      <c r="D101" s="55" t="s">
        <v>160</v>
      </c>
      <c r="E101" s="110">
        <v>13</v>
      </c>
      <c r="F101" s="52" t="s">
        <v>164</v>
      </c>
      <c r="G101" s="52" t="s">
        <v>26</v>
      </c>
      <c r="H101" s="58" t="s">
        <v>27</v>
      </c>
      <c r="I101" s="106">
        <f>SUM(J101:N101)</f>
        <v>268</v>
      </c>
      <c r="J101" s="107">
        <f t="shared" si="6"/>
        <v>70</v>
      </c>
      <c r="K101" s="107">
        <f t="shared" si="6"/>
        <v>65</v>
      </c>
      <c r="L101" s="107">
        <f t="shared" si="6"/>
        <v>32</v>
      </c>
      <c r="M101" s="107">
        <f t="shared" si="6"/>
        <v>69</v>
      </c>
      <c r="N101" s="107">
        <f t="shared" si="6"/>
        <v>32</v>
      </c>
      <c r="O101" s="108">
        <f>SUM(P101:T101)</f>
        <v>28</v>
      </c>
      <c r="P101" s="107">
        <v>10</v>
      </c>
      <c r="Q101" s="107">
        <v>5</v>
      </c>
      <c r="R101" s="107">
        <v>2</v>
      </c>
      <c r="S101" s="107">
        <v>9</v>
      </c>
      <c r="T101" s="107">
        <v>2</v>
      </c>
      <c r="U101" s="108">
        <f t="shared" ref="U101:U104" si="12">SUM(V101:Z101)</f>
        <v>80</v>
      </c>
      <c r="V101" s="107">
        <v>20</v>
      </c>
      <c r="W101" s="107">
        <v>20</v>
      </c>
      <c r="X101" s="107">
        <v>10</v>
      </c>
      <c r="Y101" s="107">
        <v>20</v>
      </c>
      <c r="Z101" s="107">
        <v>10</v>
      </c>
      <c r="AA101" s="108">
        <f t="shared" ref="AA101:AA104" si="13">SUM(AB101:AF101)</f>
        <v>80</v>
      </c>
      <c r="AB101" s="107">
        <v>20</v>
      </c>
      <c r="AC101" s="107">
        <v>20</v>
      </c>
      <c r="AD101" s="107">
        <v>10</v>
      </c>
      <c r="AE101" s="107">
        <v>20</v>
      </c>
      <c r="AF101" s="107">
        <v>10</v>
      </c>
      <c r="AG101" s="108">
        <f>SUM(AH101:AL101)</f>
        <v>80</v>
      </c>
      <c r="AH101" s="107">
        <v>20</v>
      </c>
      <c r="AI101" s="107">
        <v>20</v>
      </c>
      <c r="AJ101" s="107">
        <v>10</v>
      </c>
      <c r="AK101" s="107">
        <v>20</v>
      </c>
      <c r="AL101" s="107">
        <v>10</v>
      </c>
    </row>
    <row r="102" spans="1:38" s="87" customFormat="1" ht="25.5" outlineLevel="2" x14ac:dyDescent="0.2">
      <c r="A102" s="42" t="s">
        <v>30</v>
      </c>
      <c r="B102" s="43">
        <v>507304</v>
      </c>
      <c r="C102" s="109">
        <v>978701</v>
      </c>
      <c r="D102" s="55" t="s">
        <v>160</v>
      </c>
      <c r="E102" s="110">
        <v>13</v>
      </c>
      <c r="F102" s="52" t="s">
        <v>164</v>
      </c>
      <c r="G102" s="52">
        <v>22</v>
      </c>
      <c r="H102" s="58" t="s">
        <v>28</v>
      </c>
      <c r="I102" s="106">
        <f>SUM(J102:N102)</f>
        <v>0</v>
      </c>
      <c r="J102" s="107">
        <f t="shared" si="6"/>
        <v>0</v>
      </c>
      <c r="K102" s="107">
        <f t="shared" si="6"/>
        <v>0</v>
      </c>
      <c r="L102" s="107">
        <f t="shared" si="6"/>
        <v>0</v>
      </c>
      <c r="M102" s="107">
        <f t="shared" si="6"/>
        <v>0</v>
      </c>
      <c r="N102" s="107">
        <f t="shared" si="6"/>
        <v>0</v>
      </c>
      <c r="O102" s="108">
        <f>SUM(P102:T102)</f>
        <v>0</v>
      </c>
      <c r="P102" s="107">
        <v>0</v>
      </c>
      <c r="Q102" s="107">
        <v>0</v>
      </c>
      <c r="R102" s="107">
        <v>0</v>
      </c>
      <c r="S102" s="107">
        <v>0</v>
      </c>
      <c r="T102" s="107">
        <v>0</v>
      </c>
      <c r="U102" s="108">
        <f t="shared" si="12"/>
        <v>0</v>
      </c>
      <c r="V102" s="107">
        <v>0</v>
      </c>
      <c r="W102" s="107">
        <v>0</v>
      </c>
      <c r="X102" s="107">
        <v>0</v>
      </c>
      <c r="Y102" s="107">
        <v>0</v>
      </c>
      <c r="Z102" s="107">
        <v>0</v>
      </c>
      <c r="AA102" s="108">
        <f t="shared" si="13"/>
        <v>0</v>
      </c>
      <c r="AB102" s="107">
        <v>0</v>
      </c>
      <c r="AC102" s="107">
        <v>0</v>
      </c>
      <c r="AD102" s="107">
        <v>0</v>
      </c>
      <c r="AE102" s="107">
        <v>0</v>
      </c>
      <c r="AF102" s="107">
        <v>0</v>
      </c>
      <c r="AG102" s="108">
        <f>SUM(AH102:AL102)</f>
        <v>0</v>
      </c>
      <c r="AH102" s="107">
        <v>0</v>
      </c>
      <c r="AI102" s="107">
        <v>0</v>
      </c>
      <c r="AJ102" s="107">
        <v>0</v>
      </c>
      <c r="AK102" s="107">
        <v>0</v>
      </c>
      <c r="AL102" s="107">
        <v>0</v>
      </c>
    </row>
    <row r="103" spans="1:38" s="87" customFormat="1" outlineLevel="2" x14ac:dyDescent="0.2">
      <c r="A103" s="42" t="s">
        <v>37</v>
      </c>
      <c r="B103" s="43">
        <v>505502</v>
      </c>
      <c r="C103" s="109">
        <v>550201</v>
      </c>
      <c r="D103" s="55" t="s">
        <v>124</v>
      </c>
      <c r="E103" s="110">
        <v>13</v>
      </c>
      <c r="F103" s="52" t="s">
        <v>164</v>
      </c>
      <c r="G103" s="52" t="s">
        <v>26</v>
      </c>
      <c r="H103" s="58" t="s">
        <v>27</v>
      </c>
      <c r="I103" s="106">
        <f t="shared" ref="I103:I104" si="14">SUM(J103:N103)</f>
        <v>50</v>
      </c>
      <c r="J103" s="107">
        <f t="shared" si="6"/>
        <v>27</v>
      </c>
      <c r="K103" s="107">
        <f t="shared" si="6"/>
        <v>8</v>
      </c>
      <c r="L103" s="107">
        <f t="shared" si="6"/>
        <v>3</v>
      </c>
      <c r="M103" s="107">
        <f t="shared" si="6"/>
        <v>11</v>
      </c>
      <c r="N103" s="107">
        <f t="shared" si="6"/>
        <v>1</v>
      </c>
      <c r="O103" s="108">
        <f t="shared" ref="O103:O104" si="15">SUM(P103:T103)</f>
        <v>0</v>
      </c>
      <c r="P103" s="107">
        <v>0</v>
      </c>
      <c r="Q103" s="107">
        <v>0</v>
      </c>
      <c r="R103" s="107">
        <v>0</v>
      </c>
      <c r="S103" s="107">
        <v>0</v>
      </c>
      <c r="T103" s="107">
        <v>0</v>
      </c>
      <c r="U103" s="108">
        <f t="shared" si="12"/>
        <v>50</v>
      </c>
      <c r="V103" s="107">
        <v>27</v>
      </c>
      <c r="W103" s="107">
        <v>8</v>
      </c>
      <c r="X103" s="107">
        <v>3</v>
      </c>
      <c r="Y103" s="107">
        <v>11</v>
      </c>
      <c r="Z103" s="107">
        <v>1</v>
      </c>
      <c r="AA103" s="108">
        <f t="shared" si="13"/>
        <v>0</v>
      </c>
      <c r="AB103" s="107">
        <v>0</v>
      </c>
      <c r="AC103" s="107">
        <v>0</v>
      </c>
      <c r="AD103" s="107">
        <v>0</v>
      </c>
      <c r="AE103" s="107">
        <v>0</v>
      </c>
      <c r="AF103" s="107">
        <v>0</v>
      </c>
      <c r="AG103" s="108">
        <f t="shared" ref="AG103:AG104" si="16">SUM(AH103:AL103)</f>
        <v>0</v>
      </c>
      <c r="AH103" s="107">
        <v>0</v>
      </c>
      <c r="AI103" s="107">
        <v>0</v>
      </c>
      <c r="AJ103" s="107">
        <v>0</v>
      </c>
      <c r="AK103" s="107">
        <v>0</v>
      </c>
      <c r="AL103" s="107">
        <v>0</v>
      </c>
    </row>
    <row r="104" spans="1:38" s="87" customFormat="1" ht="26.25" outlineLevel="2" thickBot="1" x14ac:dyDescent="0.25">
      <c r="A104" s="42" t="s">
        <v>37</v>
      </c>
      <c r="B104" s="43">
        <v>505502</v>
      </c>
      <c r="C104" s="109">
        <v>550201</v>
      </c>
      <c r="D104" s="55" t="s">
        <v>124</v>
      </c>
      <c r="E104" s="110">
        <v>13</v>
      </c>
      <c r="F104" s="52" t="s">
        <v>164</v>
      </c>
      <c r="G104" s="52">
        <v>22</v>
      </c>
      <c r="H104" s="58" t="s">
        <v>28</v>
      </c>
      <c r="I104" s="106">
        <f t="shared" si="14"/>
        <v>0</v>
      </c>
      <c r="J104" s="107">
        <f t="shared" si="6"/>
        <v>0</v>
      </c>
      <c r="K104" s="107">
        <f t="shared" si="6"/>
        <v>0</v>
      </c>
      <c r="L104" s="107">
        <f t="shared" si="6"/>
        <v>0</v>
      </c>
      <c r="M104" s="107">
        <f t="shared" si="6"/>
        <v>0</v>
      </c>
      <c r="N104" s="107">
        <f t="shared" si="6"/>
        <v>0</v>
      </c>
      <c r="O104" s="108">
        <f t="shared" si="15"/>
        <v>0</v>
      </c>
      <c r="P104" s="107">
        <v>0</v>
      </c>
      <c r="Q104" s="107">
        <v>0</v>
      </c>
      <c r="R104" s="107">
        <v>0</v>
      </c>
      <c r="S104" s="107">
        <v>0</v>
      </c>
      <c r="T104" s="107">
        <v>0</v>
      </c>
      <c r="U104" s="108">
        <f t="shared" si="12"/>
        <v>0</v>
      </c>
      <c r="V104" s="107">
        <v>0</v>
      </c>
      <c r="W104" s="107">
        <v>0</v>
      </c>
      <c r="X104" s="107">
        <v>0</v>
      </c>
      <c r="Y104" s="107">
        <v>0</v>
      </c>
      <c r="Z104" s="107">
        <v>0</v>
      </c>
      <c r="AA104" s="108">
        <f t="shared" si="13"/>
        <v>0</v>
      </c>
      <c r="AB104" s="107">
        <v>0</v>
      </c>
      <c r="AC104" s="107">
        <v>0</v>
      </c>
      <c r="AD104" s="107">
        <v>0</v>
      </c>
      <c r="AE104" s="107">
        <v>0</v>
      </c>
      <c r="AF104" s="107">
        <v>0</v>
      </c>
      <c r="AG104" s="108">
        <f t="shared" si="16"/>
        <v>0</v>
      </c>
      <c r="AH104" s="107">
        <v>0</v>
      </c>
      <c r="AI104" s="107">
        <v>0</v>
      </c>
      <c r="AJ104" s="107">
        <v>0</v>
      </c>
      <c r="AK104" s="107">
        <v>0</v>
      </c>
      <c r="AL104" s="107">
        <v>0</v>
      </c>
    </row>
    <row r="105" spans="1:38" ht="39" customHeight="1" x14ac:dyDescent="0.2">
      <c r="A105" s="111" t="s">
        <v>161</v>
      </c>
      <c r="B105" s="112"/>
      <c r="C105" s="112"/>
      <c r="D105" s="112"/>
      <c r="E105" s="112"/>
      <c r="F105" s="112"/>
      <c r="G105" s="112"/>
      <c r="H105" s="113" t="s">
        <v>27</v>
      </c>
      <c r="I105" s="114">
        <f>SUMIFS(I:I,$G:$G,"-")</f>
        <v>29355</v>
      </c>
      <c r="J105" s="114">
        <f>SUMIFS(J:J,$G:$G,"-")</f>
        <v>6326</v>
      </c>
      <c r="K105" s="114">
        <f>SUMIFS(K:K,$G:$G,"-")</f>
        <v>12696</v>
      </c>
      <c r="L105" s="114">
        <f>SUMIFS(L:L,$G:$G,"-")</f>
        <v>394</v>
      </c>
      <c r="M105" s="114">
        <f>SUMIFS(M:M,$G:$G,"-")</f>
        <v>9796</v>
      </c>
      <c r="N105" s="114">
        <f>SUMIFS(N:N,$G:$G,"-")</f>
        <v>143</v>
      </c>
      <c r="O105" s="114">
        <f>SUMIFS(O:O,$G:$G,"-")</f>
        <v>7256</v>
      </c>
      <c r="P105" s="114">
        <f>SUMIFS(P:P,$G:$G,"-")</f>
        <v>1564</v>
      </c>
      <c r="Q105" s="114">
        <f>SUMIFS(Q:Q,$G:$G,"-")</f>
        <v>3304</v>
      </c>
      <c r="R105" s="114">
        <f>SUMIFS(R:R,$G:$G,"-")</f>
        <v>118</v>
      </c>
      <c r="S105" s="114">
        <f>SUMIFS(S:S,$G:$G,"-")</f>
        <v>2236</v>
      </c>
      <c r="T105" s="114">
        <f>SUMIFS(T:T,$G:$G,"-")</f>
        <v>34</v>
      </c>
      <c r="U105" s="114">
        <f>SUMIFS(U:U,$G:$G,"-")</f>
        <v>7576</v>
      </c>
      <c r="V105" s="114">
        <f>SUMIFS(V:V,$G:$G,"-")</f>
        <v>1619</v>
      </c>
      <c r="W105" s="114">
        <f>SUMIFS(W:W,$G:$G,"-")</f>
        <v>3270</v>
      </c>
      <c r="X105" s="114">
        <f>SUMIFS(X:X,$G:$G,"-")</f>
        <v>94</v>
      </c>
      <c r="Y105" s="114">
        <f>SUMIFS(Y:Y,$G:$G,"-")</f>
        <v>2556</v>
      </c>
      <c r="Z105" s="114">
        <f>SUMIFS(Z:Z,$G:$G,"-")</f>
        <v>37</v>
      </c>
      <c r="AA105" s="114">
        <f>SUMIFS(AA:AA,$G:$G,"-")</f>
        <v>7274</v>
      </c>
      <c r="AB105" s="114">
        <f>SUMIFS(AB:AB,$G:$G,"-")</f>
        <v>1574</v>
      </c>
      <c r="AC105" s="114">
        <f>SUMIFS(AC:AC,$G:$G,"-")</f>
        <v>3068</v>
      </c>
      <c r="AD105" s="114">
        <f>SUMIFS(AD:AD,$G:$G,"-")</f>
        <v>91</v>
      </c>
      <c r="AE105" s="114">
        <f>SUMIFS(AE:AE,$G:$G,"-")</f>
        <v>2505</v>
      </c>
      <c r="AF105" s="114">
        <f>SUMIFS(AF:AF,$G:$G,"-")</f>
        <v>36</v>
      </c>
      <c r="AG105" s="114">
        <f>SUMIFS(AG:AG,$G:$G,"-")</f>
        <v>7249</v>
      </c>
      <c r="AH105" s="114">
        <f>SUMIFS(AH:AH,$G:$G,"-")</f>
        <v>1569</v>
      </c>
      <c r="AI105" s="114">
        <f>SUMIFS(AI:AI,$G:$G,"-")</f>
        <v>3054</v>
      </c>
      <c r="AJ105" s="114">
        <f>SUMIFS(AJ:AJ,$G:$G,"-")</f>
        <v>91</v>
      </c>
      <c r="AK105" s="114">
        <f>SUMIFS(AK:AK,$G:$G,"-")</f>
        <v>2499</v>
      </c>
      <c r="AL105" s="114">
        <f>SUMIFS(AL:AL,$G:$G,"-")</f>
        <v>36</v>
      </c>
    </row>
    <row r="106" spans="1:38" ht="25.5" customHeight="1" thickBot="1" x14ac:dyDescent="0.25">
      <c r="A106" s="115"/>
      <c r="B106" s="116"/>
      <c r="C106" s="116"/>
      <c r="D106" s="116"/>
      <c r="E106" s="116"/>
      <c r="F106" s="116"/>
      <c r="G106" s="116"/>
      <c r="H106" s="117" t="s">
        <v>28</v>
      </c>
      <c r="I106" s="118">
        <f>SUMIFS(I:I,$G:$G,"22")</f>
        <v>4256</v>
      </c>
      <c r="J106" s="118">
        <f>SUMIFS(J:J,$G:$G,"22")</f>
        <v>673</v>
      </c>
      <c r="K106" s="118">
        <f>SUMIFS(K:K,$G:$G,"22")</f>
        <v>2336</v>
      </c>
      <c r="L106" s="118">
        <f>SUMIFS(L:L,$G:$G,"22")</f>
        <v>34</v>
      </c>
      <c r="M106" s="118">
        <f>SUMIFS(M:M,$G:$G,"22")</f>
        <v>1203</v>
      </c>
      <c r="N106" s="118">
        <f>SUMIFS(N:N,$G:$G,"22")</f>
        <v>10</v>
      </c>
      <c r="O106" s="118">
        <f>SUMIFS(O:O,$G:$G,"22")</f>
        <v>1072</v>
      </c>
      <c r="P106" s="118">
        <f>SUMIFS(P:P,$G:$G,"22")</f>
        <v>184</v>
      </c>
      <c r="Q106" s="118">
        <f>SUMIFS(Q:Q,$G:$G,"22")</f>
        <v>574</v>
      </c>
      <c r="R106" s="118">
        <f>SUMIFS(R:R,$G:$G,"22")</f>
        <v>13</v>
      </c>
      <c r="S106" s="118">
        <f>SUMIFS(S:S,$G:$G,"22")</f>
        <v>294</v>
      </c>
      <c r="T106" s="118">
        <f>SUMIFS(T:T,$G:$G,"22")</f>
        <v>7</v>
      </c>
      <c r="U106" s="118">
        <f>SUMIFS(U:U,$G:$G,"22")</f>
        <v>1089</v>
      </c>
      <c r="V106" s="118">
        <f>SUMIFS(V:V,$G:$G,"22")</f>
        <v>163</v>
      </c>
      <c r="W106" s="118">
        <f>SUMIFS(W:W,$G:$G,"22")</f>
        <v>615</v>
      </c>
      <c r="X106" s="118">
        <f>SUMIFS(X:X,$G:$G,"22")</f>
        <v>7</v>
      </c>
      <c r="Y106" s="118">
        <f>SUMIFS(Y:Y,$G:$G,"22")</f>
        <v>303</v>
      </c>
      <c r="Z106" s="118">
        <f>SUMIFS(Z:Z,$G:$G,"22")</f>
        <v>1</v>
      </c>
      <c r="AA106" s="118">
        <f>SUMIFS(AA:AA,$G:$G,"22")</f>
        <v>1051</v>
      </c>
      <c r="AB106" s="118">
        <f>SUMIFS(AB:AB,$G:$G,"22")</f>
        <v>163</v>
      </c>
      <c r="AC106" s="118">
        <f>SUMIFS(AC:AC,$G:$G,"22")</f>
        <v>576</v>
      </c>
      <c r="AD106" s="118">
        <f>SUMIFS(AD:AD,$G:$G,"22")</f>
        <v>7</v>
      </c>
      <c r="AE106" s="118">
        <f>SUMIFS(AE:AE,$G:$G,"22")</f>
        <v>304</v>
      </c>
      <c r="AF106" s="118">
        <f>SUMIFS(AF:AF,$G:$G,"22")</f>
        <v>1</v>
      </c>
      <c r="AG106" s="118">
        <f>SUMIFS(AG:AG,$G:$G,"22")</f>
        <v>1044</v>
      </c>
      <c r="AH106" s="118">
        <f>SUMIFS(AH:AH,$G:$G,"22")</f>
        <v>163</v>
      </c>
      <c r="AI106" s="118">
        <f>SUMIFS(AI:AI,$G:$G,"22")</f>
        <v>571</v>
      </c>
      <c r="AJ106" s="118">
        <f>SUMIFS(AJ:AJ,$G:$G,"22")</f>
        <v>7</v>
      </c>
      <c r="AK106" s="118">
        <f>SUMIFS(AK:AK,$G:$G,"22")</f>
        <v>302</v>
      </c>
      <c r="AL106" s="118">
        <f>SUMIFS(AL:AL,$G:$G,"22")</f>
        <v>1</v>
      </c>
    </row>
  </sheetData>
  <autoFilter ref="A6:AM106"/>
  <mergeCells count="24">
    <mergeCell ref="AH5:AL5"/>
    <mergeCell ref="A105:G106"/>
    <mergeCell ref="AG4:AL4"/>
    <mergeCell ref="I5:I6"/>
    <mergeCell ref="J5:N5"/>
    <mergeCell ref="O5:O6"/>
    <mergeCell ref="P5:T5"/>
    <mergeCell ref="U5:U6"/>
    <mergeCell ref="V5:Z5"/>
    <mergeCell ref="AA5:AA6"/>
    <mergeCell ref="AB5:AF5"/>
    <mergeCell ref="AG5:AG6"/>
    <mergeCell ref="G4:G6"/>
    <mergeCell ref="H4:H6"/>
    <mergeCell ref="I4:N4"/>
    <mergeCell ref="O4:T4"/>
    <mergeCell ref="U4:Z4"/>
    <mergeCell ref="AA4:AF4"/>
    <mergeCell ref="A4:A6"/>
    <mergeCell ref="B4:B6"/>
    <mergeCell ref="C4:C6"/>
    <mergeCell ref="D4:D6"/>
    <mergeCell ref="E4:E6"/>
    <mergeCell ref="F4:F6"/>
  </mergeCells>
  <conditionalFormatting sqref="B2:H2 A3:H3 I2:AL3 B1:AE1 AG1 I105:AL106 AM1:XFD104">
    <cfRule type="cellIs" dxfId="568" priority="60" operator="lessThan">
      <formula>0</formula>
    </cfRule>
  </conditionalFormatting>
  <conditionalFormatting sqref="A4:D6">
    <cfRule type="cellIs" dxfId="567" priority="59" operator="lessThan">
      <formula>0</formula>
    </cfRule>
  </conditionalFormatting>
  <conditionalFormatting sqref="E4:H6">
    <cfRule type="cellIs" dxfId="566" priority="58" operator="lessThan">
      <formula>0</formula>
    </cfRule>
  </conditionalFormatting>
  <conditionalFormatting sqref="H105">
    <cfRule type="cellIs" dxfId="565" priority="57" operator="lessThan">
      <formula>0</formula>
    </cfRule>
  </conditionalFormatting>
  <conditionalFormatting sqref="H106">
    <cfRule type="cellIs" dxfId="564" priority="56" operator="lessThan">
      <formula>0</formula>
    </cfRule>
  </conditionalFormatting>
  <conditionalFormatting sqref="A105">
    <cfRule type="cellIs" dxfId="563" priority="55" operator="lessThan">
      <formula>0</formula>
    </cfRule>
  </conditionalFormatting>
  <conditionalFormatting sqref="U7:U104 AA7:AA104 AG7:AG104 I7:O104">
    <cfRule type="cellIs" dxfId="562" priority="48" operator="lessThan">
      <formula>0</formula>
    </cfRule>
  </conditionalFormatting>
  <conditionalFormatting sqref="P7:T104">
    <cfRule type="cellIs" dxfId="561" priority="47" operator="lessThan">
      <formula>0</formula>
    </cfRule>
  </conditionalFormatting>
  <conditionalFormatting sqref="V7:Z66 V68:Z100">
    <cfRule type="cellIs" dxfId="560" priority="46" operator="lessThan">
      <formula>0</formula>
    </cfRule>
  </conditionalFormatting>
  <conditionalFormatting sqref="AB7:AF66 AB68:AF100">
    <cfRule type="cellIs" dxfId="559" priority="45" operator="lessThan">
      <formula>0</formula>
    </cfRule>
  </conditionalFormatting>
  <conditionalFormatting sqref="AH7:AL66 AH68:AL100">
    <cfRule type="cellIs" dxfId="558" priority="44" operator="lessThan">
      <formula>0</formula>
    </cfRule>
  </conditionalFormatting>
  <conditionalFormatting sqref="G32:H74 A71:D96 A32:B70">
    <cfRule type="cellIs" dxfId="557" priority="43" operator="lessThan">
      <formula>0</formula>
    </cfRule>
  </conditionalFormatting>
  <conditionalFormatting sqref="E7:F7 G7:H30">
    <cfRule type="cellIs" dxfId="556" priority="42" operator="lessThan">
      <formula>0</formula>
    </cfRule>
  </conditionalFormatting>
  <conditionalFormatting sqref="E8:F8">
    <cfRule type="cellIs" dxfId="555" priority="41" operator="lessThan">
      <formula>0</formula>
    </cfRule>
  </conditionalFormatting>
  <conditionalFormatting sqref="E9:F9 E11:F11 E13:F13 E15:F15 E17:F17 E19:F19 E21:F21 E23:F23 E25:F25 E27:F27 E29:F29 E33:F33 E35:F35 E37:F37 E39:F39 E41:F41 E43:F43 E45:F45 E47:F47 E49:F49 E51:F51 E53:F53 E55:F55 E57:F57 E59:F59 E61:F61 E63:F63 E65:F65 E67:F67 E69:F69 E71:F71 E73:F73">
    <cfRule type="cellIs" dxfId="554" priority="40" operator="lessThan">
      <formula>0</formula>
    </cfRule>
  </conditionalFormatting>
  <conditionalFormatting sqref="E10:F10 E12:F12 E14:F14 E16:F16 E18:F18 E20:F20 E22:F22 E24:F24 E26:F26 E28:F28 E30:F30 E32:F32 E34:F34 E36:F36 E38:F38 E40:F40 E42:F42 E44:F44 E46:F46 E48:F48 E50:F50 E52:F52 E54:F54 E56:F56 E58:F58 E60:F60 E62:F62 E64:F64 E66:F66 E68:F68 E70:F70 E72:F72 E74:F74">
    <cfRule type="cellIs" dxfId="553" priority="39" operator="lessThan">
      <formula>0</formula>
    </cfRule>
  </conditionalFormatting>
  <conditionalFormatting sqref="A8:D8 A69:C70 A37:D68 A35:C36 A11:D30 C7 A32:D34">
    <cfRule type="cellIs" dxfId="552" priority="38" operator="lessThan">
      <formula>0</formula>
    </cfRule>
  </conditionalFormatting>
  <conditionalFormatting sqref="D69:D70">
    <cfRule type="cellIs" dxfId="551" priority="37" operator="lessThan">
      <formula>0</formula>
    </cfRule>
  </conditionalFormatting>
  <conditionalFormatting sqref="D35:D36">
    <cfRule type="cellIs" dxfId="550" priority="36" operator="lessThan">
      <formula>0</formula>
    </cfRule>
  </conditionalFormatting>
  <conditionalFormatting sqref="A9:D10">
    <cfRule type="cellIs" dxfId="549" priority="35" operator="lessThan">
      <formula>0</formula>
    </cfRule>
  </conditionalFormatting>
  <conditionalFormatting sqref="G75:H96">
    <cfRule type="cellIs" dxfId="548" priority="34" operator="lessThan">
      <formula>0</formula>
    </cfRule>
  </conditionalFormatting>
  <conditionalFormatting sqref="E75:F75 E77:F77 E79:F79 E81:F81 E83:F83 E85:F85 E87:F87 E89:F89 E91:F91 E93:F93 E95:F95">
    <cfRule type="cellIs" dxfId="547" priority="33" operator="lessThan">
      <formula>0</formula>
    </cfRule>
  </conditionalFormatting>
  <conditionalFormatting sqref="E76:F76 E78:F78 E80:F80 E82:F82 E84:F84 E86:F86 E88:F88 E90:F90 E92:F92 E94:F94 E96:F96">
    <cfRule type="cellIs" dxfId="546" priority="32" operator="lessThan">
      <formula>0</formula>
    </cfRule>
  </conditionalFormatting>
  <conditionalFormatting sqref="A7:B30">
    <cfRule type="cellIs" dxfId="545" priority="31" operator="lessThan">
      <formula>0</formula>
    </cfRule>
  </conditionalFormatting>
  <conditionalFormatting sqref="D7">
    <cfRule type="cellIs" dxfId="544" priority="30" operator="lessThan">
      <formula>0</formula>
    </cfRule>
  </conditionalFormatting>
  <conditionalFormatting sqref="G31:H31">
    <cfRule type="cellIs" dxfId="543" priority="29" operator="lessThan">
      <formula>0</formula>
    </cfRule>
  </conditionalFormatting>
  <conditionalFormatting sqref="E31:F31">
    <cfRule type="cellIs" dxfId="542" priority="28" operator="lessThan">
      <formula>0</formula>
    </cfRule>
  </conditionalFormatting>
  <conditionalFormatting sqref="A31:D31">
    <cfRule type="cellIs" dxfId="541" priority="27" operator="lessThan">
      <formula>0</formula>
    </cfRule>
  </conditionalFormatting>
  <conditionalFormatting sqref="A31:B31">
    <cfRule type="cellIs" dxfId="540" priority="26" operator="lessThan">
      <formula>0</formula>
    </cfRule>
  </conditionalFormatting>
  <conditionalFormatting sqref="G97:H100">
    <cfRule type="cellIs" dxfId="539" priority="25" operator="lessThan">
      <formula>0</formula>
    </cfRule>
  </conditionalFormatting>
  <conditionalFormatting sqref="E97:F97">
    <cfRule type="cellIs" dxfId="538" priority="24" operator="lessThan">
      <formula>0</formula>
    </cfRule>
  </conditionalFormatting>
  <conditionalFormatting sqref="E98:F100 E101:E104">
    <cfRule type="cellIs" dxfId="537" priority="23" operator="lessThan">
      <formula>0</formula>
    </cfRule>
  </conditionalFormatting>
  <conditionalFormatting sqref="A97:D100">
    <cfRule type="cellIs" dxfId="536" priority="22" operator="lessThan">
      <formula>0</formula>
    </cfRule>
  </conditionalFormatting>
  <conditionalFormatting sqref="V67:Z67">
    <cfRule type="cellIs" dxfId="535" priority="18" operator="lessThan">
      <formula>0</formula>
    </cfRule>
  </conditionalFormatting>
  <conditionalFormatting sqref="AB67:AF67">
    <cfRule type="cellIs" dxfId="534" priority="17" operator="lessThan">
      <formula>0</formula>
    </cfRule>
  </conditionalFormatting>
  <conditionalFormatting sqref="AH67:AL67">
    <cfRule type="cellIs" dxfId="533" priority="16" operator="lessThan">
      <formula>0</formula>
    </cfRule>
  </conditionalFormatting>
  <conditionalFormatting sqref="D101">
    <cfRule type="cellIs" dxfId="532" priority="15" operator="lessThan">
      <formula>0</formula>
    </cfRule>
  </conditionalFormatting>
  <conditionalFormatting sqref="A101:C101">
    <cfRule type="cellIs" dxfId="531" priority="14" operator="lessThan">
      <formula>0</formula>
    </cfRule>
  </conditionalFormatting>
  <conditionalFormatting sqref="D102:D104">
    <cfRule type="cellIs" dxfId="530" priority="13" operator="lessThan">
      <formula>0</formula>
    </cfRule>
  </conditionalFormatting>
  <conditionalFormatting sqref="A102:C104">
    <cfRule type="cellIs" dxfId="529" priority="12" operator="lessThan">
      <formula>0</formula>
    </cfRule>
  </conditionalFormatting>
  <conditionalFormatting sqref="G101:H104">
    <cfRule type="cellIs" dxfId="528" priority="11" operator="lessThan">
      <formula>0</formula>
    </cfRule>
  </conditionalFormatting>
  <conditionalFormatting sqref="F101:F104">
    <cfRule type="cellIs" dxfId="527" priority="10" operator="lessThan">
      <formula>0</formula>
    </cfRule>
  </conditionalFormatting>
  <conditionalFormatting sqref="V102:Z104">
    <cfRule type="cellIs" dxfId="526" priority="9" operator="lessThan">
      <formula>0</formula>
    </cfRule>
  </conditionalFormatting>
  <conditionalFormatting sqref="AB102:AF104">
    <cfRule type="cellIs" dxfId="525" priority="8" operator="lessThan">
      <formula>0</formula>
    </cfRule>
  </conditionalFormatting>
  <conditionalFormatting sqref="AH102:AL104">
    <cfRule type="cellIs" dxfId="524" priority="7" operator="lessThan">
      <formula>0</formula>
    </cfRule>
  </conditionalFormatting>
  <conditionalFormatting sqref="V101:Z101">
    <cfRule type="cellIs" dxfId="523" priority="6" operator="lessThan">
      <formula>0</formula>
    </cfRule>
  </conditionalFormatting>
  <conditionalFormatting sqref="AB101:AF101">
    <cfRule type="cellIs" dxfId="522" priority="5" operator="lessThan">
      <formula>0</formula>
    </cfRule>
  </conditionalFormatting>
  <conditionalFormatting sqref="AH101:AL101">
    <cfRule type="cellIs" dxfId="521" priority="4" operator="lessThan">
      <formula>0</formula>
    </cfRule>
  </conditionalFormatting>
  <conditionalFormatting sqref="A1">
    <cfRule type="cellIs" dxfId="520" priority="2" operator="lessThan">
      <formula>0</formula>
    </cfRule>
  </conditionalFormatting>
  <conditionalFormatting sqref="A2">
    <cfRule type="cellIs" dxfId="519" priority="1" operator="lessThan">
      <formula>0</formula>
    </cfRule>
  </conditionalFormatting>
  <pageMargins left="0.7" right="0.7" top="0.75" bottom="0.75" header="0.3" footer="0.3"/>
  <pageSetup paperSize="9"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P333"/>
  <sheetViews>
    <sheetView zoomScale="60" zoomScaleNormal="60" workbookViewId="0">
      <pane xSplit="8" ySplit="6" topLeftCell="I314" activePane="bottomRight" state="frozen"/>
      <selection activeCell="H291" sqref="H291"/>
      <selection pane="topRight" activeCell="H291" sqref="H291"/>
      <selection pane="bottomLeft" activeCell="H291" sqref="H291"/>
      <selection pane="bottomRight" activeCell="D152" sqref="D151:D152"/>
    </sheetView>
  </sheetViews>
  <sheetFormatPr defaultRowHeight="15" outlineLevelRow="2" x14ac:dyDescent="0.25"/>
  <cols>
    <col min="2" max="2" width="10.140625" customWidth="1"/>
    <col min="4" max="4" width="57.42578125" customWidth="1"/>
    <col min="5" max="5" width="9.7109375" style="145" customWidth="1"/>
    <col min="6" max="6" width="11.5703125" customWidth="1"/>
    <col min="7" max="7" width="8.140625" customWidth="1"/>
    <col min="8" max="8" width="18.28515625" customWidth="1"/>
    <col min="21" max="38" width="9.140625" customWidth="1"/>
  </cols>
  <sheetData>
    <row r="1" spans="1:44" ht="15.75" x14ac:dyDescent="0.25">
      <c r="A1" s="78" t="s">
        <v>166</v>
      </c>
      <c r="B1" s="17"/>
      <c r="C1" s="79"/>
      <c r="D1" s="80"/>
      <c r="E1" s="17"/>
      <c r="F1" s="82"/>
      <c r="G1" s="82"/>
      <c r="H1" s="82"/>
      <c r="I1" s="119"/>
      <c r="J1" s="119"/>
      <c r="K1" s="119"/>
      <c r="L1" s="119"/>
      <c r="M1" s="119"/>
      <c r="N1" s="119"/>
      <c r="O1" s="119"/>
      <c r="P1" s="119"/>
      <c r="Q1" s="119"/>
      <c r="R1" s="119"/>
      <c r="S1" s="119"/>
      <c r="T1" s="119"/>
      <c r="U1" s="8"/>
      <c r="V1" s="8"/>
      <c r="W1" s="8"/>
      <c r="X1" s="8"/>
      <c r="Y1" s="8"/>
      <c r="Z1" s="8"/>
      <c r="AA1" s="8"/>
      <c r="AB1" s="8"/>
      <c r="AC1" s="8"/>
      <c r="AD1" s="8"/>
      <c r="AE1" s="8"/>
      <c r="AF1" s="6" t="s">
        <v>1</v>
      </c>
      <c r="AG1" s="8"/>
      <c r="AI1" s="8"/>
      <c r="AJ1" s="8"/>
      <c r="AK1" s="8"/>
      <c r="AL1" s="8"/>
    </row>
    <row r="2" spans="1:44" x14ac:dyDescent="0.25">
      <c r="A2" s="10" t="s">
        <v>2</v>
      </c>
      <c r="B2" s="17"/>
      <c r="C2" s="85"/>
      <c r="D2" s="85"/>
      <c r="E2" s="17"/>
      <c r="F2" s="120"/>
      <c r="G2" s="86"/>
      <c r="H2" s="86"/>
      <c r="I2" s="119"/>
      <c r="J2" s="119"/>
      <c r="K2" s="119"/>
      <c r="L2" s="119"/>
      <c r="M2" s="119"/>
      <c r="N2" s="119"/>
      <c r="O2" s="119"/>
      <c r="P2" s="119"/>
      <c r="Q2" s="119"/>
      <c r="R2" s="119"/>
      <c r="S2" s="119"/>
      <c r="T2" s="119"/>
      <c r="U2" s="8"/>
      <c r="V2" s="8"/>
      <c r="W2" s="8"/>
      <c r="X2" s="8"/>
      <c r="Y2" s="8"/>
      <c r="Z2" s="8"/>
      <c r="AA2" s="8"/>
      <c r="AB2" s="8"/>
      <c r="AC2" s="8"/>
      <c r="AD2" s="8"/>
      <c r="AE2" s="8"/>
      <c r="AF2" s="8"/>
      <c r="AG2" s="8"/>
      <c r="AH2" s="8"/>
      <c r="AI2" s="8"/>
      <c r="AJ2" s="8"/>
      <c r="AK2" s="8"/>
      <c r="AL2" s="8"/>
    </row>
    <row r="3" spans="1:44" ht="15.75" thickBot="1" x14ac:dyDescent="0.3">
      <c r="A3" s="17"/>
      <c r="B3" s="17"/>
      <c r="C3" s="79"/>
      <c r="D3" s="80"/>
      <c r="E3" s="17"/>
      <c r="F3" s="82"/>
      <c r="G3" s="82"/>
      <c r="H3" s="82"/>
      <c r="I3" s="119"/>
      <c r="J3" s="119"/>
      <c r="K3" s="119"/>
      <c r="L3" s="119"/>
      <c r="M3" s="119"/>
      <c r="N3" s="119"/>
      <c r="O3" s="119"/>
      <c r="P3" s="119"/>
      <c r="Q3" s="119"/>
      <c r="R3" s="119"/>
      <c r="S3" s="119"/>
      <c r="T3" s="119"/>
      <c r="U3" s="8"/>
      <c r="V3" s="8"/>
      <c r="W3" s="8"/>
      <c r="X3" s="8"/>
      <c r="Y3" s="8"/>
      <c r="Z3" s="8"/>
      <c r="AA3" s="8"/>
      <c r="AB3" s="8"/>
      <c r="AC3" s="8"/>
      <c r="AD3" s="8"/>
      <c r="AE3" s="8"/>
      <c r="AF3" s="8"/>
      <c r="AG3" s="8"/>
      <c r="AH3" s="8"/>
      <c r="AI3" s="8"/>
      <c r="AJ3" s="8"/>
      <c r="AK3" s="8"/>
      <c r="AL3" s="8"/>
    </row>
    <row r="4" spans="1:44" s="123" customFormat="1" ht="12.75" customHeight="1" x14ac:dyDescent="0.25">
      <c r="A4" s="88" t="s">
        <v>3</v>
      </c>
      <c r="B4" s="90" t="s">
        <v>4</v>
      </c>
      <c r="C4" s="89" t="s">
        <v>5</v>
      </c>
      <c r="D4" s="89" t="s">
        <v>6</v>
      </c>
      <c r="E4" s="90" t="s">
        <v>7</v>
      </c>
      <c r="F4" s="90" t="s">
        <v>8</v>
      </c>
      <c r="G4" s="90" t="s">
        <v>9</v>
      </c>
      <c r="H4" s="91" t="s">
        <v>10</v>
      </c>
      <c r="I4" s="122" t="s">
        <v>11</v>
      </c>
      <c r="J4" s="22"/>
      <c r="K4" s="22"/>
      <c r="L4" s="22"/>
      <c r="M4" s="22"/>
      <c r="N4" s="22"/>
      <c r="O4" s="23" t="s">
        <v>12</v>
      </c>
      <c r="P4" s="23"/>
      <c r="Q4" s="23"/>
      <c r="R4" s="23"/>
      <c r="S4" s="23"/>
      <c r="T4" s="23"/>
      <c r="U4" s="23" t="s">
        <v>13</v>
      </c>
      <c r="V4" s="23"/>
      <c r="W4" s="23"/>
      <c r="X4" s="23"/>
      <c r="Y4" s="23"/>
      <c r="Z4" s="23"/>
      <c r="AA4" s="23" t="s">
        <v>14</v>
      </c>
      <c r="AB4" s="23"/>
      <c r="AC4" s="23"/>
      <c r="AD4" s="23"/>
      <c r="AE4" s="23"/>
      <c r="AF4" s="23"/>
      <c r="AG4" s="23" t="s">
        <v>15</v>
      </c>
      <c r="AH4" s="23"/>
      <c r="AI4" s="23"/>
      <c r="AJ4" s="23"/>
      <c r="AK4" s="23"/>
      <c r="AL4" s="24"/>
    </row>
    <row r="5" spans="1:44" s="123" customFormat="1" ht="12.75" customHeight="1" outlineLevel="1" x14ac:dyDescent="0.25">
      <c r="A5" s="92"/>
      <c r="B5" s="94"/>
      <c r="C5" s="93"/>
      <c r="D5" s="93"/>
      <c r="E5" s="94"/>
      <c r="F5" s="94"/>
      <c r="G5" s="94"/>
      <c r="H5" s="95"/>
      <c r="I5" s="124" t="s">
        <v>16</v>
      </c>
      <c r="J5" s="30" t="s">
        <v>17</v>
      </c>
      <c r="K5" s="30"/>
      <c r="L5" s="30"/>
      <c r="M5" s="30"/>
      <c r="N5" s="30"/>
      <c r="O5" s="31" t="s">
        <v>11</v>
      </c>
      <c r="P5" s="32" t="s">
        <v>17</v>
      </c>
      <c r="Q5" s="32"/>
      <c r="R5" s="32"/>
      <c r="S5" s="32"/>
      <c r="T5" s="32"/>
      <c r="U5" s="31" t="s">
        <v>11</v>
      </c>
      <c r="V5" s="32" t="s">
        <v>17</v>
      </c>
      <c r="W5" s="32"/>
      <c r="X5" s="32"/>
      <c r="Y5" s="32"/>
      <c r="Z5" s="32"/>
      <c r="AA5" s="31" t="s">
        <v>11</v>
      </c>
      <c r="AB5" s="32" t="s">
        <v>17</v>
      </c>
      <c r="AC5" s="32"/>
      <c r="AD5" s="32"/>
      <c r="AE5" s="32"/>
      <c r="AF5" s="32"/>
      <c r="AG5" s="31" t="s">
        <v>11</v>
      </c>
      <c r="AH5" s="32" t="s">
        <v>17</v>
      </c>
      <c r="AI5" s="32"/>
      <c r="AJ5" s="32"/>
      <c r="AK5" s="32"/>
      <c r="AL5" s="33"/>
    </row>
    <row r="6" spans="1:44" s="123" customFormat="1" ht="64.5" outlineLevel="1" thickBot="1" x14ac:dyDescent="0.3">
      <c r="A6" s="96"/>
      <c r="B6" s="98"/>
      <c r="C6" s="97"/>
      <c r="D6" s="97"/>
      <c r="E6" s="98"/>
      <c r="F6" s="98"/>
      <c r="G6" s="98"/>
      <c r="H6" s="99"/>
      <c r="I6" s="125"/>
      <c r="J6" s="38" t="s">
        <v>18</v>
      </c>
      <c r="K6" s="38" t="s">
        <v>19</v>
      </c>
      <c r="L6" s="38" t="s">
        <v>20</v>
      </c>
      <c r="M6" s="38" t="s">
        <v>21</v>
      </c>
      <c r="N6" s="38" t="s">
        <v>22</v>
      </c>
      <c r="O6" s="39"/>
      <c r="P6" s="40" t="s">
        <v>18</v>
      </c>
      <c r="Q6" s="40" t="s">
        <v>19</v>
      </c>
      <c r="R6" s="40" t="s">
        <v>20</v>
      </c>
      <c r="S6" s="40" t="s">
        <v>21</v>
      </c>
      <c r="T6" s="40" t="s">
        <v>22</v>
      </c>
      <c r="U6" s="39"/>
      <c r="V6" s="40" t="s">
        <v>18</v>
      </c>
      <c r="W6" s="40" t="s">
        <v>19</v>
      </c>
      <c r="X6" s="40" t="s">
        <v>20</v>
      </c>
      <c r="Y6" s="40" t="s">
        <v>21</v>
      </c>
      <c r="Z6" s="40" t="s">
        <v>22</v>
      </c>
      <c r="AA6" s="39"/>
      <c r="AB6" s="40" t="s">
        <v>18</v>
      </c>
      <c r="AC6" s="40" t="s">
        <v>19</v>
      </c>
      <c r="AD6" s="40" t="s">
        <v>20</v>
      </c>
      <c r="AE6" s="40" t="s">
        <v>21</v>
      </c>
      <c r="AF6" s="40" t="s">
        <v>22</v>
      </c>
      <c r="AG6" s="39"/>
      <c r="AH6" s="40" t="s">
        <v>18</v>
      </c>
      <c r="AI6" s="40" t="s">
        <v>19</v>
      </c>
      <c r="AJ6" s="40" t="s">
        <v>20</v>
      </c>
      <c r="AK6" s="40" t="s">
        <v>21</v>
      </c>
      <c r="AL6" s="41" t="s">
        <v>22</v>
      </c>
    </row>
    <row r="7" spans="1:44" ht="25.5" outlineLevel="2" x14ac:dyDescent="0.25">
      <c r="A7" s="42" t="s">
        <v>23</v>
      </c>
      <c r="B7" s="43">
        <v>500101</v>
      </c>
      <c r="C7" s="104">
        <v>10101</v>
      </c>
      <c r="D7" s="55" t="s">
        <v>24</v>
      </c>
      <c r="E7" s="45">
        <v>2</v>
      </c>
      <c r="F7" s="126" t="s">
        <v>167</v>
      </c>
      <c r="G7" s="45" t="s">
        <v>26</v>
      </c>
      <c r="H7" s="46" t="s">
        <v>27</v>
      </c>
      <c r="I7" s="127">
        <f>SUM(J7:N7)</f>
        <v>9436</v>
      </c>
      <c r="J7" s="128">
        <f>P7+V7+AB7+AH7</f>
        <v>176</v>
      </c>
      <c r="K7" s="128">
        <f>Q7+W7+AC7+AI7</f>
        <v>6308</v>
      </c>
      <c r="L7" s="128">
        <f>R7+X7+AD7+AJ7</f>
        <v>20</v>
      </c>
      <c r="M7" s="128">
        <f>S7+Y7+AE7+AK7</f>
        <v>2436</v>
      </c>
      <c r="N7" s="128">
        <f>T7+Z7+AF7+AL7</f>
        <v>496</v>
      </c>
      <c r="O7" s="129">
        <f>SUM(P7:T7)</f>
        <v>2359</v>
      </c>
      <c r="P7" s="128">
        <v>44</v>
      </c>
      <c r="Q7" s="128">
        <v>1577</v>
      </c>
      <c r="R7" s="128">
        <v>5</v>
      </c>
      <c r="S7" s="128">
        <v>609</v>
      </c>
      <c r="T7" s="128">
        <v>124</v>
      </c>
      <c r="U7" s="129">
        <f>SUM(V7:Z7)</f>
        <v>2359</v>
      </c>
      <c r="V7" s="128">
        <v>44</v>
      </c>
      <c r="W7" s="128">
        <v>1577</v>
      </c>
      <c r="X7" s="128">
        <v>5</v>
      </c>
      <c r="Y7" s="128">
        <v>609</v>
      </c>
      <c r="Z7" s="128">
        <v>124</v>
      </c>
      <c r="AA7" s="129">
        <f>SUM(AB7:AF7)</f>
        <v>2359</v>
      </c>
      <c r="AB7" s="128">
        <v>44</v>
      </c>
      <c r="AC7" s="128">
        <v>1577</v>
      </c>
      <c r="AD7" s="128">
        <v>5</v>
      </c>
      <c r="AE7" s="128">
        <v>609</v>
      </c>
      <c r="AF7" s="128">
        <v>124</v>
      </c>
      <c r="AG7" s="129">
        <f>SUM(AH7:AL7)</f>
        <v>2359</v>
      </c>
      <c r="AH7" s="128">
        <v>44</v>
      </c>
      <c r="AI7" s="128">
        <v>1577</v>
      </c>
      <c r="AJ7" s="128">
        <v>5</v>
      </c>
      <c r="AK7" s="128">
        <v>609</v>
      </c>
      <c r="AL7" s="128">
        <v>124</v>
      </c>
      <c r="AM7" s="121"/>
      <c r="AN7" s="121"/>
      <c r="AO7" s="121"/>
      <c r="AP7" s="121"/>
      <c r="AQ7" s="121"/>
      <c r="AR7" s="121"/>
    </row>
    <row r="8" spans="1:44" ht="25.5" outlineLevel="2" x14ac:dyDescent="0.25">
      <c r="A8" s="42" t="s">
        <v>23</v>
      </c>
      <c r="B8" s="43">
        <v>500101</v>
      </c>
      <c r="C8" s="109">
        <v>10101</v>
      </c>
      <c r="D8" s="55" t="s">
        <v>24</v>
      </c>
      <c r="E8" s="52">
        <v>2</v>
      </c>
      <c r="F8" s="130" t="s">
        <v>167</v>
      </c>
      <c r="G8" s="52">
        <v>22</v>
      </c>
      <c r="H8" s="53" t="s">
        <v>28</v>
      </c>
      <c r="I8" s="127">
        <f t="shared" ref="I8:I69" si="0">SUM(J8:N8)</f>
        <v>802</v>
      </c>
      <c r="J8" s="128">
        <f t="shared" ref="J8:N56" si="1">P8+V8+AB8+AH8</f>
        <v>16</v>
      </c>
      <c r="K8" s="128">
        <f t="shared" si="1"/>
        <v>535</v>
      </c>
      <c r="L8" s="128">
        <f t="shared" si="1"/>
        <v>0</v>
      </c>
      <c r="M8" s="128">
        <f t="shared" si="1"/>
        <v>207</v>
      </c>
      <c r="N8" s="128">
        <f t="shared" si="1"/>
        <v>44</v>
      </c>
      <c r="O8" s="129">
        <f t="shared" ref="O8:O69" si="2">SUM(P8:T8)</f>
        <v>201</v>
      </c>
      <c r="P8" s="128">
        <v>4</v>
      </c>
      <c r="Q8" s="128">
        <v>134</v>
      </c>
      <c r="R8" s="128">
        <v>0</v>
      </c>
      <c r="S8" s="128">
        <v>52</v>
      </c>
      <c r="T8" s="128">
        <v>11</v>
      </c>
      <c r="U8" s="129">
        <f t="shared" ref="U8:U69" si="3">SUM(V8:Z8)</f>
        <v>200</v>
      </c>
      <c r="V8" s="128">
        <v>4</v>
      </c>
      <c r="W8" s="128">
        <v>134</v>
      </c>
      <c r="X8" s="128">
        <v>0</v>
      </c>
      <c r="Y8" s="128">
        <v>51</v>
      </c>
      <c r="Z8" s="128">
        <v>11</v>
      </c>
      <c r="AA8" s="129">
        <f t="shared" ref="AA8:AA69" si="4">SUM(AB8:AF8)</f>
        <v>201</v>
      </c>
      <c r="AB8" s="128">
        <v>4</v>
      </c>
      <c r="AC8" s="128">
        <v>134</v>
      </c>
      <c r="AD8" s="128">
        <v>0</v>
      </c>
      <c r="AE8" s="128">
        <v>52</v>
      </c>
      <c r="AF8" s="128">
        <v>11</v>
      </c>
      <c r="AG8" s="129">
        <f t="shared" ref="AG8:AG69" si="5">SUM(AH8:AL8)</f>
        <v>200</v>
      </c>
      <c r="AH8" s="128">
        <v>4</v>
      </c>
      <c r="AI8" s="128">
        <v>133</v>
      </c>
      <c r="AJ8" s="128">
        <v>0</v>
      </c>
      <c r="AK8" s="128">
        <v>52</v>
      </c>
      <c r="AL8" s="128">
        <v>11</v>
      </c>
    </row>
    <row r="9" spans="1:44" ht="25.5" outlineLevel="2" x14ac:dyDescent="0.25">
      <c r="A9" s="42" t="s">
        <v>23</v>
      </c>
      <c r="B9" s="43">
        <v>500114</v>
      </c>
      <c r="C9" s="109">
        <v>11401</v>
      </c>
      <c r="D9" s="55" t="s">
        <v>29</v>
      </c>
      <c r="E9" s="52">
        <v>2</v>
      </c>
      <c r="F9" s="130" t="s">
        <v>167</v>
      </c>
      <c r="G9" s="52" t="s">
        <v>26</v>
      </c>
      <c r="H9" s="53" t="s">
        <v>27</v>
      </c>
      <c r="I9" s="127">
        <f t="shared" si="0"/>
        <v>1247</v>
      </c>
      <c r="J9" s="128">
        <f t="shared" si="1"/>
        <v>94</v>
      </c>
      <c r="K9" s="128">
        <f t="shared" si="1"/>
        <v>570</v>
      </c>
      <c r="L9" s="128">
        <f t="shared" si="1"/>
        <v>5</v>
      </c>
      <c r="M9" s="128">
        <f t="shared" si="1"/>
        <v>565</v>
      </c>
      <c r="N9" s="128">
        <f t="shared" si="1"/>
        <v>13</v>
      </c>
      <c r="O9" s="129">
        <f t="shared" si="2"/>
        <v>312</v>
      </c>
      <c r="P9" s="128">
        <v>13</v>
      </c>
      <c r="Q9" s="128">
        <v>108</v>
      </c>
      <c r="R9" s="128">
        <v>1</v>
      </c>
      <c r="S9" s="128">
        <v>188</v>
      </c>
      <c r="T9" s="128">
        <v>2</v>
      </c>
      <c r="U9" s="129">
        <f t="shared" si="3"/>
        <v>312</v>
      </c>
      <c r="V9" s="128">
        <v>27</v>
      </c>
      <c r="W9" s="128">
        <v>154</v>
      </c>
      <c r="X9" s="128">
        <v>2</v>
      </c>
      <c r="Y9" s="128">
        <v>126</v>
      </c>
      <c r="Z9" s="128">
        <v>3</v>
      </c>
      <c r="AA9" s="129">
        <f t="shared" si="4"/>
        <v>312</v>
      </c>
      <c r="AB9" s="128">
        <v>27</v>
      </c>
      <c r="AC9" s="128">
        <v>154</v>
      </c>
      <c r="AD9" s="128">
        <v>1</v>
      </c>
      <c r="AE9" s="128">
        <v>126</v>
      </c>
      <c r="AF9" s="128">
        <v>4</v>
      </c>
      <c r="AG9" s="129">
        <f t="shared" si="5"/>
        <v>311</v>
      </c>
      <c r="AH9" s="128">
        <v>27</v>
      </c>
      <c r="AI9" s="128">
        <v>154</v>
      </c>
      <c r="AJ9" s="128">
        <v>1</v>
      </c>
      <c r="AK9" s="128">
        <v>125</v>
      </c>
      <c r="AL9" s="128">
        <v>4</v>
      </c>
    </row>
    <row r="10" spans="1:44" ht="25.5" outlineLevel="2" x14ac:dyDescent="0.25">
      <c r="A10" s="42" t="s">
        <v>23</v>
      </c>
      <c r="B10" s="43">
        <v>500114</v>
      </c>
      <c r="C10" s="109">
        <v>11401</v>
      </c>
      <c r="D10" s="55" t="s">
        <v>29</v>
      </c>
      <c r="E10" s="52">
        <v>2</v>
      </c>
      <c r="F10" s="130" t="s">
        <v>167</v>
      </c>
      <c r="G10" s="52">
        <v>22</v>
      </c>
      <c r="H10" s="53" t="s">
        <v>28</v>
      </c>
      <c r="I10" s="127">
        <f t="shared" si="0"/>
        <v>0</v>
      </c>
      <c r="J10" s="128">
        <f t="shared" si="1"/>
        <v>0</v>
      </c>
      <c r="K10" s="128">
        <f t="shared" si="1"/>
        <v>0</v>
      </c>
      <c r="L10" s="128">
        <f t="shared" si="1"/>
        <v>0</v>
      </c>
      <c r="M10" s="128">
        <f t="shared" si="1"/>
        <v>0</v>
      </c>
      <c r="N10" s="128">
        <f t="shared" si="1"/>
        <v>0</v>
      </c>
      <c r="O10" s="129">
        <f t="shared" si="2"/>
        <v>0</v>
      </c>
      <c r="P10" s="128">
        <v>0</v>
      </c>
      <c r="Q10" s="128">
        <v>0</v>
      </c>
      <c r="R10" s="128">
        <v>0</v>
      </c>
      <c r="S10" s="128">
        <v>0</v>
      </c>
      <c r="T10" s="128">
        <v>0</v>
      </c>
      <c r="U10" s="129">
        <f t="shared" si="3"/>
        <v>0</v>
      </c>
      <c r="V10" s="128">
        <v>0</v>
      </c>
      <c r="W10" s="128">
        <v>0</v>
      </c>
      <c r="X10" s="128">
        <v>0</v>
      </c>
      <c r="Y10" s="128">
        <v>0</v>
      </c>
      <c r="Z10" s="128">
        <v>0</v>
      </c>
      <c r="AA10" s="129">
        <f t="shared" si="4"/>
        <v>0</v>
      </c>
      <c r="AB10" s="128">
        <v>0</v>
      </c>
      <c r="AC10" s="128">
        <v>0</v>
      </c>
      <c r="AD10" s="128">
        <v>0</v>
      </c>
      <c r="AE10" s="128">
        <v>0</v>
      </c>
      <c r="AF10" s="128">
        <v>0</v>
      </c>
      <c r="AG10" s="129">
        <f t="shared" si="5"/>
        <v>0</v>
      </c>
      <c r="AH10" s="128">
        <v>0</v>
      </c>
      <c r="AI10" s="128">
        <v>0</v>
      </c>
      <c r="AJ10" s="128">
        <v>0</v>
      </c>
      <c r="AK10" s="128">
        <v>0</v>
      </c>
      <c r="AL10" s="128">
        <v>0</v>
      </c>
    </row>
    <row r="11" spans="1:44" ht="25.5" outlineLevel="2" x14ac:dyDescent="0.25">
      <c r="A11" s="42" t="s">
        <v>30</v>
      </c>
      <c r="B11" s="43">
        <v>500116</v>
      </c>
      <c r="C11" s="109">
        <v>11501</v>
      </c>
      <c r="D11" s="55" t="s">
        <v>31</v>
      </c>
      <c r="E11" s="52">
        <v>2</v>
      </c>
      <c r="F11" s="130" t="s">
        <v>167</v>
      </c>
      <c r="G11" s="52" t="s">
        <v>26</v>
      </c>
      <c r="H11" s="53" t="s">
        <v>27</v>
      </c>
      <c r="I11" s="127">
        <f t="shared" si="0"/>
        <v>16454</v>
      </c>
      <c r="J11" s="128">
        <f t="shared" si="1"/>
        <v>3726</v>
      </c>
      <c r="K11" s="128">
        <f t="shared" si="1"/>
        <v>7472</v>
      </c>
      <c r="L11" s="128">
        <f t="shared" si="1"/>
        <v>154</v>
      </c>
      <c r="M11" s="128">
        <f t="shared" si="1"/>
        <v>4626</v>
      </c>
      <c r="N11" s="128">
        <f t="shared" si="1"/>
        <v>476</v>
      </c>
      <c r="O11" s="129">
        <f t="shared" si="2"/>
        <v>4114</v>
      </c>
      <c r="P11" s="128">
        <v>932</v>
      </c>
      <c r="Q11" s="128">
        <v>1868</v>
      </c>
      <c r="R11" s="128">
        <v>38</v>
      </c>
      <c r="S11" s="128">
        <v>1157</v>
      </c>
      <c r="T11" s="128">
        <v>119</v>
      </c>
      <c r="U11" s="129">
        <f t="shared" si="3"/>
        <v>4113</v>
      </c>
      <c r="V11" s="128">
        <v>931</v>
      </c>
      <c r="W11" s="128">
        <v>1868</v>
      </c>
      <c r="X11" s="128">
        <v>39</v>
      </c>
      <c r="Y11" s="128">
        <v>1156</v>
      </c>
      <c r="Z11" s="128">
        <v>119</v>
      </c>
      <c r="AA11" s="129">
        <f t="shared" si="4"/>
        <v>4114</v>
      </c>
      <c r="AB11" s="128">
        <v>932</v>
      </c>
      <c r="AC11" s="128">
        <v>1868</v>
      </c>
      <c r="AD11" s="128">
        <v>38</v>
      </c>
      <c r="AE11" s="128">
        <v>1157</v>
      </c>
      <c r="AF11" s="128">
        <v>119</v>
      </c>
      <c r="AG11" s="129">
        <f t="shared" si="5"/>
        <v>4113</v>
      </c>
      <c r="AH11" s="128">
        <v>931</v>
      </c>
      <c r="AI11" s="128">
        <v>1868</v>
      </c>
      <c r="AJ11" s="128">
        <v>39</v>
      </c>
      <c r="AK11" s="128">
        <v>1156</v>
      </c>
      <c r="AL11" s="128">
        <v>119</v>
      </c>
    </row>
    <row r="12" spans="1:44" ht="25.5" outlineLevel="2" x14ac:dyDescent="0.25">
      <c r="A12" s="42" t="s">
        <v>30</v>
      </c>
      <c r="B12" s="43">
        <v>500116</v>
      </c>
      <c r="C12" s="109">
        <v>11501</v>
      </c>
      <c r="D12" s="55" t="s">
        <v>31</v>
      </c>
      <c r="E12" s="52">
        <v>2</v>
      </c>
      <c r="F12" s="130" t="s">
        <v>167</v>
      </c>
      <c r="G12" s="52">
        <v>22</v>
      </c>
      <c r="H12" s="53" t="s">
        <v>28</v>
      </c>
      <c r="I12" s="127">
        <f t="shared" si="0"/>
        <v>2979</v>
      </c>
      <c r="J12" s="128">
        <f t="shared" si="1"/>
        <v>675</v>
      </c>
      <c r="K12" s="128">
        <f t="shared" si="1"/>
        <v>1347</v>
      </c>
      <c r="L12" s="128">
        <f t="shared" si="1"/>
        <v>33</v>
      </c>
      <c r="M12" s="128">
        <f t="shared" si="1"/>
        <v>839</v>
      </c>
      <c r="N12" s="128">
        <f t="shared" si="1"/>
        <v>85</v>
      </c>
      <c r="O12" s="129">
        <f t="shared" si="2"/>
        <v>745</v>
      </c>
      <c r="P12" s="128">
        <v>169</v>
      </c>
      <c r="Q12" s="128">
        <v>337</v>
      </c>
      <c r="R12" s="128">
        <v>9</v>
      </c>
      <c r="S12" s="128">
        <v>210</v>
      </c>
      <c r="T12" s="128">
        <v>20</v>
      </c>
      <c r="U12" s="129">
        <f t="shared" si="3"/>
        <v>745</v>
      </c>
      <c r="V12" s="128">
        <v>169</v>
      </c>
      <c r="W12" s="128">
        <v>337</v>
      </c>
      <c r="X12" s="128">
        <v>8</v>
      </c>
      <c r="Y12" s="128">
        <v>209</v>
      </c>
      <c r="Z12" s="128">
        <v>22</v>
      </c>
      <c r="AA12" s="129">
        <f t="shared" si="4"/>
        <v>745</v>
      </c>
      <c r="AB12" s="128">
        <v>169</v>
      </c>
      <c r="AC12" s="128">
        <v>337</v>
      </c>
      <c r="AD12" s="128">
        <v>8</v>
      </c>
      <c r="AE12" s="128">
        <v>210</v>
      </c>
      <c r="AF12" s="128">
        <v>21</v>
      </c>
      <c r="AG12" s="129">
        <f t="shared" si="5"/>
        <v>744</v>
      </c>
      <c r="AH12" s="128">
        <v>168</v>
      </c>
      <c r="AI12" s="128">
        <v>336</v>
      </c>
      <c r="AJ12" s="128">
        <v>8</v>
      </c>
      <c r="AK12" s="128">
        <v>210</v>
      </c>
      <c r="AL12" s="128">
        <v>22</v>
      </c>
    </row>
    <row r="13" spans="1:44" ht="25.5" outlineLevel="2" x14ac:dyDescent="0.25">
      <c r="A13" s="42" t="s">
        <v>30</v>
      </c>
      <c r="B13" s="43">
        <v>500116</v>
      </c>
      <c r="C13" s="109">
        <v>11501</v>
      </c>
      <c r="D13" s="55" t="s">
        <v>31</v>
      </c>
      <c r="E13" s="52">
        <v>2</v>
      </c>
      <c r="F13" s="130" t="s">
        <v>167</v>
      </c>
      <c r="G13" s="52" t="s">
        <v>168</v>
      </c>
      <c r="H13" s="53" t="s">
        <v>169</v>
      </c>
      <c r="I13" s="127">
        <f t="shared" si="0"/>
        <v>13475</v>
      </c>
      <c r="J13" s="128">
        <f t="shared" si="1"/>
        <v>3048</v>
      </c>
      <c r="K13" s="128">
        <f t="shared" si="1"/>
        <v>6088</v>
      </c>
      <c r="L13" s="128">
        <f t="shared" si="1"/>
        <v>145</v>
      </c>
      <c r="M13" s="128">
        <f t="shared" si="1"/>
        <v>3800</v>
      </c>
      <c r="N13" s="128">
        <f t="shared" si="1"/>
        <v>394</v>
      </c>
      <c r="O13" s="129">
        <f t="shared" si="2"/>
        <v>3369</v>
      </c>
      <c r="P13" s="128">
        <v>762</v>
      </c>
      <c r="Q13" s="128">
        <v>1522</v>
      </c>
      <c r="R13" s="128">
        <v>36</v>
      </c>
      <c r="S13" s="128">
        <v>950</v>
      </c>
      <c r="T13" s="128">
        <v>99</v>
      </c>
      <c r="U13" s="129">
        <f t="shared" si="3"/>
        <v>3368</v>
      </c>
      <c r="V13" s="128">
        <v>762</v>
      </c>
      <c r="W13" s="128">
        <v>1522</v>
      </c>
      <c r="X13" s="128">
        <v>36</v>
      </c>
      <c r="Y13" s="128">
        <v>950</v>
      </c>
      <c r="Z13" s="128">
        <v>98</v>
      </c>
      <c r="AA13" s="129">
        <f t="shared" si="4"/>
        <v>3369</v>
      </c>
      <c r="AB13" s="128">
        <v>762</v>
      </c>
      <c r="AC13" s="128">
        <v>1522</v>
      </c>
      <c r="AD13" s="128">
        <v>36</v>
      </c>
      <c r="AE13" s="128">
        <v>950</v>
      </c>
      <c r="AF13" s="128">
        <v>99</v>
      </c>
      <c r="AG13" s="129">
        <f t="shared" si="5"/>
        <v>3369</v>
      </c>
      <c r="AH13" s="128">
        <v>762</v>
      </c>
      <c r="AI13" s="128">
        <v>1522</v>
      </c>
      <c r="AJ13" s="128">
        <v>37</v>
      </c>
      <c r="AK13" s="128">
        <v>950</v>
      </c>
      <c r="AL13" s="128">
        <v>98</v>
      </c>
    </row>
    <row r="14" spans="1:44" ht="25.5" outlineLevel="2" x14ac:dyDescent="0.25">
      <c r="A14" s="42" t="s">
        <v>23</v>
      </c>
      <c r="B14" s="43">
        <v>500201</v>
      </c>
      <c r="C14" s="109">
        <v>20101</v>
      </c>
      <c r="D14" s="55" t="s">
        <v>32</v>
      </c>
      <c r="E14" s="52">
        <v>2</v>
      </c>
      <c r="F14" s="130" t="s">
        <v>167</v>
      </c>
      <c r="G14" s="52" t="s">
        <v>26</v>
      </c>
      <c r="H14" s="53" t="s">
        <v>27</v>
      </c>
      <c r="I14" s="127">
        <f t="shared" si="0"/>
        <v>5194</v>
      </c>
      <c r="J14" s="128">
        <f t="shared" si="1"/>
        <v>8</v>
      </c>
      <c r="K14" s="128">
        <f t="shared" si="1"/>
        <v>2982</v>
      </c>
      <c r="L14" s="128">
        <f t="shared" si="1"/>
        <v>155</v>
      </c>
      <c r="M14" s="128">
        <f t="shared" si="1"/>
        <v>2049</v>
      </c>
      <c r="N14" s="128">
        <f t="shared" si="1"/>
        <v>0</v>
      </c>
      <c r="O14" s="129">
        <f t="shared" si="2"/>
        <v>1299</v>
      </c>
      <c r="P14" s="128">
        <v>2</v>
      </c>
      <c r="Q14" s="128">
        <v>746</v>
      </c>
      <c r="R14" s="128">
        <v>38</v>
      </c>
      <c r="S14" s="128">
        <v>513</v>
      </c>
      <c r="T14" s="128">
        <v>0</v>
      </c>
      <c r="U14" s="129">
        <f t="shared" si="3"/>
        <v>1298</v>
      </c>
      <c r="V14" s="128">
        <v>2</v>
      </c>
      <c r="W14" s="128">
        <v>745</v>
      </c>
      <c r="X14" s="128">
        <v>39</v>
      </c>
      <c r="Y14" s="128">
        <v>512</v>
      </c>
      <c r="Z14" s="128">
        <v>0</v>
      </c>
      <c r="AA14" s="129">
        <f t="shared" si="4"/>
        <v>1299</v>
      </c>
      <c r="AB14" s="128">
        <v>2</v>
      </c>
      <c r="AC14" s="128">
        <v>746</v>
      </c>
      <c r="AD14" s="128">
        <v>39</v>
      </c>
      <c r="AE14" s="128">
        <v>512</v>
      </c>
      <c r="AF14" s="128">
        <v>0</v>
      </c>
      <c r="AG14" s="129">
        <f t="shared" si="5"/>
        <v>1298</v>
      </c>
      <c r="AH14" s="128">
        <v>2</v>
      </c>
      <c r="AI14" s="128">
        <v>745</v>
      </c>
      <c r="AJ14" s="128">
        <v>39</v>
      </c>
      <c r="AK14" s="128">
        <v>512</v>
      </c>
      <c r="AL14" s="128">
        <v>0</v>
      </c>
    </row>
    <row r="15" spans="1:44" ht="25.5" outlineLevel="2" x14ac:dyDescent="0.25">
      <c r="A15" s="42" t="s">
        <v>23</v>
      </c>
      <c r="B15" s="43">
        <v>500201</v>
      </c>
      <c r="C15" s="109">
        <v>20101</v>
      </c>
      <c r="D15" s="55" t="s">
        <v>32</v>
      </c>
      <c r="E15" s="52">
        <v>2</v>
      </c>
      <c r="F15" s="130" t="s">
        <v>167</v>
      </c>
      <c r="G15" s="52">
        <v>22</v>
      </c>
      <c r="H15" s="53" t="s">
        <v>28</v>
      </c>
      <c r="I15" s="127">
        <f t="shared" si="0"/>
        <v>964</v>
      </c>
      <c r="J15" s="128">
        <f t="shared" si="1"/>
        <v>0</v>
      </c>
      <c r="K15" s="128">
        <f t="shared" si="1"/>
        <v>552</v>
      </c>
      <c r="L15" s="128">
        <f t="shared" si="1"/>
        <v>24</v>
      </c>
      <c r="M15" s="128">
        <f t="shared" si="1"/>
        <v>388</v>
      </c>
      <c r="N15" s="128">
        <f t="shared" si="1"/>
        <v>0</v>
      </c>
      <c r="O15" s="129">
        <f t="shared" si="2"/>
        <v>241</v>
      </c>
      <c r="P15" s="128">
        <v>0</v>
      </c>
      <c r="Q15" s="128">
        <v>138</v>
      </c>
      <c r="R15" s="128">
        <v>6</v>
      </c>
      <c r="S15" s="128">
        <v>97</v>
      </c>
      <c r="T15" s="128">
        <v>0</v>
      </c>
      <c r="U15" s="129">
        <f t="shared" si="3"/>
        <v>241</v>
      </c>
      <c r="V15" s="128">
        <v>0</v>
      </c>
      <c r="W15" s="128">
        <v>138</v>
      </c>
      <c r="X15" s="128">
        <v>6</v>
      </c>
      <c r="Y15" s="128">
        <v>97</v>
      </c>
      <c r="Z15" s="128">
        <v>0</v>
      </c>
      <c r="AA15" s="129">
        <f t="shared" si="4"/>
        <v>241</v>
      </c>
      <c r="AB15" s="128">
        <v>0</v>
      </c>
      <c r="AC15" s="128">
        <v>138</v>
      </c>
      <c r="AD15" s="128">
        <v>6</v>
      </c>
      <c r="AE15" s="128">
        <v>97</v>
      </c>
      <c r="AF15" s="128">
        <v>0</v>
      </c>
      <c r="AG15" s="129">
        <f t="shared" si="5"/>
        <v>241</v>
      </c>
      <c r="AH15" s="128">
        <v>0</v>
      </c>
      <c r="AI15" s="128">
        <v>138</v>
      </c>
      <c r="AJ15" s="128">
        <v>6</v>
      </c>
      <c r="AK15" s="128">
        <v>97</v>
      </c>
      <c r="AL15" s="128">
        <v>0</v>
      </c>
    </row>
    <row r="16" spans="1:44" ht="25.5" outlineLevel="2" x14ac:dyDescent="0.25">
      <c r="A16" s="42" t="str">
        <f>VLOOKUP(C16,'[2]СВОД 130'!Q:S,3,0)</f>
        <v>ГУЗ</v>
      </c>
      <c r="B16" s="43">
        <v>500003</v>
      </c>
      <c r="C16" s="54">
        <v>31801</v>
      </c>
      <c r="D16" s="55" t="s">
        <v>364</v>
      </c>
      <c r="E16" s="52">
        <v>2</v>
      </c>
      <c r="F16" s="130" t="s">
        <v>167</v>
      </c>
      <c r="G16" s="52" t="s">
        <v>26</v>
      </c>
      <c r="H16" s="53" t="s">
        <v>27</v>
      </c>
      <c r="I16" s="127">
        <f t="shared" si="0"/>
        <v>4508</v>
      </c>
      <c r="J16" s="128">
        <f t="shared" si="1"/>
        <v>88</v>
      </c>
      <c r="K16" s="128">
        <f t="shared" si="1"/>
        <v>2492</v>
      </c>
      <c r="L16" s="128">
        <f t="shared" si="1"/>
        <v>1</v>
      </c>
      <c r="M16" s="128">
        <f t="shared" si="1"/>
        <v>1927</v>
      </c>
      <c r="N16" s="128">
        <f t="shared" si="1"/>
        <v>0</v>
      </c>
      <c r="O16" s="129">
        <f t="shared" si="2"/>
        <v>1127</v>
      </c>
      <c r="P16" s="128">
        <v>28</v>
      </c>
      <c r="Q16" s="128">
        <v>617</v>
      </c>
      <c r="R16" s="128">
        <v>0</v>
      </c>
      <c r="S16" s="128">
        <v>482</v>
      </c>
      <c r="T16" s="128">
        <v>0</v>
      </c>
      <c r="U16" s="129">
        <f t="shared" si="3"/>
        <v>1127</v>
      </c>
      <c r="V16" s="128">
        <v>20</v>
      </c>
      <c r="W16" s="128">
        <v>625</v>
      </c>
      <c r="X16" s="128">
        <v>1</v>
      </c>
      <c r="Y16" s="128">
        <v>481</v>
      </c>
      <c r="Z16" s="128">
        <v>0</v>
      </c>
      <c r="AA16" s="129">
        <f t="shared" si="4"/>
        <v>1127</v>
      </c>
      <c r="AB16" s="128">
        <v>20</v>
      </c>
      <c r="AC16" s="128">
        <v>625</v>
      </c>
      <c r="AD16" s="128">
        <v>0</v>
      </c>
      <c r="AE16" s="128">
        <v>482</v>
      </c>
      <c r="AF16" s="128">
        <v>0</v>
      </c>
      <c r="AG16" s="129">
        <f t="shared" si="5"/>
        <v>1127</v>
      </c>
      <c r="AH16" s="128">
        <v>20</v>
      </c>
      <c r="AI16" s="128">
        <v>625</v>
      </c>
      <c r="AJ16" s="128">
        <v>0</v>
      </c>
      <c r="AK16" s="128">
        <v>482</v>
      </c>
      <c r="AL16" s="128">
        <v>0</v>
      </c>
    </row>
    <row r="17" spans="1:38" ht="25.5" outlineLevel="2" x14ac:dyDescent="0.25">
      <c r="A17" s="42" t="str">
        <f>VLOOKUP(C17,'[2]СВОД 130'!Q:S,3,0)</f>
        <v>ГУЗ</v>
      </c>
      <c r="B17" s="43">
        <v>500003</v>
      </c>
      <c r="C17" s="54">
        <v>31801</v>
      </c>
      <c r="D17" s="55" t="s">
        <v>364</v>
      </c>
      <c r="E17" s="52">
        <v>2</v>
      </c>
      <c r="F17" s="130" t="s">
        <v>167</v>
      </c>
      <c r="G17" s="52">
        <v>22</v>
      </c>
      <c r="H17" s="53" t="s">
        <v>28</v>
      </c>
      <c r="I17" s="127">
        <f t="shared" si="0"/>
        <v>0</v>
      </c>
      <c r="J17" s="128">
        <f t="shared" si="1"/>
        <v>0</v>
      </c>
      <c r="K17" s="128">
        <f t="shared" si="1"/>
        <v>0</v>
      </c>
      <c r="L17" s="128">
        <f t="shared" si="1"/>
        <v>0</v>
      </c>
      <c r="M17" s="128">
        <f t="shared" si="1"/>
        <v>0</v>
      </c>
      <c r="N17" s="128">
        <f t="shared" si="1"/>
        <v>0</v>
      </c>
      <c r="O17" s="129">
        <f t="shared" si="2"/>
        <v>0</v>
      </c>
      <c r="P17" s="128">
        <v>0</v>
      </c>
      <c r="Q17" s="128">
        <v>0</v>
      </c>
      <c r="R17" s="128">
        <v>0</v>
      </c>
      <c r="S17" s="128">
        <v>0</v>
      </c>
      <c r="T17" s="128">
        <v>0</v>
      </c>
      <c r="U17" s="129">
        <f t="shared" si="3"/>
        <v>0</v>
      </c>
      <c r="V17" s="128">
        <v>0</v>
      </c>
      <c r="W17" s="128">
        <v>0</v>
      </c>
      <c r="X17" s="128">
        <v>0</v>
      </c>
      <c r="Y17" s="128">
        <v>0</v>
      </c>
      <c r="Z17" s="128">
        <v>0</v>
      </c>
      <c r="AA17" s="129">
        <f t="shared" si="4"/>
        <v>0</v>
      </c>
      <c r="AB17" s="128">
        <v>0</v>
      </c>
      <c r="AC17" s="128">
        <v>0</v>
      </c>
      <c r="AD17" s="128">
        <v>0</v>
      </c>
      <c r="AE17" s="128">
        <v>0</v>
      </c>
      <c r="AF17" s="128">
        <v>0</v>
      </c>
      <c r="AG17" s="129">
        <f t="shared" si="5"/>
        <v>0</v>
      </c>
      <c r="AH17" s="128">
        <v>0</v>
      </c>
      <c r="AI17" s="128">
        <v>0</v>
      </c>
      <c r="AJ17" s="128">
        <v>0</v>
      </c>
      <c r="AK17" s="128">
        <v>0</v>
      </c>
      <c r="AL17" s="128">
        <v>0</v>
      </c>
    </row>
    <row r="18" spans="1:38" ht="25.5" outlineLevel="2" x14ac:dyDescent="0.25">
      <c r="A18" s="42" t="s">
        <v>23</v>
      </c>
      <c r="B18" s="43">
        <v>500416</v>
      </c>
      <c r="C18" s="50">
        <v>41601</v>
      </c>
      <c r="D18" s="51" t="s">
        <v>33</v>
      </c>
      <c r="E18" s="52">
        <v>2</v>
      </c>
      <c r="F18" s="130" t="s">
        <v>167</v>
      </c>
      <c r="G18" s="52" t="s">
        <v>26</v>
      </c>
      <c r="H18" s="53" t="s">
        <v>27</v>
      </c>
      <c r="I18" s="127">
        <f t="shared" si="0"/>
        <v>8000</v>
      </c>
      <c r="J18" s="128">
        <f t="shared" si="1"/>
        <v>3160</v>
      </c>
      <c r="K18" s="128">
        <f t="shared" si="1"/>
        <v>3920</v>
      </c>
      <c r="L18" s="128">
        <f t="shared" si="1"/>
        <v>75</v>
      </c>
      <c r="M18" s="128">
        <f t="shared" si="1"/>
        <v>803</v>
      </c>
      <c r="N18" s="128">
        <f t="shared" si="1"/>
        <v>42</v>
      </c>
      <c r="O18" s="129">
        <f t="shared" si="2"/>
        <v>2000</v>
      </c>
      <c r="P18" s="128">
        <v>790</v>
      </c>
      <c r="Q18" s="128">
        <v>980</v>
      </c>
      <c r="R18" s="128">
        <v>19</v>
      </c>
      <c r="S18" s="128">
        <v>201</v>
      </c>
      <c r="T18" s="128">
        <v>10</v>
      </c>
      <c r="U18" s="129">
        <f t="shared" si="3"/>
        <v>2000</v>
      </c>
      <c r="V18" s="128">
        <v>790</v>
      </c>
      <c r="W18" s="128">
        <v>980</v>
      </c>
      <c r="X18" s="128">
        <v>19</v>
      </c>
      <c r="Y18" s="128">
        <v>200</v>
      </c>
      <c r="Z18" s="128">
        <v>11</v>
      </c>
      <c r="AA18" s="129">
        <f t="shared" si="4"/>
        <v>2000</v>
      </c>
      <c r="AB18" s="128">
        <v>790</v>
      </c>
      <c r="AC18" s="128">
        <v>980</v>
      </c>
      <c r="AD18" s="128">
        <v>19</v>
      </c>
      <c r="AE18" s="128">
        <v>201</v>
      </c>
      <c r="AF18" s="128">
        <v>10</v>
      </c>
      <c r="AG18" s="129">
        <f t="shared" si="5"/>
        <v>2000</v>
      </c>
      <c r="AH18" s="128">
        <v>790</v>
      </c>
      <c r="AI18" s="128">
        <v>980</v>
      </c>
      <c r="AJ18" s="128">
        <v>18</v>
      </c>
      <c r="AK18" s="128">
        <v>201</v>
      </c>
      <c r="AL18" s="128">
        <v>11</v>
      </c>
    </row>
    <row r="19" spans="1:38" ht="25.5" outlineLevel="2" x14ac:dyDescent="0.25">
      <c r="A19" s="42" t="s">
        <v>23</v>
      </c>
      <c r="B19" s="43">
        <v>500416</v>
      </c>
      <c r="C19" s="50">
        <v>41601</v>
      </c>
      <c r="D19" s="51" t="s">
        <v>33</v>
      </c>
      <c r="E19" s="52">
        <v>2</v>
      </c>
      <c r="F19" s="130" t="s">
        <v>167</v>
      </c>
      <c r="G19" s="52">
        <v>22</v>
      </c>
      <c r="H19" s="53" t="s">
        <v>28</v>
      </c>
      <c r="I19" s="127">
        <f t="shared" si="0"/>
        <v>1436</v>
      </c>
      <c r="J19" s="128">
        <f t="shared" si="1"/>
        <v>684</v>
      </c>
      <c r="K19" s="128">
        <f t="shared" si="1"/>
        <v>587</v>
      </c>
      <c r="L19" s="128">
        <f t="shared" si="1"/>
        <v>12</v>
      </c>
      <c r="M19" s="128">
        <f t="shared" si="1"/>
        <v>150</v>
      </c>
      <c r="N19" s="128">
        <f t="shared" si="1"/>
        <v>3</v>
      </c>
      <c r="O19" s="129">
        <f t="shared" si="2"/>
        <v>359</v>
      </c>
      <c r="P19" s="128">
        <v>197</v>
      </c>
      <c r="Q19" s="128">
        <v>120</v>
      </c>
      <c r="R19" s="128">
        <v>0</v>
      </c>
      <c r="S19" s="128">
        <v>42</v>
      </c>
      <c r="T19" s="128">
        <v>0</v>
      </c>
      <c r="U19" s="129">
        <f t="shared" si="3"/>
        <v>359</v>
      </c>
      <c r="V19" s="128">
        <v>203</v>
      </c>
      <c r="W19" s="128">
        <v>115</v>
      </c>
      <c r="X19" s="128">
        <v>4</v>
      </c>
      <c r="Y19" s="128">
        <v>36</v>
      </c>
      <c r="Z19" s="128">
        <v>1</v>
      </c>
      <c r="AA19" s="129">
        <f t="shared" si="4"/>
        <v>359</v>
      </c>
      <c r="AB19" s="128">
        <v>142</v>
      </c>
      <c r="AC19" s="128">
        <v>176</v>
      </c>
      <c r="AD19" s="128">
        <v>4</v>
      </c>
      <c r="AE19" s="128">
        <v>36</v>
      </c>
      <c r="AF19" s="128">
        <v>1</v>
      </c>
      <c r="AG19" s="129">
        <f t="shared" si="5"/>
        <v>359</v>
      </c>
      <c r="AH19" s="128">
        <v>142</v>
      </c>
      <c r="AI19" s="128">
        <v>176</v>
      </c>
      <c r="AJ19" s="128">
        <v>4</v>
      </c>
      <c r="AK19" s="128">
        <v>36</v>
      </c>
      <c r="AL19" s="128">
        <v>1</v>
      </c>
    </row>
    <row r="20" spans="1:38" ht="25.5" outlineLevel="2" x14ac:dyDescent="0.25">
      <c r="A20" s="42" t="s">
        <v>23</v>
      </c>
      <c r="B20" s="43">
        <v>500501</v>
      </c>
      <c r="C20" s="109">
        <v>50101</v>
      </c>
      <c r="D20" s="55" t="s">
        <v>34</v>
      </c>
      <c r="E20" s="52">
        <v>2</v>
      </c>
      <c r="F20" s="130" t="s">
        <v>167</v>
      </c>
      <c r="G20" s="52" t="s">
        <v>26</v>
      </c>
      <c r="H20" s="53" t="s">
        <v>27</v>
      </c>
      <c r="I20" s="127">
        <f t="shared" si="0"/>
        <v>4098</v>
      </c>
      <c r="J20" s="128">
        <f t="shared" si="1"/>
        <v>3630</v>
      </c>
      <c r="K20" s="128">
        <f t="shared" si="1"/>
        <v>184</v>
      </c>
      <c r="L20" s="128">
        <f t="shared" si="1"/>
        <v>8</v>
      </c>
      <c r="M20" s="128">
        <f t="shared" si="1"/>
        <v>268</v>
      </c>
      <c r="N20" s="128">
        <f t="shared" si="1"/>
        <v>8</v>
      </c>
      <c r="O20" s="129">
        <f t="shared" si="2"/>
        <v>1025</v>
      </c>
      <c r="P20" s="128">
        <v>908</v>
      </c>
      <c r="Q20" s="128">
        <v>46</v>
      </c>
      <c r="R20" s="128">
        <v>2</v>
      </c>
      <c r="S20" s="128">
        <v>67</v>
      </c>
      <c r="T20" s="128">
        <v>2</v>
      </c>
      <c r="U20" s="129">
        <f t="shared" si="3"/>
        <v>1024</v>
      </c>
      <c r="V20" s="128">
        <v>907</v>
      </c>
      <c r="W20" s="128">
        <v>46</v>
      </c>
      <c r="X20" s="128">
        <v>2</v>
      </c>
      <c r="Y20" s="128">
        <v>67</v>
      </c>
      <c r="Z20" s="128">
        <v>2</v>
      </c>
      <c r="AA20" s="129">
        <f t="shared" si="4"/>
        <v>1025</v>
      </c>
      <c r="AB20" s="128">
        <v>908</v>
      </c>
      <c r="AC20" s="128">
        <v>46</v>
      </c>
      <c r="AD20" s="128">
        <v>2</v>
      </c>
      <c r="AE20" s="128">
        <v>67</v>
      </c>
      <c r="AF20" s="128">
        <v>2</v>
      </c>
      <c r="AG20" s="129">
        <f t="shared" si="5"/>
        <v>1024</v>
      </c>
      <c r="AH20" s="128">
        <v>907</v>
      </c>
      <c r="AI20" s="128">
        <v>46</v>
      </c>
      <c r="AJ20" s="128">
        <v>2</v>
      </c>
      <c r="AK20" s="128">
        <v>67</v>
      </c>
      <c r="AL20" s="128">
        <v>2</v>
      </c>
    </row>
    <row r="21" spans="1:38" ht="25.5" outlineLevel="2" x14ac:dyDescent="0.25">
      <c r="A21" s="42" t="s">
        <v>23</v>
      </c>
      <c r="B21" s="43">
        <v>500501</v>
      </c>
      <c r="C21" s="109">
        <v>50101</v>
      </c>
      <c r="D21" s="55" t="s">
        <v>34</v>
      </c>
      <c r="E21" s="52">
        <v>2</v>
      </c>
      <c r="F21" s="130" t="s">
        <v>167</v>
      </c>
      <c r="G21" s="52">
        <v>22</v>
      </c>
      <c r="H21" s="53" t="s">
        <v>28</v>
      </c>
      <c r="I21" s="127">
        <f t="shared" si="0"/>
        <v>683</v>
      </c>
      <c r="J21" s="128">
        <f t="shared" si="1"/>
        <v>611</v>
      </c>
      <c r="K21" s="128">
        <f t="shared" si="1"/>
        <v>24</v>
      </c>
      <c r="L21" s="128">
        <f t="shared" si="1"/>
        <v>0</v>
      </c>
      <c r="M21" s="128">
        <f t="shared" si="1"/>
        <v>48</v>
      </c>
      <c r="N21" s="128">
        <f t="shared" si="1"/>
        <v>0</v>
      </c>
      <c r="O21" s="129">
        <f t="shared" si="2"/>
        <v>171</v>
      </c>
      <c r="P21" s="128">
        <v>150</v>
      </c>
      <c r="Q21" s="128">
        <v>9</v>
      </c>
      <c r="R21" s="128">
        <v>0</v>
      </c>
      <c r="S21" s="128">
        <v>12</v>
      </c>
      <c r="T21" s="128">
        <v>0</v>
      </c>
      <c r="U21" s="129">
        <f t="shared" si="3"/>
        <v>171</v>
      </c>
      <c r="V21" s="128">
        <v>154</v>
      </c>
      <c r="W21" s="128">
        <v>5</v>
      </c>
      <c r="X21" s="128">
        <v>0</v>
      </c>
      <c r="Y21" s="128">
        <v>12</v>
      </c>
      <c r="Z21" s="128">
        <v>0</v>
      </c>
      <c r="AA21" s="129">
        <f t="shared" si="4"/>
        <v>171</v>
      </c>
      <c r="AB21" s="128">
        <v>154</v>
      </c>
      <c r="AC21" s="128">
        <v>5</v>
      </c>
      <c r="AD21" s="128">
        <v>0</v>
      </c>
      <c r="AE21" s="128">
        <v>12</v>
      </c>
      <c r="AF21" s="128">
        <v>0</v>
      </c>
      <c r="AG21" s="129">
        <f t="shared" si="5"/>
        <v>170</v>
      </c>
      <c r="AH21" s="128">
        <v>153</v>
      </c>
      <c r="AI21" s="128">
        <v>5</v>
      </c>
      <c r="AJ21" s="128">
        <v>0</v>
      </c>
      <c r="AK21" s="128">
        <v>12</v>
      </c>
      <c r="AL21" s="128">
        <v>0</v>
      </c>
    </row>
    <row r="22" spans="1:38" ht="25.5" outlineLevel="2" x14ac:dyDescent="0.25">
      <c r="A22" s="42" t="s">
        <v>23</v>
      </c>
      <c r="B22" s="43">
        <v>500601</v>
      </c>
      <c r="C22" s="109">
        <v>60101</v>
      </c>
      <c r="D22" s="55" t="s">
        <v>35</v>
      </c>
      <c r="E22" s="52">
        <v>2</v>
      </c>
      <c r="F22" s="130" t="s">
        <v>167</v>
      </c>
      <c r="G22" s="52" t="s">
        <v>26</v>
      </c>
      <c r="H22" s="53" t="s">
        <v>27</v>
      </c>
      <c r="I22" s="127">
        <f t="shared" si="0"/>
        <v>7076</v>
      </c>
      <c r="J22" s="128">
        <f t="shared" si="1"/>
        <v>47</v>
      </c>
      <c r="K22" s="128">
        <f t="shared" si="1"/>
        <v>3305</v>
      </c>
      <c r="L22" s="128">
        <f t="shared" si="1"/>
        <v>1</v>
      </c>
      <c r="M22" s="128">
        <f t="shared" si="1"/>
        <v>3723</v>
      </c>
      <c r="N22" s="128">
        <f t="shared" si="1"/>
        <v>0</v>
      </c>
      <c r="O22" s="129">
        <f t="shared" si="2"/>
        <v>1769</v>
      </c>
      <c r="P22" s="128">
        <v>23</v>
      </c>
      <c r="Q22" s="128">
        <v>815</v>
      </c>
      <c r="R22" s="128">
        <v>0</v>
      </c>
      <c r="S22" s="128">
        <v>931</v>
      </c>
      <c r="T22" s="128">
        <v>0</v>
      </c>
      <c r="U22" s="129">
        <f t="shared" si="3"/>
        <v>1769</v>
      </c>
      <c r="V22" s="128">
        <v>8</v>
      </c>
      <c r="W22" s="128">
        <v>830</v>
      </c>
      <c r="X22" s="128">
        <v>1</v>
      </c>
      <c r="Y22" s="128">
        <v>930</v>
      </c>
      <c r="Z22" s="128">
        <v>0</v>
      </c>
      <c r="AA22" s="129">
        <f t="shared" si="4"/>
        <v>1769</v>
      </c>
      <c r="AB22" s="128">
        <v>8</v>
      </c>
      <c r="AC22" s="128">
        <v>830</v>
      </c>
      <c r="AD22" s="128">
        <v>0</v>
      </c>
      <c r="AE22" s="128">
        <v>931</v>
      </c>
      <c r="AF22" s="128">
        <v>0</v>
      </c>
      <c r="AG22" s="129">
        <f t="shared" si="5"/>
        <v>1769</v>
      </c>
      <c r="AH22" s="128">
        <v>8</v>
      </c>
      <c r="AI22" s="128">
        <v>830</v>
      </c>
      <c r="AJ22" s="128">
        <v>0</v>
      </c>
      <c r="AK22" s="128">
        <v>931</v>
      </c>
      <c r="AL22" s="128">
        <v>0</v>
      </c>
    </row>
    <row r="23" spans="1:38" ht="25.5" outlineLevel="2" x14ac:dyDescent="0.25">
      <c r="A23" s="42" t="s">
        <v>23</v>
      </c>
      <c r="B23" s="43">
        <v>500601</v>
      </c>
      <c r="C23" s="109">
        <v>60101</v>
      </c>
      <c r="D23" s="55" t="s">
        <v>35</v>
      </c>
      <c r="E23" s="52">
        <v>2</v>
      </c>
      <c r="F23" s="130" t="s">
        <v>167</v>
      </c>
      <c r="G23" s="52">
        <v>22</v>
      </c>
      <c r="H23" s="53" t="s">
        <v>28</v>
      </c>
      <c r="I23" s="127">
        <f t="shared" si="0"/>
        <v>1800</v>
      </c>
      <c r="J23" s="128">
        <f t="shared" si="1"/>
        <v>21</v>
      </c>
      <c r="K23" s="128">
        <f t="shared" si="1"/>
        <v>851</v>
      </c>
      <c r="L23" s="128">
        <f t="shared" si="1"/>
        <v>0</v>
      </c>
      <c r="M23" s="128">
        <f t="shared" si="1"/>
        <v>928</v>
      </c>
      <c r="N23" s="128">
        <f t="shared" si="1"/>
        <v>0</v>
      </c>
      <c r="O23" s="129">
        <f t="shared" si="2"/>
        <v>450</v>
      </c>
      <c r="P23" s="128">
        <v>9</v>
      </c>
      <c r="Q23" s="128">
        <v>209</v>
      </c>
      <c r="R23" s="128">
        <v>0</v>
      </c>
      <c r="S23" s="128">
        <v>232</v>
      </c>
      <c r="T23" s="128">
        <v>0</v>
      </c>
      <c r="U23" s="129">
        <f t="shared" si="3"/>
        <v>450</v>
      </c>
      <c r="V23" s="128">
        <v>4</v>
      </c>
      <c r="W23" s="128">
        <v>214</v>
      </c>
      <c r="X23" s="128">
        <v>0</v>
      </c>
      <c r="Y23" s="128">
        <v>232</v>
      </c>
      <c r="Z23" s="128">
        <v>0</v>
      </c>
      <c r="AA23" s="129">
        <f t="shared" si="4"/>
        <v>450</v>
      </c>
      <c r="AB23" s="128">
        <v>4</v>
      </c>
      <c r="AC23" s="128">
        <v>214</v>
      </c>
      <c r="AD23" s="128">
        <v>0</v>
      </c>
      <c r="AE23" s="128">
        <v>232</v>
      </c>
      <c r="AF23" s="128">
        <v>0</v>
      </c>
      <c r="AG23" s="129">
        <f t="shared" si="5"/>
        <v>450</v>
      </c>
      <c r="AH23" s="128">
        <v>4</v>
      </c>
      <c r="AI23" s="128">
        <v>214</v>
      </c>
      <c r="AJ23" s="128">
        <v>0</v>
      </c>
      <c r="AK23" s="128">
        <v>232</v>
      </c>
      <c r="AL23" s="128">
        <v>0</v>
      </c>
    </row>
    <row r="24" spans="1:38" ht="25.5" outlineLevel="2" x14ac:dyDescent="0.25">
      <c r="A24" s="42" t="s">
        <v>30</v>
      </c>
      <c r="B24" s="43">
        <v>500611</v>
      </c>
      <c r="C24" s="109">
        <v>61001</v>
      </c>
      <c r="D24" s="55" t="s">
        <v>170</v>
      </c>
      <c r="E24" s="52">
        <v>2</v>
      </c>
      <c r="F24" s="130" t="s">
        <v>167</v>
      </c>
      <c r="G24" s="52" t="s">
        <v>26</v>
      </c>
      <c r="H24" s="53" t="s">
        <v>27</v>
      </c>
      <c r="I24" s="127">
        <f t="shared" si="0"/>
        <v>1800</v>
      </c>
      <c r="J24" s="128">
        <f t="shared" si="1"/>
        <v>432</v>
      </c>
      <c r="K24" s="128">
        <f t="shared" si="1"/>
        <v>784</v>
      </c>
      <c r="L24" s="128">
        <f t="shared" si="1"/>
        <v>40</v>
      </c>
      <c r="M24" s="128">
        <f t="shared" si="1"/>
        <v>528</v>
      </c>
      <c r="N24" s="128">
        <f t="shared" si="1"/>
        <v>16</v>
      </c>
      <c r="O24" s="129">
        <f t="shared" si="2"/>
        <v>450</v>
      </c>
      <c r="P24" s="128">
        <v>108</v>
      </c>
      <c r="Q24" s="128">
        <v>196</v>
      </c>
      <c r="R24" s="128">
        <v>10</v>
      </c>
      <c r="S24" s="128">
        <v>132</v>
      </c>
      <c r="T24" s="128">
        <v>4</v>
      </c>
      <c r="U24" s="129">
        <f t="shared" si="3"/>
        <v>450</v>
      </c>
      <c r="V24" s="128">
        <v>108</v>
      </c>
      <c r="W24" s="128">
        <v>196</v>
      </c>
      <c r="X24" s="128">
        <v>10</v>
      </c>
      <c r="Y24" s="128">
        <v>132</v>
      </c>
      <c r="Z24" s="128">
        <v>4</v>
      </c>
      <c r="AA24" s="129">
        <f t="shared" si="4"/>
        <v>450</v>
      </c>
      <c r="AB24" s="128">
        <v>108</v>
      </c>
      <c r="AC24" s="128">
        <v>196</v>
      </c>
      <c r="AD24" s="128">
        <v>10</v>
      </c>
      <c r="AE24" s="128">
        <v>132</v>
      </c>
      <c r="AF24" s="128">
        <v>4</v>
      </c>
      <c r="AG24" s="129">
        <f t="shared" si="5"/>
        <v>450</v>
      </c>
      <c r="AH24" s="128">
        <v>108</v>
      </c>
      <c r="AI24" s="128">
        <v>196</v>
      </c>
      <c r="AJ24" s="128">
        <v>10</v>
      </c>
      <c r="AK24" s="128">
        <v>132</v>
      </c>
      <c r="AL24" s="128">
        <v>4</v>
      </c>
    </row>
    <row r="25" spans="1:38" ht="25.5" outlineLevel="2" x14ac:dyDescent="0.25">
      <c r="A25" s="42" t="s">
        <v>30</v>
      </c>
      <c r="B25" s="43">
        <v>500611</v>
      </c>
      <c r="C25" s="109">
        <v>61001</v>
      </c>
      <c r="D25" s="55" t="s">
        <v>170</v>
      </c>
      <c r="E25" s="52">
        <v>2</v>
      </c>
      <c r="F25" s="130" t="s">
        <v>167</v>
      </c>
      <c r="G25" s="52">
        <v>22</v>
      </c>
      <c r="H25" s="53" t="s">
        <v>28</v>
      </c>
      <c r="I25" s="127">
        <f t="shared" si="0"/>
        <v>0</v>
      </c>
      <c r="J25" s="128">
        <f t="shared" si="1"/>
        <v>0</v>
      </c>
      <c r="K25" s="128">
        <f t="shared" si="1"/>
        <v>0</v>
      </c>
      <c r="L25" s="128">
        <f t="shared" si="1"/>
        <v>0</v>
      </c>
      <c r="M25" s="128">
        <f t="shared" si="1"/>
        <v>0</v>
      </c>
      <c r="N25" s="128">
        <f t="shared" si="1"/>
        <v>0</v>
      </c>
      <c r="O25" s="129">
        <f t="shared" si="2"/>
        <v>0</v>
      </c>
      <c r="P25" s="128">
        <v>0</v>
      </c>
      <c r="Q25" s="128">
        <v>0</v>
      </c>
      <c r="R25" s="128">
        <v>0</v>
      </c>
      <c r="S25" s="128">
        <v>0</v>
      </c>
      <c r="T25" s="128">
        <v>0</v>
      </c>
      <c r="U25" s="129">
        <f t="shared" si="3"/>
        <v>0</v>
      </c>
      <c r="V25" s="128">
        <v>0</v>
      </c>
      <c r="W25" s="128">
        <v>0</v>
      </c>
      <c r="X25" s="128">
        <v>0</v>
      </c>
      <c r="Y25" s="128">
        <v>0</v>
      </c>
      <c r="Z25" s="128">
        <v>0</v>
      </c>
      <c r="AA25" s="129">
        <f t="shared" si="4"/>
        <v>0</v>
      </c>
      <c r="AB25" s="128">
        <v>0</v>
      </c>
      <c r="AC25" s="128">
        <v>0</v>
      </c>
      <c r="AD25" s="128">
        <v>0</v>
      </c>
      <c r="AE25" s="128">
        <v>0</v>
      </c>
      <c r="AF25" s="128">
        <v>0</v>
      </c>
      <c r="AG25" s="129">
        <f t="shared" si="5"/>
        <v>0</v>
      </c>
      <c r="AH25" s="128">
        <v>0</v>
      </c>
      <c r="AI25" s="128">
        <v>0</v>
      </c>
      <c r="AJ25" s="128">
        <v>0</v>
      </c>
      <c r="AK25" s="128">
        <v>0</v>
      </c>
      <c r="AL25" s="128">
        <v>0</v>
      </c>
    </row>
    <row r="26" spans="1:38" ht="25.5" outlineLevel="2" x14ac:dyDescent="0.25">
      <c r="A26" s="42" t="s">
        <v>23</v>
      </c>
      <c r="B26" s="43">
        <v>500701</v>
      </c>
      <c r="C26" s="109">
        <v>70101</v>
      </c>
      <c r="D26" s="55" t="s">
        <v>36</v>
      </c>
      <c r="E26" s="52">
        <v>2</v>
      </c>
      <c r="F26" s="130" t="s">
        <v>167</v>
      </c>
      <c r="G26" s="52" t="s">
        <v>26</v>
      </c>
      <c r="H26" s="53" t="s">
        <v>27</v>
      </c>
      <c r="I26" s="127">
        <f t="shared" si="0"/>
        <v>6565</v>
      </c>
      <c r="J26" s="128">
        <f t="shared" si="1"/>
        <v>6305</v>
      </c>
      <c r="K26" s="128">
        <f t="shared" si="1"/>
        <v>164</v>
      </c>
      <c r="L26" s="128">
        <f t="shared" si="1"/>
        <v>1</v>
      </c>
      <c r="M26" s="128">
        <f t="shared" si="1"/>
        <v>95</v>
      </c>
      <c r="N26" s="128">
        <f t="shared" si="1"/>
        <v>0</v>
      </c>
      <c r="O26" s="129">
        <f t="shared" si="2"/>
        <v>1641</v>
      </c>
      <c r="P26" s="128">
        <v>1576</v>
      </c>
      <c r="Q26" s="128">
        <v>41</v>
      </c>
      <c r="R26" s="128">
        <v>0</v>
      </c>
      <c r="S26" s="128">
        <v>24</v>
      </c>
      <c r="T26" s="128">
        <v>0</v>
      </c>
      <c r="U26" s="129">
        <f t="shared" si="3"/>
        <v>1642</v>
      </c>
      <c r="V26" s="128">
        <v>1577</v>
      </c>
      <c r="W26" s="128">
        <v>41</v>
      </c>
      <c r="X26" s="128">
        <v>0</v>
      </c>
      <c r="Y26" s="128">
        <v>24</v>
      </c>
      <c r="Z26" s="128">
        <v>0</v>
      </c>
      <c r="AA26" s="129">
        <f t="shared" si="4"/>
        <v>1641</v>
      </c>
      <c r="AB26" s="128">
        <v>1576</v>
      </c>
      <c r="AC26" s="128">
        <v>41</v>
      </c>
      <c r="AD26" s="128">
        <v>1</v>
      </c>
      <c r="AE26" s="128">
        <v>23</v>
      </c>
      <c r="AF26" s="128">
        <v>0</v>
      </c>
      <c r="AG26" s="129">
        <f t="shared" si="5"/>
        <v>1641</v>
      </c>
      <c r="AH26" s="128">
        <v>1576</v>
      </c>
      <c r="AI26" s="128">
        <v>41</v>
      </c>
      <c r="AJ26" s="128">
        <v>0</v>
      </c>
      <c r="AK26" s="128">
        <v>24</v>
      </c>
      <c r="AL26" s="128">
        <v>0</v>
      </c>
    </row>
    <row r="27" spans="1:38" ht="25.5" outlineLevel="2" x14ac:dyDescent="0.25">
      <c r="A27" s="42" t="s">
        <v>23</v>
      </c>
      <c r="B27" s="43">
        <v>500701</v>
      </c>
      <c r="C27" s="109">
        <v>70101</v>
      </c>
      <c r="D27" s="55" t="s">
        <v>36</v>
      </c>
      <c r="E27" s="52">
        <v>2</v>
      </c>
      <c r="F27" s="130" t="s">
        <v>167</v>
      </c>
      <c r="G27" s="52">
        <v>22</v>
      </c>
      <c r="H27" s="53" t="s">
        <v>28</v>
      </c>
      <c r="I27" s="127">
        <f t="shared" si="0"/>
        <v>1777</v>
      </c>
      <c r="J27" s="128">
        <f t="shared" si="1"/>
        <v>1725</v>
      </c>
      <c r="K27" s="128">
        <f t="shared" si="1"/>
        <v>41</v>
      </c>
      <c r="L27" s="128">
        <f t="shared" si="1"/>
        <v>1</v>
      </c>
      <c r="M27" s="128">
        <f t="shared" si="1"/>
        <v>10</v>
      </c>
      <c r="N27" s="128">
        <f t="shared" si="1"/>
        <v>0</v>
      </c>
      <c r="O27" s="129">
        <f t="shared" si="2"/>
        <v>444</v>
      </c>
      <c r="P27" s="128">
        <v>431</v>
      </c>
      <c r="Q27" s="128">
        <v>10</v>
      </c>
      <c r="R27" s="128">
        <v>0</v>
      </c>
      <c r="S27" s="128">
        <v>3</v>
      </c>
      <c r="T27" s="128">
        <v>0</v>
      </c>
      <c r="U27" s="129">
        <f t="shared" si="3"/>
        <v>445</v>
      </c>
      <c r="V27" s="128">
        <v>432</v>
      </c>
      <c r="W27" s="128">
        <v>10</v>
      </c>
      <c r="X27" s="128">
        <v>0</v>
      </c>
      <c r="Y27" s="128">
        <v>3</v>
      </c>
      <c r="Z27" s="128">
        <v>0</v>
      </c>
      <c r="AA27" s="129">
        <f t="shared" si="4"/>
        <v>444</v>
      </c>
      <c r="AB27" s="128">
        <v>431</v>
      </c>
      <c r="AC27" s="128">
        <v>10</v>
      </c>
      <c r="AD27" s="128">
        <v>1</v>
      </c>
      <c r="AE27" s="128">
        <v>2</v>
      </c>
      <c r="AF27" s="128">
        <v>0</v>
      </c>
      <c r="AG27" s="129">
        <f t="shared" si="5"/>
        <v>444</v>
      </c>
      <c r="AH27" s="128">
        <v>431</v>
      </c>
      <c r="AI27" s="128">
        <v>11</v>
      </c>
      <c r="AJ27" s="128">
        <v>0</v>
      </c>
      <c r="AK27" s="128">
        <v>2</v>
      </c>
      <c r="AL27" s="128">
        <v>0</v>
      </c>
    </row>
    <row r="28" spans="1:38" ht="25.5" outlineLevel="2" x14ac:dyDescent="0.25">
      <c r="A28" s="42" t="s">
        <v>37</v>
      </c>
      <c r="B28" s="43">
        <v>500702</v>
      </c>
      <c r="C28" s="109">
        <v>70301</v>
      </c>
      <c r="D28" s="55" t="s">
        <v>38</v>
      </c>
      <c r="E28" s="52">
        <v>2</v>
      </c>
      <c r="F28" s="130" t="s">
        <v>167</v>
      </c>
      <c r="G28" s="52" t="s">
        <v>26</v>
      </c>
      <c r="H28" s="53" t="s">
        <v>27</v>
      </c>
      <c r="I28" s="127">
        <f t="shared" si="0"/>
        <v>490</v>
      </c>
      <c r="J28" s="128">
        <f t="shared" si="1"/>
        <v>116</v>
      </c>
      <c r="K28" s="128">
        <f t="shared" si="1"/>
        <v>215</v>
      </c>
      <c r="L28" s="128">
        <f t="shared" si="1"/>
        <v>12</v>
      </c>
      <c r="M28" s="128">
        <f t="shared" si="1"/>
        <v>143</v>
      </c>
      <c r="N28" s="128">
        <f t="shared" si="1"/>
        <v>4</v>
      </c>
      <c r="O28" s="129">
        <f t="shared" si="2"/>
        <v>123</v>
      </c>
      <c r="P28" s="128">
        <v>29</v>
      </c>
      <c r="Q28" s="128">
        <v>54</v>
      </c>
      <c r="R28" s="128">
        <v>3</v>
      </c>
      <c r="S28" s="128">
        <v>36</v>
      </c>
      <c r="T28" s="128">
        <v>1</v>
      </c>
      <c r="U28" s="129">
        <f t="shared" si="3"/>
        <v>122</v>
      </c>
      <c r="V28" s="128">
        <v>29</v>
      </c>
      <c r="W28" s="128">
        <v>53</v>
      </c>
      <c r="X28" s="128">
        <v>3</v>
      </c>
      <c r="Y28" s="128">
        <v>36</v>
      </c>
      <c r="Z28" s="128">
        <v>1</v>
      </c>
      <c r="AA28" s="129">
        <f t="shared" si="4"/>
        <v>123</v>
      </c>
      <c r="AB28" s="128">
        <v>29</v>
      </c>
      <c r="AC28" s="128">
        <v>54</v>
      </c>
      <c r="AD28" s="128">
        <v>3</v>
      </c>
      <c r="AE28" s="128">
        <v>36</v>
      </c>
      <c r="AF28" s="128">
        <v>1</v>
      </c>
      <c r="AG28" s="129">
        <f t="shared" si="5"/>
        <v>122</v>
      </c>
      <c r="AH28" s="128">
        <v>29</v>
      </c>
      <c r="AI28" s="128">
        <v>54</v>
      </c>
      <c r="AJ28" s="128">
        <v>3</v>
      </c>
      <c r="AK28" s="128">
        <v>35</v>
      </c>
      <c r="AL28" s="128">
        <v>1</v>
      </c>
    </row>
    <row r="29" spans="1:38" ht="25.5" outlineLevel="2" x14ac:dyDescent="0.25">
      <c r="A29" s="42" t="s">
        <v>37</v>
      </c>
      <c r="B29" s="43">
        <v>500702</v>
      </c>
      <c r="C29" s="109">
        <v>70301</v>
      </c>
      <c r="D29" s="55" t="s">
        <v>38</v>
      </c>
      <c r="E29" s="52">
        <v>2</v>
      </c>
      <c r="F29" s="130" t="s">
        <v>167</v>
      </c>
      <c r="G29" s="52">
        <v>22</v>
      </c>
      <c r="H29" s="53" t="s">
        <v>28</v>
      </c>
      <c r="I29" s="127">
        <f t="shared" si="0"/>
        <v>0</v>
      </c>
      <c r="J29" s="128">
        <f t="shared" si="1"/>
        <v>0</v>
      </c>
      <c r="K29" s="128">
        <f t="shared" si="1"/>
        <v>0</v>
      </c>
      <c r="L29" s="128">
        <f t="shared" si="1"/>
        <v>0</v>
      </c>
      <c r="M29" s="128">
        <f t="shared" si="1"/>
        <v>0</v>
      </c>
      <c r="N29" s="128">
        <f t="shared" si="1"/>
        <v>0</v>
      </c>
      <c r="O29" s="129">
        <f t="shared" si="2"/>
        <v>0</v>
      </c>
      <c r="P29" s="128">
        <v>0</v>
      </c>
      <c r="Q29" s="128">
        <v>0</v>
      </c>
      <c r="R29" s="128">
        <v>0</v>
      </c>
      <c r="S29" s="128">
        <v>0</v>
      </c>
      <c r="T29" s="128">
        <v>0</v>
      </c>
      <c r="U29" s="129">
        <f t="shared" si="3"/>
        <v>0</v>
      </c>
      <c r="V29" s="128">
        <v>0</v>
      </c>
      <c r="W29" s="128">
        <v>0</v>
      </c>
      <c r="X29" s="128">
        <v>0</v>
      </c>
      <c r="Y29" s="128">
        <v>0</v>
      </c>
      <c r="Z29" s="128">
        <v>0</v>
      </c>
      <c r="AA29" s="129">
        <f t="shared" si="4"/>
        <v>0</v>
      </c>
      <c r="AB29" s="128">
        <v>0</v>
      </c>
      <c r="AC29" s="128">
        <v>0</v>
      </c>
      <c r="AD29" s="128">
        <v>0</v>
      </c>
      <c r="AE29" s="128">
        <v>0</v>
      </c>
      <c r="AF29" s="128">
        <v>0</v>
      </c>
      <c r="AG29" s="129">
        <f t="shared" si="5"/>
        <v>0</v>
      </c>
      <c r="AH29" s="128">
        <v>0</v>
      </c>
      <c r="AI29" s="128">
        <v>0</v>
      </c>
      <c r="AJ29" s="128">
        <v>0</v>
      </c>
      <c r="AK29" s="128">
        <v>0</v>
      </c>
      <c r="AL29" s="128">
        <v>0</v>
      </c>
    </row>
    <row r="30" spans="1:38" ht="25.5" outlineLevel="2" x14ac:dyDescent="0.25">
      <c r="A30" s="42" t="s">
        <v>23</v>
      </c>
      <c r="B30" s="43">
        <v>500801</v>
      </c>
      <c r="C30" s="109">
        <v>80101</v>
      </c>
      <c r="D30" s="55" t="s">
        <v>39</v>
      </c>
      <c r="E30" s="52">
        <v>2</v>
      </c>
      <c r="F30" s="130" t="s">
        <v>167</v>
      </c>
      <c r="G30" s="52" t="s">
        <v>26</v>
      </c>
      <c r="H30" s="53" t="s">
        <v>27</v>
      </c>
      <c r="I30" s="127">
        <f t="shared" si="0"/>
        <v>6200</v>
      </c>
      <c r="J30" s="128">
        <f t="shared" si="1"/>
        <v>433</v>
      </c>
      <c r="K30" s="128">
        <f t="shared" si="1"/>
        <v>2035</v>
      </c>
      <c r="L30" s="128">
        <f t="shared" si="1"/>
        <v>0</v>
      </c>
      <c r="M30" s="128">
        <f t="shared" si="1"/>
        <v>3732</v>
      </c>
      <c r="N30" s="128">
        <f t="shared" si="1"/>
        <v>0</v>
      </c>
      <c r="O30" s="129">
        <f t="shared" si="2"/>
        <v>1550</v>
      </c>
      <c r="P30" s="128">
        <v>157</v>
      </c>
      <c r="Q30" s="128">
        <v>460</v>
      </c>
      <c r="R30" s="128">
        <v>0</v>
      </c>
      <c r="S30" s="128">
        <v>933</v>
      </c>
      <c r="T30" s="128">
        <v>0</v>
      </c>
      <c r="U30" s="129">
        <f t="shared" si="3"/>
        <v>1550</v>
      </c>
      <c r="V30" s="128">
        <v>250</v>
      </c>
      <c r="W30" s="128">
        <v>367</v>
      </c>
      <c r="X30" s="128">
        <v>0</v>
      </c>
      <c r="Y30" s="128">
        <v>933</v>
      </c>
      <c r="Z30" s="128">
        <v>0</v>
      </c>
      <c r="AA30" s="129">
        <f t="shared" si="4"/>
        <v>1550</v>
      </c>
      <c r="AB30" s="128">
        <v>13</v>
      </c>
      <c r="AC30" s="128">
        <v>604</v>
      </c>
      <c r="AD30" s="128">
        <v>0</v>
      </c>
      <c r="AE30" s="128">
        <v>933</v>
      </c>
      <c r="AF30" s="128">
        <v>0</v>
      </c>
      <c r="AG30" s="129">
        <f t="shared" si="5"/>
        <v>1550</v>
      </c>
      <c r="AH30" s="128">
        <v>13</v>
      </c>
      <c r="AI30" s="128">
        <v>604</v>
      </c>
      <c r="AJ30" s="128">
        <v>0</v>
      </c>
      <c r="AK30" s="128">
        <v>933</v>
      </c>
      <c r="AL30" s="128">
        <v>0</v>
      </c>
    </row>
    <row r="31" spans="1:38" ht="25.5" outlineLevel="2" x14ac:dyDescent="0.25">
      <c r="A31" s="42" t="s">
        <v>23</v>
      </c>
      <c r="B31" s="43">
        <v>500801</v>
      </c>
      <c r="C31" s="109">
        <v>80101</v>
      </c>
      <c r="D31" s="55" t="s">
        <v>39</v>
      </c>
      <c r="E31" s="52">
        <v>2</v>
      </c>
      <c r="F31" s="130" t="s">
        <v>167</v>
      </c>
      <c r="G31" s="52">
        <v>22</v>
      </c>
      <c r="H31" s="53" t="s">
        <v>28</v>
      </c>
      <c r="I31" s="127">
        <f t="shared" si="0"/>
        <v>78</v>
      </c>
      <c r="J31" s="128">
        <f t="shared" si="1"/>
        <v>12</v>
      </c>
      <c r="K31" s="128">
        <f t="shared" si="1"/>
        <v>21</v>
      </c>
      <c r="L31" s="128">
        <f t="shared" si="1"/>
        <v>0</v>
      </c>
      <c r="M31" s="128">
        <f t="shared" si="1"/>
        <v>45</v>
      </c>
      <c r="N31" s="128">
        <f t="shared" si="1"/>
        <v>0</v>
      </c>
      <c r="O31" s="129">
        <f t="shared" si="2"/>
        <v>20</v>
      </c>
      <c r="P31" s="128">
        <v>12</v>
      </c>
      <c r="Q31" s="128">
        <v>3</v>
      </c>
      <c r="R31" s="128">
        <v>0</v>
      </c>
      <c r="S31" s="128">
        <v>5</v>
      </c>
      <c r="T31" s="128">
        <v>0</v>
      </c>
      <c r="U31" s="129">
        <f t="shared" si="3"/>
        <v>19</v>
      </c>
      <c r="V31" s="128">
        <v>0</v>
      </c>
      <c r="W31" s="128">
        <v>6</v>
      </c>
      <c r="X31" s="128">
        <v>0</v>
      </c>
      <c r="Y31" s="128">
        <v>13</v>
      </c>
      <c r="Z31" s="128">
        <v>0</v>
      </c>
      <c r="AA31" s="129">
        <f t="shared" si="4"/>
        <v>20</v>
      </c>
      <c r="AB31" s="128">
        <v>0</v>
      </c>
      <c r="AC31" s="128">
        <v>6</v>
      </c>
      <c r="AD31" s="128">
        <v>0</v>
      </c>
      <c r="AE31" s="128">
        <v>14</v>
      </c>
      <c r="AF31" s="128">
        <v>0</v>
      </c>
      <c r="AG31" s="129">
        <f t="shared" si="5"/>
        <v>19</v>
      </c>
      <c r="AH31" s="128">
        <v>0</v>
      </c>
      <c r="AI31" s="128">
        <v>6</v>
      </c>
      <c r="AJ31" s="128">
        <v>0</v>
      </c>
      <c r="AK31" s="128">
        <v>13</v>
      </c>
      <c r="AL31" s="128">
        <v>0</v>
      </c>
    </row>
    <row r="32" spans="1:38" ht="25.5" outlineLevel="2" x14ac:dyDescent="0.25">
      <c r="A32" s="42" t="s">
        <v>23</v>
      </c>
      <c r="B32" s="43">
        <v>500803</v>
      </c>
      <c r="C32" s="109">
        <v>80301</v>
      </c>
      <c r="D32" s="55" t="s">
        <v>40</v>
      </c>
      <c r="E32" s="52">
        <v>2</v>
      </c>
      <c r="F32" s="130" t="s">
        <v>167</v>
      </c>
      <c r="G32" s="52" t="s">
        <v>26</v>
      </c>
      <c r="H32" s="53" t="s">
        <v>27</v>
      </c>
      <c r="I32" s="127">
        <f t="shared" si="0"/>
        <v>560</v>
      </c>
      <c r="J32" s="128">
        <f t="shared" si="1"/>
        <v>27</v>
      </c>
      <c r="K32" s="128">
        <f t="shared" si="1"/>
        <v>219</v>
      </c>
      <c r="L32" s="128">
        <f t="shared" si="1"/>
        <v>0</v>
      </c>
      <c r="M32" s="128">
        <f t="shared" si="1"/>
        <v>314</v>
      </c>
      <c r="N32" s="128">
        <f t="shared" si="1"/>
        <v>0</v>
      </c>
      <c r="O32" s="129">
        <f t="shared" si="2"/>
        <v>140</v>
      </c>
      <c r="P32" s="128">
        <v>18</v>
      </c>
      <c r="Q32" s="128">
        <v>54</v>
      </c>
      <c r="R32" s="128">
        <v>0</v>
      </c>
      <c r="S32" s="128">
        <v>68</v>
      </c>
      <c r="T32" s="128">
        <v>0</v>
      </c>
      <c r="U32" s="129">
        <f t="shared" si="3"/>
        <v>140</v>
      </c>
      <c r="V32" s="128">
        <v>3</v>
      </c>
      <c r="W32" s="128">
        <v>55</v>
      </c>
      <c r="X32" s="128">
        <v>0</v>
      </c>
      <c r="Y32" s="128">
        <v>82</v>
      </c>
      <c r="Z32" s="128">
        <v>0</v>
      </c>
      <c r="AA32" s="129">
        <f t="shared" si="4"/>
        <v>140</v>
      </c>
      <c r="AB32" s="128">
        <v>3</v>
      </c>
      <c r="AC32" s="128">
        <v>55</v>
      </c>
      <c r="AD32" s="128">
        <v>0</v>
      </c>
      <c r="AE32" s="128">
        <v>82</v>
      </c>
      <c r="AF32" s="128">
        <v>0</v>
      </c>
      <c r="AG32" s="129">
        <f t="shared" si="5"/>
        <v>140</v>
      </c>
      <c r="AH32" s="128">
        <v>3</v>
      </c>
      <c r="AI32" s="128">
        <v>55</v>
      </c>
      <c r="AJ32" s="128">
        <v>0</v>
      </c>
      <c r="AK32" s="128">
        <v>82</v>
      </c>
      <c r="AL32" s="128">
        <v>0</v>
      </c>
    </row>
    <row r="33" spans="1:38" ht="25.5" outlineLevel="2" x14ac:dyDescent="0.25">
      <c r="A33" s="42" t="s">
        <v>23</v>
      </c>
      <c r="B33" s="43">
        <v>500803</v>
      </c>
      <c r="C33" s="109">
        <v>80301</v>
      </c>
      <c r="D33" s="55" t="s">
        <v>40</v>
      </c>
      <c r="E33" s="52">
        <v>2</v>
      </c>
      <c r="F33" s="130" t="s">
        <v>167</v>
      </c>
      <c r="G33" s="52">
        <v>22</v>
      </c>
      <c r="H33" s="53" t="s">
        <v>28</v>
      </c>
      <c r="I33" s="127">
        <f t="shared" si="0"/>
        <v>0</v>
      </c>
      <c r="J33" s="128">
        <f t="shared" si="1"/>
        <v>0</v>
      </c>
      <c r="K33" s="128">
        <f t="shared" si="1"/>
        <v>0</v>
      </c>
      <c r="L33" s="128">
        <f t="shared" si="1"/>
        <v>0</v>
      </c>
      <c r="M33" s="128">
        <f t="shared" si="1"/>
        <v>0</v>
      </c>
      <c r="N33" s="128">
        <f t="shared" si="1"/>
        <v>0</v>
      </c>
      <c r="O33" s="129">
        <f t="shared" si="2"/>
        <v>0</v>
      </c>
      <c r="P33" s="128">
        <v>0</v>
      </c>
      <c r="Q33" s="128">
        <v>0</v>
      </c>
      <c r="R33" s="128">
        <v>0</v>
      </c>
      <c r="S33" s="128">
        <v>0</v>
      </c>
      <c r="T33" s="128">
        <v>0</v>
      </c>
      <c r="U33" s="129">
        <f t="shared" si="3"/>
        <v>0</v>
      </c>
      <c r="V33" s="128">
        <v>0</v>
      </c>
      <c r="W33" s="128">
        <v>0</v>
      </c>
      <c r="X33" s="128">
        <v>0</v>
      </c>
      <c r="Y33" s="128">
        <v>0</v>
      </c>
      <c r="Z33" s="128">
        <v>0</v>
      </c>
      <c r="AA33" s="129">
        <f t="shared" si="4"/>
        <v>0</v>
      </c>
      <c r="AB33" s="128">
        <v>0</v>
      </c>
      <c r="AC33" s="128">
        <v>0</v>
      </c>
      <c r="AD33" s="128">
        <v>0</v>
      </c>
      <c r="AE33" s="128">
        <v>0</v>
      </c>
      <c r="AF33" s="128">
        <v>0</v>
      </c>
      <c r="AG33" s="129">
        <f t="shared" si="5"/>
        <v>0</v>
      </c>
      <c r="AH33" s="128">
        <v>0</v>
      </c>
      <c r="AI33" s="128">
        <v>0</v>
      </c>
      <c r="AJ33" s="128">
        <v>0</v>
      </c>
      <c r="AK33" s="128">
        <v>0</v>
      </c>
      <c r="AL33" s="128">
        <v>0</v>
      </c>
    </row>
    <row r="34" spans="1:38" ht="25.5" outlineLevel="2" x14ac:dyDescent="0.25">
      <c r="A34" s="42" t="s">
        <v>30</v>
      </c>
      <c r="B34" s="43">
        <v>500904</v>
      </c>
      <c r="C34" s="109">
        <v>90601</v>
      </c>
      <c r="D34" s="55" t="s">
        <v>41</v>
      </c>
      <c r="E34" s="52">
        <v>2</v>
      </c>
      <c r="F34" s="130" t="s">
        <v>167</v>
      </c>
      <c r="G34" s="52" t="s">
        <v>26</v>
      </c>
      <c r="H34" s="53" t="s">
        <v>27</v>
      </c>
      <c r="I34" s="127">
        <f t="shared" si="0"/>
        <v>1619</v>
      </c>
      <c r="J34" s="128">
        <f t="shared" si="1"/>
        <v>312</v>
      </c>
      <c r="K34" s="128">
        <f t="shared" si="1"/>
        <v>760</v>
      </c>
      <c r="L34" s="128">
        <f t="shared" si="1"/>
        <v>30</v>
      </c>
      <c r="M34" s="128">
        <f t="shared" si="1"/>
        <v>504</v>
      </c>
      <c r="N34" s="128">
        <f t="shared" si="1"/>
        <v>13</v>
      </c>
      <c r="O34" s="129">
        <f t="shared" si="2"/>
        <v>405</v>
      </c>
      <c r="P34" s="128">
        <v>21</v>
      </c>
      <c r="Q34" s="128">
        <v>230</v>
      </c>
      <c r="R34" s="128">
        <v>0</v>
      </c>
      <c r="S34" s="128">
        <v>153</v>
      </c>
      <c r="T34" s="128">
        <v>1</v>
      </c>
      <c r="U34" s="129">
        <f t="shared" si="3"/>
        <v>405</v>
      </c>
      <c r="V34" s="128">
        <v>97</v>
      </c>
      <c r="W34" s="128">
        <v>177</v>
      </c>
      <c r="X34" s="128">
        <v>10</v>
      </c>
      <c r="Y34" s="128">
        <v>117</v>
      </c>
      <c r="Z34" s="128">
        <v>4</v>
      </c>
      <c r="AA34" s="129">
        <f t="shared" si="4"/>
        <v>405</v>
      </c>
      <c r="AB34" s="128">
        <v>97</v>
      </c>
      <c r="AC34" s="128">
        <v>177</v>
      </c>
      <c r="AD34" s="128">
        <v>10</v>
      </c>
      <c r="AE34" s="128">
        <v>117</v>
      </c>
      <c r="AF34" s="128">
        <v>4</v>
      </c>
      <c r="AG34" s="129">
        <f t="shared" si="5"/>
        <v>404</v>
      </c>
      <c r="AH34" s="128">
        <v>97</v>
      </c>
      <c r="AI34" s="128">
        <v>176</v>
      </c>
      <c r="AJ34" s="128">
        <v>10</v>
      </c>
      <c r="AK34" s="128">
        <v>117</v>
      </c>
      <c r="AL34" s="128">
        <v>4</v>
      </c>
    </row>
    <row r="35" spans="1:38" ht="25.5" outlineLevel="2" x14ac:dyDescent="0.25">
      <c r="A35" s="42" t="s">
        <v>30</v>
      </c>
      <c r="B35" s="43">
        <v>500904</v>
      </c>
      <c r="C35" s="109">
        <v>90601</v>
      </c>
      <c r="D35" s="55" t="s">
        <v>41</v>
      </c>
      <c r="E35" s="52">
        <v>2</v>
      </c>
      <c r="F35" s="130" t="s">
        <v>167</v>
      </c>
      <c r="G35" s="52">
        <v>22</v>
      </c>
      <c r="H35" s="53" t="s">
        <v>28</v>
      </c>
      <c r="I35" s="127">
        <f t="shared" si="0"/>
        <v>0</v>
      </c>
      <c r="J35" s="128">
        <f t="shared" si="1"/>
        <v>0</v>
      </c>
      <c r="K35" s="128">
        <f t="shared" si="1"/>
        <v>0</v>
      </c>
      <c r="L35" s="128">
        <f t="shared" si="1"/>
        <v>0</v>
      </c>
      <c r="M35" s="128">
        <f t="shared" si="1"/>
        <v>0</v>
      </c>
      <c r="N35" s="128">
        <f t="shared" si="1"/>
        <v>0</v>
      </c>
      <c r="O35" s="129">
        <f t="shared" si="2"/>
        <v>0</v>
      </c>
      <c r="P35" s="128">
        <v>0</v>
      </c>
      <c r="Q35" s="128">
        <v>0</v>
      </c>
      <c r="R35" s="128">
        <v>0</v>
      </c>
      <c r="S35" s="128">
        <v>0</v>
      </c>
      <c r="T35" s="128">
        <v>0</v>
      </c>
      <c r="U35" s="129">
        <f t="shared" si="3"/>
        <v>0</v>
      </c>
      <c r="V35" s="128">
        <v>0</v>
      </c>
      <c r="W35" s="128">
        <v>0</v>
      </c>
      <c r="X35" s="128">
        <v>0</v>
      </c>
      <c r="Y35" s="128">
        <v>0</v>
      </c>
      <c r="Z35" s="128">
        <v>0</v>
      </c>
      <c r="AA35" s="129">
        <f t="shared" si="4"/>
        <v>0</v>
      </c>
      <c r="AB35" s="128">
        <v>0</v>
      </c>
      <c r="AC35" s="128">
        <v>0</v>
      </c>
      <c r="AD35" s="128">
        <v>0</v>
      </c>
      <c r="AE35" s="128">
        <v>0</v>
      </c>
      <c r="AF35" s="128">
        <v>0</v>
      </c>
      <c r="AG35" s="129">
        <f t="shared" si="5"/>
        <v>0</v>
      </c>
      <c r="AH35" s="128">
        <v>0</v>
      </c>
      <c r="AI35" s="128">
        <v>0</v>
      </c>
      <c r="AJ35" s="128">
        <v>0</v>
      </c>
      <c r="AK35" s="128">
        <v>0</v>
      </c>
      <c r="AL35" s="128">
        <v>0</v>
      </c>
    </row>
    <row r="36" spans="1:38" ht="25.5" outlineLevel="2" x14ac:dyDescent="0.25">
      <c r="A36" s="42" t="s">
        <v>23</v>
      </c>
      <c r="B36" s="43">
        <v>501001</v>
      </c>
      <c r="C36" s="109">
        <v>100101</v>
      </c>
      <c r="D36" s="55" t="s">
        <v>42</v>
      </c>
      <c r="E36" s="52">
        <v>2</v>
      </c>
      <c r="F36" s="130" t="s">
        <v>167</v>
      </c>
      <c r="G36" s="52" t="s">
        <v>26</v>
      </c>
      <c r="H36" s="53" t="s">
        <v>27</v>
      </c>
      <c r="I36" s="127">
        <f t="shared" si="0"/>
        <v>2818</v>
      </c>
      <c r="J36" s="128">
        <f t="shared" si="1"/>
        <v>316</v>
      </c>
      <c r="K36" s="128">
        <f t="shared" si="1"/>
        <v>556</v>
      </c>
      <c r="L36" s="128">
        <f t="shared" si="1"/>
        <v>0</v>
      </c>
      <c r="M36" s="128">
        <f t="shared" si="1"/>
        <v>1946</v>
      </c>
      <c r="N36" s="128">
        <f t="shared" si="1"/>
        <v>0</v>
      </c>
      <c r="O36" s="129">
        <f t="shared" si="2"/>
        <v>705</v>
      </c>
      <c r="P36" s="128">
        <v>79</v>
      </c>
      <c r="Q36" s="128">
        <v>139</v>
      </c>
      <c r="R36" s="128">
        <v>0</v>
      </c>
      <c r="S36" s="128">
        <v>487</v>
      </c>
      <c r="T36" s="128">
        <v>0</v>
      </c>
      <c r="U36" s="129">
        <f t="shared" si="3"/>
        <v>704</v>
      </c>
      <c r="V36" s="128">
        <v>79</v>
      </c>
      <c r="W36" s="128">
        <v>139</v>
      </c>
      <c r="X36" s="128">
        <v>0</v>
      </c>
      <c r="Y36" s="128">
        <v>486</v>
      </c>
      <c r="Z36" s="128">
        <v>0</v>
      </c>
      <c r="AA36" s="129">
        <f t="shared" si="4"/>
        <v>705</v>
      </c>
      <c r="AB36" s="128">
        <v>79</v>
      </c>
      <c r="AC36" s="128">
        <v>139</v>
      </c>
      <c r="AD36" s="128">
        <v>0</v>
      </c>
      <c r="AE36" s="128">
        <v>487</v>
      </c>
      <c r="AF36" s="128">
        <v>0</v>
      </c>
      <c r="AG36" s="129">
        <f t="shared" si="5"/>
        <v>704</v>
      </c>
      <c r="AH36" s="128">
        <v>79</v>
      </c>
      <c r="AI36" s="128">
        <v>139</v>
      </c>
      <c r="AJ36" s="128">
        <v>0</v>
      </c>
      <c r="AK36" s="128">
        <v>486</v>
      </c>
      <c r="AL36" s="128">
        <v>0</v>
      </c>
    </row>
    <row r="37" spans="1:38" ht="25.5" outlineLevel="2" x14ac:dyDescent="0.25">
      <c r="A37" s="42" t="s">
        <v>23</v>
      </c>
      <c r="B37" s="43">
        <v>501001</v>
      </c>
      <c r="C37" s="109">
        <v>100101</v>
      </c>
      <c r="D37" s="55" t="s">
        <v>42</v>
      </c>
      <c r="E37" s="52">
        <v>2</v>
      </c>
      <c r="F37" s="130" t="s">
        <v>167</v>
      </c>
      <c r="G37" s="52">
        <v>22</v>
      </c>
      <c r="H37" s="53" t="s">
        <v>28</v>
      </c>
      <c r="I37" s="127">
        <f t="shared" si="0"/>
        <v>872</v>
      </c>
      <c r="J37" s="128">
        <f t="shared" si="1"/>
        <v>103</v>
      </c>
      <c r="K37" s="128">
        <f t="shared" si="1"/>
        <v>169</v>
      </c>
      <c r="L37" s="128">
        <f t="shared" si="1"/>
        <v>0</v>
      </c>
      <c r="M37" s="128">
        <f t="shared" si="1"/>
        <v>600</v>
      </c>
      <c r="N37" s="128">
        <f t="shared" si="1"/>
        <v>0</v>
      </c>
      <c r="O37" s="129">
        <f t="shared" si="2"/>
        <v>218</v>
      </c>
      <c r="P37" s="128">
        <v>28</v>
      </c>
      <c r="Q37" s="128">
        <v>40</v>
      </c>
      <c r="R37" s="128">
        <v>0</v>
      </c>
      <c r="S37" s="128">
        <v>150</v>
      </c>
      <c r="T37" s="128">
        <v>0</v>
      </c>
      <c r="U37" s="129">
        <f t="shared" si="3"/>
        <v>218</v>
      </c>
      <c r="V37" s="128">
        <v>25</v>
      </c>
      <c r="W37" s="128">
        <v>43</v>
      </c>
      <c r="X37" s="128">
        <v>0</v>
      </c>
      <c r="Y37" s="128">
        <v>150</v>
      </c>
      <c r="Z37" s="128">
        <v>0</v>
      </c>
      <c r="AA37" s="129">
        <f t="shared" si="4"/>
        <v>218</v>
      </c>
      <c r="AB37" s="128">
        <v>25</v>
      </c>
      <c r="AC37" s="128">
        <v>43</v>
      </c>
      <c r="AD37" s="128">
        <v>0</v>
      </c>
      <c r="AE37" s="128">
        <v>150</v>
      </c>
      <c r="AF37" s="128">
        <v>0</v>
      </c>
      <c r="AG37" s="129">
        <f t="shared" si="5"/>
        <v>218</v>
      </c>
      <c r="AH37" s="128">
        <v>25</v>
      </c>
      <c r="AI37" s="128">
        <v>43</v>
      </c>
      <c r="AJ37" s="128">
        <v>0</v>
      </c>
      <c r="AK37" s="128">
        <v>150</v>
      </c>
      <c r="AL37" s="128">
        <v>0</v>
      </c>
    </row>
    <row r="38" spans="1:38" ht="25.5" outlineLevel="2" x14ac:dyDescent="0.25">
      <c r="A38" s="42" t="s">
        <v>37</v>
      </c>
      <c r="B38" s="43">
        <v>501002</v>
      </c>
      <c r="C38" s="109">
        <v>100201</v>
      </c>
      <c r="D38" s="55" t="s">
        <v>171</v>
      </c>
      <c r="E38" s="52">
        <v>2</v>
      </c>
      <c r="F38" s="130" t="s">
        <v>167</v>
      </c>
      <c r="G38" s="52" t="s">
        <v>26</v>
      </c>
      <c r="H38" s="53" t="s">
        <v>27</v>
      </c>
      <c r="I38" s="127">
        <f t="shared" si="0"/>
        <v>414</v>
      </c>
      <c r="J38" s="128">
        <f t="shared" si="1"/>
        <v>10</v>
      </c>
      <c r="K38" s="128">
        <f t="shared" si="1"/>
        <v>69</v>
      </c>
      <c r="L38" s="128">
        <f t="shared" si="1"/>
        <v>0</v>
      </c>
      <c r="M38" s="128">
        <f t="shared" si="1"/>
        <v>335</v>
      </c>
      <c r="N38" s="128">
        <f t="shared" si="1"/>
        <v>0</v>
      </c>
      <c r="O38" s="129">
        <f t="shared" si="2"/>
        <v>104</v>
      </c>
      <c r="P38" s="128">
        <v>4</v>
      </c>
      <c r="Q38" s="128">
        <v>18</v>
      </c>
      <c r="R38" s="128">
        <v>0</v>
      </c>
      <c r="S38" s="128">
        <v>82</v>
      </c>
      <c r="T38" s="128">
        <v>0</v>
      </c>
      <c r="U38" s="129">
        <f t="shared" si="3"/>
        <v>103</v>
      </c>
      <c r="V38" s="128">
        <v>2</v>
      </c>
      <c r="W38" s="128">
        <v>17</v>
      </c>
      <c r="X38" s="128">
        <v>0</v>
      </c>
      <c r="Y38" s="128">
        <v>84</v>
      </c>
      <c r="Z38" s="128">
        <v>0</v>
      </c>
      <c r="AA38" s="129">
        <f t="shared" si="4"/>
        <v>104</v>
      </c>
      <c r="AB38" s="128">
        <v>2</v>
      </c>
      <c r="AC38" s="128">
        <v>17</v>
      </c>
      <c r="AD38" s="128">
        <v>0</v>
      </c>
      <c r="AE38" s="128">
        <v>85</v>
      </c>
      <c r="AF38" s="128">
        <v>0</v>
      </c>
      <c r="AG38" s="129">
        <f t="shared" si="5"/>
        <v>103</v>
      </c>
      <c r="AH38" s="128">
        <v>2</v>
      </c>
      <c r="AI38" s="128">
        <v>17</v>
      </c>
      <c r="AJ38" s="128">
        <v>0</v>
      </c>
      <c r="AK38" s="128">
        <v>84</v>
      </c>
      <c r="AL38" s="128">
        <v>0</v>
      </c>
    </row>
    <row r="39" spans="1:38" ht="25.5" outlineLevel="2" x14ac:dyDescent="0.25">
      <c r="A39" s="42" t="s">
        <v>37</v>
      </c>
      <c r="B39" s="43">
        <v>501002</v>
      </c>
      <c r="C39" s="109">
        <v>100201</v>
      </c>
      <c r="D39" s="55" t="s">
        <v>171</v>
      </c>
      <c r="E39" s="52">
        <v>2</v>
      </c>
      <c r="F39" s="130" t="s">
        <v>167</v>
      </c>
      <c r="G39" s="52">
        <v>22</v>
      </c>
      <c r="H39" s="53" t="s">
        <v>28</v>
      </c>
      <c r="I39" s="127">
        <f t="shared" si="0"/>
        <v>0</v>
      </c>
      <c r="J39" s="128">
        <f t="shared" si="1"/>
        <v>0</v>
      </c>
      <c r="K39" s="128">
        <f t="shared" si="1"/>
        <v>0</v>
      </c>
      <c r="L39" s="128">
        <f t="shared" si="1"/>
        <v>0</v>
      </c>
      <c r="M39" s="128">
        <f t="shared" si="1"/>
        <v>0</v>
      </c>
      <c r="N39" s="128">
        <f t="shared" si="1"/>
        <v>0</v>
      </c>
      <c r="O39" s="129">
        <f t="shared" si="2"/>
        <v>0</v>
      </c>
      <c r="P39" s="128">
        <v>0</v>
      </c>
      <c r="Q39" s="128">
        <v>0</v>
      </c>
      <c r="R39" s="128">
        <v>0</v>
      </c>
      <c r="S39" s="128">
        <v>0</v>
      </c>
      <c r="T39" s="128">
        <v>0</v>
      </c>
      <c r="U39" s="129">
        <f t="shared" si="3"/>
        <v>0</v>
      </c>
      <c r="V39" s="128">
        <v>0</v>
      </c>
      <c r="W39" s="128">
        <v>0</v>
      </c>
      <c r="X39" s="128">
        <v>0</v>
      </c>
      <c r="Y39" s="128">
        <v>0</v>
      </c>
      <c r="Z39" s="128">
        <v>0</v>
      </c>
      <c r="AA39" s="129">
        <f t="shared" si="4"/>
        <v>0</v>
      </c>
      <c r="AB39" s="128">
        <v>0</v>
      </c>
      <c r="AC39" s="128">
        <v>0</v>
      </c>
      <c r="AD39" s="128">
        <v>0</v>
      </c>
      <c r="AE39" s="128">
        <v>0</v>
      </c>
      <c r="AF39" s="128">
        <v>0</v>
      </c>
      <c r="AG39" s="129">
        <f t="shared" si="5"/>
        <v>0</v>
      </c>
      <c r="AH39" s="128">
        <v>0</v>
      </c>
      <c r="AI39" s="128">
        <v>0</v>
      </c>
      <c r="AJ39" s="128">
        <v>0</v>
      </c>
      <c r="AK39" s="128">
        <v>0</v>
      </c>
      <c r="AL39" s="128">
        <v>0</v>
      </c>
    </row>
    <row r="40" spans="1:38" ht="25.5" outlineLevel="2" x14ac:dyDescent="0.25">
      <c r="A40" s="42" t="s">
        <v>30</v>
      </c>
      <c r="B40" s="43">
        <v>501008</v>
      </c>
      <c r="C40" s="109">
        <v>100801</v>
      </c>
      <c r="D40" s="55" t="s">
        <v>172</v>
      </c>
      <c r="E40" s="52">
        <v>2</v>
      </c>
      <c r="F40" s="130" t="s">
        <v>167</v>
      </c>
      <c r="G40" s="52" t="s">
        <v>26</v>
      </c>
      <c r="H40" s="53" t="s">
        <v>27</v>
      </c>
      <c r="I40" s="127">
        <f t="shared" si="0"/>
        <v>101</v>
      </c>
      <c r="J40" s="128">
        <f t="shared" si="1"/>
        <v>8</v>
      </c>
      <c r="K40" s="128">
        <f t="shared" si="1"/>
        <v>18</v>
      </c>
      <c r="L40" s="128">
        <f t="shared" si="1"/>
        <v>0</v>
      </c>
      <c r="M40" s="128">
        <f t="shared" si="1"/>
        <v>75</v>
      </c>
      <c r="N40" s="128">
        <f t="shared" si="1"/>
        <v>0</v>
      </c>
      <c r="O40" s="129">
        <f t="shared" si="2"/>
        <v>25</v>
      </c>
      <c r="P40" s="128">
        <v>2</v>
      </c>
      <c r="Q40" s="128">
        <v>5</v>
      </c>
      <c r="R40" s="128">
        <v>0</v>
      </c>
      <c r="S40" s="128">
        <v>18</v>
      </c>
      <c r="T40" s="128">
        <v>0</v>
      </c>
      <c r="U40" s="129">
        <f t="shared" si="3"/>
        <v>26</v>
      </c>
      <c r="V40" s="128">
        <v>2</v>
      </c>
      <c r="W40" s="128">
        <v>5</v>
      </c>
      <c r="X40" s="128">
        <v>0</v>
      </c>
      <c r="Y40" s="128">
        <v>19</v>
      </c>
      <c r="Z40" s="128">
        <v>0</v>
      </c>
      <c r="AA40" s="129">
        <f t="shared" si="4"/>
        <v>25</v>
      </c>
      <c r="AB40" s="128">
        <v>2</v>
      </c>
      <c r="AC40" s="128">
        <v>4</v>
      </c>
      <c r="AD40" s="128">
        <v>0</v>
      </c>
      <c r="AE40" s="128">
        <v>19</v>
      </c>
      <c r="AF40" s="128">
        <v>0</v>
      </c>
      <c r="AG40" s="129">
        <f t="shared" si="5"/>
        <v>25</v>
      </c>
      <c r="AH40" s="128">
        <v>2</v>
      </c>
      <c r="AI40" s="128">
        <v>4</v>
      </c>
      <c r="AJ40" s="128">
        <v>0</v>
      </c>
      <c r="AK40" s="128">
        <v>19</v>
      </c>
      <c r="AL40" s="128">
        <v>0</v>
      </c>
    </row>
    <row r="41" spans="1:38" ht="38.25" customHeight="1" outlineLevel="2" x14ac:dyDescent="0.25">
      <c r="A41" s="42" t="s">
        <v>30</v>
      </c>
      <c r="B41" s="43">
        <v>501008</v>
      </c>
      <c r="C41" s="109">
        <v>100801</v>
      </c>
      <c r="D41" s="55" t="s">
        <v>172</v>
      </c>
      <c r="E41" s="52">
        <v>2</v>
      </c>
      <c r="F41" s="130" t="s">
        <v>167</v>
      </c>
      <c r="G41" s="52">
        <v>22</v>
      </c>
      <c r="H41" s="53" t="s">
        <v>28</v>
      </c>
      <c r="I41" s="127">
        <f t="shared" si="0"/>
        <v>0</v>
      </c>
      <c r="J41" s="128">
        <f t="shared" si="1"/>
        <v>0</v>
      </c>
      <c r="K41" s="128">
        <f t="shared" si="1"/>
        <v>0</v>
      </c>
      <c r="L41" s="128">
        <f t="shared" si="1"/>
        <v>0</v>
      </c>
      <c r="M41" s="128">
        <f t="shared" si="1"/>
        <v>0</v>
      </c>
      <c r="N41" s="128">
        <f t="shared" si="1"/>
        <v>0</v>
      </c>
      <c r="O41" s="129">
        <f t="shared" si="2"/>
        <v>0</v>
      </c>
      <c r="P41" s="128">
        <v>0</v>
      </c>
      <c r="Q41" s="128">
        <v>0</v>
      </c>
      <c r="R41" s="128">
        <v>0</v>
      </c>
      <c r="S41" s="128">
        <v>0</v>
      </c>
      <c r="T41" s="128">
        <v>0</v>
      </c>
      <c r="U41" s="129">
        <f t="shared" si="3"/>
        <v>0</v>
      </c>
      <c r="V41" s="128">
        <v>0</v>
      </c>
      <c r="W41" s="128">
        <v>0</v>
      </c>
      <c r="X41" s="128">
        <v>0</v>
      </c>
      <c r="Y41" s="128">
        <v>0</v>
      </c>
      <c r="Z41" s="128">
        <v>0</v>
      </c>
      <c r="AA41" s="129">
        <f t="shared" si="4"/>
        <v>0</v>
      </c>
      <c r="AB41" s="128">
        <v>0</v>
      </c>
      <c r="AC41" s="128">
        <v>0</v>
      </c>
      <c r="AD41" s="128">
        <v>0</v>
      </c>
      <c r="AE41" s="128">
        <v>0</v>
      </c>
      <c r="AF41" s="128">
        <v>0</v>
      </c>
      <c r="AG41" s="129">
        <f t="shared" si="5"/>
        <v>0</v>
      </c>
      <c r="AH41" s="128">
        <v>0</v>
      </c>
      <c r="AI41" s="128">
        <v>0</v>
      </c>
      <c r="AJ41" s="128">
        <v>0</v>
      </c>
      <c r="AK41" s="128">
        <v>0</v>
      </c>
      <c r="AL41" s="128">
        <v>0</v>
      </c>
    </row>
    <row r="42" spans="1:38" ht="38.25" customHeight="1" outlineLevel="2" x14ac:dyDescent="0.25">
      <c r="A42" s="42" t="s">
        <v>23</v>
      </c>
      <c r="B42" s="43">
        <v>501101</v>
      </c>
      <c r="C42" s="109">
        <v>110101</v>
      </c>
      <c r="D42" s="55" t="s">
        <v>44</v>
      </c>
      <c r="E42" s="52">
        <v>2</v>
      </c>
      <c r="F42" s="130" t="s">
        <v>167</v>
      </c>
      <c r="G42" s="52" t="s">
        <v>26</v>
      </c>
      <c r="H42" s="53" t="s">
        <v>27</v>
      </c>
      <c r="I42" s="127">
        <f t="shared" si="0"/>
        <v>2815</v>
      </c>
      <c r="J42" s="128">
        <f t="shared" si="1"/>
        <v>32</v>
      </c>
      <c r="K42" s="128">
        <f t="shared" si="1"/>
        <v>2111</v>
      </c>
      <c r="L42" s="128">
        <f t="shared" si="1"/>
        <v>24</v>
      </c>
      <c r="M42" s="128">
        <f t="shared" si="1"/>
        <v>644</v>
      </c>
      <c r="N42" s="128">
        <f t="shared" si="1"/>
        <v>4</v>
      </c>
      <c r="O42" s="129">
        <f t="shared" si="2"/>
        <v>704</v>
      </c>
      <c r="P42" s="128">
        <v>8</v>
      </c>
      <c r="Q42" s="128">
        <v>528</v>
      </c>
      <c r="R42" s="128">
        <v>6</v>
      </c>
      <c r="S42" s="128">
        <v>161</v>
      </c>
      <c r="T42" s="128">
        <v>1</v>
      </c>
      <c r="U42" s="129">
        <f t="shared" si="3"/>
        <v>704</v>
      </c>
      <c r="V42" s="128">
        <v>8</v>
      </c>
      <c r="W42" s="128">
        <v>528</v>
      </c>
      <c r="X42" s="128">
        <v>6</v>
      </c>
      <c r="Y42" s="128">
        <v>161</v>
      </c>
      <c r="Z42" s="128">
        <v>1</v>
      </c>
      <c r="AA42" s="129">
        <f t="shared" si="4"/>
        <v>704</v>
      </c>
      <c r="AB42" s="128">
        <v>8</v>
      </c>
      <c r="AC42" s="128">
        <v>528</v>
      </c>
      <c r="AD42" s="128">
        <v>6</v>
      </c>
      <c r="AE42" s="128">
        <v>161</v>
      </c>
      <c r="AF42" s="128">
        <v>1</v>
      </c>
      <c r="AG42" s="129">
        <f t="shared" si="5"/>
        <v>703</v>
      </c>
      <c r="AH42" s="128">
        <v>8</v>
      </c>
      <c r="AI42" s="128">
        <v>527</v>
      </c>
      <c r="AJ42" s="128">
        <v>6</v>
      </c>
      <c r="AK42" s="128">
        <v>161</v>
      </c>
      <c r="AL42" s="128">
        <v>1</v>
      </c>
    </row>
    <row r="43" spans="1:38" ht="25.5" outlineLevel="2" x14ac:dyDescent="0.25">
      <c r="A43" s="42" t="s">
        <v>23</v>
      </c>
      <c r="B43" s="43">
        <v>501101</v>
      </c>
      <c r="C43" s="109">
        <v>110101</v>
      </c>
      <c r="D43" s="55" t="s">
        <v>44</v>
      </c>
      <c r="E43" s="52">
        <v>2</v>
      </c>
      <c r="F43" s="130" t="s">
        <v>167</v>
      </c>
      <c r="G43" s="52">
        <v>22</v>
      </c>
      <c r="H43" s="53" t="s">
        <v>28</v>
      </c>
      <c r="I43" s="127">
        <f t="shared" si="0"/>
        <v>541</v>
      </c>
      <c r="J43" s="128">
        <f t="shared" si="1"/>
        <v>3</v>
      </c>
      <c r="K43" s="128">
        <f t="shared" si="1"/>
        <v>427</v>
      </c>
      <c r="L43" s="128">
        <f t="shared" si="1"/>
        <v>3</v>
      </c>
      <c r="M43" s="128">
        <f t="shared" si="1"/>
        <v>108</v>
      </c>
      <c r="N43" s="128">
        <f t="shared" si="1"/>
        <v>0</v>
      </c>
      <c r="O43" s="129">
        <f t="shared" si="2"/>
        <v>135</v>
      </c>
      <c r="P43" s="128">
        <v>0</v>
      </c>
      <c r="Q43" s="128">
        <v>123</v>
      </c>
      <c r="R43" s="128">
        <v>0</v>
      </c>
      <c r="S43" s="128">
        <v>12</v>
      </c>
      <c r="T43" s="128">
        <v>0</v>
      </c>
      <c r="U43" s="129">
        <f t="shared" si="3"/>
        <v>136</v>
      </c>
      <c r="V43" s="128">
        <v>1</v>
      </c>
      <c r="W43" s="128">
        <v>102</v>
      </c>
      <c r="X43" s="128">
        <v>1</v>
      </c>
      <c r="Y43" s="128">
        <v>32</v>
      </c>
      <c r="Z43" s="128">
        <v>0</v>
      </c>
      <c r="AA43" s="129">
        <f t="shared" si="4"/>
        <v>135</v>
      </c>
      <c r="AB43" s="128">
        <v>1</v>
      </c>
      <c r="AC43" s="128">
        <v>101</v>
      </c>
      <c r="AD43" s="128">
        <v>1</v>
      </c>
      <c r="AE43" s="128">
        <v>32</v>
      </c>
      <c r="AF43" s="128">
        <v>0</v>
      </c>
      <c r="AG43" s="129">
        <f t="shared" si="5"/>
        <v>135</v>
      </c>
      <c r="AH43" s="128">
        <v>1</v>
      </c>
      <c r="AI43" s="128">
        <v>101</v>
      </c>
      <c r="AJ43" s="128">
        <v>1</v>
      </c>
      <c r="AK43" s="128">
        <v>32</v>
      </c>
      <c r="AL43" s="128">
        <v>0</v>
      </c>
    </row>
    <row r="44" spans="1:38" ht="25.5" outlineLevel="2" x14ac:dyDescent="0.25">
      <c r="A44" s="42" t="s">
        <v>23</v>
      </c>
      <c r="B44" s="43">
        <v>501301</v>
      </c>
      <c r="C44" s="109">
        <v>130101</v>
      </c>
      <c r="D44" s="55" t="s">
        <v>45</v>
      </c>
      <c r="E44" s="52">
        <v>2</v>
      </c>
      <c r="F44" s="130" t="s">
        <v>167</v>
      </c>
      <c r="G44" s="52" t="s">
        <v>26</v>
      </c>
      <c r="H44" s="53" t="s">
        <v>27</v>
      </c>
      <c r="I44" s="127">
        <f t="shared" si="0"/>
        <v>2963</v>
      </c>
      <c r="J44" s="128">
        <f t="shared" si="1"/>
        <v>212</v>
      </c>
      <c r="K44" s="128">
        <f t="shared" si="1"/>
        <v>146</v>
      </c>
      <c r="L44" s="128">
        <f t="shared" si="1"/>
        <v>8</v>
      </c>
      <c r="M44" s="128">
        <f t="shared" si="1"/>
        <v>2592</v>
      </c>
      <c r="N44" s="128">
        <f t="shared" si="1"/>
        <v>5</v>
      </c>
      <c r="O44" s="129">
        <f t="shared" si="2"/>
        <v>741</v>
      </c>
      <c r="P44" s="128">
        <v>53</v>
      </c>
      <c r="Q44" s="128">
        <v>36</v>
      </c>
      <c r="R44" s="128">
        <v>2</v>
      </c>
      <c r="S44" s="128">
        <v>648</v>
      </c>
      <c r="T44" s="128">
        <v>2</v>
      </c>
      <c r="U44" s="129">
        <f t="shared" si="3"/>
        <v>741</v>
      </c>
      <c r="V44" s="128">
        <v>53</v>
      </c>
      <c r="W44" s="128">
        <v>37</v>
      </c>
      <c r="X44" s="128">
        <v>2</v>
      </c>
      <c r="Y44" s="128">
        <v>648</v>
      </c>
      <c r="Z44" s="128">
        <v>1</v>
      </c>
      <c r="AA44" s="129">
        <f t="shared" si="4"/>
        <v>741</v>
      </c>
      <c r="AB44" s="128">
        <v>53</v>
      </c>
      <c r="AC44" s="128">
        <v>37</v>
      </c>
      <c r="AD44" s="128">
        <v>2</v>
      </c>
      <c r="AE44" s="128">
        <v>648</v>
      </c>
      <c r="AF44" s="128">
        <v>1</v>
      </c>
      <c r="AG44" s="129">
        <f t="shared" si="5"/>
        <v>740</v>
      </c>
      <c r="AH44" s="128">
        <v>53</v>
      </c>
      <c r="AI44" s="128">
        <v>36</v>
      </c>
      <c r="AJ44" s="128">
        <v>2</v>
      </c>
      <c r="AK44" s="128">
        <v>648</v>
      </c>
      <c r="AL44" s="128">
        <v>1</v>
      </c>
    </row>
    <row r="45" spans="1:38" ht="25.5" outlineLevel="2" x14ac:dyDescent="0.25">
      <c r="A45" s="42" t="s">
        <v>23</v>
      </c>
      <c r="B45" s="43">
        <v>501301</v>
      </c>
      <c r="C45" s="109">
        <v>130101</v>
      </c>
      <c r="D45" s="55" t="s">
        <v>45</v>
      </c>
      <c r="E45" s="52">
        <v>2</v>
      </c>
      <c r="F45" s="130" t="s">
        <v>167</v>
      </c>
      <c r="G45" s="52">
        <v>22</v>
      </c>
      <c r="H45" s="53" t="s">
        <v>28</v>
      </c>
      <c r="I45" s="127">
        <f t="shared" si="0"/>
        <v>401</v>
      </c>
      <c r="J45" s="128">
        <f t="shared" si="1"/>
        <v>28</v>
      </c>
      <c r="K45" s="128">
        <f t="shared" si="1"/>
        <v>18</v>
      </c>
      <c r="L45" s="128">
        <f t="shared" si="1"/>
        <v>3</v>
      </c>
      <c r="M45" s="128">
        <f t="shared" si="1"/>
        <v>349</v>
      </c>
      <c r="N45" s="128">
        <f t="shared" si="1"/>
        <v>3</v>
      </c>
      <c r="O45" s="129">
        <f t="shared" si="2"/>
        <v>100</v>
      </c>
      <c r="P45" s="128">
        <v>7</v>
      </c>
      <c r="Q45" s="128">
        <v>4</v>
      </c>
      <c r="R45" s="128">
        <v>0</v>
      </c>
      <c r="S45" s="128">
        <v>89</v>
      </c>
      <c r="T45" s="128">
        <v>0</v>
      </c>
      <c r="U45" s="129">
        <f t="shared" si="3"/>
        <v>101</v>
      </c>
      <c r="V45" s="128">
        <v>7</v>
      </c>
      <c r="W45" s="128">
        <v>5</v>
      </c>
      <c r="X45" s="128">
        <v>1</v>
      </c>
      <c r="Y45" s="128">
        <v>87</v>
      </c>
      <c r="Z45" s="128">
        <v>1</v>
      </c>
      <c r="AA45" s="129">
        <f t="shared" si="4"/>
        <v>100</v>
      </c>
      <c r="AB45" s="128">
        <v>7</v>
      </c>
      <c r="AC45" s="128">
        <v>5</v>
      </c>
      <c r="AD45" s="128">
        <v>1</v>
      </c>
      <c r="AE45" s="128">
        <v>86</v>
      </c>
      <c r="AF45" s="128">
        <v>1</v>
      </c>
      <c r="AG45" s="129">
        <f t="shared" si="5"/>
        <v>100</v>
      </c>
      <c r="AH45" s="128">
        <v>7</v>
      </c>
      <c r="AI45" s="128">
        <v>4</v>
      </c>
      <c r="AJ45" s="128">
        <v>1</v>
      </c>
      <c r="AK45" s="128">
        <v>87</v>
      </c>
      <c r="AL45" s="128">
        <v>1</v>
      </c>
    </row>
    <row r="46" spans="1:38" ht="25.5" outlineLevel="2" x14ac:dyDescent="0.25">
      <c r="A46" s="42" t="s">
        <v>23</v>
      </c>
      <c r="B46" s="43">
        <v>501411</v>
      </c>
      <c r="C46" s="109">
        <v>141101</v>
      </c>
      <c r="D46" s="55" t="s">
        <v>46</v>
      </c>
      <c r="E46" s="52">
        <v>2</v>
      </c>
      <c r="F46" s="130" t="s">
        <v>167</v>
      </c>
      <c r="G46" s="52" t="s">
        <v>26</v>
      </c>
      <c r="H46" s="53" t="s">
        <v>27</v>
      </c>
      <c r="I46" s="127">
        <f t="shared" si="0"/>
        <v>2008</v>
      </c>
      <c r="J46" s="128">
        <f t="shared" si="1"/>
        <v>280</v>
      </c>
      <c r="K46" s="128">
        <f t="shared" si="1"/>
        <v>1587</v>
      </c>
      <c r="L46" s="128">
        <f t="shared" si="1"/>
        <v>1</v>
      </c>
      <c r="M46" s="128">
        <f t="shared" si="1"/>
        <v>140</v>
      </c>
      <c r="N46" s="128">
        <f t="shared" si="1"/>
        <v>0</v>
      </c>
      <c r="O46" s="129">
        <f t="shared" si="2"/>
        <v>502</v>
      </c>
      <c r="P46" s="128">
        <v>70</v>
      </c>
      <c r="Q46" s="128">
        <v>397</v>
      </c>
      <c r="R46" s="128">
        <v>0</v>
      </c>
      <c r="S46" s="128">
        <v>35</v>
      </c>
      <c r="T46" s="128">
        <v>0</v>
      </c>
      <c r="U46" s="129">
        <f t="shared" si="3"/>
        <v>502</v>
      </c>
      <c r="V46" s="128">
        <v>70</v>
      </c>
      <c r="W46" s="128">
        <v>396</v>
      </c>
      <c r="X46" s="128">
        <v>1</v>
      </c>
      <c r="Y46" s="128">
        <v>35</v>
      </c>
      <c r="Z46" s="128">
        <v>0</v>
      </c>
      <c r="AA46" s="129">
        <f t="shared" si="4"/>
        <v>502</v>
      </c>
      <c r="AB46" s="128">
        <v>70</v>
      </c>
      <c r="AC46" s="128">
        <v>397</v>
      </c>
      <c r="AD46" s="128">
        <v>0</v>
      </c>
      <c r="AE46" s="128">
        <v>35</v>
      </c>
      <c r="AF46" s="128">
        <v>0</v>
      </c>
      <c r="AG46" s="129">
        <f t="shared" si="5"/>
        <v>502</v>
      </c>
      <c r="AH46" s="128">
        <v>70</v>
      </c>
      <c r="AI46" s="128">
        <v>397</v>
      </c>
      <c r="AJ46" s="128">
        <v>0</v>
      </c>
      <c r="AK46" s="128">
        <v>35</v>
      </c>
      <c r="AL46" s="128">
        <v>0</v>
      </c>
    </row>
    <row r="47" spans="1:38" ht="25.5" outlineLevel="2" x14ac:dyDescent="0.25">
      <c r="A47" s="42" t="s">
        <v>23</v>
      </c>
      <c r="B47" s="43">
        <v>501411</v>
      </c>
      <c r="C47" s="109">
        <v>141101</v>
      </c>
      <c r="D47" s="55" t="s">
        <v>46</v>
      </c>
      <c r="E47" s="52">
        <v>2</v>
      </c>
      <c r="F47" s="130" t="s">
        <v>167</v>
      </c>
      <c r="G47" s="52">
        <v>22</v>
      </c>
      <c r="H47" s="53" t="s">
        <v>28</v>
      </c>
      <c r="I47" s="127">
        <f t="shared" si="0"/>
        <v>584</v>
      </c>
      <c r="J47" s="128">
        <f t="shared" si="1"/>
        <v>72</v>
      </c>
      <c r="K47" s="128">
        <f t="shared" si="1"/>
        <v>468</v>
      </c>
      <c r="L47" s="128">
        <f t="shared" si="1"/>
        <v>0</v>
      </c>
      <c r="M47" s="128">
        <f t="shared" si="1"/>
        <v>44</v>
      </c>
      <c r="N47" s="128">
        <f t="shared" si="1"/>
        <v>0</v>
      </c>
      <c r="O47" s="129">
        <f t="shared" si="2"/>
        <v>146</v>
      </c>
      <c r="P47" s="128">
        <v>18</v>
      </c>
      <c r="Q47" s="128">
        <v>114</v>
      </c>
      <c r="R47" s="128">
        <v>0</v>
      </c>
      <c r="S47" s="128">
        <v>14</v>
      </c>
      <c r="T47" s="128">
        <v>0</v>
      </c>
      <c r="U47" s="129">
        <f t="shared" si="3"/>
        <v>146</v>
      </c>
      <c r="V47" s="128">
        <v>18</v>
      </c>
      <c r="W47" s="128">
        <v>118</v>
      </c>
      <c r="X47" s="128">
        <v>0</v>
      </c>
      <c r="Y47" s="128">
        <v>10</v>
      </c>
      <c r="Z47" s="128">
        <v>0</v>
      </c>
      <c r="AA47" s="129">
        <f t="shared" si="4"/>
        <v>146</v>
      </c>
      <c r="AB47" s="128">
        <v>18</v>
      </c>
      <c r="AC47" s="128">
        <v>118</v>
      </c>
      <c r="AD47" s="128">
        <v>0</v>
      </c>
      <c r="AE47" s="128">
        <v>10</v>
      </c>
      <c r="AF47" s="128">
        <v>0</v>
      </c>
      <c r="AG47" s="129">
        <f t="shared" si="5"/>
        <v>146</v>
      </c>
      <c r="AH47" s="128">
        <v>18</v>
      </c>
      <c r="AI47" s="128">
        <v>118</v>
      </c>
      <c r="AJ47" s="128">
        <v>0</v>
      </c>
      <c r="AK47" s="128">
        <v>10</v>
      </c>
      <c r="AL47" s="128">
        <v>0</v>
      </c>
    </row>
    <row r="48" spans="1:38" ht="25.5" outlineLevel="2" x14ac:dyDescent="0.25">
      <c r="A48" s="42" t="s">
        <v>23</v>
      </c>
      <c r="B48" s="43">
        <v>501501</v>
      </c>
      <c r="C48" s="109">
        <v>150101</v>
      </c>
      <c r="D48" s="55" t="s">
        <v>47</v>
      </c>
      <c r="E48" s="52">
        <v>2</v>
      </c>
      <c r="F48" s="130" t="s">
        <v>167</v>
      </c>
      <c r="G48" s="52" t="s">
        <v>26</v>
      </c>
      <c r="H48" s="53" t="s">
        <v>27</v>
      </c>
      <c r="I48" s="127">
        <f t="shared" si="0"/>
        <v>5932</v>
      </c>
      <c r="J48" s="128">
        <f t="shared" si="1"/>
        <v>5089</v>
      </c>
      <c r="K48" s="128">
        <f t="shared" si="1"/>
        <v>264</v>
      </c>
      <c r="L48" s="128">
        <f t="shared" si="1"/>
        <v>19</v>
      </c>
      <c r="M48" s="128">
        <f t="shared" si="1"/>
        <v>554</v>
      </c>
      <c r="N48" s="128">
        <f t="shared" si="1"/>
        <v>6</v>
      </c>
      <c r="O48" s="129">
        <f t="shared" si="2"/>
        <v>1483</v>
      </c>
      <c r="P48" s="128">
        <v>1264</v>
      </c>
      <c r="Q48" s="128">
        <v>66</v>
      </c>
      <c r="R48" s="128">
        <v>10</v>
      </c>
      <c r="S48" s="128">
        <v>137</v>
      </c>
      <c r="T48" s="128">
        <v>6</v>
      </c>
      <c r="U48" s="129">
        <f t="shared" si="3"/>
        <v>1483</v>
      </c>
      <c r="V48" s="128">
        <v>1275</v>
      </c>
      <c r="W48" s="128">
        <v>66</v>
      </c>
      <c r="X48" s="128">
        <v>3</v>
      </c>
      <c r="Y48" s="128">
        <v>139</v>
      </c>
      <c r="Z48" s="128">
        <v>0</v>
      </c>
      <c r="AA48" s="129">
        <f t="shared" si="4"/>
        <v>1483</v>
      </c>
      <c r="AB48" s="128">
        <v>1275</v>
      </c>
      <c r="AC48" s="128">
        <v>66</v>
      </c>
      <c r="AD48" s="128">
        <v>3</v>
      </c>
      <c r="AE48" s="128">
        <v>139</v>
      </c>
      <c r="AF48" s="128">
        <v>0</v>
      </c>
      <c r="AG48" s="129">
        <f t="shared" si="5"/>
        <v>1483</v>
      </c>
      <c r="AH48" s="128">
        <v>1275</v>
      </c>
      <c r="AI48" s="128">
        <v>66</v>
      </c>
      <c r="AJ48" s="128">
        <v>3</v>
      </c>
      <c r="AK48" s="128">
        <v>139</v>
      </c>
      <c r="AL48" s="128">
        <v>0</v>
      </c>
    </row>
    <row r="49" spans="1:38" ht="25.5" outlineLevel="2" x14ac:dyDescent="0.25">
      <c r="A49" s="42" t="s">
        <v>23</v>
      </c>
      <c r="B49" s="43">
        <v>501501</v>
      </c>
      <c r="C49" s="109">
        <v>150101</v>
      </c>
      <c r="D49" s="55" t="s">
        <v>47</v>
      </c>
      <c r="E49" s="52">
        <v>2</v>
      </c>
      <c r="F49" s="130" t="s">
        <v>167</v>
      </c>
      <c r="G49" s="52">
        <v>22</v>
      </c>
      <c r="H49" s="53" t="s">
        <v>28</v>
      </c>
      <c r="I49" s="127">
        <f t="shared" si="0"/>
        <v>2391</v>
      </c>
      <c r="J49" s="128">
        <f t="shared" si="1"/>
        <v>2049</v>
      </c>
      <c r="K49" s="128">
        <f t="shared" si="1"/>
        <v>117</v>
      </c>
      <c r="L49" s="128">
        <f t="shared" si="1"/>
        <v>8</v>
      </c>
      <c r="M49" s="128">
        <f t="shared" si="1"/>
        <v>206</v>
      </c>
      <c r="N49" s="128">
        <f t="shared" si="1"/>
        <v>11</v>
      </c>
      <c r="O49" s="129">
        <f t="shared" si="2"/>
        <v>598</v>
      </c>
      <c r="P49" s="128">
        <v>519</v>
      </c>
      <c r="Q49" s="128">
        <v>32</v>
      </c>
      <c r="R49" s="128">
        <v>5</v>
      </c>
      <c r="S49" s="128">
        <v>36</v>
      </c>
      <c r="T49" s="128">
        <v>6</v>
      </c>
      <c r="U49" s="129">
        <f t="shared" si="3"/>
        <v>598</v>
      </c>
      <c r="V49" s="128">
        <v>507</v>
      </c>
      <c r="W49" s="128">
        <v>28</v>
      </c>
      <c r="X49" s="128">
        <v>1</v>
      </c>
      <c r="Y49" s="128">
        <v>57</v>
      </c>
      <c r="Z49" s="128">
        <v>5</v>
      </c>
      <c r="AA49" s="129">
        <f t="shared" si="4"/>
        <v>598</v>
      </c>
      <c r="AB49" s="128">
        <v>512</v>
      </c>
      <c r="AC49" s="128">
        <v>28</v>
      </c>
      <c r="AD49" s="128">
        <v>1</v>
      </c>
      <c r="AE49" s="128">
        <v>57</v>
      </c>
      <c r="AF49" s="128">
        <v>0</v>
      </c>
      <c r="AG49" s="129">
        <f t="shared" si="5"/>
        <v>597</v>
      </c>
      <c r="AH49" s="128">
        <v>511</v>
      </c>
      <c r="AI49" s="128">
        <v>29</v>
      </c>
      <c r="AJ49" s="128">
        <v>1</v>
      </c>
      <c r="AK49" s="128">
        <v>56</v>
      </c>
      <c r="AL49" s="128">
        <v>0</v>
      </c>
    </row>
    <row r="50" spans="1:38" ht="25.5" outlineLevel="2" x14ac:dyDescent="0.25">
      <c r="A50" s="42" t="s">
        <v>37</v>
      </c>
      <c r="B50" s="43">
        <v>501505</v>
      </c>
      <c r="C50" s="109">
        <v>150601</v>
      </c>
      <c r="D50" s="55" t="s">
        <v>173</v>
      </c>
      <c r="E50" s="52">
        <v>2</v>
      </c>
      <c r="F50" s="130" t="s">
        <v>167</v>
      </c>
      <c r="G50" s="52" t="s">
        <v>26</v>
      </c>
      <c r="H50" s="53" t="s">
        <v>27</v>
      </c>
      <c r="I50" s="127">
        <f t="shared" si="0"/>
        <v>213</v>
      </c>
      <c r="J50" s="128">
        <f t="shared" si="1"/>
        <v>205</v>
      </c>
      <c r="K50" s="128">
        <f t="shared" si="1"/>
        <v>4</v>
      </c>
      <c r="L50" s="128">
        <f t="shared" si="1"/>
        <v>0</v>
      </c>
      <c r="M50" s="128">
        <f t="shared" si="1"/>
        <v>4</v>
      </c>
      <c r="N50" s="128">
        <f t="shared" si="1"/>
        <v>0</v>
      </c>
      <c r="O50" s="129">
        <f t="shared" si="2"/>
        <v>53</v>
      </c>
      <c r="P50" s="128">
        <v>51</v>
      </c>
      <c r="Q50" s="128">
        <v>1</v>
      </c>
      <c r="R50" s="128">
        <v>0</v>
      </c>
      <c r="S50" s="128">
        <v>1</v>
      </c>
      <c r="T50" s="128">
        <v>0</v>
      </c>
      <c r="U50" s="129">
        <f t="shared" si="3"/>
        <v>54</v>
      </c>
      <c r="V50" s="128">
        <v>52</v>
      </c>
      <c r="W50" s="128">
        <v>1</v>
      </c>
      <c r="X50" s="128">
        <v>0</v>
      </c>
      <c r="Y50" s="128">
        <v>1</v>
      </c>
      <c r="Z50" s="128">
        <v>0</v>
      </c>
      <c r="AA50" s="129">
        <f t="shared" si="4"/>
        <v>53</v>
      </c>
      <c r="AB50" s="128">
        <v>51</v>
      </c>
      <c r="AC50" s="128">
        <v>1</v>
      </c>
      <c r="AD50" s="128">
        <v>0</v>
      </c>
      <c r="AE50" s="128">
        <v>1</v>
      </c>
      <c r="AF50" s="128">
        <v>0</v>
      </c>
      <c r="AG50" s="129">
        <f t="shared" si="5"/>
        <v>53</v>
      </c>
      <c r="AH50" s="128">
        <v>51</v>
      </c>
      <c r="AI50" s="128">
        <v>1</v>
      </c>
      <c r="AJ50" s="128">
        <v>0</v>
      </c>
      <c r="AK50" s="128">
        <v>1</v>
      </c>
      <c r="AL50" s="128">
        <v>0</v>
      </c>
    </row>
    <row r="51" spans="1:38" ht="25.5" outlineLevel="2" x14ac:dyDescent="0.25">
      <c r="A51" s="42" t="s">
        <v>37</v>
      </c>
      <c r="B51" s="43">
        <v>501505</v>
      </c>
      <c r="C51" s="109">
        <v>150601</v>
      </c>
      <c r="D51" s="55" t="s">
        <v>173</v>
      </c>
      <c r="E51" s="52">
        <v>2</v>
      </c>
      <c r="F51" s="130" t="s">
        <v>167</v>
      </c>
      <c r="G51" s="52">
        <v>22</v>
      </c>
      <c r="H51" s="53" t="s">
        <v>28</v>
      </c>
      <c r="I51" s="127">
        <f t="shared" si="0"/>
        <v>0</v>
      </c>
      <c r="J51" s="128">
        <f t="shared" si="1"/>
        <v>0</v>
      </c>
      <c r="K51" s="128">
        <f t="shared" si="1"/>
        <v>0</v>
      </c>
      <c r="L51" s="128">
        <f t="shared" si="1"/>
        <v>0</v>
      </c>
      <c r="M51" s="128">
        <f t="shared" si="1"/>
        <v>0</v>
      </c>
      <c r="N51" s="128">
        <f t="shared" si="1"/>
        <v>0</v>
      </c>
      <c r="O51" s="129">
        <f t="shared" si="2"/>
        <v>0</v>
      </c>
      <c r="P51" s="128">
        <v>0</v>
      </c>
      <c r="Q51" s="128">
        <v>0</v>
      </c>
      <c r="R51" s="128">
        <v>0</v>
      </c>
      <c r="S51" s="128">
        <v>0</v>
      </c>
      <c r="T51" s="128">
        <v>0</v>
      </c>
      <c r="U51" s="129">
        <f t="shared" si="3"/>
        <v>0</v>
      </c>
      <c r="V51" s="128">
        <v>0</v>
      </c>
      <c r="W51" s="128">
        <v>0</v>
      </c>
      <c r="X51" s="128">
        <v>0</v>
      </c>
      <c r="Y51" s="128">
        <v>0</v>
      </c>
      <c r="Z51" s="128">
        <v>0</v>
      </c>
      <c r="AA51" s="129">
        <f t="shared" si="4"/>
        <v>0</v>
      </c>
      <c r="AB51" s="128">
        <v>0</v>
      </c>
      <c r="AC51" s="128">
        <v>0</v>
      </c>
      <c r="AD51" s="128">
        <v>0</v>
      </c>
      <c r="AE51" s="128">
        <v>0</v>
      </c>
      <c r="AF51" s="128">
        <v>0</v>
      </c>
      <c r="AG51" s="129">
        <f t="shared" si="5"/>
        <v>0</v>
      </c>
      <c r="AH51" s="128">
        <v>0</v>
      </c>
      <c r="AI51" s="128">
        <v>0</v>
      </c>
      <c r="AJ51" s="128">
        <v>0</v>
      </c>
      <c r="AK51" s="128">
        <v>0</v>
      </c>
      <c r="AL51" s="128">
        <v>0</v>
      </c>
    </row>
    <row r="52" spans="1:38" ht="25.5" outlineLevel="2" x14ac:dyDescent="0.25">
      <c r="A52" s="42" t="s">
        <v>23</v>
      </c>
      <c r="B52" s="43">
        <v>501506</v>
      </c>
      <c r="C52" s="109">
        <v>150701</v>
      </c>
      <c r="D52" s="55" t="s">
        <v>48</v>
      </c>
      <c r="E52" s="52">
        <v>2</v>
      </c>
      <c r="F52" s="130" t="s">
        <v>167</v>
      </c>
      <c r="G52" s="52" t="s">
        <v>26</v>
      </c>
      <c r="H52" s="53" t="s">
        <v>27</v>
      </c>
      <c r="I52" s="127">
        <f t="shared" si="0"/>
        <v>110</v>
      </c>
      <c r="J52" s="128">
        <f t="shared" si="1"/>
        <v>95</v>
      </c>
      <c r="K52" s="128">
        <f t="shared" si="1"/>
        <v>8</v>
      </c>
      <c r="L52" s="128">
        <f t="shared" si="1"/>
        <v>0</v>
      </c>
      <c r="M52" s="128">
        <f t="shared" si="1"/>
        <v>7</v>
      </c>
      <c r="N52" s="128">
        <f t="shared" si="1"/>
        <v>0</v>
      </c>
      <c r="O52" s="129">
        <f t="shared" si="2"/>
        <v>28</v>
      </c>
      <c r="P52" s="128">
        <v>25</v>
      </c>
      <c r="Q52" s="128">
        <v>2</v>
      </c>
      <c r="R52" s="128">
        <v>0</v>
      </c>
      <c r="S52" s="128">
        <v>1</v>
      </c>
      <c r="T52" s="128">
        <v>0</v>
      </c>
      <c r="U52" s="129">
        <f t="shared" si="3"/>
        <v>27</v>
      </c>
      <c r="V52" s="128">
        <v>23</v>
      </c>
      <c r="W52" s="128">
        <v>2</v>
      </c>
      <c r="X52" s="128">
        <v>0</v>
      </c>
      <c r="Y52" s="128">
        <v>2</v>
      </c>
      <c r="Z52" s="128">
        <v>0</v>
      </c>
      <c r="AA52" s="129">
        <f t="shared" si="4"/>
        <v>28</v>
      </c>
      <c r="AB52" s="128">
        <v>24</v>
      </c>
      <c r="AC52" s="128">
        <v>2</v>
      </c>
      <c r="AD52" s="128">
        <v>0</v>
      </c>
      <c r="AE52" s="128">
        <v>2</v>
      </c>
      <c r="AF52" s="128">
        <v>0</v>
      </c>
      <c r="AG52" s="129">
        <f t="shared" si="5"/>
        <v>27</v>
      </c>
      <c r="AH52" s="128">
        <v>23</v>
      </c>
      <c r="AI52" s="128">
        <v>2</v>
      </c>
      <c r="AJ52" s="128">
        <v>0</v>
      </c>
      <c r="AK52" s="128">
        <v>2</v>
      </c>
      <c r="AL52" s="128">
        <v>0</v>
      </c>
    </row>
    <row r="53" spans="1:38" ht="25.5" outlineLevel="2" x14ac:dyDescent="0.25">
      <c r="A53" s="42" t="s">
        <v>23</v>
      </c>
      <c r="B53" s="43">
        <v>501506</v>
      </c>
      <c r="C53" s="109">
        <v>150701</v>
      </c>
      <c r="D53" s="55" t="s">
        <v>48</v>
      </c>
      <c r="E53" s="52">
        <v>2</v>
      </c>
      <c r="F53" s="130" t="s">
        <v>167</v>
      </c>
      <c r="G53" s="52">
        <v>22</v>
      </c>
      <c r="H53" s="53" t="s">
        <v>28</v>
      </c>
      <c r="I53" s="127">
        <f t="shared" si="0"/>
        <v>0</v>
      </c>
      <c r="J53" s="128">
        <f t="shared" si="1"/>
        <v>0</v>
      </c>
      <c r="K53" s="128">
        <f t="shared" si="1"/>
        <v>0</v>
      </c>
      <c r="L53" s="128">
        <f t="shared" si="1"/>
        <v>0</v>
      </c>
      <c r="M53" s="128">
        <f t="shared" si="1"/>
        <v>0</v>
      </c>
      <c r="N53" s="128">
        <f t="shared" si="1"/>
        <v>0</v>
      </c>
      <c r="O53" s="129">
        <f t="shared" si="2"/>
        <v>0</v>
      </c>
      <c r="P53" s="128">
        <v>0</v>
      </c>
      <c r="Q53" s="128">
        <v>0</v>
      </c>
      <c r="R53" s="128">
        <v>0</v>
      </c>
      <c r="S53" s="128">
        <v>0</v>
      </c>
      <c r="T53" s="128">
        <v>0</v>
      </c>
      <c r="U53" s="129">
        <f t="shared" si="3"/>
        <v>0</v>
      </c>
      <c r="V53" s="128">
        <v>0</v>
      </c>
      <c r="W53" s="128">
        <v>0</v>
      </c>
      <c r="X53" s="128">
        <v>0</v>
      </c>
      <c r="Y53" s="128">
        <v>0</v>
      </c>
      <c r="Z53" s="128">
        <v>0</v>
      </c>
      <c r="AA53" s="129">
        <f t="shared" si="4"/>
        <v>0</v>
      </c>
      <c r="AB53" s="128">
        <v>0</v>
      </c>
      <c r="AC53" s="128">
        <v>0</v>
      </c>
      <c r="AD53" s="128">
        <v>0</v>
      </c>
      <c r="AE53" s="128">
        <v>0</v>
      </c>
      <c r="AF53" s="128">
        <v>0</v>
      </c>
      <c r="AG53" s="129">
        <f t="shared" si="5"/>
        <v>0</v>
      </c>
      <c r="AH53" s="128">
        <v>0</v>
      </c>
      <c r="AI53" s="128">
        <v>0</v>
      </c>
      <c r="AJ53" s="128">
        <v>0</v>
      </c>
      <c r="AK53" s="128">
        <v>0</v>
      </c>
      <c r="AL53" s="128">
        <v>0</v>
      </c>
    </row>
    <row r="54" spans="1:38" ht="25.5" outlineLevel="2" x14ac:dyDescent="0.25">
      <c r="A54" s="42" t="s">
        <v>30</v>
      </c>
      <c r="B54" s="43">
        <v>501519</v>
      </c>
      <c r="C54" s="109">
        <v>151901</v>
      </c>
      <c r="D54" s="55" t="s">
        <v>49</v>
      </c>
      <c r="E54" s="52">
        <v>2</v>
      </c>
      <c r="F54" s="130" t="s">
        <v>167</v>
      </c>
      <c r="G54" s="52" t="s">
        <v>26</v>
      </c>
      <c r="H54" s="53" t="s">
        <v>27</v>
      </c>
      <c r="I54" s="127">
        <f t="shared" si="0"/>
        <v>124</v>
      </c>
      <c r="J54" s="128">
        <f t="shared" si="1"/>
        <v>37</v>
      </c>
      <c r="K54" s="128">
        <f t="shared" si="1"/>
        <v>60</v>
      </c>
      <c r="L54" s="128">
        <f t="shared" si="1"/>
        <v>0</v>
      </c>
      <c r="M54" s="128">
        <f t="shared" si="1"/>
        <v>27</v>
      </c>
      <c r="N54" s="128">
        <f t="shared" si="1"/>
        <v>0</v>
      </c>
      <c r="O54" s="129">
        <f t="shared" si="2"/>
        <v>31</v>
      </c>
      <c r="P54" s="128">
        <v>10</v>
      </c>
      <c r="Q54" s="128">
        <v>15</v>
      </c>
      <c r="R54" s="128">
        <v>0</v>
      </c>
      <c r="S54" s="128">
        <v>6</v>
      </c>
      <c r="T54" s="128">
        <v>0</v>
      </c>
      <c r="U54" s="129">
        <f t="shared" si="3"/>
        <v>31</v>
      </c>
      <c r="V54" s="128">
        <v>9</v>
      </c>
      <c r="W54" s="128">
        <v>15</v>
      </c>
      <c r="X54" s="128">
        <v>0</v>
      </c>
      <c r="Y54" s="128">
        <v>7</v>
      </c>
      <c r="Z54" s="128">
        <v>0</v>
      </c>
      <c r="AA54" s="129">
        <f t="shared" si="4"/>
        <v>31</v>
      </c>
      <c r="AB54" s="128">
        <v>9</v>
      </c>
      <c r="AC54" s="128">
        <v>15</v>
      </c>
      <c r="AD54" s="128">
        <v>0</v>
      </c>
      <c r="AE54" s="128">
        <v>7</v>
      </c>
      <c r="AF54" s="128">
        <v>0</v>
      </c>
      <c r="AG54" s="129">
        <f t="shared" si="5"/>
        <v>31</v>
      </c>
      <c r="AH54" s="128">
        <v>9</v>
      </c>
      <c r="AI54" s="128">
        <v>15</v>
      </c>
      <c r="AJ54" s="128">
        <v>0</v>
      </c>
      <c r="AK54" s="128">
        <v>7</v>
      </c>
      <c r="AL54" s="128">
        <v>0</v>
      </c>
    </row>
    <row r="55" spans="1:38" ht="25.5" outlineLevel="2" x14ac:dyDescent="0.25">
      <c r="A55" s="42" t="s">
        <v>30</v>
      </c>
      <c r="B55" s="43">
        <v>501519</v>
      </c>
      <c r="C55" s="109">
        <v>151901</v>
      </c>
      <c r="D55" s="55" t="s">
        <v>49</v>
      </c>
      <c r="E55" s="52">
        <v>2</v>
      </c>
      <c r="F55" s="130" t="s">
        <v>167</v>
      </c>
      <c r="G55" s="52">
        <v>22</v>
      </c>
      <c r="H55" s="53" t="s">
        <v>28</v>
      </c>
      <c r="I55" s="127">
        <f t="shared" si="0"/>
        <v>0</v>
      </c>
      <c r="J55" s="128">
        <f t="shared" si="1"/>
        <v>0</v>
      </c>
      <c r="K55" s="128">
        <f t="shared" si="1"/>
        <v>0</v>
      </c>
      <c r="L55" s="128">
        <f t="shared" si="1"/>
        <v>0</v>
      </c>
      <c r="M55" s="128">
        <f t="shared" si="1"/>
        <v>0</v>
      </c>
      <c r="N55" s="128">
        <f t="shared" si="1"/>
        <v>0</v>
      </c>
      <c r="O55" s="129">
        <f t="shared" si="2"/>
        <v>0</v>
      </c>
      <c r="P55" s="128">
        <v>0</v>
      </c>
      <c r="Q55" s="128">
        <v>0</v>
      </c>
      <c r="R55" s="128">
        <v>0</v>
      </c>
      <c r="S55" s="128">
        <v>0</v>
      </c>
      <c r="T55" s="128">
        <v>0</v>
      </c>
      <c r="U55" s="129">
        <f t="shared" si="3"/>
        <v>0</v>
      </c>
      <c r="V55" s="128">
        <v>0</v>
      </c>
      <c r="W55" s="128">
        <v>0</v>
      </c>
      <c r="X55" s="128">
        <v>0</v>
      </c>
      <c r="Y55" s="128">
        <v>0</v>
      </c>
      <c r="Z55" s="128">
        <v>0</v>
      </c>
      <c r="AA55" s="129">
        <f t="shared" si="4"/>
        <v>0</v>
      </c>
      <c r="AB55" s="128">
        <v>0</v>
      </c>
      <c r="AC55" s="128">
        <v>0</v>
      </c>
      <c r="AD55" s="128">
        <v>0</v>
      </c>
      <c r="AE55" s="128">
        <v>0</v>
      </c>
      <c r="AF55" s="128">
        <v>0</v>
      </c>
      <c r="AG55" s="129">
        <f t="shared" si="5"/>
        <v>0</v>
      </c>
      <c r="AH55" s="128">
        <v>0</v>
      </c>
      <c r="AI55" s="128">
        <v>0</v>
      </c>
      <c r="AJ55" s="128">
        <v>0</v>
      </c>
      <c r="AK55" s="128">
        <v>0</v>
      </c>
      <c r="AL55" s="128">
        <v>0</v>
      </c>
    </row>
    <row r="56" spans="1:38" ht="25.5" outlineLevel="2" x14ac:dyDescent="0.25">
      <c r="A56" s="42" t="s">
        <v>23</v>
      </c>
      <c r="B56" s="43">
        <v>501601</v>
      </c>
      <c r="C56" s="109">
        <v>160101</v>
      </c>
      <c r="D56" s="55" t="s">
        <v>50</v>
      </c>
      <c r="E56" s="52">
        <v>2</v>
      </c>
      <c r="F56" s="130" t="s">
        <v>167</v>
      </c>
      <c r="G56" s="52" t="s">
        <v>26</v>
      </c>
      <c r="H56" s="53" t="s">
        <v>27</v>
      </c>
      <c r="I56" s="127">
        <f t="shared" si="0"/>
        <v>1255</v>
      </c>
      <c r="J56" s="128">
        <f t="shared" si="1"/>
        <v>12</v>
      </c>
      <c r="K56" s="128">
        <f t="shared" si="1"/>
        <v>1179</v>
      </c>
      <c r="L56" s="128">
        <f t="shared" si="1"/>
        <v>0</v>
      </c>
      <c r="M56" s="128">
        <f t="shared" si="1"/>
        <v>64</v>
      </c>
      <c r="N56" s="128">
        <f t="shared" si="1"/>
        <v>0</v>
      </c>
      <c r="O56" s="129">
        <f t="shared" si="2"/>
        <v>314</v>
      </c>
      <c r="P56" s="128">
        <v>3</v>
      </c>
      <c r="Q56" s="128">
        <v>295</v>
      </c>
      <c r="R56" s="128">
        <v>0</v>
      </c>
      <c r="S56" s="128">
        <v>16</v>
      </c>
      <c r="T56" s="128">
        <v>0</v>
      </c>
      <c r="U56" s="129">
        <f t="shared" si="3"/>
        <v>314</v>
      </c>
      <c r="V56" s="128">
        <v>3</v>
      </c>
      <c r="W56" s="128">
        <v>295</v>
      </c>
      <c r="X56" s="128">
        <v>0</v>
      </c>
      <c r="Y56" s="128">
        <v>16</v>
      </c>
      <c r="Z56" s="128">
        <v>0</v>
      </c>
      <c r="AA56" s="129">
        <f t="shared" si="4"/>
        <v>314</v>
      </c>
      <c r="AB56" s="128">
        <v>3</v>
      </c>
      <c r="AC56" s="128">
        <v>295</v>
      </c>
      <c r="AD56" s="128">
        <v>0</v>
      </c>
      <c r="AE56" s="128">
        <v>16</v>
      </c>
      <c r="AF56" s="128">
        <v>0</v>
      </c>
      <c r="AG56" s="129">
        <f t="shared" si="5"/>
        <v>313</v>
      </c>
      <c r="AH56" s="128">
        <v>3</v>
      </c>
      <c r="AI56" s="128">
        <v>294</v>
      </c>
      <c r="AJ56" s="128">
        <v>0</v>
      </c>
      <c r="AK56" s="128">
        <v>16</v>
      </c>
      <c r="AL56" s="128">
        <v>0</v>
      </c>
    </row>
    <row r="57" spans="1:38" ht="25.5" outlineLevel="2" x14ac:dyDescent="0.25">
      <c r="A57" s="42" t="s">
        <v>23</v>
      </c>
      <c r="B57" s="43">
        <v>501601</v>
      </c>
      <c r="C57" s="109">
        <v>160101</v>
      </c>
      <c r="D57" s="55" t="s">
        <v>50</v>
      </c>
      <c r="E57" s="52">
        <v>2</v>
      </c>
      <c r="F57" s="130" t="s">
        <v>167</v>
      </c>
      <c r="G57" s="52">
        <v>22</v>
      </c>
      <c r="H57" s="53" t="s">
        <v>28</v>
      </c>
      <c r="I57" s="127">
        <f t="shared" si="0"/>
        <v>442</v>
      </c>
      <c r="J57" s="128">
        <f t="shared" ref="J57:N107" si="6">P57+V57+AB57+AH57</f>
        <v>4</v>
      </c>
      <c r="K57" s="128">
        <f t="shared" si="6"/>
        <v>420</v>
      </c>
      <c r="L57" s="128">
        <f t="shared" si="6"/>
        <v>0</v>
      </c>
      <c r="M57" s="128">
        <f t="shared" si="6"/>
        <v>18</v>
      </c>
      <c r="N57" s="128">
        <f t="shared" si="6"/>
        <v>0</v>
      </c>
      <c r="O57" s="129">
        <f t="shared" si="2"/>
        <v>111</v>
      </c>
      <c r="P57" s="128">
        <v>1</v>
      </c>
      <c r="Q57" s="128">
        <v>104</v>
      </c>
      <c r="R57" s="128">
        <v>0</v>
      </c>
      <c r="S57" s="128">
        <v>6</v>
      </c>
      <c r="T57" s="128">
        <v>0</v>
      </c>
      <c r="U57" s="129">
        <f t="shared" si="3"/>
        <v>110</v>
      </c>
      <c r="V57" s="128">
        <v>1</v>
      </c>
      <c r="W57" s="128">
        <v>105</v>
      </c>
      <c r="X57" s="128">
        <v>0</v>
      </c>
      <c r="Y57" s="128">
        <v>4</v>
      </c>
      <c r="Z57" s="128">
        <v>0</v>
      </c>
      <c r="AA57" s="129">
        <f t="shared" si="4"/>
        <v>111</v>
      </c>
      <c r="AB57" s="128">
        <v>1</v>
      </c>
      <c r="AC57" s="128">
        <v>106</v>
      </c>
      <c r="AD57" s="128">
        <v>0</v>
      </c>
      <c r="AE57" s="128">
        <v>4</v>
      </c>
      <c r="AF57" s="128">
        <v>0</v>
      </c>
      <c r="AG57" s="129">
        <f t="shared" si="5"/>
        <v>110</v>
      </c>
      <c r="AH57" s="128">
        <v>1</v>
      </c>
      <c r="AI57" s="128">
        <v>105</v>
      </c>
      <c r="AJ57" s="128">
        <v>0</v>
      </c>
      <c r="AK57" s="128">
        <v>4</v>
      </c>
      <c r="AL57" s="128">
        <v>0</v>
      </c>
    </row>
    <row r="58" spans="1:38" ht="25.5" outlineLevel="2" x14ac:dyDescent="0.25">
      <c r="A58" s="42" t="s">
        <v>30</v>
      </c>
      <c r="B58" s="43">
        <v>501602</v>
      </c>
      <c r="C58" s="109">
        <v>160201</v>
      </c>
      <c r="D58" s="55" t="s">
        <v>174</v>
      </c>
      <c r="E58" s="52">
        <v>2</v>
      </c>
      <c r="F58" s="130" t="s">
        <v>167</v>
      </c>
      <c r="G58" s="52" t="s">
        <v>26</v>
      </c>
      <c r="H58" s="53" t="s">
        <v>27</v>
      </c>
      <c r="I58" s="127">
        <f t="shared" si="0"/>
        <v>401</v>
      </c>
      <c r="J58" s="128">
        <f t="shared" si="6"/>
        <v>4</v>
      </c>
      <c r="K58" s="128">
        <f t="shared" si="6"/>
        <v>380</v>
      </c>
      <c r="L58" s="128">
        <f t="shared" si="6"/>
        <v>0</v>
      </c>
      <c r="M58" s="128">
        <f t="shared" si="6"/>
        <v>17</v>
      </c>
      <c r="N58" s="128">
        <f t="shared" si="6"/>
        <v>0</v>
      </c>
      <c r="O58" s="129">
        <f t="shared" si="2"/>
        <v>100</v>
      </c>
      <c r="P58" s="128">
        <v>1</v>
      </c>
      <c r="Q58" s="128">
        <v>94</v>
      </c>
      <c r="R58" s="128">
        <v>0</v>
      </c>
      <c r="S58" s="128">
        <v>5</v>
      </c>
      <c r="T58" s="128">
        <v>0</v>
      </c>
      <c r="U58" s="129">
        <f t="shared" si="3"/>
        <v>101</v>
      </c>
      <c r="V58" s="128">
        <v>1</v>
      </c>
      <c r="W58" s="128">
        <v>96</v>
      </c>
      <c r="X58" s="128">
        <v>0</v>
      </c>
      <c r="Y58" s="128">
        <v>4</v>
      </c>
      <c r="Z58" s="128">
        <v>0</v>
      </c>
      <c r="AA58" s="129">
        <f t="shared" si="4"/>
        <v>100</v>
      </c>
      <c r="AB58" s="128">
        <v>1</v>
      </c>
      <c r="AC58" s="128">
        <v>95</v>
      </c>
      <c r="AD58" s="128">
        <v>0</v>
      </c>
      <c r="AE58" s="128">
        <v>4</v>
      </c>
      <c r="AF58" s="128">
        <v>0</v>
      </c>
      <c r="AG58" s="129">
        <f t="shared" si="5"/>
        <v>100</v>
      </c>
      <c r="AH58" s="128">
        <v>1</v>
      </c>
      <c r="AI58" s="128">
        <v>95</v>
      </c>
      <c r="AJ58" s="128">
        <v>0</v>
      </c>
      <c r="AK58" s="128">
        <v>4</v>
      </c>
      <c r="AL58" s="128">
        <v>0</v>
      </c>
    </row>
    <row r="59" spans="1:38" ht="25.5" outlineLevel="2" x14ac:dyDescent="0.25">
      <c r="A59" s="42" t="s">
        <v>30</v>
      </c>
      <c r="B59" s="43">
        <v>501602</v>
      </c>
      <c r="C59" s="109">
        <v>160201</v>
      </c>
      <c r="D59" s="55" t="s">
        <v>174</v>
      </c>
      <c r="E59" s="52">
        <v>2</v>
      </c>
      <c r="F59" s="130" t="s">
        <v>167</v>
      </c>
      <c r="G59" s="52">
        <v>22</v>
      </c>
      <c r="H59" s="53" t="s">
        <v>28</v>
      </c>
      <c r="I59" s="127">
        <f t="shared" si="0"/>
        <v>0</v>
      </c>
      <c r="J59" s="128">
        <f t="shared" si="6"/>
        <v>0</v>
      </c>
      <c r="K59" s="128">
        <f t="shared" si="6"/>
        <v>0</v>
      </c>
      <c r="L59" s="128">
        <f t="shared" si="6"/>
        <v>0</v>
      </c>
      <c r="M59" s="128">
        <f t="shared" si="6"/>
        <v>0</v>
      </c>
      <c r="N59" s="128">
        <f t="shared" si="6"/>
        <v>0</v>
      </c>
      <c r="O59" s="129">
        <f t="shared" si="2"/>
        <v>0</v>
      </c>
      <c r="P59" s="128">
        <v>0</v>
      </c>
      <c r="Q59" s="128">
        <v>0</v>
      </c>
      <c r="R59" s="128">
        <v>0</v>
      </c>
      <c r="S59" s="128">
        <v>0</v>
      </c>
      <c r="T59" s="128">
        <v>0</v>
      </c>
      <c r="U59" s="129">
        <f t="shared" si="3"/>
        <v>0</v>
      </c>
      <c r="V59" s="128">
        <v>0</v>
      </c>
      <c r="W59" s="128">
        <v>0</v>
      </c>
      <c r="X59" s="128">
        <v>0</v>
      </c>
      <c r="Y59" s="128">
        <v>0</v>
      </c>
      <c r="Z59" s="128">
        <v>0</v>
      </c>
      <c r="AA59" s="129">
        <f t="shared" si="4"/>
        <v>0</v>
      </c>
      <c r="AB59" s="128">
        <v>0</v>
      </c>
      <c r="AC59" s="128">
        <v>0</v>
      </c>
      <c r="AD59" s="128">
        <v>0</v>
      </c>
      <c r="AE59" s="128">
        <v>0</v>
      </c>
      <c r="AF59" s="128">
        <v>0</v>
      </c>
      <c r="AG59" s="129">
        <f t="shared" si="5"/>
        <v>0</v>
      </c>
      <c r="AH59" s="128">
        <v>0</v>
      </c>
      <c r="AI59" s="128">
        <v>0</v>
      </c>
      <c r="AJ59" s="128">
        <v>0</v>
      </c>
      <c r="AK59" s="128">
        <v>0</v>
      </c>
      <c r="AL59" s="128">
        <v>0</v>
      </c>
    </row>
    <row r="60" spans="1:38" ht="25.5" outlineLevel="2" x14ac:dyDescent="0.25">
      <c r="A60" s="42" t="s">
        <v>23</v>
      </c>
      <c r="B60" s="43">
        <v>501701</v>
      </c>
      <c r="C60" s="109">
        <v>170101</v>
      </c>
      <c r="D60" s="55" t="s">
        <v>51</v>
      </c>
      <c r="E60" s="52">
        <v>2</v>
      </c>
      <c r="F60" s="130" t="s">
        <v>167</v>
      </c>
      <c r="G60" s="52" t="s">
        <v>26</v>
      </c>
      <c r="H60" s="53" t="s">
        <v>27</v>
      </c>
      <c r="I60" s="127">
        <f t="shared" si="0"/>
        <v>9216</v>
      </c>
      <c r="J60" s="128">
        <f t="shared" si="6"/>
        <v>94</v>
      </c>
      <c r="K60" s="128">
        <f t="shared" si="6"/>
        <v>8521</v>
      </c>
      <c r="L60" s="128">
        <f t="shared" si="6"/>
        <v>15</v>
      </c>
      <c r="M60" s="128">
        <f t="shared" si="6"/>
        <v>580</v>
      </c>
      <c r="N60" s="128">
        <f t="shared" si="6"/>
        <v>6</v>
      </c>
      <c r="O60" s="129">
        <f t="shared" si="2"/>
        <v>2304</v>
      </c>
      <c r="P60" s="128">
        <v>49</v>
      </c>
      <c r="Q60" s="128">
        <v>2085</v>
      </c>
      <c r="R60" s="128">
        <v>5</v>
      </c>
      <c r="S60" s="128">
        <v>160</v>
      </c>
      <c r="T60" s="128">
        <v>5</v>
      </c>
      <c r="U60" s="129">
        <f t="shared" si="3"/>
        <v>2304</v>
      </c>
      <c r="V60" s="128">
        <v>15</v>
      </c>
      <c r="W60" s="128">
        <v>2138</v>
      </c>
      <c r="X60" s="128">
        <v>10</v>
      </c>
      <c r="Y60" s="128">
        <v>140</v>
      </c>
      <c r="Z60" s="128">
        <v>1</v>
      </c>
      <c r="AA60" s="129">
        <f t="shared" si="4"/>
        <v>2304</v>
      </c>
      <c r="AB60" s="128">
        <v>15</v>
      </c>
      <c r="AC60" s="128">
        <v>2149</v>
      </c>
      <c r="AD60" s="128">
        <v>0</v>
      </c>
      <c r="AE60" s="128">
        <v>140</v>
      </c>
      <c r="AF60" s="128">
        <v>0</v>
      </c>
      <c r="AG60" s="129">
        <f t="shared" si="5"/>
        <v>2304</v>
      </c>
      <c r="AH60" s="128">
        <v>15</v>
      </c>
      <c r="AI60" s="128">
        <v>2149</v>
      </c>
      <c r="AJ60" s="128">
        <v>0</v>
      </c>
      <c r="AK60" s="128">
        <v>140</v>
      </c>
      <c r="AL60" s="128">
        <v>0</v>
      </c>
    </row>
    <row r="61" spans="1:38" ht="25.5" outlineLevel="2" x14ac:dyDescent="0.25">
      <c r="A61" s="42" t="s">
        <v>23</v>
      </c>
      <c r="B61" s="43">
        <v>501701</v>
      </c>
      <c r="C61" s="109">
        <v>170101</v>
      </c>
      <c r="D61" s="55" t="s">
        <v>51</v>
      </c>
      <c r="E61" s="52">
        <v>2</v>
      </c>
      <c r="F61" s="130" t="s">
        <v>167</v>
      </c>
      <c r="G61" s="52">
        <v>22</v>
      </c>
      <c r="H61" s="53" t="s">
        <v>28</v>
      </c>
      <c r="I61" s="127">
        <f t="shared" si="0"/>
        <v>2352</v>
      </c>
      <c r="J61" s="128">
        <f t="shared" si="6"/>
        <v>57</v>
      </c>
      <c r="K61" s="128">
        <f t="shared" si="6"/>
        <v>2009</v>
      </c>
      <c r="L61" s="128">
        <f t="shared" si="6"/>
        <v>6</v>
      </c>
      <c r="M61" s="128">
        <f t="shared" si="6"/>
        <v>278</v>
      </c>
      <c r="N61" s="128">
        <f t="shared" si="6"/>
        <v>2</v>
      </c>
      <c r="O61" s="129">
        <f t="shared" si="2"/>
        <v>588</v>
      </c>
      <c r="P61" s="128">
        <v>30</v>
      </c>
      <c r="Q61" s="128">
        <v>398</v>
      </c>
      <c r="R61" s="128">
        <v>1</v>
      </c>
      <c r="S61" s="128">
        <v>158</v>
      </c>
      <c r="T61" s="128">
        <v>1</v>
      </c>
      <c r="U61" s="129">
        <f t="shared" si="3"/>
        <v>588</v>
      </c>
      <c r="V61" s="128">
        <v>15</v>
      </c>
      <c r="W61" s="128">
        <v>527</v>
      </c>
      <c r="X61" s="128">
        <v>5</v>
      </c>
      <c r="Y61" s="128">
        <v>40</v>
      </c>
      <c r="Z61" s="128">
        <v>1</v>
      </c>
      <c r="AA61" s="129">
        <f t="shared" si="4"/>
        <v>588</v>
      </c>
      <c r="AB61" s="128">
        <v>6</v>
      </c>
      <c r="AC61" s="128">
        <v>542</v>
      </c>
      <c r="AD61" s="128">
        <v>0</v>
      </c>
      <c r="AE61" s="128">
        <v>40</v>
      </c>
      <c r="AF61" s="128">
        <v>0</v>
      </c>
      <c r="AG61" s="129">
        <f t="shared" si="5"/>
        <v>588</v>
      </c>
      <c r="AH61" s="128">
        <v>6</v>
      </c>
      <c r="AI61" s="128">
        <v>542</v>
      </c>
      <c r="AJ61" s="128">
        <v>0</v>
      </c>
      <c r="AK61" s="128">
        <v>40</v>
      </c>
      <c r="AL61" s="128">
        <v>0</v>
      </c>
    </row>
    <row r="62" spans="1:38" ht="25.5" outlineLevel="2" x14ac:dyDescent="0.25">
      <c r="A62" s="42" t="s">
        <v>30</v>
      </c>
      <c r="B62" s="43">
        <v>501707</v>
      </c>
      <c r="C62" s="109">
        <v>171001</v>
      </c>
      <c r="D62" s="55" t="s">
        <v>175</v>
      </c>
      <c r="E62" s="52">
        <v>2</v>
      </c>
      <c r="F62" s="130" t="s">
        <v>167</v>
      </c>
      <c r="G62" s="52" t="s">
        <v>26</v>
      </c>
      <c r="H62" s="53" t="s">
        <v>27</v>
      </c>
      <c r="I62" s="127">
        <f t="shared" si="0"/>
        <v>284</v>
      </c>
      <c r="J62" s="128">
        <f t="shared" si="6"/>
        <v>47</v>
      </c>
      <c r="K62" s="128">
        <f t="shared" si="6"/>
        <v>105</v>
      </c>
      <c r="L62" s="128">
        <f t="shared" si="6"/>
        <v>31</v>
      </c>
      <c r="M62" s="128">
        <f t="shared" si="6"/>
        <v>59</v>
      </c>
      <c r="N62" s="128">
        <f t="shared" si="6"/>
        <v>42</v>
      </c>
      <c r="O62" s="129">
        <f t="shared" si="2"/>
        <v>71</v>
      </c>
      <c r="P62" s="128">
        <v>5</v>
      </c>
      <c r="Q62" s="128">
        <v>52</v>
      </c>
      <c r="R62" s="128">
        <v>0</v>
      </c>
      <c r="S62" s="128">
        <v>14</v>
      </c>
      <c r="T62" s="128">
        <v>0</v>
      </c>
      <c r="U62" s="129">
        <f t="shared" si="3"/>
        <v>71</v>
      </c>
      <c r="V62" s="128">
        <v>14</v>
      </c>
      <c r="W62" s="128">
        <v>25</v>
      </c>
      <c r="X62" s="128">
        <v>3</v>
      </c>
      <c r="Y62" s="128">
        <v>15</v>
      </c>
      <c r="Z62" s="128">
        <v>14</v>
      </c>
      <c r="AA62" s="129">
        <f t="shared" si="4"/>
        <v>71</v>
      </c>
      <c r="AB62" s="128">
        <v>14</v>
      </c>
      <c r="AC62" s="128">
        <v>14</v>
      </c>
      <c r="AD62" s="128">
        <v>14</v>
      </c>
      <c r="AE62" s="128">
        <v>15</v>
      </c>
      <c r="AF62" s="128">
        <v>14</v>
      </c>
      <c r="AG62" s="129">
        <f t="shared" si="5"/>
        <v>71</v>
      </c>
      <c r="AH62" s="128">
        <v>14</v>
      </c>
      <c r="AI62" s="128">
        <v>14</v>
      </c>
      <c r="AJ62" s="128">
        <v>14</v>
      </c>
      <c r="AK62" s="128">
        <v>15</v>
      </c>
      <c r="AL62" s="128">
        <v>14</v>
      </c>
    </row>
    <row r="63" spans="1:38" ht="25.5" outlineLevel="2" x14ac:dyDescent="0.25">
      <c r="A63" s="42" t="s">
        <v>30</v>
      </c>
      <c r="B63" s="43">
        <v>501707</v>
      </c>
      <c r="C63" s="109">
        <v>171001</v>
      </c>
      <c r="D63" s="55" t="s">
        <v>175</v>
      </c>
      <c r="E63" s="52">
        <v>2</v>
      </c>
      <c r="F63" s="130" t="s">
        <v>167</v>
      </c>
      <c r="G63" s="52">
        <v>22</v>
      </c>
      <c r="H63" s="53" t="s">
        <v>28</v>
      </c>
      <c r="I63" s="127">
        <f t="shared" si="0"/>
        <v>0</v>
      </c>
      <c r="J63" s="128">
        <f t="shared" si="6"/>
        <v>0</v>
      </c>
      <c r="K63" s="128">
        <f t="shared" si="6"/>
        <v>0</v>
      </c>
      <c r="L63" s="128">
        <f t="shared" si="6"/>
        <v>0</v>
      </c>
      <c r="M63" s="128">
        <f t="shared" si="6"/>
        <v>0</v>
      </c>
      <c r="N63" s="128">
        <f t="shared" si="6"/>
        <v>0</v>
      </c>
      <c r="O63" s="129">
        <f t="shared" si="2"/>
        <v>0</v>
      </c>
      <c r="P63" s="128">
        <v>0</v>
      </c>
      <c r="Q63" s="128">
        <v>0</v>
      </c>
      <c r="R63" s="128">
        <v>0</v>
      </c>
      <c r="S63" s="128">
        <v>0</v>
      </c>
      <c r="T63" s="128">
        <v>0</v>
      </c>
      <c r="U63" s="129">
        <f t="shared" si="3"/>
        <v>0</v>
      </c>
      <c r="V63" s="128">
        <v>0</v>
      </c>
      <c r="W63" s="128">
        <v>0</v>
      </c>
      <c r="X63" s="128">
        <v>0</v>
      </c>
      <c r="Y63" s="128">
        <v>0</v>
      </c>
      <c r="Z63" s="128">
        <v>0</v>
      </c>
      <c r="AA63" s="129">
        <f t="shared" si="4"/>
        <v>0</v>
      </c>
      <c r="AB63" s="128">
        <v>0</v>
      </c>
      <c r="AC63" s="128">
        <v>0</v>
      </c>
      <c r="AD63" s="128">
        <v>0</v>
      </c>
      <c r="AE63" s="128">
        <v>0</v>
      </c>
      <c r="AF63" s="128">
        <v>0</v>
      </c>
      <c r="AG63" s="129">
        <f t="shared" si="5"/>
        <v>0</v>
      </c>
      <c r="AH63" s="128">
        <v>0</v>
      </c>
      <c r="AI63" s="128">
        <v>0</v>
      </c>
      <c r="AJ63" s="128">
        <v>0</v>
      </c>
      <c r="AK63" s="128">
        <v>0</v>
      </c>
      <c r="AL63" s="128">
        <v>0</v>
      </c>
    </row>
    <row r="64" spans="1:38" ht="25.5" outlineLevel="2" x14ac:dyDescent="0.25">
      <c r="A64" s="42" t="s">
        <v>23</v>
      </c>
      <c r="B64" s="43">
        <v>501901</v>
      </c>
      <c r="C64" s="109">
        <v>190101</v>
      </c>
      <c r="D64" s="55" t="s">
        <v>55</v>
      </c>
      <c r="E64" s="52">
        <v>2</v>
      </c>
      <c r="F64" s="130" t="s">
        <v>167</v>
      </c>
      <c r="G64" s="52" t="s">
        <v>26</v>
      </c>
      <c r="H64" s="53" t="s">
        <v>27</v>
      </c>
      <c r="I64" s="127">
        <f t="shared" si="0"/>
        <v>5158</v>
      </c>
      <c r="J64" s="128">
        <f t="shared" si="6"/>
        <v>56</v>
      </c>
      <c r="K64" s="128">
        <f t="shared" si="6"/>
        <v>2078</v>
      </c>
      <c r="L64" s="128">
        <f t="shared" si="6"/>
        <v>0</v>
      </c>
      <c r="M64" s="128">
        <f t="shared" si="6"/>
        <v>3024</v>
      </c>
      <c r="N64" s="128">
        <f t="shared" si="6"/>
        <v>0</v>
      </c>
      <c r="O64" s="129">
        <f t="shared" si="2"/>
        <v>1290</v>
      </c>
      <c r="P64" s="128">
        <v>14</v>
      </c>
      <c r="Q64" s="128">
        <v>520</v>
      </c>
      <c r="R64" s="128">
        <v>0</v>
      </c>
      <c r="S64" s="128">
        <v>756</v>
      </c>
      <c r="T64" s="128">
        <v>0</v>
      </c>
      <c r="U64" s="129">
        <f t="shared" si="3"/>
        <v>1289</v>
      </c>
      <c r="V64" s="128">
        <v>14</v>
      </c>
      <c r="W64" s="128">
        <v>519</v>
      </c>
      <c r="X64" s="128">
        <v>0</v>
      </c>
      <c r="Y64" s="128">
        <v>756</v>
      </c>
      <c r="Z64" s="128">
        <v>0</v>
      </c>
      <c r="AA64" s="129">
        <f t="shared" si="4"/>
        <v>1290</v>
      </c>
      <c r="AB64" s="128">
        <v>14</v>
      </c>
      <c r="AC64" s="128">
        <v>520</v>
      </c>
      <c r="AD64" s="128">
        <v>0</v>
      </c>
      <c r="AE64" s="128">
        <v>756</v>
      </c>
      <c r="AF64" s="128">
        <v>0</v>
      </c>
      <c r="AG64" s="129">
        <f t="shared" si="5"/>
        <v>1289</v>
      </c>
      <c r="AH64" s="128">
        <v>14</v>
      </c>
      <c r="AI64" s="128">
        <v>519</v>
      </c>
      <c r="AJ64" s="128">
        <v>0</v>
      </c>
      <c r="AK64" s="128">
        <v>756</v>
      </c>
      <c r="AL64" s="128">
        <v>0</v>
      </c>
    </row>
    <row r="65" spans="1:38" ht="25.5" outlineLevel="2" x14ac:dyDescent="0.25">
      <c r="A65" s="42" t="s">
        <v>23</v>
      </c>
      <c r="B65" s="43">
        <v>501901</v>
      </c>
      <c r="C65" s="109">
        <v>190101</v>
      </c>
      <c r="D65" s="55" t="s">
        <v>55</v>
      </c>
      <c r="E65" s="52">
        <v>2</v>
      </c>
      <c r="F65" s="130" t="s">
        <v>167</v>
      </c>
      <c r="G65" s="52">
        <v>22</v>
      </c>
      <c r="H65" s="53" t="s">
        <v>28</v>
      </c>
      <c r="I65" s="127">
        <f t="shared" si="0"/>
        <v>126</v>
      </c>
      <c r="J65" s="128">
        <f t="shared" si="6"/>
        <v>0</v>
      </c>
      <c r="K65" s="128">
        <f t="shared" si="6"/>
        <v>53</v>
      </c>
      <c r="L65" s="128">
        <f t="shared" si="6"/>
        <v>0</v>
      </c>
      <c r="M65" s="128">
        <f t="shared" si="6"/>
        <v>73</v>
      </c>
      <c r="N65" s="128">
        <f t="shared" si="6"/>
        <v>0</v>
      </c>
      <c r="O65" s="129">
        <f t="shared" si="2"/>
        <v>32</v>
      </c>
      <c r="P65" s="128">
        <v>0</v>
      </c>
      <c r="Q65" s="128">
        <v>16</v>
      </c>
      <c r="R65" s="128">
        <v>0</v>
      </c>
      <c r="S65" s="128">
        <v>16</v>
      </c>
      <c r="T65" s="128">
        <v>0</v>
      </c>
      <c r="U65" s="129">
        <f t="shared" si="3"/>
        <v>31</v>
      </c>
      <c r="V65" s="128">
        <v>0</v>
      </c>
      <c r="W65" s="128">
        <v>12</v>
      </c>
      <c r="X65" s="128">
        <v>0</v>
      </c>
      <c r="Y65" s="128">
        <v>19</v>
      </c>
      <c r="Z65" s="128">
        <v>0</v>
      </c>
      <c r="AA65" s="129">
        <f t="shared" si="4"/>
        <v>32</v>
      </c>
      <c r="AB65" s="128">
        <v>0</v>
      </c>
      <c r="AC65" s="128">
        <v>13</v>
      </c>
      <c r="AD65" s="128">
        <v>0</v>
      </c>
      <c r="AE65" s="128">
        <v>19</v>
      </c>
      <c r="AF65" s="128">
        <v>0</v>
      </c>
      <c r="AG65" s="129">
        <f t="shared" si="5"/>
        <v>31</v>
      </c>
      <c r="AH65" s="128">
        <v>0</v>
      </c>
      <c r="AI65" s="128">
        <v>12</v>
      </c>
      <c r="AJ65" s="128">
        <v>0</v>
      </c>
      <c r="AK65" s="128">
        <v>19</v>
      </c>
      <c r="AL65" s="128">
        <v>0</v>
      </c>
    </row>
    <row r="66" spans="1:38" ht="25.5" outlineLevel="2" x14ac:dyDescent="0.25">
      <c r="A66" s="42" t="s">
        <v>30</v>
      </c>
      <c r="B66" s="43">
        <v>501912</v>
      </c>
      <c r="C66" s="109">
        <v>191201</v>
      </c>
      <c r="D66" s="55" t="s">
        <v>56</v>
      </c>
      <c r="E66" s="52">
        <v>2</v>
      </c>
      <c r="F66" s="130" t="s">
        <v>167</v>
      </c>
      <c r="G66" s="52" t="s">
        <v>26</v>
      </c>
      <c r="H66" s="53" t="s">
        <v>27</v>
      </c>
      <c r="I66" s="127">
        <f t="shared" si="0"/>
        <v>50</v>
      </c>
      <c r="J66" s="128">
        <f t="shared" si="6"/>
        <v>0</v>
      </c>
      <c r="K66" s="128">
        <f t="shared" si="6"/>
        <v>22</v>
      </c>
      <c r="L66" s="128">
        <f t="shared" si="6"/>
        <v>0</v>
      </c>
      <c r="M66" s="128">
        <f t="shared" si="6"/>
        <v>28</v>
      </c>
      <c r="N66" s="128">
        <f t="shared" si="6"/>
        <v>0</v>
      </c>
      <c r="O66" s="129">
        <f t="shared" si="2"/>
        <v>13</v>
      </c>
      <c r="P66" s="128">
        <v>0</v>
      </c>
      <c r="Q66" s="128">
        <v>7</v>
      </c>
      <c r="R66" s="128">
        <v>0</v>
      </c>
      <c r="S66" s="128">
        <v>6</v>
      </c>
      <c r="T66" s="128">
        <v>0</v>
      </c>
      <c r="U66" s="129">
        <f t="shared" si="3"/>
        <v>12</v>
      </c>
      <c r="V66" s="128">
        <v>0</v>
      </c>
      <c r="W66" s="128">
        <v>5</v>
      </c>
      <c r="X66" s="128">
        <v>0</v>
      </c>
      <c r="Y66" s="128">
        <v>7</v>
      </c>
      <c r="Z66" s="128">
        <v>0</v>
      </c>
      <c r="AA66" s="129">
        <f t="shared" si="4"/>
        <v>13</v>
      </c>
      <c r="AB66" s="128">
        <v>0</v>
      </c>
      <c r="AC66" s="128">
        <v>5</v>
      </c>
      <c r="AD66" s="128">
        <v>0</v>
      </c>
      <c r="AE66" s="128">
        <v>8</v>
      </c>
      <c r="AF66" s="128">
        <v>0</v>
      </c>
      <c r="AG66" s="129">
        <f t="shared" si="5"/>
        <v>12</v>
      </c>
      <c r="AH66" s="128">
        <v>0</v>
      </c>
      <c r="AI66" s="128">
        <v>5</v>
      </c>
      <c r="AJ66" s="128">
        <v>0</v>
      </c>
      <c r="AK66" s="128">
        <v>7</v>
      </c>
      <c r="AL66" s="128">
        <v>0</v>
      </c>
    </row>
    <row r="67" spans="1:38" ht="25.5" outlineLevel="2" x14ac:dyDescent="0.25">
      <c r="A67" s="42" t="s">
        <v>30</v>
      </c>
      <c r="B67" s="43">
        <v>501912</v>
      </c>
      <c r="C67" s="109">
        <v>191201</v>
      </c>
      <c r="D67" s="55" t="s">
        <v>56</v>
      </c>
      <c r="E67" s="52">
        <v>2</v>
      </c>
      <c r="F67" s="130" t="s">
        <v>167</v>
      </c>
      <c r="G67" s="52">
        <v>22</v>
      </c>
      <c r="H67" s="53" t="s">
        <v>28</v>
      </c>
      <c r="I67" s="127">
        <f t="shared" si="0"/>
        <v>0</v>
      </c>
      <c r="J67" s="128">
        <f t="shared" si="6"/>
        <v>0</v>
      </c>
      <c r="K67" s="128">
        <f t="shared" si="6"/>
        <v>0</v>
      </c>
      <c r="L67" s="128">
        <f t="shared" si="6"/>
        <v>0</v>
      </c>
      <c r="M67" s="128">
        <f t="shared" si="6"/>
        <v>0</v>
      </c>
      <c r="N67" s="128">
        <f t="shared" si="6"/>
        <v>0</v>
      </c>
      <c r="O67" s="129">
        <f t="shared" si="2"/>
        <v>0</v>
      </c>
      <c r="P67" s="128">
        <v>0</v>
      </c>
      <c r="Q67" s="128">
        <v>0</v>
      </c>
      <c r="R67" s="128">
        <v>0</v>
      </c>
      <c r="S67" s="128">
        <v>0</v>
      </c>
      <c r="T67" s="128">
        <v>0</v>
      </c>
      <c r="U67" s="129">
        <f t="shared" si="3"/>
        <v>0</v>
      </c>
      <c r="V67" s="128">
        <v>0</v>
      </c>
      <c r="W67" s="128">
        <v>0</v>
      </c>
      <c r="X67" s="128">
        <v>0</v>
      </c>
      <c r="Y67" s="128">
        <v>0</v>
      </c>
      <c r="Z67" s="128">
        <v>0</v>
      </c>
      <c r="AA67" s="129">
        <f t="shared" si="4"/>
        <v>0</v>
      </c>
      <c r="AB67" s="128">
        <v>0</v>
      </c>
      <c r="AC67" s="128">
        <v>0</v>
      </c>
      <c r="AD67" s="128">
        <v>0</v>
      </c>
      <c r="AE67" s="128">
        <v>0</v>
      </c>
      <c r="AF67" s="128">
        <v>0</v>
      </c>
      <c r="AG67" s="129">
        <f t="shared" si="5"/>
        <v>0</v>
      </c>
      <c r="AH67" s="128">
        <v>0</v>
      </c>
      <c r="AI67" s="128">
        <v>0</v>
      </c>
      <c r="AJ67" s="128">
        <v>0</v>
      </c>
      <c r="AK67" s="128">
        <v>0</v>
      </c>
      <c r="AL67" s="128">
        <v>0</v>
      </c>
    </row>
    <row r="68" spans="1:38" ht="25.5" outlineLevel="2" x14ac:dyDescent="0.25">
      <c r="A68" s="42" t="s">
        <v>23</v>
      </c>
      <c r="B68" s="43">
        <v>501914</v>
      </c>
      <c r="C68" s="109">
        <v>191401</v>
      </c>
      <c r="D68" s="55" t="s">
        <v>57</v>
      </c>
      <c r="E68" s="52">
        <v>2</v>
      </c>
      <c r="F68" s="130" t="s">
        <v>167</v>
      </c>
      <c r="G68" s="52" t="s">
        <v>26</v>
      </c>
      <c r="H68" s="53" t="s">
        <v>27</v>
      </c>
      <c r="I68" s="127">
        <f t="shared" si="0"/>
        <v>3346</v>
      </c>
      <c r="J68" s="128">
        <f t="shared" si="6"/>
        <v>10</v>
      </c>
      <c r="K68" s="128">
        <f t="shared" si="6"/>
        <v>1597</v>
      </c>
      <c r="L68" s="128">
        <f t="shared" si="6"/>
        <v>0</v>
      </c>
      <c r="M68" s="128">
        <f t="shared" si="6"/>
        <v>1738</v>
      </c>
      <c r="N68" s="128">
        <f t="shared" si="6"/>
        <v>1</v>
      </c>
      <c r="O68" s="129">
        <f t="shared" si="2"/>
        <v>837</v>
      </c>
      <c r="P68" s="128">
        <v>1</v>
      </c>
      <c r="Q68" s="128">
        <v>337</v>
      </c>
      <c r="R68" s="128">
        <v>0</v>
      </c>
      <c r="S68" s="128">
        <v>499</v>
      </c>
      <c r="T68" s="128">
        <v>0</v>
      </c>
      <c r="U68" s="129">
        <f t="shared" si="3"/>
        <v>836</v>
      </c>
      <c r="V68" s="128">
        <v>3</v>
      </c>
      <c r="W68" s="128">
        <v>420</v>
      </c>
      <c r="X68" s="128">
        <v>0</v>
      </c>
      <c r="Y68" s="128">
        <v>412</v>
      </c>
      <c r="Z68" s="128">
        <v>1</v>
      </c>
      <c r="AA68" s="129">
        <f t="shared" si="4"/>
        <v>837</v>
      </c>
      <c r="AB68" s="128">
        <v>3</v>
      </c>
      <c r="AC68" s="128">
        <v>420</v>
      </c>
      <c r="AD68" s="128">
        <v>0</v>
      </c>
      <c r="AE68" s="128">
        <v>414</v>
      </c>
      <c r="AF68" s="128">
        <v>0</v>
      </c>
      <c r="AG68" s="129">
        <f t="shared" si="5"/>
        <v>836</v>
      </c>
      <c r="AH68" s="128">
        <v>3</v>
      </c>
      <c r="AI68" s="128">
        <v>420</v>
      </c>
      <c r="AJ68" s="128">
        <v>0</v>
      </c>
      <c r="AK68" s="128">
        <v>413</v>
      </c>
      <c r="AL68" s="128">
        <v>0</v>
      </c>
    </row>
    <row r="69" spans="1:38" ht="25.5" outlineLevel="2" x14ac:dyDescent="0.25">
      <c r="A69" s="42" t="s">
        <v>23</v>
      </c>
      <c r="B69" s="43">
        <v>501914</v>
      </c>
      <c r="C69" s="109">
        <v>191401</v>
      </c>
      <c r="D69" s="55" t="s">
        <v>57</v>
      </c>
      <c r="E69" s="52">
        <v>2</v>
      </c>
      <c r="F69" s="130" t="s">
        <v>167</v>
      </c>
      <c r="G69" s="52">
        <v>22</v>
      </c>
      <c r="H69" s="53" t="s">
        <v>28</v>
      </c>
      <c r="I69" s="127">
        <f t="shared" si="0"/>
        <v>0</v>
      </c>
      <c r="J69" s="128">
        <f t="shared" si="6"/>
        <v>0</v>
      </c>
      <c r="K69" s="128">
        <f t="shared" si="6"/>
        <v>0</v>
      </c>
      <c r="L69" s="128">
        <f t="shared" si="6"/>
        <v>0</v>
      </c>
      <c r="M69" s="128">
        <f t="shared" si="6"/>
        <v>0</v>
      </c>
      <c r="N69" s="128">
        <f t="shared" si="6"/>
        <v>0</v>
      </c>
      <c r="O69" s="129">
        <f t="shared" si="2"/>
        <v>0</v>
      </c>
      <c r="P69" s="128">
        <v>0</v>
      </c>
      <c r="Q69" s="128">
        <v>0</v>
      </c>
      <c r="R69" s="128">
        <v>0</v>
      </c>
      <c r="S69" s="128">
        <v>0</v>
      </c>
      <c r="T69" s="128">
        <v>0</v>
      </c>
      <c r="U69" s="129">
        <f t="shared" si="3"/>
        <v>0</v>
      </c>
      <c r="V69" s="128">
        <v>0</v>
      </c>
      <c r="W69" s="128">
        <v>0</v>
      </c>
      <c r="X69" s="128">
        <v>0</v>
      </c>
      <c r="Y69" s="128">
        <v>0</v>
      </c>
      <c r="Z69" s="128">
        <v>0</v>
      </c>
      <c r="AA69" s="129">
        <f t="shared" si="4"/>
        <v>0</v>
      </c>
      <c r="AB69" s="128">
        <v>0</v>
      </c>
      <c r="AC69" s="128">
        <v>0</v>
      </c>
      <c r="AD69" s="128">
        <v>0</v>
      </c>
      <c r="AE69" s="128">
        <v>0</v>
      </c>
      <c r="AF69" s="128">
        <v>0</v>
      </c>
      <c r="AG69" s="129">
        <f t="shared" si="5"/>
        <v>0</v>
      </c>
      <c r="AH69" s="128">
        <v>0</v>
      </c>
      <c r="AI69" s="128">
        <v>0</v>
      </c>
      <c r="AJ69" s="128">
        <v>0</v>
      </c>
      <c r="AK69" s="128">
        <v>0</v>
      </c>
      <c r="AL69" s="128">
        <v>0</v>
      </c>
    </row>
    <row r="70" spans="1:38" ht="25.5" outlineLevel="2" x14ac:dyDescent="0.25">
      <c r="A70" s="42" t="s">
        <v>23</v>
      </c>
      <c r="B70" s="43">
        <v>502003</v>
      </c>
      <c r="C70" s="109">
        <v>200301</v>
      </c>
      <c r="D70" s="55" t="s">
        <v>58</v>
      </c>
      <c r="E70" s="52">
        <v>2</v>
      </c>
      <c r="F70" s="130" t="s">
        <v>167</v>
      </c>
      <c r="G70" s="52" t="s">
        <v>26</v>
      </c>
      <c r="H70" s="53" t="s">
        <v>27</v>
      </c>
      <c r="I70" s="127">
        <f t="shared" ref="I70:I133" si="7">SUM(J70:N70)</f>
        <v>3482</v>
      </c>
      <c r="J70" s="128">
        <f t="shared" si="6"/>
        <v>136</v>
      </c>
      <c r="K70" s="128">
        <f t="shared" si="6"/>
        <v>2366</v>
      </c>
      <c r="L70" s="128">
        <f t="shared" si="6"/>
        <v>44</v>
      </c>
      <c r="M70" s="128">
        <f t="shared" si="6"/>
        <v>891</v>
      </c>
      <c r="N70" s="128">
        <f t="shared" si="6"/>
        <v>45</v>
      </c>
      <c r="O70" s="129">
        <f t="shared" ref="O70:O133" si="8">SUM(P70:T70)</f>
        <v>871</v>
      </c>
      <c r="P70" s="128">
        <v>34</v>
      </c>
      <c r="Q70" s="128">
        <v>592</v>
      </c>
      <c r="R70" s="128">
        <v>11</v>
      </c>
      <c r="S70" s="128">
        <v>223</v>
      </c>
      <c r="T70" s="128">
        <v>11</v>
      </c>
      <c r="U70" s="129">
        <f t="shared" ref="U70:U134" si="9">SUM(V70:Z70)</f>
        <v>870</v>
      </c>
      <c r="V70" s="128">
        <v>34</v>
      </c>
      <c r="W70" s="128">
        <v>591</v>
      </c>
      <c r="X70" s="128">
        <v>11</v>
      </c>
      <c r="Y70" s="128">
        <v>223</v>
      </c>
      <c r="Z70" s="128">
        <v>11</v>
      </c>
      <c r="AA70" s="129">
        <f t="shared" ref="AA70:AA134" si="10">SUM(AB70:AF70)</f>
        <v>871</v>
      </c>
      <c r="AB70" s="128">
        <v>34</v>
      </c>
      <c r="AC70" s="128">
        <v>592</v>
      </c>
      <c r="AD70" s="128">
        <v>11</v>
      </c>
      <c r="AE70" s="128">
        <v>223</v>
      </c>
      <c r="AF70" s="128">
        <v>11</v>
      </c>
      <c r="AG70" s="129">
        <f t="shared" ref="AG70:AG134" si="11">SUM(AH70:AL70)</f>
        <v>870</v>
      </c>
      <c r="AH70" s="128">
        <v>34</v>
      </c>
      <c r="AI70" s="128">
        <v>591</v>
      </c>
      <c r="AJ70" s="128">
        <v>11</v>
      </c>
      <c r="AK70" s="128">
        <v>222</v>
      </c>
      <c r="AL70" s="128">
        <v>12</v>
      </c>
    </row>
    <row r="71" spans="1:38" ht="25.5" outlineLevel="2" x14ac:dyDescent="0.25">
      <c r="A71" s="42" t="s">
        <v>23</v>
      </c>
      <c r="B71" s="43">
        <v>502003</v>
      </c>
      <c r="C71" s="109">
        <v>200301</v>
      </c>
      <c r="D71" s="55" t="s">
        <v>58</v>
      </c>
      <c r="E71" s="52">
        <v>2</v>
      </c>
      <c r="F71" s="130" t="s">
        <v>167</v>
      </c>
      <c r="G71" s="52">
        <v>22</v>
      </c>
      <c r="H71" s="53" t="s">
        <v>28</v>
      </c>
      <c r="I71" s="127">
        <f t="shared" si="7"/>
        <v>1555</v>
      </c>
      <c r="J71" s="128">
        <f t="shared" si="6"/>
        <v>88</v>
      </c>
      <c r="K71" s="128">
        <f t="shared" si="6"/>
        <v>980</v>
      </c>
      <c r="L71" s="128">
        <f t="shared" si="6"/>
        <v>35</v>
      </c>
      <c r="M71" s="128">
        <f t="shared" si="6"/>
        <v>407</v>
      </c>
      <c r="N71" s="128">
        <f t="shared" si="6"/>
        <v>45</v>
      </c>
      <c r="O71" s="129">
        <f t="shared" si="8"/>
        <v>389</v>
      </c>
      <c r="P71" s="128">
        <v>22</v>
      </c>
      <c r="Q71" s="128">
        <v>228</v>
      </c>
      <c r="R71" s="128">
        <v>2</v>
      </c>
      <c r="S71" s="128">
        <v>126</v>
      </c>
      <c r="T71" s="128">
        <v>11</v>
      </c>
      <c r="U71" s="129">
        <f t="shared" si="9"/>
        <v>389</v>
      </c>
      <c r="V71" s="128">
        <v>22</v>
      </c>
      <c r="W71" s="128">
        <v>251</v>
      </c>
      <c r="X71" s="128">
        <v>11</v>
      </c>
      <c r="Y71" s="128">
        <v>94</v>
      </c>
      <c r="Z71" s="128">
        <v>11</v>
      </c>
      <c r="AA71" s="129">
        <f t="shared" si="10"/>
        <v>389</v>
      </c>
      <c r="AB71" s="128">
        <v>22</v>
      </c>
      <c r="AC71" s="128">
        <v>251</v>
      </c>
      <c r="AD71" s="128">
        <v>11</v>
      </c>
      <c r="AE71" s="128">
        <v>94</v>
      </c>
      <c r="AF71" s="128">
        <v>11</v>
      </c>
      <c r="AG71" s="129">
        <f t="shared" si="11"/>
        <v>388</v>
      </c>
      <c r="AH71" s="128">
        <v>22</v>
      </c>
      <c r="AI71" s="128">
        <v>250</v>
      </c>
      <c r="AJ71" s="128">
        <v>11</v>
      </c>
      <c r="AK71" s="128">
        <v>93</v>
      </c>
      <c r="AL71" s="128">
        <v>12</v>
      </c>
    </row>
    <row r="72" spans="1:38" ht="25.5" outlineLevel="2" x14ac:dyDescent="0.25">
      <c r="A72" s="42" t="s">
        <v>23</v>
      </c>
      <c r="B72" s="43">
        <v>502004</v>
      </c>
      <c r="C72" s="109">
        <v>200401</v>
      </c>
      <c r="D72" s="55" t="s">
        <v>59</v>
      </c>
      <c r="E72" s="52">
        <v>2</v>
      </c>
      <c r="F72" s="130" t="s">
        <v>167</v>
      </c>
      <c r="G72" s="52" t="s">
        <v>26</v>
      </c>
      <c r="H72" s="53" t="s">
        <v>27</v>
      </c>
      <c r="I72" s="127">
        <f t="shared" si="7"/>
        <v>2678</v>
      </c>
      <c r="J72" s="128">
        <f t="shared" si="6"/>
        <v>90</v>
      </c>
      <c r="K72" s="128">
        <f t="shared" si="6"/>
        <v>1183</v>
      </c>
      <c r="L72" s="128">
        <f t="shared" si="6"/>
        <v>10</v>
      </c>
      <c r="M72" s="128">
        <f t="shared" si="6"/>
        <v>1385</v>
      </c>
      <c r="N72" s="128">
        <f t="shared" si="6"/>
        <v>10</v>
      </c>
      <c r="O72" s="129">
        <f t="shared" si="8"/>
        <v>620</v>
      </c>
      <c r="P72" s="128">
        <v>26</v>
      </c>
      <c r="Q72" s="128">
        <v>234</v>
      </c>
      <c r="R72" s="128">
        <v>5</v>
      </c>
      <c r="S72" s="128">
        <v>348</v>
      </c>
      <c r="T72" s="128">
        <v>7</v>
      </c>
      <c r="U72" s="129">
        <f t="shared" si="9"/>
        <v>819</v>
      </c>
      <c r="V72" s="128">
        <v>46</v>
      </c>
      <c r="W72" s="128">
        <v>421</v>
      </c>
      <c r="X72" s="128">
        <v>5</v>
      </c>
      <c r="Y72" s="128">
        <v>346</v>
      </c>
      <c r="Z72" s="128">
        <v>1</v>
      </c>
      <c r="AA72" s="129">
        <f t="shared" si="10"/>
        <v>620</v>
      </c>
      <c r="AB72" s="128">
        <v>9</v>
      </c>
      <c r="AC72" s="128">
        <v>264</v>
      </c>
      <c r="AD72" s="128">
        <v>0</v>
      </c>
      <c r="AE72" s="128">
        <v>346</v>
      </c>
      <c r="AF72" s="128">
        <v>1</v>
      </c>
      <c r="AG72" s="129">
        <f t="shared" si="11"/>
        <v>619</v>
      </c>
      <c r="AH72" s="128">
        <v>9</v>
      </c>
      <c r="AI72" s="128">
        <v>264</v>
      </c>
      <c r="AJ72" s="128">
        <v>0</v>
      </c>
      <c r="AK72" s="128">
        <v>345</v>
      </c>
      <c r="AL72" s="128">
        <v>1</v>
      </c>
    </row>
    <row r="73" spans="1:38" ht="25.5" outlineLevel="2" x14ac:dyDescent="0.25">
      <c r="A73" s="42" t="s">
        <v>23</v>
      </c>
      <c r="B73" s="43">
        <v>502004</v>
      </c>
      <c r="C73" s="109">
        <v>200401</v>
      </c>
      <c r="D73" s="55" t="s">
        <v>59</v>
      </c>
      <c r="E73" s="52">
        <v>2</v>
      </c>
      <c r="F73" s="130" t="s">
        <v>167</v>
      </c>
      <c r="G73" s="52">
        <v>22</v>
      </c>
      <c r="H73" s="53" t="s">
        <v>28</v>
      </c>
      <c r="I73" s="127">
        <f t="shared" si="7"/>
        <v>0</v>
      </c>
      <c r="J73" s="128">
        <f t="shared" si="6"/>
        <v>0</v>
      </c>
      <c r="K73" s="128">
        <f t="shared" si="6"/>
        <v>0</v>
      </c>
      <c r="L73" s="128">
        <f t="shared" si="6"/>
        <v>0</v>
      </c>
      <c r="M73" s="128">
        <f t="shared" si="6"/>
        <v>0</v>
      </c>
      <c r="N73" s="128">
        <f t="shared" si="6"/>
        <v>0</v>
      </c>
      <c r="O73" s="129">
        <f t="shared" si="8"/>
        <v>0</v>
      </c>
      <c r="P73" s="128">
        <v>0</v>
      </c>
      <c r="Q73" s="128">
        <v>0</v>
      </c>
      <c r="R73" s="128">
        <v>0</v>
      </c>
      <c r="S73" s="128">
        <v>0</v>
      </c>
      <c r="T73" s="128">
        <v>0</v>
      </c>
      <c r="U73" s="129">
        <f t="shared" si="9"/>
        <v>0</v>
      </c>
      <c r="V73" s="128">
        <v>0</v>
      </c>
      <c r="W73" s="128">
        <v>0</v>
      </c>
      <c r="X73" s="128">
        <v>0</v>
      </c>
      <c r="Y73" s="128">
        <v>0</v>
      </c>
      <c r="Z73" s="128">
        <v>0</v>
      </c>
      <c r="AA73" s="129">
        <f t="shared" si="10"/>
        <v>0</v>
      </c>
      <c r="AB73" s="128">
        <v>0</v>
      </c>
      <c r="AC73" s="128">
        <v>0</v>
      </c>
      <c r="AD73" s="128">
        <v>0</v>
      </c>
      <c r="AE73" s="128">
        <v>0</v>
      </c>
      <c r="AF73" s="128">
        <v>0</v>
      </c>
      <c r="AG73" s="129">
        <f t="shared" si="11"/>
        <v>0</v>
      </c>
      <c r="AH73" s="128">
        <v>0</v>
      </c>
      <c r="AI73" s="128">
        <v>0</v>
      </c>
      <c r="AJ73" s="128">
        <v>0</v>
      </c>
      <c r="AK73" s="128">
        <v>0</v>
      </c>
      <c r="AL73" s="128">
        <v>0</v>
      </c>
    </row>
    <row r="74" spans="1:38" ht="25.5" outlineLevel="2" x14ac:dyDescent="0.25">
      <c r="A74" s="42" t="s">
        <v>23</v>
      </c>
      <c r="B74" s="43">
        <v>502101</v>
      </c>
      <c r="C74" s="109">
        <v>210101</v>
      </c>
      <c r="D74" s="55" t="s">
        <v>60</v>
      </c>
      <c r="E74" s="52">
        <v>2</v>
      </c>
      <c r="F74" s="130" t="s">
        <v>167</v>
      </c>
      <c r="G74" s="52" t="s">
        <v>26</v>
      </c>
      <c r="H74" s="53" t="s">
        <v>27</v>
      </c>
      <c r="I74" s="127">
        <f t="shared" si="7"/>
        <v>3170</v>
      </c>
      <c r="J74" s="128">
        <f t="shared" si="6"/>
        <v>634</v>
      </c>
      <c r="K74" s="128">
        <f t="shared" si="6"/>
        <v>2060</v>
      </c>
      <c r="L74" s="128">
        <f t="shared" si="6"/>
        <v>20</v>
      </c>
      <c r="M74" s="128">
        <f t="shared" si="6"/>
        <v>440</v>
      </c>
      <c r="N74" s="128">
        <f t="shared" si="6"/>
        <v>16</v>
      </c>
      <c r="O74" s="129">
        <f t="shared" si="8"/>
        <v>793</v>
      </c>
      <c r="P74" s="128">
        <v>159</v>
      </c>
      <c r="Q74" s="128">
        <v>516</v>
      </c>
      <c r="R74" s="128">
        <v>5</v>
      </c>
      <c r="S74" s="128">
        <v>109</v>
      </c>
      <c r="T74" s="128">
        <v>4</v>
      </c>
      <c r="U74" s="129">
        <f t="shared" si="9"/>
        <v>792</v>
      </c>
      <c r="V74" s="128">
        <v>158</v>
      </c>
      <c r="W74" s="128">
        <v>515</v>
      </c>
      <c r="X74" s="128">
        <v>5</v>
      </c>
      <c r="Y74" s="128">
        <v>110</v>
      </c>
      <c r="Z74" s="128">
        <v>4</v>
      </c>
      <c r="AA74" s="129">
        <f t="shared" si="10"/>
        <v>793</v>
      </c>
      <c r="AB74" s="128">
        <v>159</v>
      </c>
      <c r="AC74" s="128">
        <v>514</v>
      </c>
      <c r="AD74" s="128">
        <v>5</v>
      </c>
      <c r="AE74" s="128">
        <v>111</v>
      </c>
      <c r="AF74" s="128">
        <v>4</v>
      </c>
      <c r="AG74" s="129">
        <f t="shared" si="11"/>
        <v>792</v>
      </c>
      <c r="AH74" s="128">
        <v>158</v>
      </c>
      <c r="AI74" s="128">
        <v>515</v>
      </c>
      <c r="AJ74" s="128">
        <v>5</v>
      </c>
      <c r="AK74" s="128">
        <v>110</v>
      </c>
      <c r="AL74" s="128">
        <v>4</v>
      </c>
    </row>
    <row r="75" spans="1:38" ht="25.5" outlineLevel="2" x14ac:dyDescent="0.25">
      <c r="A75" s="42" t="s">
        <v>23</v>
      </c>
      <c r="B75" s="43">
        <v>502101</v>
      </c>
      <c r="C75" s="109">
        <v>210101</v>
      </c>
      <c r="D75" s="55" t="s">
        <v>60</v>
      </c>
      <c r="E75" s="52">
        <v>2</v>
      </c>
      <c r="F75" s="130" t="s">
        <v>167</v>
      </c>
      <c r="G75" s="52">
        <v>22</v>
      </c>
      <c r="H75" s="53" t="s">
        <v>28</v>
      </c>
      <c r="I75" s="127">
        <f t="shared" si="7"/>
        <v>580</v>
      </c>
      <c r="J75" s="128">
        <f t="shared" si="6"/>
        <v>133</v>
      </c>
      <c r="K75" s="128">
        <f t="shared" si="6"/>
        <v>376</v>
      </c>
      <c r="L75" s="128">
        <f t="shared" si="6"/>
        <v>3</v>
      </c>
      <c r="M75" s="128">
        <f t="shared" si="6"/>
        <v>65</v>
      </c>
      <c r="N75" s="128">
        <f t="shared" si="6"/>
        <v>3</v>
      </c>
      <c r="O75" s="129">
        <f t="shared" si="8"/>
        <v>145</v>
      </c>
      <c r="P75" s="128">
        <v>46</v>
      </c>
      <c r="Q75" s="128">
        <v>94</v>
      </c>
      <c r="R75" s="128">
        <v>0</v>
      </c>
      <c r="S75" s="128">
        <v>5</v>
      </c>
      <c r="T75" s="128">
        <v>0</v>
      </c>
      <c r="U75" s="129">
        <f t="shared" si="9"/>
        <v>145</v>
      </c>
      <c r="V75" s="128">
        <v>29</v>
      </c>
      <c r="W75" s="128">
        <v>94</v>
      </c>
      <c r="X75" s="128">
        <v>1</v>
      </c>
      <c r="Y75" s="128">
        <v>20</v>
      </c>
      <c r="Z75" s="128">
        <v>1</v>
      </c>
      <c r="AA75" s="129">
        <f t="shared" si="10"/>
        <v>145</v>
      </c>
      <c r="AB75" s="128">
        <v>29</v>
      </c>
      <c r="AC75" s="128">
        <v>94</v>
      </c>
      <c r="AD75" s="128">
        <v>1</v>
      </c>
      <c r="AE75" s="128">
        <v>20</v>
      </c>
      <c r="AF75" s="128">
        <v>1</v>
      </c>
      <c r="AG75" s="129">
        <f t="shared" si="11"/>
        <v>145</v>
      </c>
      <c r="AH75" s="128">
        <v>29</v>
      </c>
      <c r="AI75" s="128">
        <v>94</v>
      </c>
      <c r="AJ75" s="128">
        <v>1</v>
      </c>
      <c r="AK75" s="128">
        <v>20</v>
      </c>
      <c r="AL75" s="128">
        <v>1</v>
      </c>
    </row>
    <row r="76" spans="1:38" ht="25.5" outlineLevel="2" x14ac:dyDescent="0.25">
      <c r="A76" s="42" t="s">
        <v>23</v>
      </c>
      <c r="B76" s="43">
        <v>502102</v>
      </c>
      <c r="C76" s="109">
        <v>210102</v>
      </c>
      <c r="D76" s="55" t="s">
        <v>61</v>
      </c>
      <c r="E76" s="52">
        <v>2</v>
      </c>
      <c r="F76" s="130" t="s">
        <v>167</v>
      </c>
      <c r="G76" s="52" t="s">
        <v>26</v>
      </c>
      <c r="H76" s="53" t="s">
        <v>27</v>
      </c>
      <c r="I76" s="127">
        <f t="shared" si="7"/>
        <v>1421</v>
      </c>
      <c r="J76" s="128">
        <f t="shared" si="6"/>
        <v>248</v>
      </c>
      <c r="K76" s="128">
        <f t="shared" si="6"/>
        <v>1019</v>
      </c>
      <c r="L76" s="128">
        <f t="shared" si="6"/>
        <v>8</v>
      </c>
      <c r="M76" s="128">
        <f t="shared" si="6"/>
        <v>146</v>
      </c>
      <c r="N76" s="128">
        <f t="shared" si="6"/>
        <v>0</v>
      </c>
      <c r="O76" s="129">
        <f t="shared" si="8"/>
        <v>341</v>
      </c>
      <c r="P76" s="128">
        <v>62</v>
      </c>
      <c r="Q76" s="128">
        <v>241</v>
      </c>
      <c r="R76" s="128">
        <v>1</v>
      </c>
      <c r="S76" s="128">
        <v>37</v>
      </c>
      <c r="T76" s="128">
        <v>0</v>
      </c>
      <c r="U76" s="129">
        <f t="shared" si="9"/>
        <v>399</v>
      </c>
      <c r="V76" s="128">
        <v>62</v>
      </c>
      <c r="W76" s="128">
        <v>296</v>
      </c>
      <c r="X76" s="128">
        <v>5</v>
      </c>
      <c r="Y76" s="128">
        <v>36</v>
      </c>
      <c r="Z76" s="128">
        <v>0</v>
      </c>
      <c r="AA76" s="129">
        <f t="shared" si="10"/>
        <v>341</v>
      </c>
      <c r="AB76" s="128">
        <v>62</v>
      </c>
      <c r="AC76" s="128">
        <v>241</v>
      </c>
      <c r="AD76" s="128">
        <v>1</v>
      </c>
      <c r="AE76" s="128">
        <v>37</v>
      </c>
      <c r="AF76" s="128">
        <v>0</v>
      </c>
      <c r="AG76" s="129">
        <f t="shared" si="11"/>
        <v>340</v>
      </c>
      <c r="AH76" s="128">
        <v>62</v>
      </c>
      <c r="AI76" s="128">
        <v>241</v>
      </c>
      <c r="AJ76" s="128">
        <v>1</v>
      </c>
      <c r="AK76" s="128">
        <v>36</v>
      </c>
      <c r="AL76" s="128">
        <v>0</v>
      </c>
    </row>
    <row r="77" spans="1:38" ht="25.5" outlineLevel="2" x14ac:dyDescent="0.25">
      <c r="A77" s="42" t="s">
        <v>23</v>
      </c>
      <c r="B77" s="43">
        <v>502102</v>
      </c>
      <c r="C77" s="109">
        <v>210102</v>
      </c>
      <c r="D77" s="55" t="s">
        <v>61</v>
      </c>
      <c r="E77" s="52">
        <v>2</v>
      </c>
      <c r="F77" s="130" t="s">
        <v>167</v>
      </c>
      <c r="G77" s="52">
        <v>22</v>
      </c>
      <c r="H77" s="53" t="s">
        <v>28</v>
      </c>
      <c r="I77" s="127">
        <f t="shared" si="7"/>
        <v>0</v>
      </c>
      <c r="J77" s="128">
        <f t="shared" si="6"/>
        <v>0</v>
      </c>
      <c r="K77" s="128">
        <f t="shared" si="6"/>
        <v>0</v>
      </c>
      <c r="L77" s="128">
        <f t="shared" si="6"/>
        <v>0</v>
      </c>
      <c r="M77" s="128">
        <f t="shared" si="6"/>
        <v>0</v>
      </c>
      <c r="N77" s="128">
        <f t="shared" si="6"/>
        <v>0</v>
      </c>
      <c r="O77" s="129">
        <f t="shared" si="8"/>
        <v>0</v>
      </c>
      <c r="P77" s="128">
        <v>0</v>
      </c>
      <c r="Q77" s="128">
        <v>0</v>
      </c>
      <c r="R77" s="128">
        <v>0</v>
      </c>
      <c r="S77" s="128">
        <v>0</v>
      </c>
      <c r="T77" s="128">
        <v>0</v>
      </c>
      <c r="U77" s="129">
        <f t="shared" si="9"/>
        <v>0</v>
      </c>
      <c r="V77" s="128">
        <v>0</v>
      </c>
      <c r="W77" s="128">
        <v>0</v>
      </c>
      <c r="X77" s="128">
        <v>0</v>
      </c>
      <c r="Y77" s="128">
        <v>0</v>
      </c>
      <c r="Z77" s="128">
        <v>0</v>
      </c>
      <c r="AA77" s="129">
        <f t="shared" si="10"/>
        <v>0</v>
      </c>
      <c r="AB77" s="128">
        <v>0</v>
      </c>
      <c r="AC77" s="128">
        <v>0</v>
      </c>
      <c r="AD77" s="128">
        <v>0</v>
      </c>
      <c r="AE77" s="128">
        <v>0</v>
      </c>
      <c r="AF77" s="128">
        <v>0</v>
      </c>
      <c r="AG77" s="129">
        <f t="shared" si="11"/>
        <v>0</v>
      </c>
      <c r="AH77" s="128">
        <v>0</v>
      </c>
      <c r="AI77" s="128">
        <v>0</v>
      </c>
      <c r="AJ77" s="128">
        <v>0</v>
      </c>
      <c r="AK77" s="128">
        <v>0</v>
      </c>
      <c r="AL77" s="128">
        <v>0</v>
      </c>
    </row>
    <row r="78" spans="1:38" ht="25.5" outlineLevel="2" x14ac:dyDescent="0.25">
      <c r="A78" s="42" t="s">
        <v>30</v>
      </c>
      <c r="B78" s="43">
        <v>502121</v>
      </c>
      <c r="C78" s="109">
        <v>212201</v>
      </c>
      <c r="D78" s="55" t="s">
        <v>62</v>
      </c>
      <c r="E78" s="52">
        <v>2</v>
      </c>
      <c r="F78" s="130" t="s">
        <v>167</v>
      </c>
      <c r="G78" s="52" t="s">
        <v>26</v>
      </c>
      <c r="H78" s="53" t="s">
        <v>27</v>
      </c>
      <c r="I78" s="127">
        <f t="shared" si="7"/>
        <v>100</v>
      </c>
      <c r="J78" s="128">
        <f t="shared" si="6"/>
        <v>23</v>
      </c>
      <c r="K78" s="128">
        <f t="shared" si="6"/>
        <v>65</v>
      </c>
      <c r="L78" s="128">
        <f t="shared" si="6"/>
        <v>0</v>
      </c>
      <c r="M78" s="128">
        <f t="shared" si="6"/>
        <v>12</v>
      </c>
      <c r="N78" s="128">
        <f t="shared" si="6"/>
        <v>0</v>
      </c>
      <c r="O78" s="129">
        <f t="shared" si="8"/>
        <v>25</v>
      </c>
      <c r="P78" s="128">
        <v>5</v>
      </c>
      <c r="Q78" s="128">
        <v>15</v>
      </c>
      <c r="R78" s="128">
        <v>0</v>
      </c>
      <c r="S78" s="128">
        <v>5</v>
      </c>
      <c r="T78" s="128">
        <v>0</v>
      </c>
      <c r="U78" s="129">
        <f t="shared" si="9"/>
        <v>25</v>
      </c>
      <c r="V78" s="128">
        <v>8</v>
      </c>
      <c r="W78" s="128">
        <v>16</v>
      </c>
      <c r="X78" s="128">
        <v>0</v>
      </c>
      <c r="Y78" s="128">
        <v>1</v>
      </c>
      <c r="Z78" s="128">
        <v>0</v>
      </c>
      <c r="AA78" s="129">
        <f t="shared" si="10"/>
        <v>25</v>
      </c>
      <c r="AB78" s="128">
        <v>5</v>
      </c>
      <c r="AC78" s="128">
        <v>17</v>
      </c>
      <c r="AD78" s="128">
        <v>0</v>
      </c>
      <c r="AE78" s="128">
        <v>3</v>
      </c>
      <c r="AF78" s="128">
        <v>0</v>
      </c>
      <c r="AG78" s="129">
        <f t="shared" si="11"/>
        <v>25</v>
      </c>
      <c r="AH78" s="128">
        <v>5</v>
      </c>
      <c r="AI78" s="128">
        <v>17</v>
      </c>
      <c r="AJ78" s="128">
        <v>0</v>
      </c>
      <c r="AK78" s="128">
        <v>3</v>
      </c>
      <c r="AL78" s="128">
        <v>0</v>
      </c>
    </row>
    <row r="79" spans="1:38" ht="25.5" outlineLevel="2" x14ac:dyDescent="0.25">
      <c r="A79" s="42" t="s">
        <v>30</v>
      </c>
      <c r="B79" s="43">
        <v>502121</v>
      </c>
      <c r="C79" s="109">
        <v>212201</v>
      </c>
      <c r="D79" s="55" t="s">
        <v>62</v>
      </c>
      <c r="E79" s="52">
        <v>2</v>
      </c>
      <c r="F79" s="130" t="s">
        <v>167</v>
      </c>
      <c r="G79" s="52">
        <v>22</v>
      </c>
      <c r="H79" s="53" t="s">
        <v>28</v>
      </c>
      <c r="I79" s="127">
        <f t="shared" si="7"/>
        <v>100</v>
      </c>
      <c r="J79" s="128">
        <f t="shared" si="6"/>
        <v>23</v>
      </c>
      <c r="K79" s="128">
        <f t="shared" si="6"/>
        <v>65</v>
      </c>
      <c r="L79" s="128">
        <f t="shared" si="6"/>
        <v>0</v>
      </c>
      <c r="M79" s="128">
        <f t="shared" si="6"/>
        <v>12</v>
      </c>
      <c r="N79" s="128">
        <f t="shared" si="6"/>
        <v>0</v>
      </c>
      <c r="O79" s="129">
        <f t="shared" si="8"/>
        <v>25</v>
      </c>
      <c r="P79" s="128">
        <v>5</v>
      </c>
      <c r="Q79" s="128">
        <v>15</v>
      </c>
      <c r="R79" s="128">
        <v>0</v>
      </c>
      <c r="S79" s="128">
        <v>5</v>
      </c>
      <c r="T79" s="128">
        <v>0</v>
      </c>
      <c r="U79" s="129">
        <f t="shared" si="9"/>
        <v>25</v>
      </c>
      <c r="V79" s="128">
        <v>8</v>
      </c>
      <c r="W79" s="128">
        <v>16</v>
      </c>
      <c r="X79" s="128">
        <v>0</v>
      </c>
      <c r="Y79" s="128">
        <v>1</v>
      </c>
      <c r="Z79" s="128">
        <v>0</v>
      </c>
      <c r="AA79" s="129">
        <f t="shared" si="10"/>
        <v>25</v>
      </c>
      <c r="AB79" s="128">
        <v>5</v>
      </c>
      <c r="AC79" s="128">
        <v>17</v>
      </c>
      <c r="AD79" s="128">
        <v>0</v>
      </c>
      <c r="AE79" s="128">
        <v>3</v>
      </c>
      <c r="AF79" s="128">
        <v>0</v>
      </c>
      <c r="AG79" s="129">
        <f t="shared" si="11"/>
        <v>25</v>
      </c>
      <c r="AH79" s="128">
        <v>5</v>
      </c>
      <c r="AI79" s="128">
        <v>17</v>
      </c>
      <c r="AJ79" s="128">
        <v>0</v>
      </c>
      <c r="AK79" s="128">
        <v>3</v>
      </c>
      <c r="AL79" s="128">
        <v>0</v>
      </c>
    </row>
    <row r="80" spans="1:38" ht="25.5" outlineLevel="2" x14ac:dyDescent="0.25">
      <c r="A80" s="42" t="s">
        <v>23</v>
      </c>
      <c r="B80" s="43">
        <v>502201</v>
      </c>
      <c r="C80" s="109">
        <v>220101</v>
      </c>
      <c r="D80" s="55" t="s">
        <v>63</v>
      </c>
      <c r="E80" s="52">
        <v>2</v>
      </c>
      <c r="F80" s="130" t="s">
        <v>167</v>
      </c>
      <c r="G80" s="52" t="s">
        <v>26</v>
      </c>
      <c r="H80" s="53" t="s">
        <v>27</v>
      </c>
      <c r="I80" s="127">
        <f t="shared" si="7"/>
        <v>367</v>
      </c>
      <c r="J80" s="128">
        <f t="shared" si="6"/>
        <v>0</v>
      </c>
      <c r="K80" s="128">
        <f t="shared" si="6"/>
        <v>362</v>
      </c>
      <c r="L80" s="128">
        <f t="shared" si="6"/>
        <v>0</v>
      </c>
      <c r="M80" s="128">
        <f t="shared" si="6"/>
        <v>5</v>
      </c>
      <c r="N80" s="128">
        <f t="shared" si="6"/>
        <v>0</v>
      </c>
      <c r="O80" s="129">
        <f t="shared" si="8"/>
        <v>92</v>
      </c>
      <c r="P80" s="128">
        <v>0</v>
      </c>
      <c r="Q80" s="128">
        <v>91</v>
      </c>
      <c r="R80" s="128">
        <v>0</v>
      </c>
      <c r="S80" s="128">
        <v>1</v>
      </c>
      <c r="T80" s="128">
        <v>0</v>
      </c>
      <c r="U80" s="129">
        <f t="shared" si="9"/>
        <v>92</v>
      </c>
      <c r="V80" s="128">
        <v>0</v>
      </c>
      <c r="W80" s="128">
        <v>88</v>
      </c>
      <c r="X80" s="128">
        <v>0</v>
      </c>
      <c r="Y80" s="128">
        <v>4</v>
      </c>
      <c r="Z80" s="128">
        <v>0</v>
      </c>
      <c r="AA80" s="129">
        <f t="shared" si="10"/>
        <v>92</v>
      </c>
      <c r="AB80" s="128">
        <v>0</v>
      </c>
      <c r="AC80" s="128">
        <v>92</v>
      </c>
      <c r="AD80" s="128">
        <v>0</v>
      </c>
      <c r="AE80" s="128">
        <v>0</v>
      </c>
      <c r="AF80" s="128">
        <v>0</v>
      </c>
      <c r="AG80" s="129">
        <f t="shared" si="11"/>
        <v>91</v>
      </c>
      <c r="AH80" s="128">
        <v>0</v>
      </c>
      <c r="AI80" s="128">
        <v>91</v>
      </c>
      <c r="AJ80" s="128">
        <v>0</v>
      </c>
      <c r="AK80" s="128">
        <v>0</v>
      </c>
      <c r="AL80" s="128">
        <v>0</v>
      </c>
    </row>
    <row r="81" spans="1:38" ht="25.5" outlineLevel="2" x14ac:dyDescent="0.25">
      <c r="A81" s="42" t="s">
        <v>23</v>
      </c>
      <c r="B81" s="43">
        <v>502201</v>
      </c>
      <c r="C81" s="109">
        <v>220101</v>
      </c>
      <c r="D81" s="55" t="s">
        <v>63</v>
      </c>
      <c r="E81" s="52">
        <v>2</v>
      </c>
      <c r="F81" s="130" t="s">
        <v>167</v>
      </c>
      <c r="G81" s="52">
        <v>22</v>
      </c>
      <c r="H81" s="53" t="s">
        <v>28</v>
      </c>
      <c r="I81" s="127">
        <f t="shared" si="7"/>
        <v>0</v>
      </c>
      <c r="J81" s="128">
        <f t="shared" si="6"/>
        <v>0</v>
      </c>
      <c r="K81" s="128">
        <f t="shared" si="6"/>
        <v>0</v>
      </c>
      <c r="L81" s="128">
        <f t="shared" si="6"/>
        <v>0</v>
      </c>
      <c r="M81" s="128">
        <f t="shared" si="6"/>
        <v>0</v>
      </c>
      <c r="N81" s="128">
        <f t="shared" si="6"/>
        <v>0</v>
      </c>
      <c r="O81" s="129">
        <f t="shared" si="8"/>
        <v>0</v>
      </c>
      <c r="P81" s="128">
        <v>0</v>
      </c>
      <c r="Q81" s="128">
        <v>0</v>
      </c>
      <c r="R81" s="128">
        <v>0</v>
      </c>
      <c r="S81" s="128">
        <v>0</v>
      </c>
      <c r="T81" s="128">
        <v>0</v>
      </c>
      <c r="U81" s="129">
        <f t="shared" si="9"/>
        <v>0</v>
      </c>
      <c r="V81" s="128">
        <v>0</v>
      </c>
      <c r="W81" s="128">
        <v>0</v>
      </c>
      <c r="X81" s="128">
        <v>0</v>
      </c>
      <c r="Y81" s="128">
        <v>0</v>
      </c>
      <c r="Z81" s="128">
        <v>0</v>
      </c>
      <c r="AA81" s="129">
        <f t="shared" si="10"/>
        <v>0</v>
      </c>
      <c r="AB81" s="128">
        <v>0</v>
      </c>
      <c r="AC81" s="128">
        <v>0</v>
      </c>
      <c r="AD81" s="128">
        <v>0</v>
      </c>
      <c r="AE81" s="128">
        <v>0</v>
      </c>
      <c r="AF81" s="128">
        <v>0</v>
      </c>
      <c r="AG81" s="129">
        <f t="shared" si="11"/>
        <v>0</v>
      </c>
      <c r="AH81" s="128">
        <v>0</v>
      </c>
      <c r="AI81" s="128">
        <v>0</v>
      </c>
      <c r="AJ81" s="128">
        <v>0</v>
      </c>
      <c r="AK81" s="128">
        <v>0</v>
      </c>
      <c r="AL81" s="128">
        <v>0</v>
      </c>
    </row>
    <row r="82" spans="1:38" ht="25.5" outlineLevel="2" x14ac:dyDescent="0.25">
      <c r="A82" s="42" t="s">
        <v>23</v>
      </c>
      <c r="B82" s="43">
        <v>502301</v>
      </c>
      <c r="C82" s="109">
        <v>230101</v>
      </c>
      <c r="D82" s="55" t="s">
        <v>64</v>
      </c>
      <c r="E82" s="52">
        <v>2</v>
      </c>
      <c r="F82" s="130" t="s">
        <v>167</v>
      </c>
      <c r="G82" s="52" t="s">
        <v>26</v>
      </c>
      <c r="H82" s="53" t="s">
        <v>27</v>
      </c>
      <c r="I82" s="127">
        <f t="shared" si="7"/>
        <v>4683</v>
      </c>
      <c r="J82" s="128">
        <f t="shared" si="6"/>
        <v>3335</v>
      </c>
      <c r="K82" s="128">
        <f t="shared" si="6"/>
        <v>172</v>
      </c>
      <c r="L82" s="128">
        <f t="shared" si="6"/>
        <v>36</v>
      </c>
      <c r="M82" s="128">
        <f t="shared" si="6"/>
        <v>1136</v>
      </c>
      <c r="N82" s="128">
        <f t="shared" si="6"/>
        <v>4</v>
      </c>
      <c r="O82" s="129">
        <f t="shared" si="8"/>
        <v>1171</v>
      </c>
      <c r="P82" s="128">
        <v>834</v>
      </c>
      <c r="Q82" s="128">
        <v>43</v>
      </c>
      <c r="R82" s="128">
        <v>9</v>
      </c>
      <c r="S82" s="128">
        <v>284</v>
      </c>
      <c r="T82" s="128">
        <v>1</v>
      </c>
      <c r="U82" s="129">
        <f t="shared" si="9"/>
        <v>1171</v>
      </c>
      <c r="V82" s="128">
        <v>834</v>
      </c>
      <c r="W82" s="128">
        <v>43</v>
      </c>
      <c r="X82" s="128">
        <v>9</v>
      </c>
      <c r="Y82" s="128">
        <v>284</v>
      </c>
      <c r="Z82" s="128">
        <v>1</v>
      </c>
      <c r="AA82" s="129">
        <f t="shared" si="10"/>
        <v>1171</v>
      </c>
      <c r="AB82" s="128">
        <v>834</v>
      </c>
      <c r="AC82" s="128">
        <v>43</v>
      </c>
      <c r="AD82" s="128">
        <v>9</v>
      </c>
      <c r="AE82" s="128">
        <v>284</v>
      </c>
      <c r="AF82" s="128">
        <v>1</v>
      </c>
      <c r="AG82" s="129">
        <f t="shared" si="11"/>
        <v>1170</v>
      </c>
      <c r="AH82" s="128">
        <v>833</v>
      </c>
      <c r="AI82" s="128">
        <v>43</v>
      </c>
      <c r="AJ82" s="128">
        <v>9</v>
      </c>
      <c r="AK82" s="128">
        <v>284</v>
      </c>
      <c r="AL82" s="128">
        <v>1</v>
      </c>
    </row>
    <row r="83" spans="1:38" ht="25.5" outlineLevel="2" x14ac:dyDescent="0.25">
      <c r="A83" s="42" t="s">
        <v>23</v>
      </c>
      <c r="B83" s="43">
        <v>502301</v>
      </c>
      <c r="C83" s="109">
        <v>230101</v>
      </c>
      <c r="D83" s="55" t="s">
        <v>64</v>
      </c>
      <c r="E83" s="52">
        <v>2</v>
      </c>
      <c r="F83" s="130" t="s">
        <v>167</v>
      </c>
      <c r="G83" s="52">
        <v>22</v>
      </c>
      <c r="H83" s="53" t="s">
        <v>28</v>
      </c>
      <c r="I83" s="127">
        <f t="shared" si="7"/>
        <v>897</v>
      </c>
      <c r="J83" s="128">
        <f t="shared" si="6"/>
        <v>632</v>
      </c>
      <c r="K83" s="128">
        <f t="shared" si="6"/>
        <v>45</v>
      </c>
      <c r="L83" s="128">
        <f t="shared" si="6"/>
        <v>6</v>
      </c>
      <c r="M83" s="128">
        <f t="shared" si="6"/>
        <v>214</v>
      </c>
      <c r="N83" s="128">
        <f t="shared" si="6"/>
        <v>0</v>
      </c>
      <c r="O83" s="129">
        <f t="shared" si="8"/>
        <v>224</v>
      </c>
      <c r="P83" s="128">
        <v>149</v>
      </c>
      <c r="Q83" s="128">
        <v>21</v>
      </c>
      <c r="R83" s="128">
        <v>0</v>
      </c>
      <c r="S83" s="128">
        <v>54</v>
      </c>
      <c r="T83" s="128">
        <v>0</v>
      </c>
      <c r="U83" s="129">
        <f t="shared" si="9"/>
        <v>225</v>
      </c>
      <c r="V83" s="128">
        <v>162</v>
      </c>
      <c r="W83" s="128">
        <v>8</v>
      </c>
      <c r="X83" s="128">
        <v>2</v>
      </c>
      <c r="Y83" s="128">
        <v>53</v>
      </c>
      <c r="Z83" s="128">
        <v>0</v>
      </c>
      <c r="AA83" s="129">
        <f t="shared" si="10"/>
        <v>224</v>
      </c>
      <c r="AB83" s="128">
        <v>160</v>
      </c>
      <c r="AC83" s="128">
        <v>8</v>
      </c>
      <c r="AD83" s="128">
        <v>2</v>
      </c>
      <c r="AE83" s="128">
        <v>54</v>
      </c>
      <c r="AF83" s="128">
        <v>0</v>
      </c>
      <c r="AG83" s="129">
        <f t="shared" si="11"/>
        <v>224</v>
      </c>
      <c r="AH83" s="128">
        <v>161</v>
      </c>
      <c r="AI83" s="128">
        <v>8</v>
      </c>
      <c r="AJ83" s="128">
        <v>2</v>
      </c>
      <c r="AK83" s="128">
        <v>53</v>
      </c>
      <c r="AL83" s="128">
        <v>0</v>
      </c>
    </row>
    <row r="84" spans="1:38" ht="25.5" outlineLevel="2" x14ac:dyDescent="0.25">
      <c r="A84" s="42" t="s">
        <v>23</v>
      </c>
      <c r="B84" s="43">
        <v>502401</v>
      </c>
      <c r="C84" s="109">
        <v>240101</v>
      </c>
      <c r="D84" s="55" t="s">
        <v>65</v>
      </c>
      <c r="E84" s="52">
        <v>2</v>
      </c>
      <c r="F84" s="130" t="s">
        <v>167</v>
      </c>
      <c r="G84" s="52" t="s">
        <v>26</v>
      </c>
      <c r="H84" s="53" t="s">
        <v>27</v>
      </c>
      <c r="I84" s="127">
        <f t="shared" si="7"/>
        <v>2961</v>
      </c>
      <c r="J84" s="128">
        <f t="shared" si="6"/>
        <v>10</v>
      </c>
      <c r="K84" s="128">
        <f t="shared" si="6"/>
        <v>2281</v>
      </c>
      <c r="L84" s="128">
        <f t="shared" si="6"/>
        <v>0</v>
      </c>
      <c r="M84" s="128">
        <f t="shared" si="6"/>
        <v>665</v>
      </c>
      <c r="N84" s="128">
        <f t="shared" si="6"/>
        <v>5</v>
      </c>
      <c r="O84" s="129">
        <f t="shared" si="8"/>
        <v>740</v>
      </c>
      <c r="P84" s="128">
        <v>3</v>
      </c>
      <c r="Q84" s="128">
        <v>582</v>
      </c>
      <c r="R84" s="128">
        <v>0</v>
      </c>
      <c r="S84" s="128">
        <v>150</v>
      </c>
      <c r="T84" s="128">
        <v>5</v>
      </c>
      <c r="U84" s="129">
        <f t="shared" si="9"/>
        <v>741</v>
      </c>
      <c r="V84" s="128">
        <v>5</v>
      </c>
      <c r="W84" s="128">
        <v>565</v>
      </c>
      <c r="X84" s="128">
        <v>0</v>
      </c>
      <c r="Y84" s="128">
        <v>171</v>
      </c>
      <c r="Z84" s="128">
        <v>0</v>
      </c>
      <c r="AA84" s="129">
        <f t="shared" si="10"/>
        <v>740</v>
      </c>
      <c r="AB84" s="128">
        <v>1</v>
      </c>
      <c r="AC84" s="128">
        <v>567</v>
      </c>
      <c r="AD84" s="128">
        <v>0</v>
      </c>
      <c r="AE84" s="128">
        <v>172</v>
      </c>
      <c r="AF84" s="128">
        <v>0</v>
      </c>
      <c r="AG84" s="129">
        <f t="shared" si="11"/>
        <v>740</v>
      </c>
      <c r="AH84" s="128">
        <v>1</v>
      </c>
      <c r="AI84" s="128">
        <v>567</v>
      </c>
      <c r="AJ84" s="128">
        <v>0</v>
      </c>
      <c r="AK84" s="128">
        <v>172</v>
      </c>
      <c r="AL84" s="128">
        <v>0</v>
      </c>
    </row>
    <row r="85" spans="1:38" ht="25.5" outlineLevel="2" x14ac:dyDescent="0.25">
      <c r="A85" s="42" t="s">
        <v>23</v>
      </c>
      <c r="B85" s="43">
        <v>502401</v>
      </c>
      <c r="C85" s="109">
        <v>240101</v>
      </c>
      <c r="D85" s="55" t="s">
        <v>65</v>
      </c>
      <c r="E85" s="52">
        <v>2</v>
      </c>
      <c r="F85" s="130" t="s">
        <v>167</v>
      </c>
      <c r="G85" s="52">
        <v>22</v>
      </c>
      <c r="H85" s="53" t="s">
        <v>28</v>
      </c>
      <c r="I85" s="127">
        <f t="shared" si="7"/>
        <v>0</v>
      </c>
      <c r="J85" s="128">
        <f t="shared" si="6"/>
        <v>0</v>
      </c>
      <c r="K85" s="128">
        <f t="shared" si="6"/>
        <v>0</v>
      </c>
      <c r="L85" s="128">
        <f t="shared" si="6"/>
        <v>0</v>
      </c>
      <c r="M85" s="128">
        <f t="shared" si="6"/>
        <v>0</v>
      </c>
      <c r="N85" s="128">
        <f t="shared" si="6"/>
        <v>0</v>
      </c>
      <c r="O85" s="129">
        <f t="shared" si="8"/>
        <v>0</v>
      </c>
      <c r="P85" s="128">
        <v>0</v>
      </c>
      <c r="Q85" s="128">
        <v>0</v>
      </c>
      <c r="R85" s="128">
        <v>0</v>
      </c>
      <c r="S85" s="128">
        <v>0</v>
      </c>
      <c r="T85" s="128">
        <v>0</v>
      </c>
      <c r="U85" s="129">
        <f t="shared" si="9"/>
        <v>0</v>
      </c>
      <c r="V85" s="128">
        <v>0</v>
      </c>
      <c r="W85" s="128">
        <v>0</v>
      </c>
      <c r="X85" s="128">
        <v>0</v>
      </c>
      <c r="Y85" s="128">
        <v>0</v>
      </c>
      <c r="Z85" s="128">
        <v>0</v>
      </c>
      <c r="AA85" s="129">
        <f t="shared" si="10"/>
        <v>0</v>
      </c>
      <c r="AB85" s="128">
        <v>0</v>
      </c>
      <c r="AC85" s="128">
        <v>0</v>
      </c>
      <c r="AD85" s="128">
        <v>0</v>
      </c>
      <c r="AE85" s="128">
        <v>0</v>
      </c>
      <c r="AF85" s="128">
        <v>0</v>
      </c>
      <c r="AG85" s="129">
        <f t="shared" si="11"/>
        <v>0</v>
      </c>
      <c r="AH85" s="128">
        <v>0</v>
      </c>
      <c r="AI85" s="128">
        <v>0</v>
      </c>
      <c r="AJ85" s="128">
        <v>0</v>
      </c>
      <c r="AK85" s="128">
        <v>0</v>
      </c>
      <c r="AL85" s="128">
        <v>0</v>
      </c>
    </row>
    <row r="86" spans="1:38" ht="25.5" outlineLevel="2" x14ac:dyDescent="0.25">
      <c r="A86" s="42" t="s">
        <v>23</v>
      </c>
      <c r="B86" s="43">
        <v>502501</v>
      </c>
      <c r="C86" s="109">
        <v>250101</v>
      </c>
      <c r="D86" s="55" t="s">
        <v>66</v>
      </c>
      <c r="E86" s="52">
        <v>2</v>
      </c>
      <c r="F86" s="130" t="s">
        <v>167</v>
      </c>
      <c r="G86" s="52" t="s">
        <v>26</v>
      </c>
      <c r="H86" s="53" t="s">
        <v>27</v>
      </c>
      <c r="I86" s="127">
        <f t="shared" si="7"/>
        <v>2097</v>
      </c>
      <c r="J86" s="128">
        <f t="shared" si="6"/>
        <v>2033</v>
      </c>
      <c r="K86" s="128">
        <f t="shared" si="6"/>
        <v>40</v>
      </c>
      <c r="L86" s="128">
        <f t="shared" si="6"/>
        <v>0</v>
      </c>
      <c r="M86" s="128">
        <f t="shared" si="6"/>
        <v>16</v>
      </c>
      <c r="N86" s="128">
        <f t="shared" si="6"/>
        <v>8</v>
      </c>
      <c r="O86" s="129">
        <f t="shared" si="8"/>
        <v>524</v>
      </c>
      <c r="P86" s="128">
        <v>508</v>
      </c>
      <c r="Q86" s="128">
        <v>10</v>
      </c>
      <c r="R86" s="128">
        <v>0</v>
      </c>
      <c r="S86" s="128">
        <v>4</v>
      </c>
      <c r="T86" s="128">
        <v>2</v>
      </c>
      <c r="U86" s="129">
        <f t="shared" si="9"/>
        <v>525</v>
      </c>
      <c r="V86" s="128">
        <v>509</v>
      </c>
      <c r="W86" s="128">
        <v>10</v>
      </c>
      <c r="X86" s="128">
        <v>0</v>
      </c>
      <c r="Y86" s="128">
        <v>4</v>
      </c>
      <c r="Z86" s="128">
        <v>2</v>
      </c>
      <c r="AA86" s="129">
        <f t="shared" si="10"/>
        <v>524</v>
      </c>
      <c r="AB86" s="128">
        <v>508</v>
      </c>
      <c r="AC86" s="128">
        <v>10</v>
      </c>
      <c r="AD86" s="128">
        <v>0</v>
      </c>
      <c r="AE86" s="128">
        <v>4</v>
      </c>
      <c r="AF86" s="128">
        <v>2</v>
      </c>
      <c r="AG86" s="129">
        <f t="shared" si="11"/>
        <v>524</v>
      </c>
      <c r="AH86" s="128">
        <v>508</v>
      </c>
      <c r="AI86" s="128">
        <v>10</v>
      </c>
      <c r="AJ86" s="128">
        <v>0</v>
      </c>
      <c r="AK86" s="128">
        <v>4</v>
      </c>
      <c r="AL86" s="128">
        <v>2</v>
      </c>
    </row>
    <row r="87" spans="1:38" ht="25.5" outlineLevel="2" x14ac:dyDescent="0.25">
      <c r="A87" s="42" t="s">
        <v>23</v>
      </c>
      <c r="B87" s="43">
        <v>502501</v>
      </c>
      <c r="C87" s="109">
        <v>250101</v>
      </c>
      <c r="D87" s="55" t="s">
        <v>66</v>
      </c>
      <c r="E87" s="52">
        <v>2</v>
      </c>
      <c r="F87" s="130" t="s">
        <v>167</v>
      </c>
      <c r="G87" s="52">
        <v>22</v>
      </c>
      <c r="H87" s="53" t="s">
        <v>28</v>
      </c>
      <c r="I87" s="127">
        <f t="shared" si="7"/>
        <v>0</v>
      </c>
      <c r="J87" s="128">
        <f t="shared" si="6"/>
        <v>0</v>
      </c>
      <c r="K87" s="128">
        <f t="shared" si="6"/>
        <v>0</v>
      </c>
      <c r="L87" s="128">
        <f t="shared" si="6"/>
        <v>0</v>
      </c>
      <c r="M87" s="128">
        <f t="shared" si="6"/>
        <v>0</v>
      </c>
      <c r="N87" s="128">
        <f t="shared" si="6"/>
        <v>0</v>
      </c>
      <c r="O87" s="129">
        <f t="shared" si="8"/>
        <v>0</v>
      </c>
      <c r="P87" s="128">
        <v>0</v>
      </c>
      <c r="Q87" s="128">
        <v>0</v>
      </c>
      <c r="R87" s="128">
        <v>0</v>
      </c>
      <c r="S87" s="128">
        <v>0</v>
      </c>
      <c r="T87" s="128">
        <v>0</v>
      </c>
      <c r="U87" s="129">
        <f t="shared" si="9"/>
        <v>0</v>
      </c>
      <c r="V87" s="128">
        <v>0</v>
      </c>
      <c r="W87" s="128">
        <v>0</v>
      </c>
      <c r="X87" s="128">
        <v>0</v>
      </c>
      <c r="Y87" s="128">
        <v>0</v>
      </c>
      <c r="Z87" s="128">
        <v>0</v>
      </c>
      <c r="AA87" s="129">
        <f t="shared" si="10"/>
        <v>0</v>
      </c>
      <c r="AB87" s="128">
        <v>0</v>
      </c>
      <c r="AC87" s="128">
        <v>0</v>
      </c>
      <c r="AD87" s="128">
        <v>0</v>
      </c>
      <c r="AE87" s="128">
        <v>0</v>
      </c>
      <c r="AF87" s="128">
        <v>0</v>
      </c>
      <c r="AG87" s="129">
        <f t="shared" si="11"/>
        <v>0</v>
      </c>
      <c r="AH87" s="128">
        <v>0</v>
      </c>
      <c r="AI87" s="128">
        <v>0</v>
      </c>
      <c r="AJ87" s="128">
        <v>0</v>
      </c>
      <c r="AK87" s="128">
        <v>0</v>
      </c>
      <c r="AL87" s="128">
        <v>0</v>
      </c>
    </row>
    <row r="88" spans="1:38" ht="25.5" outlineLevel="2" x14ac:dyDescent="0.25">
      <c r="A88" s="42" t="s">
        <v>23</v>
      </c>
      <c r="B88" s="43">
        <v>506201</v>
      </c>
      <c r="C88" s="109">
        <v>260301</v>
      </c>
      <c r="D88" s="55" t="s">
        <v>67</v>
      </c>
      <c r="E88" s="52">
        <v>2</v>
      </c>
      <c r="F88" s="130" t="s">
        <v>167</v>
      </c>
      <c r="G88" s="52" t="s">
        <v>26</v>
      </c>
      <c r="H88" s="53" t="s">
        <v>27</v>
      </c>
      <c r="I88" s="127">
        <f t="shared" si="7"/>
        <v>869</v>
      </c>
      <c r="J88" s="128">
        <f t="shared" si="6"/>
        <v>195</v>
      </c>
      <c r="K88" s="128">
        <f t="shared" si="6"/>
        <v>307</v>
      </c>
      <c r="L88" s="128">
        <f t="shared" si="6"/>
        <v>55</v>
      </c>
      <c r="M88" s="128">
        <f t="shared" si="6"/>
        <v>312</v>
      </c>
      <c r="N88" s="128">
        <f t="shared" si="6"/>
        <v>0</v>
      </c>
      <c r="O88" s="129">
        <f t="shared" si="8"/>
        <v>217</v>
      </c>
      <c r="P88" s="128">
        <v>76</v>
      </c>
      <c r="Q88" s="128">
        <v>64</v>
      </c>
      <c r="R88" s="128">
        <v>5</v>
      </c>
      <c r="S88" s="128">
        <v>72</v>
      </c>
      <c r="T88" s="128">
        <v>0</v>
      </c>
      <c r="U88" s="129">
        <f t="shared" si="9"/>
        <v>218</v>
      </c>
      <c r="V88" s="128">
        <v>91</v>
      </c>
      <c r="W88" s="128">
        <v>81</v>
      </c>
      <c r="X88" s="128">
        <v>0</v>
      </c>
      <c r="Y88" s="128">
        <v>46</v>
      </c>
      <c r="Z88" s="128">
        <v>0</v>
      </c>
      <c r="AA88" s="129">
        <f t="shared" si="10"/>
        <v>217</v>
      </c>
      <c r="AB88" s="128">
        <v>14</v>
      </c>
      <c r="AC88" s="128">
        <v>81</v>
      </c>
      <c r="AD88" s="128">
        <v>25</v>
      </c>
      <c r="AE88" s="128">
        <v>97</v>
      </c>
      <c r="AF88" s="128">
        <v>0</v>
      </c>
      <c r="AG88" s="129">
        <f t="shared" si="11"/>
        <v>217</v>
      </c>
      <c r="AH88" s="128">
        <v>14</v>
      </c>
      <c r="AI88" s="128">
        <v>81</v>
      </c>
      <c r="AJ88" s="128">
        <v>25</v>
      </c>
      <c r="AK88" s="128">
        <v>97</v>
      </c>
      <c r="AL88" s="128">
        <v>0</v>
      </c>
    </row>
    <row r="89" spans="1:38" ht="25.5" outlineLevel="2" x14ac:dyDescent="0.25">
      <c r="A89" s="42" t="s">
        <v>23</v>
      </c>
      <c r="B89" s="43">
        <v>506201</v>
      </c>
      <c r="C89" s="109">
        <v>260301</v>
      </c>
      <c r="D89" s="55" t="s">
        <v>67</v>
      </c>
      <c r="E89" s="52">
        <v>2</v>
      </c>
      <c r="F89" s="130" t="s">
        <v>167</v>
      </c>
      <c r="G89" s="52">
        <v>22</v>
      </c>
      <c r="H89" s="53" t="s">
        <v>28</v>
      </c>
      <c r="I89" s="127">
        <f t="shared" si="7"/>
        <v>0</v>
      </c>
      <c r="J89" s="128">
        <f t="shared" si="6"/>
        <v>0</v>
      </c>
      <c r="K89" s="128">
        <f t="shared" si="6"/>
        <v>0</v>
      </c>
      <c r="L89" s="128">
        <f t="shared" si="6"/>
        <v>0</v>
      </c>
      <c r="M89" s="128">
        <f t="shared" si="6"/>
        <v>0</v>
      </c>
      <c r="N89" s="128">
        <f t="shared" si="6"/>
        <v>0</v>
      </c>
      <c r="O89" s="129">
        <f t="shared" si="8"/>
        <v>0</v>
      </c>
      <c r="P89" s="128">
        <v>0</v>
      </c>
      <c r="Q89" s="128">
        <v>0</v>
      </c>
      <c r="R89" s="128">
        <v>0</v>
      </c>
      <c r="S89" s="128">
        <v>0</v>
      </c>
      <c r="T89" s="128">
        <v>0</v>
      </c>
      <c r="U89" s="129">
        <f t="shared" si="9"/>
        <v>0</v>
      </c>
      <c r="V89" s="128">
        <v>0</v>
      </c>
      <c r="W89" s="128">
        <v>0</v>
      </c>
      <c r="X89" s="128">
        <v>0</v>
      </c>
      <c r="Y89" s="128">
        <v>0</v>
      </c>
      <c r="Z89" s="128">
        <v>0</v>
      </c>
      <c r="AA89" s="129">
        <f t="shared" si="10"/>
        <v>0</v>
      </c>
      <c r="AB89" s="128">
        <v>0</v>
      </c>
      <c r="AC89" s="128">
        <v>0</v>
      </c>
      <c r="AD89" s="128">
        <v>0</v>
      </c>
      <c r="AE89" s="128">
        <v>0</v>
      </c>
      <c r="AF89" s="128">
        <v>0</v>
      </c>
      <c r="AG89" s="129">
        <f t="shared" si="11"/>
        <v>0</v>
      </c>
      <c r="AH89" s="128">
        <v>0</v>
      </c>
      <c r="AI89" s="128">
        <v>0</v>
      </c>
      <c r="AJ89" s="128">
        <v>0</v>
      </c>
      <c r="AK89" s="128">
        <v>0</v>
      </c>
      <c r="AL89" s="128">
        <v>0</v>
      </c>
    </row>
    <row r="90" spans="1:38" ht="25.5" outlineLevel="2" x14ac:dyDescent="0.25">
      <c r="A90" s="42" t="s">
        <v>23</v>
      </c>
      <c r="B90" s="43">
        <v>506901</v>
      </c>
      <c r="C90" s="109">
        <v>261501</v>
      </c>
      <c r="D90" s="55" t="s">
        <v>176</v>
      </c>
      <c r="E90" s="52">
        <v>2</v>
      </c>
      <c r="F90" s="130" t="s">
        <v>167</v>
      </c>
      <c r="G90" s="52" t="s">
        <v>26</v>
      </c>
      <c r="H90" s="53" t="s">
        <v>27</v>
      </c>
      <c r="I90" s="127">
        <f t="shared" si="7"/>
        <v>169</v>
      </c>
      <c r="J90" s="128">
        <f t="shared" si="6"/>
        <v>157</v>
      </c>
      <c r="K90" s="128">
        <f t="shared" si="6"/>
        <v>8</v>
      </c>
      <c r="L90" s="128">
        <f t="shared" si="6"/>
        <v>0</v>
      </c>
      <c r="M90" s="128">
        <f t="shared" si="6"/>
        <v>4</v>
      </c>
      <c r="N90" s="128">
        <f t="shared" si="6"/>
        <v>0</v>
      </c>
      <c r="O90" s="129">
        <f t="shared" si="8"/>
        <v>42</v>
      </c>
      <c r="P90" s="128">
        <v>39</v>
      </c>
      <c r="Q90" s="128">
        <v>2</v>
      </c>
      <c r="R90" s="128">
        <v>0</v>
      </c>
      <c r="S90" s="128">
        <v>1</v>
      </c>
      <c r="T90" s="128">
        <v>0</v>
      </c>
      <c r="U90" s="129">
        <f t="shared" si="9"/>
        <v>43</v>
      </c>
      <c r="V90" s="128">
        <v>40</v>
      </c>
      <c r="W90" s="128">
        <v>2</v>
      </c>
      <c r="X90" s="128">
        <v>0</v>
      </c>
      <c r="Y90" s="128">
        <v>1</v>
      </c>
      <c r="Z90" s="128">
        <v>0</v>
      </c>
      <c r="AA90" s="129">
        <f t="shared" si="10"/>
        <v>42</v>
      </c>
      <c r="AB90" s="128">
        <v>39</v>
      </c>
      <c r="AC90" s="128">
        <v>2</v>
      </c>
      <c r="AD90" s="128">
        <v>0</v>
      </c>
      <c r="AE90" s="128">
        <v>1</v>
      </c>
      <c r="AF90" s="128">
        <v>0</v>
      </c>
      <c r="AG90" s="129">
        <f t="shared" si="11"/>
        <v>42</v>
      </c>
      <c r="AH90" s="128">
        <v>39</v>
      </c>
      <c r="AI90" s="128">
        <v>2</v>
      </c>
      <c r="AJ90" s="128">
        <v>0</v>
      </c>
      <c r="AK90" s="128">
        <v>1</v>
      </c>
      <c r="AL90" s="128">
        <v>0</v>
      </c>
    </row>
    <row r="91" spans="1:38" ht="25.5" outlineLevel="2" x14ac:dyDescent="0.25">
      <c r="A91" s="42" t="s">
        <v>23</v>
      </c>
      <c r="B91" s="43">
        <v>506901</v>
      </c>
      <c r="C91" s="109">
        <v>261501</v>
      </c>
      <c r="D91" s="55" t="s">
        <v>176</v>
      </c>
      <c r="E91" s="52">
        <v>2</v>
      </c>
      <c r="F91" s="130" t="s">
        <v>167</v>
      </c>
      <c r="G91" s="52">
        <v>22</v>
      </c>
      <c r="H91" s="53" t="s">
        <v>28</v>
      </c>
      <c r="I91" s="127">
        <f t="shared" si="7"/>
        <v>0</v>
      </c>
      <c r="J91" s="128">
        <f t="shared" si="6"/>
        <v>0</v>
      </c>
      <c r="K91" s="128">
        <f t="shared" si="6"/>
        <v>0</v>
      </c>
      <c r="L91" s="128">
        <f t="shared" si="6"/>
        <v>0</v>
      </c>
      <c r="M91" s="128">
        <f t="shared" si="6"/>
        <v>0</v>
      </c>
      <c r="N91" s="128">
        <f t="shared" si="6"/>
        <v>0</v>
      </c>
      <c r="O91" s="129">
        <f t="shared" si="8"/>
        <v>0</v>
      </c>
      <c r="P91" s="128">
        <v>0</v>
      </c>
      <c r="Q91" s="128">
        <v>0</v>
      </c>
      <c r="R91" s="128">
        <v>0</v>
      </c>
      <c r="S91" s="128">
        <v>0</v>
      </c>
      <c r="T91" s="128">
        <v>0</v>
      </c>
      <c r="U91" s="129">
        <f t="shared" si="9"/>
        <v>0</v>
      </c>
      <c r="V91" s="128">
        <v>0</v>
      </c>
      <c r="W91" s="128">
        <v>0</v>
      </c>
      <c r="X91" s="128">
        <v>0</v>
      </c>
      <c r="Y91" s="128">
        <v>0</v>
      </c>
      <c r="Z91" s="128">
        <v>0</v>
      </c>
      <c r="AA91" s="129">
        <f t="shared" si="10"/>
        <v>0</v>
      </c>
      <c r="AB91" s="128">
        <v>0</v>
      </c>
      <c r="AC91" s="128">
        <v>0</v>
      </c>
      <c r="AD91" s="128">
        <v>0</v>
      </c>
      <c r="AE91" s="128">
        <v>0</v>
      </c>
      <c r="AF91" s="128">
        <v>0</v>
      </c>
      <c r="AG91" s="129">
        <f t="shared" si="11"/>
        <v>0</v>
      </c>
      <c r="AH91" s="128">
        <v>0</v>
      </c>
      <c r="AI91" s="128">
        <v>0</v>
      </c>
      <c r="AJ91" s="128">
        <v>0</v>
      </c>
      <c r="AK91" s="128">
        <v>0</v>
      </c>
      <c r="AL91" s="128">
        <v>0</v>
      </c>
    </row>
    <row r="92" spans="1:38" ht="25.5" outlineLevel="2" x14ac:dyDescent="0.25">
      <c r="A92" s="42" t="s">
        <v>23</v>
      </c>
      <c r="B92" s="43">
        <v>502603</v>
      </c>
      <c r="C92" s="109">
        <v>261601</v>
      </c>
      <c r="D92" s="55" t="s">
        <v>69</v>
      </c>
      <c r="E92" s="52">
        <v>2</v>
      </c>
      <c r="F92" s="130" t="s">
        <v>167</v>
      </c>
      <c r="G92" s="52" t="s">
        <v>26</v>
      </c>
      <c r="H92" s="53" t="s">
        <v>27</v>
      </c>
      <c r="I92" s="127">
        <f t="shared" si="7"/>
        <v>221</v>
      </c>
      <c r="J92" s="128">
        <f t="shared" si="6"/>
        <v>207</v>
      </c>
      <c r="K92" s="128">
        <f t="shared" si="6"/>
        <v>8</v>
      </c>
      <c r="L92" s="128">
        <f t="shared" si="6"/>
        <v>0</v>
      </c>
      <c r="M92" s="128">
        <f t="shared" si="6"/>
        <v>6</v>
      </c>
      <c r="N92" s="128">
        <f t="shared" si="6"/>
        <v>0</v>
      </c>
      <c r="O92" s="129">
        <f t="shared" si="8"/>
        <v>55</v>
      </c>
      <c r="P92" s="128">
        <v>53</v>
      </c>
      <c r="Q92" s="128">
        <v>2</v>
      </c>
      <c r="R92" s="128">
        <v>0</v>
      </c>
      <c r="S92" s="128">
        <v>0</v>
      </c>
      <c r="T92" s="128">
        <v>0</v>
      </c>
      <c r="U92" s="129">
        <f t="shared" si="9"/>
        <v>56</v>
      </c>
      <c r="V92" s="128">
        <v>52</v>
      </c>
      <c r="W92" s="128">
        <v>2</v>
      </c>
      <c r="X92" s="128">
        <v>0</v>
      </c>
      <c r="Y92" s="128">
        <v>2</v>
      </c>
      <c r="Z92" s="128">
        <v>0</v>
      </c>
      <c r="AA92" s="129">
        <f t="shared" si="10"/>
        <v>55</v>
      </c>
      <c r="AB92" s="128">
        <v>51</v>
      </c>
      <c r="AC92" s="128">
        <v>2</v>
      </c>
      <c r="AD92" s="128">
        <v>0</v>
      </c>
      <c r="AE92" s="128">
        <v>2</v>
      </c>
      <c r="AF92" s="128">
        <v>0</v>
      </c>
      <c r="AG92" s="129">
        <f t="shared" si="11"/>
        <v>55</v>
      </c>
      <c r="AH92" s="128">
        <v>51</v>
      </c>
      <c r="AI92" s="128">
        <v>2</v>
      </c>
      <c r="AJ92" s="128">
        <v>0</v>
      </c>
      <c r="AK92" s="128">
        <v>2</v>
      </c>
      <c r="AL92" s="128">
        <v>0</v>
      </c>
    </row>
    <row r="93" spans="1:38" ht="25.5" outlineLevel="2" x14ac:dyDescent="0.25">
      <c r="A93" s="42" t="s">
        <v>23</v>
      </c>
      <c r="B93" s="43">
        <v>502603</v>
      </c>
      <c r="C93" s="109">
        <v>261601</v>
      </c>
      <c r="D93" s="55" t="s">
        <v>69</v>
      </c>
      <c r="E93" s="52">
        <v>2</v>
      </c>
      <c r="F93" s="130" t="s">
        <v>167</v>
      </c>
      <c r="G93" s="52">
        <v>22</v>
      </c>
      <c r="H93" s="53" t="s">
        <v>28</v>
      </c>
      <c r="I93" s="127">
        <f t="shared" si="7"/>
        <v>0</v>
      </c>
      <c r="J93" s="128">
        <f t="shared" si="6"/>
        <v>0</v>
      </c>
      <c r="K93" s="128">
        <f t="shared" si="6"/>
        <v>0</v>
      </c>
      <c r="L93" s="128">
        <f t="shared" si="6"/>
        <v>0</v>
      </c>
      <c r="M93" s="128">
        <f t="shared" si="6"/>
        <v>0</v>
      </c>
      <c r="N93" s="128">
        <f t="shared" si="6"/>
        <v>0</v>
      </c>
      <c r="O93" s="129">
        <f t="shared" si="8"/>
        <v>0</v>
      </c>
      <c r="P93" s="128">
        <v>0</v>
      </c>
      <c r="Q93" s="128">
        <v>0</v>
      </c>
      <c r="R93" s="128">
        <v>0</v>
      </c>
      <c r="S93" s="128">
        <v>0</v>
      </c>
      <c r="T93" s="128">
        <v>0</v>
      </c>
      <c r="U93" s="129">
        <f t="shared" si="9"/>
        <v>0</v>
      </c>
      <c r="V93" s="128">
        <v>0</v>
      </c>
      <c r="W93" s="128">
        <v>0</v>
      </c>
      <c r="X93" s="128">
        <v>0</v>
      </c>
      <c r="Y93" s="128">
        <v>0</v>
      </c>
      <c r="Z93" s="128">
        <v>0</v>
      </c>
      <c r="AA93" s="129">
        <f t="shared" si="10"/>
        <v>0</v>
      </c>
      <c r="AB93" s="128">
        <v>0</v>
      </c>
      <c r="AC93" s="128">
        <v>0</v>
      </c>
      <c r="AD93" s="128">
        <v>0</v>
      </c>
      <c r="AE93" s="128">
        <v>0</v>
      </c>
      <c r="AF93" s="128">
        <v>0</v>
      </c>
      <c r="AG93" s="129">
        <f t="shared" si="11"/>
        <v>0</v>
      </c>
      <c r="AH93" s="128">
        <v>0</v>
      </c>
      <c r="AI93" s="128">
        <v>0</v>
      </c>
      <c r="AJ93" s="128">
        <v>0</v>
      </c>
      <c r="AK93" s="128">
        <v>0</v>
      </c>
      <c r="AL93" s="128">
        <v>0</v>
      </c>
    </row>
    <row r="94" spans="1:38" ht="25.5" outlineLevel="2" x14ac:dyDescent="0.25">
      <c r="A94" s="42" t="s">
        <v>23</v>
      </c>
      <c r="B94" s="43">
        <v>502606</v>
      </c>
      <c r="C94" s="109">
        <v>262101</v>
      </c>
      <c r="D94" s="55" t="s">
        <v>70</v>
      </c>
      <c r="E94" s="52">
        <v>2</v>
      </c>
      <c r="F94" s="130" t="s">
        <v>167</v>
      </c>
      <c r="G94" s="52" t="s">
        <v>26</v>
      </c>
      <c r="H94" s="53" t="s">
        <v>27</v>
      </c>
      <c r="I94" s="127">
        <f t="shared" si="7"/>
        <v>1379</v>
      </c>
      <c r="J94" s="128">
        <f t="shared" si="6"/>
        <v>1179</v>
      </c>
      <c r="K94" s="128">
        <f t="shared" si="6"/>
        <v>161</v>
      </c>
      <c r="L94" s="128">
        <f t="shared" si="6"/>
        <v>0</v>
      </c>
      <c r="M94" s="128">
        <f t="shared" si="6"/>
        <v>39</v>
      </c>
      <c r="N94" s="128">
        <f t="shared" si="6"/>
        <v>0</v>
      </c>
      <c r="O94" s="129">
        <f t="shared" si="8"/>
        <v>345</v>
      </c>
      <c r="P94" s="128">
        <v>295</v>
      </c>
      <c r="Q94" s="128">
        <v>40</v>
      </c>
      <c r="R94" s="128">
        <v>0</v>
      </c>
      <c r="S94" s="128">
        <v>10</v>
      </c>
      <c r="T94" s="128">
        <v>0</v>
      </c>
      <c r="U94" s="129">
        <f t="shared" si="9"/>
        <v>345</v>
      </c>
      <c r="V94" s="128">
        <v>295</v>
      </c>
      <c r="W94" s="128">
        <v>40</v>
      </c>
      <c r="X94" s="128">
        <v>0</v>
      </c>
      <c r="Y94" s="128">
        <v>10</v>
      </c>
      <c r="Z94" s="128">
        <v>0</v>
      </c>
      <c r="AA94" s="129">
        <f t="shared" si="10"/>
        <v>345</v>
      </c>
      <c r="AB94" s="128">
        <v>295</v>
      </c>
      <c r="AC94" s="128">
        <v>40</v>
      </c>
      <c r="AD94" s="128">
        <v>0</v>
      </c>
      <c r="AE94" s="128">
        <v>10</v>
      </c>
      <c r="AF94" s="128">
        <v>0</v>
      </c>
      <c r="AG94" s="129">
        <f t="shared" si="11"/>
        <v>344</v>
      </c>
      <c r="AH94" s="128">
        <v>294</v>
      </c>
      <c r="AI94" s="128">
        <v>41</v>
      </c>
      <c r="AJ94" s="128">
        <v>0</v>
      </c>
      <c r="AK94" s="128">
        <v>9</v>
      </c>
      <c r="AL94" s="128">
        <v>0</v>
      </c>
    </row>
    <row r="95" spans="1:38" ht="25.5" outlineLevel="2" x14ac:dyDescent="0.25">
      <c r="A95" s="42" t="s">
        <v>23</v>
      </c>
      <c r="B95" s="43">
        <v>502606</v>
      </c>
      <c r="C95" s="109">
        <v>262101</v>
      </c>
      <c r="D95" s="55" t="s">
        <v>70</v>
      </c>
      <c r="E95" s="52">
        <v>2</v>
      </c>
      <c r="F95" s="130" t="s">
        <v>167</v>
      </c>
      <c r="G95" s="52">
        <v>22</v>
      </c>
      <c r="H95" s="53" t="s">
        <v>28</v>
      </c>
      <c r="I95" s="127">
        <f t="shared" si="7"/>
        <v>0</v>
      </c>
      <c r="J95" s="128">
        <f t="shared" si="6"/>
        <v>0</v>
      </c>
      <c r="K95" s="128">
        <f t="shared" si="6"/>
        <v>0</v>
      </c>
      <c r="L95" s="128">
        <f t="shared" si="6"/>
        <v>0</v>
      </c>
      <c r="M95" s="128">
        <f t="shared" si="6"/>
        <v>0</v>
      </c>
      <c r="N95" s="128">
        <f t="shared" si="6"/>
        <v>0</v>
      </c>
      <c r="O95" s="129">
        <f t="shared" si="8"/>
        <v>0</v>
      </c>
      <c r="P95" s="128">
        <v>0</v>
      </c>
      <c r="Q95" s="128">
        <v>0</v>
      </c>
      <c r="R95" s="128">
        <v>0</v>
      </c>
      <c r="S95" s="128">
        <v>0</v>
      </c>
      <c r="T95" s="128">
        <v>0</v>
      </c>
      <c r="U95" s="129">
        <f t="shared" si="9"/>
        <v>0</v>
      </c>
      <c r="V95" s="128">
        <v>0</v>
      </c>
      <c r="W95" s="128">
        <v>0</v>
      </c>
      <c r="X95" s="128">
        <v>0</v>
      </c>
      <c r="Y95" s="128">
        <v>0</v>
      </c>
      <c r="Z95" s="128">
        <v>0</v>
      </c>
      <c r="AA95" s="129">
        <f t="shared" si="10"/>
        <v>0</v>
      </c>
      <c r="AB95" s="128">
        <v>0</v>
      </c>
      <c r="AC95" s="128">
        <v>0</v>
      </c>
      <c r="AD95" s="128">
        <v>0</v>
      </c>
      <c r="AE95" s="128">
        <v>0</v>
      </c>
      <c r="AF95" s="128">
        <v>0</v>
      </c>
      <c r="AG95" s="129">
        <f t="shared" si="11"/>
        <v>0</v>
      </c>
      <c r="AH95" s="128">
        <v>0</v>
      </c>
      <c r="AI95" s="128">
        <v>0</v>
      </c>
      <c r="AJ95" s="128">
        <v>0</v>
      </c>
      <c r="AK95" s="128">
        <v>0</v>
      </c>
      <c r="AL95" s="128">
        <v>0</v>
      </c>
    </row>
    <row r="96" spans="1:38" ht="25.5" outlineLevel="2" x14ac:dyDescent="0.25">
      <c r="A96" s="42" t="s">
        <v>23</v>
      </c>
      <c r="B96" s="43">
        <v>502630</v>
      </c>
      <c r="C96" s="109">
        <v>263001</v>
      </c>
      <c r="D96" s="55" t="s">
        <v>71</v>
      </c>
      <c r="E96" s="52">
        <v>2</v>
      </c>
      <c r="F96" s="130" t="s">
        <v>167</v>
      </c>
      <c r="G96" s="52" t="s">
        <v>26</v>
      </c>
      <c r="H96" s="53" t="s">
        <v>27</v>
      </c>
      <c r="I96" s="127">
        <f t="shared" si="7"/>
        <v>9546</v>
      </c>
      <c r="J96" s="128">
        <f t="shared" si="6"/>
        <v>8511</v>
      </c>
      <c r="K96" s="128">
        <f t="shared" si="6"/>
        <v>623</v>
      </c>
      <c r="L96" s="128">
        <f t="shared" si="6"/>
        <v>13</v>
      </c>
      <c r="M96" s="128">
        <f t="shared" si="6"/>
        <v>376</v>
      </c>
      <c r="N96" s="128">
        <f t="shared" si="6"/>
        <v>23</v>
      </c>
      <c r="O96" s="129">
        <f t="shared" si="8"/>
        <v>2363</v>
      </c>
      <c r="P96" s="128">
        <v>2116</v>
      </c>
      <c r="Q96" s="128">
        <v>156</v>
      </c>
      <c r="R96" s="128">
        <v>8</v>
      </c>
      <c r="S96" s="128">
        <v>73</v>
      </c>
      <c r="T96" s="128">
        <v>10</v>
      </c>
      <c r="U96" s="129">
        <f t="shared" si="9"/>
        <v>2458</v>
      </c>
      <c r="V96" s="128">
        <v>2132</v>
      </c>
      <c r="W96" s="128">
        <v>155</v>
      </c>
      <c r="X96" s="128">
        <v>5</v>
      </c>
      <c r="Y96" s="128">
        <v>157</v>
      </c>
      <c r="Z96" s="128">
        <v>9</v>
      </c>
      <c r="AA96" s="129">
        <f t="shared" si="10"/>
        <v>2363</v>
      </c>
      <c r="AB96" s="128">
        <v>2132</v>
      </c>
      <c r="AC96" s="128">
        <v>156</v>
      </c>
      <c r="AD96" s="128">
        <v>0</v>
      </c>
      <c r="AE96" s="128">
        <v>73</v>
      </c>
      <c r="AF96" s="128">
        <v>2</v>
      </c>
      <c r="AG96" s="129">
        <f t="shared" si="11"/>
        <v>2362</v>
      </c>
      <c r="AH96" s="128">
        <v>2131</v>
      </c>
      <c r="AI96" s="128">
        <v>156</v>
      </c>
      <c r="AJ96" s="128">
        <v>0</v>
      </c>
      <c r="AK96" s="128">
        <v>73</v>
      </c>
      <c r="AL96" s="128">
        <v>2</v>
      </c>
    </row>
    <row r="97" spans="1:38" ht="25.5" outlineLevel="2" x14ac:dyDescent="0.25">
      <c r="A97" s="42" t="s">
        <v>23</v>
      </c>
      <c r="B97" s="43">
        <v>502630</v>
      </c>
      <c r="C97" s="109">
        <v>263001</v>
      </c>
      <c r="D97" s="55" t="s">
        <v>71</v>
      </c>
      <c r="E97" s="52">
        <v>2</v>
      </c>
      <c r="F97" s="130" t="s">
        <v>167</v>
      </c>
      <c r="G97" s="52">
        <v>22</v>
      </c>
      <c r="H97" s="53" t="s">
        <v>28</v>
      </c>
      <c r="I97" s="127">
        <f t="shared" si="7"/>
        <v>2425</v>
      </c>
      <c r="J97" s="128">
        <f t="shared" si="6"/>
        <v>2176</v>
      </c>
      <c r="K97" s="128">
        <f t="shared" si="6"/>
        <v>157</v>
      </c>
      <c r="L97" s="128">
        <f t="shared" si="6"/>
        <v>0</v>
      </c>
      <c r="M97" s="128">
        <f t="shared" si="6"/>
        <v>86</v>
      </c>
      <c r="N97" s="128">
        <f t="shared" si="6"/>
        <v>6</v>
      </c>
      <c r="O97" s="129">
        <f t="shared" si="8"/>
        <v>606</v>
      </c>
      <c r="P97" s="128">
        <v>540</v>
      </c>
      <c r="Q97" s="128">
        <v>35</v>
      </c>
      <c r="R97" s="128">
        <v>0</v>
      </c>
      <c r="S97" s="128">
        <v>26</v>
      </c>
      <c r="T97" s="128">
        <v>5</v>
      </c>
      <c r="U97" s="129">
        <f t="shared" si="9"/>
        <v>607</v>
      </c>
      <c r="V97" s="128">
        <v>546</v>
      </c>
      <c r="W97" s="128">
        <v>41</v>
      </c>
      <c r="X97" s="128">
        <v>0</v>
      </c>
      <c r="Y97" s="128">
        <v>19</v>
      </c>
      <c r="Z97" s="128">
        <v>1</v>
      </c>
      <c r="AA97" s="129">
        <f t="shared" si="10"/>
        <v>606</v>
      </c>
      <c r="AB97" s="128">
        <v>545</v>
      </c>
      <c r="AC97" s="128">
        <v>40</v>
      </c>
      <c r="AD97" s="128">
        <v>0</v>
      </c>
      <c r="AE97" s="128">
        <v>21</v>
      </c>
      <c r="AF97" s="128">
        <v>0</v>
      </c>
      <c r="AG97" s="129">
        <f t="shared" si="11"/>
        <v>606</v>
      </c>
      <c r="AH97" s="128">
        <v>545</v>
      </c>
      <c r="AI97" s="128">
        <v>41</v>
      </c>
      <c r="AJ97" s="128">
        <v>0</v>
      </c>
      <c r="AK97" s="128">
        <v>20</v>
      </c>
      <c r="AL97" s="128">
        <v>0</v>
      </c>
    </row>
    <row r="98" spans="1:38" ht="25.5" outlineLevel="2" x14ac:dyDescent="0.25">
      <c r="A98" s="42" t="s">
        <v>23</v>
      </c>
      <c r="B98" s="43">
        <v>502701</v>
      </c>
      <c r="C98" s="109">
        <v>270101</v>
      </c>
      <c r="D98" s="55" t="s">
        <v>72</v>
      </c>
      <c r="E98" s="52">
        <v>2</v>
      </c>
      <c r="F98" s="130" t="s">
        <v>167</v>
      </c>
      <c r="G98" s="52" t="s">
        <v>26</v>
      </c>
      <c r="H98" s="53" t="s">
        <v>27</v>
      </c>
      <c r="I98" s="127">
        <f t="shared" si="7"/>
        <v>2189</v>
      </c>
      <c r="J98" s="128">
        <f t="shared" si="6"/>
        <v>5</v>
      </c>
      <c r="K98" s="128">
        <f t="shared" si="6"/>
        <v>2183</v>
      </c>
      <c r="L98" s="128">
        <f t="shared" si="6"/>
        <v>1</v>
      </c>
      <c r="M98" s="128">
        <f t="shared" si="6"/>
        <v>0</v>
      </c>
      <c r="N98" s="128">
        <f t="shared" si="6"/>
        <v>0</v>
      </c>
      <c r="O98" s="129">
        <f t="shared" si="8"/>
        <v>547</v>
      </c>
      <c r="P98" s="128">
        <v>5</v>
      </c>
      <c r="Q98" s="128">
        <v>541</v>
      </c>
      <c r="R98" s="128">
        <v>1</v>
      </c>
      <c r="S98" s="128">
        <v>0</v>
      </c>
      <c r="T98" s="128">
        <v>0</v>
      </c>
      <c r="U98" s="129">
        <f t="shared" si="9"/>
        <v>548</v>
      </c>
      <c r="V98" s="128">
        <v>0</v>
      </c>
      <c r="W98" s="128">
        <v>548</v>
      </c>
      <c r="X98" s="128">
        <v>0</v>
      </c>
      <c r="Y98" s="128">
        <v>0</v>
      </c>
      <c r="Z98" s="128">
        <v>0</v>
      </c>
      <c r="AA98" s="129">
        <f t="shared" si="10"/>
        <v>547</v>
      </c>
      <c r="AB98" s="128">
        <v>0</v>
      </c>
      <c r="AC98" s="128">
        <v>547</v>
      </c>
      <c r="AD98" s="128">
        <v>0</v>
      </c>
      <c r="AE98" s="128">
        <v>0</v>
      </c>
      <c r="AF98" s="128">
        <v>0</v>
      </c>
      <c r="AG98" s="129">
        <f t="shared" si="11"/>
        <v>547</v>
      </c>
      <c r="AH98" s="128">
        <v>0</v>
      </c>
      <c r="AI98" s="128">
        <v>547</v>
      </c>
      <c r="AJ98" s="128">
        <v>0</v>
      </c>
      <c r="AK98" s="128">
        <v>0</v>
      </c>
      <c r="AL98" s="128">
        <v>0</v>
      </c>
    </row>
    <row r="99" spans="1:38" ht="25.5" outlineLevel="2" x14ac:dyDescent="0.25">
      <c r="A99" s="42" t="s">
        <v>23</v>
      </c>
      <c r="B99" s="43">
        <v>502701</v>
      </c>
      <c r="C99" s="109">
        <v>270101</v>
      </c>
      <c r="D99" s="55" t="s">
        <v>72</v>
      </c>
      <c r="E99" s="52">
        <v>2</v>
      </c>
      <c r="F99" s="130" t="s">
        <v>167</v>
      </c>
      <c r="G99" s="52">
        <v>22</v>
      </c>
      <c r="H99" s="53" t="s">
        <v>28</v>
      </c>
      <c r="I99" s="127">
        <f t="shared" si="7"/>
        <v>0</v>
      </c>
      <c r="J99" s="128">
        <f t="shared" si="6"/>
        <v>0</v>
      </c>
      <c r="K99" s="128">
        <f t="shared" si="6"/>
        <v>0</v>
      </c>
      <c r="L99" s="128">
        <f t="shared" si="6"/>
        <v>0</v>
      </c>
      <c r="M99" s="128">
        <f t="shared" si="6"/>
        <v>0</v>
      </c>
      <c r="N99" s="128">
        <f t="shared" si="6"/>
        <v>0</v>
      </c>
      <c r="O99" s="129">
        <f t="shared" si="8"/>
        <v>0</v>
      </c>
      <c r="P99" s="128">
        <v>0</v>
      </c>
      <c r="Q99" s="128">
        <v>0</v>
      </c>
      <c r="R99" s="128">
        <v>0</v>
      </c>
      <c r="S99" s="128">
        <v>0</v>
      </c>
      <c r="T99" s="128">
        <v>0</v>
      </c>
      <c r="U99" s="129">
        <f t="shared" si="9"/>
        <v>0</v>
      </c>
      <c r="V99" s="128">
        <v>0</v>
      </c>
      <c r="W99" s="128">
        <v>0</v>
      </c>
      <c r="X99" s="128">
        <v>0</v>
      </c>
      <c r="Y99" s="128">
        <v>0</v>
      </c>
      <c r="Z99" s="128">
        <v>0</v>
      </c>
      <c r="AA99" s="129">
        <f t="shared" si="10"/>
        <v>0</v>
      </c>
      <c r="AB99" s="128">
        <v>0</v>
      </c>
      <c r="AC99" s="128">
        <v>0</v>
      </c>
      <c r="AD99" s="128">
        <v>0</v>
      </c>
      <c r="AE99" s="128">
        <v>0</v>
      </c>
      <c r="AF99" s="128">
        <v>0</v>
      </c>
      <c r="AG99" s="129">
        <f t="shared" si="11"/>
        <v>0</v>
      </c>
      <c r="AH99" s="128">
        <v>0</v>
      </c>
      <c r="AI99" s="128">
        <v>0</v>
      </c>
      <c r="AJ99" s="128">
        <v>0</v>
      </c>
      <c r="AK99" s="128">
        <v>0</v>
      </c>
      <c r="AL99" s="128">
        <v>0</v>
      </c>
    </row>
    <row r="100" spans="1:38" ht="25.5" outlineLevel="2" x14ac:dyDescent="0.25">
      <c r="A100" s="42" t="s">
        <v>23</v>
      </c>
      <c r="B100" s="43">
        <v>502801</v>
      </c>
      <c r="C100" s="109">
        <v>280101</v>
      </c>
      <c r="D100" s="55" t="s">
        <v>73</v>
      </c>
      <c r="E100" s="52">
        <v>2</v>
      </c>
      <c r="F100" s="130" t="s">
        <v>167</v>
      </c>
      <c r="G100" s="52" t="s">
        <v>26</v>
      </c>
      <c r="H100" s="53" t="s">
        <v>27</v>
      </c>
      <c r="I100" s="127">
        <f t="shared" si="7"/>
        <v>10550</v>
      </c>
      <c r="J100" s="128">
        <f t="shared" si="6"/>
        <v>6975</v>
      </c>
      <c r="K100" s="128">
        <f t="shared" si="6"/>
        <v>2795</v>
      </c>
      <c r="L100" s="128">
        <f t="shared" si="6"/>
        <v>8</v>
      </c>
      <c r="M100" s="128">
        <f t="shared" si="6"/>
        <v>764</v>
      </c>
      <c r="N100" s="128">
        <f t="shared" si="6"/>
        <v>8</v>
      </c>
      <c r="O100" s="129">
        <f t="shared" si="8"/>
        <v>2638</v>
      </c>
      <c r="P100" s="128">
        <v>1653</v>
      </c>
      <c r="Q100" s="128">
        <v>788</v>
      </c>
      <c r="R100" s="128">
        <v>2</v>
      </c>
      <c r="S100" s="128">
        <v>193</v>
      </c>
      <c r="T100" s="128">
        <v>2</v>
      </c>
      <c r="U100" s="129">
        <f t="shared" si="9"/>
        <v>2637</v>
      </c>
      <c r="V100" s="128">
        <v>1774</v>
      </c>
      <c r="W100" s="128">
        <v>669</v>
      </c>
      <c r="X100" s="128">
        <v>2</v>
      </c>
      <c r="Y100" s="128">
        <v>190</v>
      </c>
      <c r="Z100" s="128">
        <v>2</v>
      </c>
      <c r="AA100" s="129">
        <f t="shared" si="10"/>
        <v>2638</v>
      </c>
      <c r="AB100" s="128">
        <v>1774</v>
      </c>
      <c r="AC100" s="128">
        <v>669</v>
      </c>
      <c r="AD100" s="128">
        <v>2</v>
      </c>
      <c r="AE100" s="128">
        <v>191</v>
      </c>
      <c r="AF100" s="128">
        <v>2</v>
      </c>
      <c r="AG100" s="129">
        <f t="shared" si="11"/>
        <v>2637</v>
      </c>
      <c r="AH100" s="128">
        <v>1774</v>
      </c>
      <c r="AI100" s="128">
        <v>669</v>
      </c>
      <c r="AJ100" s="128">
        <v>2</v>
      </c>
      <c r="AK100" s="128">
        <v>190</v>
      </c>
      <c r="AL100" s="128">
        <v>2</v>
      </c>
    </row>
    <row r="101" spans="1:38" ht="25.5" outlineLevel="2" x14ac:dyDescent="0.25">
      <c r="A101" s="42" t="s">
        <v>23</v>
      </c>
      <c r="B101" s="43">
        <v>502801</v>
      </c>
      <c r="C101" s="109">
        <v>280101</v>
      </c>
      <c r="D101" s="55" t="s">
        <v>73</v>
      </c>
      <c r="E101" s="52">
        <v>2</v>
      </c>
      <c r="F101" s="130" t="s">
        <v>167</v>
      </c>
      <c r="G101" s="52">
        <v>22</v>
      </c>
      <c r="H101" s="53" t="s">
        <v>28</v>
      </c>
      <c r="I101" s="127">
        <f t="shared" si="7"/>
        <v>2083</v>
      </c>
      <c r="J101" s="128">
        <f t="shared" si="6"/>
        <v>1399</v>
      </c>
      <c r="K101" s="128">
        <f t="shared" si="6"/>
        <v>528</v>
      </c>
      <c r="L101" s="128">
        <f t="shared" si="6"/>
        <v>4</v>
      </c>
      <c r="M101" s="128">
        <f t="shared" si="6"/>
        <v>152</v>
      </c>
      <c r="N101" s="128">
        <f t="shared" si="6"/>
        <v>0</v>
      </c>
      <c r="O101" s="129">
        <f t="shared" si="8"/>
        <v>521</v>
      </c>
      <c r="P101" s="128">
        <v>350</v>
      </c>
      <c r="Q101" s="128">
        <v>132</v>
      </c>
      <c r="R101" s="128">
        <v>1</v>
      </c>
      <c r="S101" s="128">
        <v>38</v>
      </c>
      <c r="T101" s="128">
        <v>0</v>
      </c>
      <c r="U101" s="129">
        <f t="shared" si="9"/>
        <v>521</v>
      </c>
      <c r="V101" s="128">
        <v>350</v>
      </c>
      <c r="W101" s="128">
        <v>132</v>
      </c>
      <c r="X101" s="128">
        <v>1</v>
      </c>
      <c r="Y101" s="128">
        <v>38</v>
      </c>
      <c r="Z101" s="128">
        <v>0</v>
      </c>
      <c r="AA101" s="129">
        <f t="shared" si="10"/>
        <v>521</v>
      </c>
      <c r="AB101" s="128">
        <v>350</v>
      </c>
      <c r="AC101" s="128">
        <v>132</v>
      </c>
      <c r="AD101" s="128">
        <v>1</v>
      </c>
      <c r="AE101" s="128">
        <v>38</v>
      </c>
      <c r="AF101" s="128">
        <v>0</v>
      </c>
      <c r="AG101" s="129">
        <f t="shared" si="11"/>
        <v>520</v>
      </c>
      <c r="AH101" s="128">
        <v>349</v>
      </c>
      <c r="AI101" s="128">
        <v>132</v>
      </c>
      <c r="AJ101" s="128">
        <v>1</v>
      </c>
      <c r="AK101" s="128">
        <v>38</v>
      </c>
      <c r="AL101" s="128">
        <v>0</v>
      </c>
    </row>
    <row r="102" spans="1:38" ht="25.5" outlineLevel="2" x14ac:dyDescent="0.25">
      <c r="A102" s="42" t="s">
        <v>23</v>
      </c>
      <c r="B102" s="43">
        <v>502812</v>
      </c>
      <c r="C102" s="109">
        <v>281301</v>
      </c>
      <c r="D102" s="55" t="s">
        <v>177</v>
      </c>
      <c r="E102" s="52">
        <v>2</v>
      </c>
      <c r="F102" s="130" t="s">
        <v>167</v>
      </c>
      <c r="G102" s="52" t="s">
        <v>26</v>
      </c>
      <c r="H102" s="53" t="s">
        <v>27</v>
      </c>
      <c r="I102" s="127">
        <f t="shared" si="7"/>
        <v>684</v>
      </c>
      <c r="J102" s="128">
        <f t="shared" si="6"/>
        <v>250</v>
      </c>
      <c r="K102" s="128">
        <f t="shared" si="6"/>
        <v>268</v>
      </c>
      <c r="L102" s="128">
        <f t="shared" si="6"/>
        <v>27</v>
      </c>
      <c r="M102" s="128">
        <f t="shared" si="6"/>
        <v>112</v>
      </c>
      <c r="N102" s="128">
        <f t="shared" si="6"/>
        <v>27</v>
      </c>
      <c r="O102" s="129">
        <f t="shared" si="8"/>
        <v>171</v>
      </c>
      <c r="P102" s="128">
        <v>97</v>
      </c>
      <c r="Q102" s="128">
        <v>64</v>
      </c>
      <c r="R102" s="128">
        <v>0</v>
      </c>
      <c r="S102" s="128">
        <v>10</v>
      </c>
      <c r="T102" s="128">
        <v>0</v>
      </c>
      <c r="U102" s="129">
        <f t="shared" si="9"/>
        <v>171</v>
      </c>
      <c r="V102" s="128">
        <v>51</v>
      </c>
      <c r="W102" s="128">
        <v>68</v>
      </c>
      <c r="X102" s="128">
        <v>9</v>
      </c>
      <c r="Y102" s="128">
        <v>34</v>
      </c>
      <c r="Z102" s="128">
        <v>9</v>
      </c>
      <c r="AA102" s="129">
        <f t="shared" si="10"/>
        <v>171</v>
      </c>
      <c r="AB102" s="128">
        <v>51</v>
      </c>
      <c r="AC102" s="128">
        <v>68</v>
      </c>
      <c r="AD102" s="128">
        <v>9</v>
      </c>
      <c r="AE102" s="128">
        <v>34</v>
      </c>
      <c r="AF102" s="128">
        <v>9</v>
      </c>
      <c r="AG102" s="129">
        <f t="shared" si="11"/>
        <v>171</v>
      </c>
      <c r="AH102" s="128">
        <v>51</v>
      </c>
      <c r="AI102" s="128">
        <v>68</v>
      </c>
      <c r="AJ102" s="128">
        <v>9</v>
      </c>
      <c r="AK102" s="128">
        <v>34</v>
      </c>
      <c r="AL102" s="128">
        <v>9</v>
      </c>
    </row>
    <row r="103" spans="1:38" ht="25.5" outlineLevel="2" x14ac:dyDescent="0.25">
      <c r="A103" s="42" t="s">
        <v>23</v>
      </c>
      <c r="B103" s="43">
        <v>502812</v>
      </c>
      <c r="C103" s="109">
        <v>281301</v>
      </c>
      <c r="D103" s="55" t="s">
        <v>177</v>
      </c>
      <c r="E103" s="52">
        <v>2</v>
      </c>
      <c r="F103" s="130" t="s">
        <v>167</v>
      </c>
      <c r="G103" s="52">
        <v>22</v>
      </c>
      <c r="H103" s="53" t="s">
        <v>28</v>
      </c>
      <c r="I103" s="127">
        <f t="shared" si="7"/>
        <v>0</v>
      </c>
      <c r="J103" s="128">
        <f t="shared" si="6"/>
        <v>0</v>
      </c>
      <c r="K103" s="128">
        <f t="shared" si="6"/>
        <v>0</v>
      </c>
      <c r="L103" s="128">
        <f t="shared" si="6"/>
        <v>0</v>
      </c>
      <c r="M103" s="128">
        <f t="shared" si="6"/>
        <v>0</v>
      </c>
      <c r="N103" s="128">
        <f t="shared" si="6"/>
        <v>0</v>
      </c>
      <c r="O103" s="129">
        <f t="shared" si="8"/>
        <v>0</v>
      </c>
      <c r="P103" s="128">
        <v>0</v>
      </c>
      <c r="Q103" s="128">
        <v>0</v>
      </c>
      <c r="R103" s="128">
        <v>0</v>
      </c>
      <c r="S103" s="128">
        <v>0</v>
      </c>
      <c r="T103" s="128">
        <v>0</v>
      </c>
      <c r="U103" s="129">
        <f t="shared" si="9"/>
        <v>0</v>
      </c>
      <c r="V103" s="128">
        <v>0</v>
      </c>
      <c r="W103" s="128">
        <v>0</v>
      </c>
      <c r="X103" s="128">
        <v>0</v>
      </c>
      <c r="Y103" s="128">
        <v>0</v>
      </c>
      <c r="Z103" s="128">
        <v>0</v>
      </c>
      <c r="AA103" s="129">
        <f t="shared" si="10"/>
        <v>0</v>
      </c>
      <c r="AB103" s="128">
        <v>0</v>
      </c>
      <c r="AC103" s="128">
        <v>0</v>
      </c>
      <c r="AD103" s="128">
        <v>0</v>
      </c>
      <c r="AE103" s="128">
        <v>0</v>
      </c>
      <c r="AF103" s="128">
        <v>0</v>
      </c>
      <c r="AG103" s="129">
        <f t="shared" si="11"/>
        <v>0</v>
      </c>
      <c r="AH103" s="128">
        <v>0</v>
      </c>
      <c r="AI103" s="128">
        <v>0</v>
      </c>
      <c r="AJ103" s="128">
        <v>0</v>
      </c>
      <c r="AK103" s="128">
        <v>0</v>
      </c>
      <c r="AL103" s="128">
        <v>0</v>
      </c>
    </row>
    <row r="104" spans="1:38" ht="25.5" outlineLevel="2" x14ac:dyDescent="0.25">
      <c r="A104" s="42" t="s">
        <v>30</v>
      </c>
      <c r="B104" s="43">
        <v>502826</v>
      </c>
      <c r="C104" s="109">
        <v>282601</v>
      </c>
      <c r="D104" s="55" t="s">
        <v>178</v>
      </c>
      <c r="E104" s="52">
        <v>2</v>
      </c>
      <c r="F104" s="130" t="s">
        <v>167</v>
      </c>
      <c r="G104" s="52" t="s">
        <v>26</v>
      </c>
      <c r="H104" s="53" t="s">
        <v>27</v>
      </c>
      <c r="I104" s="127">
        <f t="shared" si="7"/>
        <v>900</v>
      </c>
      <c r="J104" s="128">
        <f t="shared" si="6"/>
        <v>216</v>
      </c>
      <c r="K104" s="128">
        <f t="shared" si="6"/>
        <v>198</v>
      </c>
      <c r="L104" s="128">
        <f t="shared" si="6"/>
        <v>115</v>
      </c>
      <c r="M104" s="128">
        <f t="shared" si="6"/>
        <v>296</v>
      </c>
      <c r="N104" s="128">
        <f t="shared" si="6"/>
        <v>75</v>
      </c>
      <c r="O104" s="129">
        <f t="shared" si="8"/>
        <v>225</v>
      </c>
      <c r="P104" s="128">
        <v>54</v>
      </c>
      <c r="Q104" s="128">
        <v>71</v>
      </c>
      <c r="R104" s="128">
        <v>13</v>
      </c>
      <c r="S104" s="128">
        <v>87</v>
      </c>
      <c r="T104" s="128">
        <v>0</v>
      </c>
      <c r="U104" s="129">
        <f t="shared" si="9"/>
        <v>225</v>
      </c>
      <c r="V104" s="128">
        <v>54</v>
      </c>
      <c r="W104" s="128">
        <v>42</v>
      </c>
      <c r="X104" s="128">
        <v>34</v>
      </c>
      <c r="Y104" s="128">
        <v>88</v>
      </c>
      <c r="Z104" s="128">
        <v>7</v>
      </c>
      <c r="AA104" s="129">
        <f t="shared" si="10"/>
        <v>225</v>
      </c>
      <c r="AB104" s="128">
        <v>54</v>
      </c>
      <c r="AC104" s="128">
        <v>43</v>
      </c>
      <c r="AD104" s="128">
        <v>34</v>
      </c>
      <c r="AE104" s="128">
        <v>60</v>
      </c>
      <c r="AF104" s="128">
        <v>34</v>
      </c>
      <c r="AG104" s="129">
        <f t="shared" si="11"/>
        <v>225</v>
      </c>
      <c r="AH104" s="128">
        <v>54</v>
      </c>
      <c r="AI104" s="128">
        <v>42</v>
      </c>
      <c r="AJ104" s="128">
        <v>34</v>
      </c>
      <c r="AK104" s="128">
        <v>61</v>
      </c>
      <c r="AL104" s="128">
        <v>34</v>
      </c>
    </row>
    <row r="105" spans="1:38" ht="25.5" outlineLevel="2" x14ac:dyDescent="0.25">
      <c r="A105" s="42" t="s">
        <v>30</v>
      </c>
      <c r="B105" s="43">
        <v>502826</v>
      </c>
      <c r="C105" s="109">
        <v>282601</v>
      </c>
      <c r="D105" s="55" t="s">
        <v>178</v>
      </c>
      <c r="E105" s="52">
        <v>2</v>
      </c>
      <c r="F105" s="130" t="s">
        <v>167</v>
      </c>
      <c r="G105" s="52">
        <v>22</v>
      </c>
      <c r="H105" s="53" t="s">
        <v>28</v>
      </c>
      <c r="I105" s="127">
        <f t="shared" si="7"/>
        <v>0</v>
      </c>
      <c r="J105" s="128">
        <f t="shared" si="6"/>
        <v>0</v>
      </c>
      <c r="K105" s="128">
        <f t="shared" si="6"/>
        <v>0</v>
      </c>
      <c r="L105" s="128">
        <f t="shared" si="6"/>
        <v>0</v>
      </c>
      <c r="M105" s="128">
        <f t="shared" si="6"/>
        <v>0</v>
      </c>
      <c r="N105" s="128">
        <f t="shared" si="6"/>
        <v>0</v>
      </c>
      <c r="O105" s="129">
        <f t="shared" si="8"/>
        <v>0</v>
      </c>
      <c r="P105" s="128">
        <v>0</v>
      </c>
      <c r="Q105" s="128">
        <v>0</v>
      </c>
      <c r="R105" s="128">
        <v>0</v>
      </c>
      <c r="S105" s="128">
        <v>0</v>
      </c>
      <c r="T105" s="128">
        <v>0</v>
      </c>
      <c r="U105" s="129">
        <f t="shared" si="9"/>
        <v>0</v>
      </c>
      <c r="V105" s="128">
        <v>0</v>
      </c>
      <c r="W105" s="128">
        <v>0</v>
      </c>
      <c r="X105" s="128">
        <v>0</v>
      </c>
      <c r="Y105" s="128">
        <v>0</v>
      </c>
      <c r="Z105" s="128">
        <v>0</v>
      </c>
      <c r="AA105" s="129">
        <f t="shared" si="10"/>
        <v>0</v>
      </c>
      <c r="AB105" s="128">
        <v>0</v>
      </c>
      <c r="AC105" s="128">
        <v>0</v>
      </c>
      <c r="AD105" s="128">
        <v>0</v>
      </c>
      <c r="AE105" s="128">
        <v>0</v>
      </c>
      <c r="AF105" s="128">
        <v>0</v>
      </c>
      <c r="AG105" s="129">
        <f t="shared" si="11"/>
        <v>0</v>
      </c>
      <c r="AH105" s="128">
        <v>0</v>
      </c>
      <c r="AI105" s="128">
        <v>0</v>
      </c>
      <c r="AJ105" s="128">
        <v>0</v>
      </c>
      <c r="AK105" s="128">
        <v>0</v>
      </c>
      <c r="AL105" s="128">
        <v>0</v>
      </c>
    </row>
    <row r="106" spans="1:38" ht="25.5" outlineLevel="2" x14ac:dyDescent="0.25">
      <c r="A106" s="42" t="s">
        <v>23</v>
      </c>
      <c r="B106" s="43">
        <v>502910</v>
      </c>
      <c r="C106" s="109">
        <v>291201</v>
      </c>
      <c r="D106" s="55" t="s">
        <v>74</v>
      </c>
      <c r="E106" s="52">
        <v>2</v>
      </c>
      <c r="F106" s="130" t="s">
        <v>167</v>
      </c>
      <c r="G106" s="52" t="s">
        <v>26</v>
      </c>
      <c r="H106" s="53" t="s">
        <v>27</v>
      </c>
      <c r="I106" s="127">
        <f t="shared" si="7"/>
        <v>3326</v>
      </c>
      <c r="J106" s="128">
        <f t="shared" si="6"/>
        <v>161</v>
      </c>
      <c r="K106" s="128">
        <f t="shared" si="6"/>
        <v>1209</v>
      </c>
      <c r="L106" s="128">
        <f t="shared" si="6"/>
        <v>121</v>
      </c>
      <c r="M106" s="128">
        <f t="shared" si="6"/>
        <v>1703</v>
      </c>
      <c r="N106" s="128">
        <f t="shared" si="6"/>
        <v>132</v>
      </c>
      <c r="O106" s="129">
        <f t="shared" si="8"/>
        <v>832</v>
      </c>
      <c r="P106" s="128">
        <v>14</v>
      </c>
      <c r="Q106" s="128">
        <v>483</v>
      </c>
      <c r="R106" s="128">
        <v>6</v>
      </c>
      <c r="S106" s="128">
        <v>320</v>
      </c>
      <c r="T106" s="128">
        <v>9</v>
      </c>
      <c r="U106" s="129">
        <f t="shared" si="9"/>
        <v>831</v>
      </c>
      <c r="V106" s="128">
        <v>49</v>
      </c>
      <c r="W106" s="128">
        <v>242</v>
      </c>
      <c r="X106" s="128">
        <v>38</v>
      </c>
      <c r="Y106" s="128">
        <v>461</v>
      </c>
      <c r="Z106" s="128">
        <v>41</v>
      </c>
      <c r="AA106" s="129">
        <f t="shared" si="10"/>
        <v>832</v>
      </c>
      <c r="AB106" s="128">
        <v>49</v>
      </c>
      <c r="AC106" s="128">
        <v>242</v>
      </c>
      <c r="AD106" s="128">
        <v>39</v>
      </c>
      <c r="AE106" s="128">
        <v>461</v>
      </c>
      <c r="AF106" s="128">
        <v>41</v>
      </c>
      <c r="AG106" s="129">
        <f t="shared" si="11"/>
        <v>831</v>
      </c>
      <c r="AH106" s="128">
        <v>49</v>
      </c>
      <c r="AI106" s="128">
        <v>242</v>
      </c>
      <c r="AJ106" s="128">
        <v>38</v>
      </c>
      <c r="AK106" s="128">
        <v>461</v>
      </c>
      <c r="AL106" s="128">
        <v>41</v>
      </c>
    </row>
    <row r="107" spans="1:38" ht="25.5" outlineLevel="2" x14ac:dyDescent="0.25">
      <c r="A107" s="42" t="s">
        <v>23</v>
      </c>
      <c r="B107" s="43">
        <v>502910</v>
      </c>
      <c r="C107" s="109">
        <v>291201</v>
      </c>
      <c r="D107" s="55" t="s">
        <v>74</v>
      </c>
      <c r="E107" s="52">
        <v>2</v>
      </c>
      <c r="F107" s="130" t="s">
        <v>167</v>
      </c>
      <c r="G107" s="52">
        <v>22</v>
      </c>
      <c r="H107" s="53" t="s">
        <v>28</v>
      </c>
      <c r="I107" s="127">
        <f t="shared" si="7"/>
        <v>0</v>
      </c>
      <c r="J107" s="128">
        <f t="shared" si="6"/>
        <v>0</v>
      </c>
      <c r="K107" s="128">
        <f t="shared" si="6"/>
        <v>0</v>
      </c>
      <c r="L107" s="128">
        <f t="shared" si="6"/>
        <v>0</v>
      </c>
      <c r="M107" s="128">
        <f t="shared" si="6"/>
        <v>0</v>
      </c>
      <c r="N107" s="128">
        <f t="shared" si="6"/>
        <v>0</v>
      </c>
      <c r="O107" s="129">
        <f t="shared" si="8"/>
        <v>0</v>
      </c>
      <c r="P107" s="128">
        <v>0</v>
      </c>
      <c r="Q107" s="128">
        <v>0</v>
      </c>
      <c r="R107" s="128">
        <v>0</v>
      </c>
      <c r="S107" s="128">
        <v>0</v>
      </c>
      <c r="T107" s="128">
        <v>0</v>
      </c>
      <c r="U107" s="129">
        <f t="shared" si="9"/>
        <v>0</v>
      </c>
      <c r="V107" s="128">
        <v>0</v>
      </c>
      <c r="W107" s="128">
        <v>0</v>
      </c>
      <c r="X107" s="128">
        <v>0</v>
      </c>
      <c r="Y107" s="128">
        <v>0</v>
      </c>
      <c r="Z107" s="128">
        <v>0</v>
      </c>
      <c r="AA107" s="129">
        <f t="shared" si="10"/>
        <v>0</v>
      </c>
      <c r="AB107" s="128">
        <v>0</v>
      </c>
      <c r="AC107" s="128">
        <v>0</v>
      </c>
      <c r="AD107" s="128">
        <v>0</v>
      </c>
      <c r="AE107" s="128">
        <v>0</v>
      </c>
      <c r="AF107" s="128">
        <v>0</v>
      </c>
      <c r="AG107" s="129">
        <f t="shared" si="11"/>
        <v>0</v>
      </c>
      <c r="AH107" s="128">
        <v>0</v>
      </c>
      <c r="AI107" s="128">
        <v>0</v>
      </c>
      <c r="AJ107" s="128">
        <v>0</v>
      </c>
      <c r="AK107" s="128">
        <v>0</v>
      </c>
      <c r="AL107" s="128">
        <v>0</v>
      </c>
    </row>
    <row r="108" spans="1:38" ht="25.5" outlineLevel="2" x14ac:dyDescent="0.25">
      <c r="A108" s="42" t="s">
        <v>23</v>
      </c>
      <c r="B108" s="43">
        <v>502916</v>
      </c>
      <c r="C108" s="109">
        <v>291601</v>
      </c>
      <c r="D108" s="55" t="s">
        <v>75</v>
      </c>
      <c r="E108" s="52">
        <v>2</v>
      </c>
      <c r="F108" s="130" t="s">
        <v>167</v>
      </c>
      <c r="G108" s="52" t="s">
        <v>26</v>
      </c>
      <c r="H108" s="53" t="s">
        <v>27</v>
      </c>
      <c r="I108" s="127">
        <f t="shared" si="7"/>
        <v>6199</v>
      </c>
      <c r="J108" s="128">
        <f t="shared" ref="J108:N152" si="12">P108+V108+AB108+AH108</f>
        <v>23</v>
      </c>
      <c r="K108" s="128">
        <f t="shared" si="12"/>
        <v>3254</v>
      </c>
      <c r="L108" s="128">
        <f t="shared" si="12"/>
        <v>11</v>
      </c>
      <c r="M108" s="128">
        <f t="shared" si="12"/>
        <v>2663</v>
      </c>
      <c r="N108" s="128">
        <f t="shared" si="12"/>
        <v>248</v>
      </c>
      <c r="O108" s="129">
        <f t="shared" si="8"/>
        <v>1550</v>
      </c>
      <c r="P108" s="128">
        <v>8</v>
      </c>
      <c r="Q108" s="128">
        <v>809</v>
      </c>
      <c r="R108" s="128">
        <v>5</v>
      </c>
      <c r="S108" s="128">
        <v>666</v>
      </c>
      <c r="T108" s="128">
        <v>62</v>
      </c>
      <c r="U108" s="129">
        <f t="shared" si="9"/>
        <v>1550</v>
      </c>
      <c r="V108" s="128">
        <v>5</v>
      </c>
      <c r="W108" s="128">
        <v>815</v>
      </c>
      <c r="X108" s="128">
        <v>2</v>
      </c>
      <c r="Y108" s="128">
        <v>666</v>
      </c>
      <c r="Z108" s="128">
        <v>62</v>
      </c>
      <c r="AA108" s="129">
        <f t="shared" si="10"/>
        <v>1550</v>
      </c>
      <c r="AB108" s="128">
        <v>5</v>
      </c>
      <c r="AC108" s="128">
        <v>815</v>
      </c>
      <c r="AD108" s="128">
        <v>2</v>
      </c>
      <c r="AE108" s="128">
        <v>666</v>
      </c>
      <c r="AF108" s="128">
        <v>62</v>
      </c>
      <c r="AG108" s="129">
        <f t="shared" si="11"/>
        <v>1549</v>
      </c>
      <c r="AH108" s="128">
        <v>5</v>
      </c>
      <c r="AI108" s="128">
        <v>815</v>
      </c>
      <c r="AJ108" s="128">
        <v>2</v>
      </c>
      <c r="AK108" s="128">
        <v>665</v>
      </c>
      <c r="AL108" s="128">
        <v>62</v>
      </c>
    </row>
    <row r="109" spans="1:38" ht="25.5" outlineLevel="2" x14ac:dyDescent="0.25">
      <c r="A109" s="42" t="s">
        <v>23</v>
      </c>
      <c r="B109" s="43">
        <v>502916</v>
      </c>
      <c r="C109" s="109">
        <v>291601</v>
      </c>
      <c r="D109" s="55" t="s">
        <v>75</v>
      </c>
      <c r="E109" s="52">
        <v>2</v>
      </c>
      <c r="F109" s="130" t="s">
        <v>167</v>
      </c>
      <c r="G109" s="52">
        <v>22</v>
      </c>
      <c r="H109" s="53" t="s">
        <v>28</v>
      </c>
      <c r="I109" s="127">
        <f t="shared" si="7"/>
        <v>656</v>
      </c>
      <c r="J109" s="128">
        <f t="shared" si="12"/>
        <v>7</v>
      </c>
      <c r="K109" s="128">
        <f t="shared" si="12"/>
        <v>349</v>
      </c>
      <c r="L109" s="128">
        <f t="shared" si="12"/>
        <v>1</v>
      </c>
      <c r="M109" s="128">
        <f t="shared" si="12"/>
        <v>276</v>
      </c>
      <c r="N109" s="128">
        <f t="shared" si="12"/>
        <v>23</v>
      </c>
      <c r="O109" s="129">
        <f t="shared" si="8"/>
        <v>164</v>
      </c>
      <c r="P109" s="128">
        <v>5</v>
      </c>
      <c r="Q109" s="128">
        <v>84</v>
      </c>
      <c r="R109" s="128">
        <v>1</v>
      </c>
      <c r="S109" s="128">
        <v>69</v>
      </c>
      <c r="T109" s="128">
        <v>5</v>
      </c>
      <c r="U109" s="129">
        <f t="shared" si="9"/>
        <v>164</v>
      </c>
      <c r="V109" s="128">
        <v>2</v>
      </c>
      <c r="W109" s="128">
        <v>87</v>
      </c>
      <c r="X109" s="128">
        <v>0</v>
      </c>
      <c r="Y109" s="128">
        <v>69</v>
      </c>
      <c r="Z109" s="128">
        <v>6</v>
      </c>
      <c r="AA109" s="129">
        <f t="shared" si="10"/>
        <v>164</v>
      </c>
      <c r="AB109" s="128">
        <v>0</v>
      </c>
      <c r="AC109" s="128">
        <v>89</v>
      </c>
      <c r="AD109" s="128">
        <v>0</v>
      </c>
      <c r="AE109" s="128">
        <v>69</v>
      </c>
      <c r="AF109" s="128">
        <v>6</v>
      </c>
      <c r="AG109" s="129">
        <f t="shared" si="11"/>
        <v>164</v>
      </c>
      <c r="AH109" s="128">
        <v>0</v>
      </c>
      <c r="AI109" s="128">
        <v>89</v>
      </c>
      <c r="AJ109" s="128">
        <v>0</v>
      </c>
      <c r="AK109" s="128">
        <v>69</v>
      </c>
      <c r="AL109" s="128">
        <v>6</v>
      </c>
    </row>
    <row r="110" spans="1:38" ht="25.5" outlineLevel="2" x14ac:dyDescent="0.25">
      <c r="A110" s="42" t="s">
        <v>23</v>
      </c>
      <c r="B110" s="43">
        <v>503001</v>
      </c>
      <c r="C110" s="109">
        <v>300101</v>
      </c>
      <c r="D110" s="55" t="s">
        <v>76</v>
      </c>
      <c r="E110" s="52">
        <v>2</v>
      </c>
      <c r="F110" s="130" t="s">
        <v>167</v>
      </c>
      <c r="G110" s="52" t="s">
        <v>26</v>
      </c>
      <c r="H110" s="53" t="s">
        <v>27</v>
      </c>
      <c r="I110" s="127">
        <f t="shared" si="7"/>
        <v>6953</v>
      </c>
      <c r="J110" s="128">
        <f t="shared" si="12"/>
        <v>1968</v>
      </c>
      <c r="K110" s="128">
        <f t="shared" si="12"/>
        <v>3621</v>
      </c>
      <c r="L110" s="128">
        <f t="shared" si="12"/>
        <v>9</v>
      </c>
      <c r="M110" s="128">
        <f t="shared" si="12"/>
        <v>1340</v>
      </c>
      <c r="N110" s="128">
        <f t="shared" si="12"/>
        <v>15</v>
      </c>
      <c r="O110" s="129">
        <f t="shared" si="8"/>
        <v>1738</v>
      </c>
      <c r="P110" s="128">
        <v>489</v>
      </c>
      <c r="Q110" s="128">
        <v>905</v>
      </c>
      <c r="R110" s="128">
        <v>6</v>
      </c>
      <c r="S110" s="128">
        <v>329</v>
      </c>
      <c r="T110" s="128">
        <v>9</v>
      </c>
      <c r="U110" s="129">
        <f t="shared" si="9"/>
        <v>1739</v>
      </c>
      <c r="V110" s="128">
        <v>493</v>
      </c>
      <c r="W110" s="128">
        <v>906</v>
      </c>
      <c r="X110" s="128">
        <v>1</v>
      </c>
      <c r="Y110" s="128">
        <v>337</v>
      </c>
      <c r="Z110" s="128">
        <v>2</v>
      </c>
      <c r="AA110" s="129">
        <f t="shared" si="10"/>
        <v>1738</v>
      </c>
      <c r="AB110" s="128">
        <v>493</v>
      </c>
      <c r="AC110" s="128">
        <v>905</v>
      </c>
      <c r="AD110" s="128">
        <v>1</v>
      </c>
      <c r="AE110" s="128">
        <v>337</v>
      </c>
      <c r="AF110" s="128">
        <v>2</v>
      </c>
      <c r="AG110" s="129">
        <f t="shared" si="11"/>
        <v>1738</v>
      </c>
      <c r="AH110" s="128">
        <v>493</v>
      </c>
      <c r="AI110" s="128">
        <v>905</v>
      </c>
      <c r="AJ110" s="128">
        <v>1</v>
      </c>
      <c r="AK110" s="128">
        <v>337</v>
      </c>
      <c r="AL110" s="128">
        <v>2</v>
      </c>
    </row>
    <row r="111" spans="1:38" ht="25.5" outlineLevel="2" x14ac:dyDescent="0.25">
      <c r="A111" s="42" t="s">
        <v>23</v>
      </c>
      <c r="B111" s="43">
        <v>503001</v>
      </c>
      <c r="C111" s="109">
        <v>300101</v>
      </c>
      <c r="D111" s="55" t="s">
        <v>76</v>
      </c>
      <c r="E111" s="52">
        <v>2</v>
      </c>
      <c r="F111" s="130" t="s">
        <v>167</v>
      </c>
      <c r="G111" s="52">
        <v>22</v>
      </c>
      <c r="H111" s="53" t="s">
        <v>28</v>
      </c>
      <c r="I111" s="127">
        <f t="shared" si="7"/>
        <v>931</v>
      </c>
      <c r="J111" s="128">
        <f t="shared" si="12"/>
        <v>271</v>
      </c>
      <c r="K111" s="128">
        <f t="shared" si="12"/>
        <v>475</v>
      </c>
      <c r="L111" s="128">
        <f t="shared" si="12"/>
        <v>0</v>
      </c>
      <c r="M111" s="128">
        <f t="shared" si="12"/>
        <v>180</v>
      </c>
      <c r="N111" s="128">
        <f t="shared" si="12"/>
        <v>5</v>
      </c>
      <c r="O111" s="129">
        <f t="shared" si="8"/>
        <v>233</v>
      </c>
      <c r="P111" s="128">
        <v>74</v>
      </c>
      <c r="Q111" s="128">
        <v>112</v>
      </c>
      <c r="R111" s="128">
        <v>0</v>
      </c>
      <c r="S111" s="128">
        <v>45</v>
      </c>
      <c r="T111" s="128">
        <v>2</v>
      </c>
      <c r="U111" s="129">
        <f t="shared" si="9"/>
        <v>233</v>
      </c>
      <c r="V111" s="128">
        <v>66</v>
      </c>
      <c r="W111" s="128">
        <v>121</v>
      </c>
      <c r="X111" s="128">
        <v>0</v>
      </c>
      <c r="Y111" s="128">
        <v>45</v>
      </c>
      <c r="Z111" s="128">
        <v>1</v>
      </c>
      <c r="AA111" s="129">
        <f t="shared" si="10"/>
        <v>233</v>
      </c>
      <c r="AB111" s="128">
        <v>66</v>
      </c>
      <c r="AC111" s="128">
        <v>121</v>
      </c>
      <c r="AD111" s="128">
        <v>0</v>
      </c>
      <c r="AE111" s="128">
        <v>45</v>
      </c>
      <c r="AF111" s="128">
        <v>1</v>
      </c>
      <c r="AG111" s="129">
        <f t="shared" si="11"/>
        <v>232</v>
      </c>
      <c r="AH111" s="128">
        <v>65</v>
      </c>
      <c r="AI111" s="128">
        <v>121</v>
      </c>
      <c r="AJ111" s="128">
        <v>0</v>
      </c>
      <c r="AK111" s="128">
        <v>45</v>
      </c>
      <c r="AL111" s="128">
        <v>1</v>
      </c>
    </row>
    <row r="112" spans="1:38" ht="25.5" outlineLevel="2" x14ac:dyDescent="0.25">
      <c r="A112" s="42" t="s">
        <v>23</v>
      </c>
      <c r="B112" s="43">
        <v>507001</v>
      </c>
      <c r="C112" s="109">
        <v>300301</v>
      </c>
      <c r="D112" s="55" t="s">
        <v>77</v>
      </c>
      <c r="E112" s="52">
        <v>2</v>
      </c>
      <c r="F112" s="130" t="s">
        <v>167</v>
      </c>
      <c r="G112" s="52" t="s">
        <v>26</v>
      </c>
      <c r="H112" s="53" t="s">
        <v>27</v>
      </c>
      <c r="I112" s="127">
        <f t="shared" si="7"/>
        <v>1314</v>
      </c>
      <c r="J112" s="128">
        <f t="shared" si="12"/>
        <v>458</v>
      </c>
      <c r="K112" s="128">
        <f t="shared" si="12"/>
        <v>120</v>
      </c>
      <c r="L112" s="128">
        <f t="shared" si="12"/>
        <v>6</v>
      </c>
      <c r="M112" s="128">
        <f t="shared" si="12"/>
        <v>700</v>
      </c>
      <c r="N112" s="128">
        <f t="shared" si="12"/>
        <v>30</v>
      </c>
      <c r="O112" s="129">
        <f t="shared" si="8"/>
        <v>229</v>
      </c>
      <c r="P112" s="128">
        <v>122</v>
      </c>
      <c r="Q112" s="128">
        <v>24</v>
      </c>
      <c r="R112" s="128">
        <v>0</v>
      </c>
      <c r="S112" s="128">
        <v>83</v>
      </c>
      <c r="T112" s="128">
        <v>0</v>
      </c>
      <c r="U112" s="129">
        <f t="shared" si="9"/>
        <v>428</v>
      </c>
      <c r="V112" s="128">
        <v>112</v>
      </c>
      <c r="W112" s="128">
        <v>45</v>
      </c>
      <c r="X112" s="128">
        <v>2</v>
      </c>
      <c r="Y112" s="128">
        <v>259</v>
      </c>
      <c r="Z112" s="128">
        <v>10</v>
      </c>
      <c r="AA112" s="129">
        <f t="shared" si="10"/>
        <v>329</v>
      </c>
      <c r="AB112" s="128">
        <v>112</v>
      </c>
      <c r="AC112" s="128">
        <v>26</v>
      </c>
      <c r="AD112" s="128">
        <v>2</v>
      </c>
      <c r="AE112" s="128">
        <v>179</v>
      </c>
      <c r="AF112" s="128">
        <v>10</v>
      </c>
      <c r="AG112" s="129">
        <f t="shared" si="11"/>
        <v>328</v>
      </c>
      <c r="AH112" s="128">
        <v>112</v>
      </c>
      <c r="AI112" s="128">
        <v>25</v>
      </c>
      <c r="AJ112" s="128">
        <v>2</v>
      </c>
      <c r="AK112" s="128">
        <v>179</v>
      </c>
      <c r="AL112" s="128">
        <v>10</v>
      </c>
    </row>
    <row r="113" spans="1:38" ht="25.5" outlineLevel="2" x14ac:dyDescent="0.25">
      <c r="A113" s="42" t="s">
        <v>23</v>
      </c>
      <c r="B113" s="43">
        <v>507001</v>
      </c>
      <c r="C113" s="109">
        <v>300301</v>
      </c>
      <c r="D113" s="55" t="s">
        <v>77</v>
      </c>
      <c r="E113" s="52">
        <v>2</v>
      </c>
      <c r="F113" s="130" t="s">
        <v>167</v>
      </c>
      <c r="G113" s="52">
        <v>22</v>
      </c>
      <c r="H113" s="53" t="s">
        <v>28</v>
      </c>
      <c r="I113" s="127">
        <f t="shared" si="7"/>
        <v>0</v>
      </c>
      <c r="J113" s="128">
        <f t="shared" si="12"/>
        <v>0</v>
      </c>
      <c r="K113" s="128">
        <f t="shared" si="12"/>
        <v>0</v>
      </c>
      <c r="L113" s="128">
        <f t="shared" si="12"/>
        <v>0</v>
      </c>
      <c r="M113" s="128">
        <f t="shared" si="12"/>
        <v>0</v>
      </c>
      <c r="N113" s="128">
        <f t="shared" si="12"/>
        <v>0</v>
      </c>
      <c r="O113" s="129">
        <f t="shared" si="8"/>
        <v>0</v>
      </c>
      <c r="P113" s="128">
        <v>0</v>
      </c>
      <c r="Q113" s="128">
        <v>0</v>
      </c>
      <c r="R113" s="128">
        <v>0</v>
      </c>
      <c r="S113" s="128">
        <v>0</v>
      </c>
      <c r="T113" s="128">
        <v>0</v>
      </c>
      <c r="U113" s="129">
        <f t="shared" si="9"/>
        <v>0</v>
      </c>
      <c r="V113" s="128">
        <v>0</v>
      </c>
      <c r="W113" s="128">
        <v>0</v>
      </c>
      <c r="X113" s="128">
        <v>0</v>
      </c>
      <c r="Y113" s="128">
        <v>0</v>
      </c>
      <c r="Z113" s="128">
        <v>0</v>
      </c>
      <c r="AA113" s="129">
        <f t="shared" si="10"/>
        <v>0</v>
      </c>
      <c r="AB113" s="128">
        <v>0</v>
      </c>
      <c r="AC113" s="128">
        <v>0</v>
      </c>
      <c r="AD113" s="128">
        <v>0</v>
      </c>
      <c r="AE113" s="128">
        <v>0</v>
      </c>
      <c r="AF113" s="128">
        <v>0</v>
      </c>
      <c r="AG113" s="129">
        <f t="shared" si="11"/>
        <v>0</v>
      </c>
      <c r="AH113" s="128">
        <v>0</v>
      </c>
      <c r="AI113" s="128">
        <v>0</v>
      </c>
      <c r="AJ113" s="128">
        <v>0</v>
      </c>
      <c r="AK113" s="128">
        <v>0</v>
      </c>
      <c r="AL113" s="128">
        <v>0</v>
      </c>
    </row>
    <row r="114" spans="1:38" ht="25.5" outlineLevel="2" x14ac:dyDescent="0.25">
      <c r="A114" s="42" t="s">
        <v>30</v>
      </c>
      <c r="B114" s="43">
        <v>503002</v>
      </c>
      <c r="C114" s="109">
        <v>300401</v>
      </c>
      <c r="D114" s="55" t="s">
        <v>179</v>
      </c>
      <c r="E114" s="52">
        <v>2</v>
      </c>
      <c r="F114" s="130" t="s">
        <v>167</v>
      </c>
      <c r="G114" s="52" t="s">
        <v>26</v>
      </c>
      <c r="H114" s="53" t="s">
        <v>27</v>
      </c>
      <c r="I114" s="127">
        <f t="shared" si="7"/>
        <v>1094</v>
      </c>
      <c r="J114" s="128">
        <f t="shared" si="12"/>
        <v>325</v>
      </c>
      <c r="K114" s="128">
        <f t="shared" si="12"/>
        <v>422</v>
      </c>
      <c r="L114" s="128">
        <f t="shared" si="12"/>
        <v>4</v>
      </c>
      <c r="M114" s="128">
        <f t="shared" si="12"/>
        <v>340</v>
      </c>
      <c r="N114" s="128">
        <f t="shared" si="12"/>
        <v>3</v>
      </c>
      <c r="O114" s="129">
        <f t="shared" si="8"/>
        <v>274</v>
      </c>
      <c r="P114" s="128">
        <v>79</v>
      </c>
      <c r="Q114" s="128">
        <v>106</v>
      </c>
      <c r="R114" s="128">
        <v>1</v>
      </c>
      <c r="S114" s="128">
        <v>88</v>
      </c>
      <c r="T114" s="128">
        <v>0</v>
      </c>
      <c r="U114" s="129">
        <f t="shared" si="9"/>
        <v>273</v>
      </c>
      <c r="V114" s="128">
        <v>82</v>
      </c>
      <c r="W114" s="128">
        <v>105</v>
      </c>
      <c r="X114" s="128">
        <v>1</v>
      </c>
      <c r="Y114" s="128">
        <v>84</v>
      </c>
      <c r="Z114" s="128">
        <v>1</v>
      </c>
      <c r="AA114" s="129">
        <f t="shared" si="10"/>
        <v>274</v>
      </c>
      <c r="AB114" s="128">
        <v>82</v>
      </c>
      <c r="AC114" s="128">
        <v>106</v>
      </c>
      <c r="AD114" s="128">
        <v>1</v>
      </c>
      <c r="AE114" s="128">
        <v>84</v>
      </c>
      <c r="AF114" s="128">
        <v>1</v>
      </c>
      <c r="AG114" s="129">
        <f t="shared" si="11"/>
        <v>273</v>
      </c>
      <c r="AH114" s="128">
        <v>82</v>
      </c>
      <c r="AI114" s="128">
        <v>105</v>
      </c>
      <c r="AJ114" s="128">
        <v>1</v>
      </c>
      <c r="AK114" s="128">
        <v>84</v>
      </c>
      <c r="AL114" s="128">
        <v>1</v>
      </c>
    </row>
    <row r="115" spans="1:38" ht="25.5" outlineLevel="2" x14ac:dyDescent="0.25">
      <c r="A115" s="42" t="s">
        <v>30</v>
      </c>
      <c r="B115" s="43">
        <v>503002</v>
      </c>
      <c r="C115" s="109">
        <v>300401</v>
      </c>
      <c r="D115" s="55" t="s">
        <v>179</v>
      </c>
      <c r="E115" s="52">
        <v>2</v>
      </c>
      <c r="F115" s="130" t="s">
        <v>167</v>
      </c>
      <c r="G115" s="52">
        <v>22</v>
      </c>
      <c r="H115" s="53" t="s">
        <v>28</v>
      </c>
      <c r="I115" s="127">
        <f t="shared" si="7"/>
        <v>0</v>
      </c>
      <c r="J115" s="128">
        <f t="shared" si="12"/>
        <v>0</v>
      </c>
      <c r="K115" s="128">
        <f t="shared" si="12"/>
        <v>0</v>
      </c>
      <c r="L115" s="128">
        <f t="shared" si="12"/>
        <v>0</v>
      </c>
      <c r="M115" s="128">
        <f t="shared" si="12"/>
        <v>0</v>
      </c>
      <c r="N115" s="128">
        <f t="shared" si="12"/>
        <v>0</v>
      </c>
      <c r="O115" s="129">
        <f t="shared" si="8"/>
        <v>0</v>
      </c>
      <c r="P115" s="128">
        <v>0</v>
      </c>
      <c r="Q115" s="128">
        <v>0</v>
      </c>
      <c r="R115" s="128">
        <v>0</v>
      </c>
      <c r="S115" s="128">
        <v>0</v>
      </c>
      <c r="T115" s="128">
        <v>0</v>
      </c>
      <c r="U115" s="129">
        <f t="shared" si="9"/>
        <v>0</v>
      </c>
      <c r="V115" s="128">
        <v>0</v>
      </c>
      <c r="W115" s="128">
        <v>0</v>
      </c>
      <c r="X115" s="128">
        <v>0</v>
      </c>
      <c r="Y115" s="128">
        <v>0</v>
      </c>
      <c r="Z115" s="128">
        <v>0</v>
      </c>
      <c r="AA115" s="129">
        <f t="shared" si="10"/>
        <v>0</v>
      </c>
      <c r="AB115" s="128">
        <v>0</v>
      </c>
      <c r="AC115" s="128">
        <v>0</v>
      </c>
      <c r="AD115" s="128">
        <v>0</v>
      </c>
      <c r="AE115" s="128">
        <v>0</v>
      </c>
      <c r="AF115" s="128">
        <v>0</v>
      </c>
      <c r="AG115" s="129">
        <f t="shared" si="11"/>
        <v>0</v>
      </c>
      <c r="AH115" s="128">
        <v>0</v>
      </c>
      <c r="AI115" s="128">
        <v>0</v>
      </c>
      <c r="AJ115" s="128">
        <v>0</v>
      </c>
      <c r="AK115" s="128">
        <v>0</v>
      </c>
      <c r="AL115" s="128">
        <v>0</v>
      </c>
    </row>
    <row r="116" spans="1:38" ht="25.5" outlineLevel="2" x14ac:dyDescent="0.25">
      <c r="A116" s="42" t="s">
        <v>37</v>
      </c>
      <c r="B116" s="43">
        <v>508816</v>
      </c>
      <c r="C116" s="109">
        <v>310401</v>
      </c>
      <c r="D116" s="55" t="s">
        <v>78</v>
      </c>
      <c r="E116" s="52">
        <v>2</v>
      </c>
      <c r="F116" s="130" t="s">
        <v>167</v>
      </c>
      <c r="G116" s="52" t="s">
        <v>26</v>
      </c>
      <c r="H116" s="53" t="s">
        <v>27</v>
      </c>
      <c r="I116" s="127">
        <f t="shared" si="7"/>
        <v>72</v>
      </c>
      <c r="J116" s="128">
        <f t="shared" si="12"/>
        <v>12</v>
      </c>
      <c r="K116" s="128">
        <f t="shared" si="12"/>
        <v>48</v>
      </c>
      <c r="L116" s="128">
        <f t="shared" si="12"/>
        <v>4</v>
      </c>
      <c r="M116" s="128">
        <f t="shared" si="12"/>
        <v>8</v>
      </c>
      <c r="N116" s="128">
        <f t="shared" si="12"/>
        <v>0</v>
      </c>
      <c r="O116" s="129">
        <f t="shared" si="8"/>
        <v>18</v>
      </c>
      <c r="P116" s="128">
        <v>3</v>
      </c>
      <c r="Q116" s="128">
        <v>12</v>
      </c>
      <c r="R116" s="128">
        <v>1</v>
      </c>
      <c r="S116" s="128">
        <v>2</v>
      </c>
      <c r="T116" s="128">
        <v>0</v>
      </c>
      <c r="U116" s="129">
        <f t="shared" si="9"/>
        <v>18</v>
      </c>
      <c r="V116" s="128">
        <v>3</v>
      </c>
      <c r="W116" s="128">
        <v>12</v>
      </c>
      <c r="X116" s="128">
        <v>1</v>
      </c>
      <c r="Y116" s="128">
        <v>2</v>
      </c>
      <c r="Z116" s="128">
        <v>0</v>
      </c>
      <c r="AA116" s="129">
        <f t="shared" si="10"/>
        <v>18</v>
      </c>
      <c r="AB116" s="128">
        <v>3</v>
      </c>
      <c r="AC116" s="128">
        <v>12</v>
      </c>
      <c r="AD116" s="128">
        <v>1</v>
      </c>
      <c r="AE116" s="128">
        <v>2</v>
      </c>
      <c r="AF116" s="128">
        <v>0</v>
      </c>
      <c r="AG116" s="129">
        <f t="shared" si="11"/>
        <v>18</v>
      </c>
      <c r="AH116" s="128">
        <v>3</v>
      </c>
      <c r="AI116" s="128">
        <v>12</v>
      </c>
      <c r="AJ116" s="128">
        <v>1</v>
      </c>
      <c r="AK116" s="128">
        <v>2</v>
      </c>
      <c r="AL116" s="128">
        <v>0</v>
      </c>
    </row>
    <row r="117" spans="1:38" ht="25.5" outlineLevel="2" x14ac:dyDescent="0.25">
      <c r="A117" s="42" t="s">
        <v>37</v>
      </c>
      <c r="B117" s="43">
        <v>508816</v>
      </c>
      <c r="C117" s="109">
        <v>310401</v>
      </c>
      <c r="D117" s="55" t="s">
        <v>78</v>
      </c>
      <c r="E117" s="52">
        <v>2</v>
      </c>
      <c r="F117" s="130" t="s">
        <v>167</v>
      </c>
      <c r="G117" s="52">
        <v>22</v>
      </c>
      <c r="H117" s="53" t="s">
        <v>28</v>
      </c>
      <c r="I117" s="127">
        <f t="shared" si="7"/>
        <v>0</v>
      </c>
      <c r="J117" s="128">
        <f t="shared" si="12"/>
        <v>0</v>
      </c>
      <c r="K117" s="128">
        <f t="shared" si="12"/>
        <v>0</v>
      </c>
      <c r="L117" s="128">
        <f t="shared" si="12"/>
        <v>0</v>
      </c>
      <c r="M117" s="128">
        <f t="shared" si="12"/>
        <v>0</v>
      </c>
      <c r="N117" s="128">
        <f t="shared" si="12"/>
        <v>0</v>
      </c>
      <c r="O117" s="129">
        <f t="shared" si="8"/>
        <v>0</v>
      </c>
      <c r="P117" s="128">
        <v>0</v>
      </c>
      <c r="Q117" s="128">
        <v>0</v>
      </c>
      <c r="R117" s="128">
        <v>0</v>
      </c>
      <c r="S117" s="128">
        <v>0</v>
      </c>
      <c r="T117" s="128">
        <v>0</v>
      </c>
      <c r="U117" s="129">
        <f t="shared" si="9"/>
        <v>0</v>
      </c>
      <c r="V117" s="128">
        <v>0</v>
      </c>
      <c r="W117" s="128">
        <v>0</v>
      </c>
      <c r="X117" s="128">
        <v>0</v>
      </c>
      <c r="Y117" s="128">
        <v>0</v>
      </c>
      <c r="Z117" s="128">
        <v>0</v>
      </c>
      <c r="AA117" s="129">
        <f t="shared" si="10"/>
        <v>0</v>
      </c>
      <c r="AB117" s="128">
        <v>0</v>
      </c>
      <c r="AC117" s="128">
        <v>0</v>
      </c>
      <c r="AD117" s="128">
        <v>0</v>
      </c>
      <c r="AE117" s="128">
        <v>0</v>
      </c>
      <c r="AF117" s="128">
        <v>0</v>
      </c>
      <c r="AG117" s="129">
        <f t="shared" si="11"/>
        <v>0</v>
      </c>
      <c r="AH117" s="128">
        <v>0</v>
      </c>
      <c r="AI117" s="128">
        <v>0</v>
      </c>
      <c r="AJ117" s="128">
        <v>0</v>
      </c>
      <c r="AK117" s="128">
        <v>0</v>
      </c>
      <c r="AL117" s="128">
        <v>0</v>
      </c>
    </row>
    <row r="118" spans="1:38" ht="25.5" outlineLevel="2" x14ac:dyDescent="0.25">
      <c r="A118" s="42" t="s">
        <v>23</v>
      </c>
      <c r="B118" s="43">
        <v>503107</v>
      </c>
      <c r="C118" s="109">
        <v>311001</v>
      </c>
      <c r="D118" s="55" t="s">
        <v>79</v>
      </c>
      <c r="E118" s="52">
        <v>2</v>
      </c>
      <c r="F118" s="130" t="s">
        <v>167</v>
      </c>
      <c r="G118" s="52" t="s">
        <v>26</v>
      </c>
      <c r="H118" s="53" t="s">
        <v>27</v>
      </c>
      <c r="I118" s="127">
        <f t="shared" si="7"/>
        <v>332</v>
      </c>
      <c r="J118" s="128">
        <f t="shared" si="12"/>
        <v>36</v>
      </c>
      <c r="K118" s="128">
        <f t="shared" si="12"/>
        <v>234</v>
      </c>
      <c r="L118" s="128">
        <f t="shared" si="12"/>
        <v>33</v>
      </c>
      <c r="M118" s="128">
        <f t="shared" si="12"/>
        <v>29</v>
      </c>
      <c r="N118" s="128">
        <f t="shared" si="12"/>
        <v>0</v>
      </c>
      <c r="O118" s="129">
        <f t="shared" si="8"/>
        <v>83</v>
      </c>
      <c r="P118" s="128">
        <v>8</v>
      </c>
      <c r="Q118" s="128">
        <v>49</v>
      </c>
      <c r="R118" s="128">
        <v>18</v>
      </c>
      <c r="S118" s="128">
        <v>8</v>
      </c>
      <c r="T118" s="128">
        <v>0</v>
      </c>
      <c r="U118" s="129">
        <f t="shared" si="9"/>
        <v>83</v>
      </c>
      <c r="V118" s="128">
        <v>12</v>
      </c>
      <c r="W118" s="128">
        <v>55</v>
      </c>
      <c r="X118" s="128">
        <v>9</v>
      </c>
      <c r="Y118" s="128">
        <v>7</v>
      </c>
      <c r="Z118" s="128">
        <v>0</v>
      </c>
      <c r="AA118" s="129">
        <f t="shared" si="10"/>
        <v>83</v>
      </c>
      <c r="AB118" s="128">
        <v>8</v>
      </c>
      <c r="AC118" s="128">
        <v>65</v>
      </c>
      <c r="AD118" s="128">
        <v>3</v>
      </c>
      <c r="AE118" s="128">
        <v>7</v>
      </c>
      <c r="AF118" s="128">
        <v>0</v>
      </c>
      <c r="AG118" s="129">
        <f t="shared" si="11"/>
        <v>83</v>
      </c>
      <c r="AH118" s="128">
        <v>8</v>
      </c>
      <c r="AI118" s="128">
        <v>65</v>
      </c>
      <c r="AJ118" s="128">
        <v>3</v>
      </c>
      <c r="AK118" s="128">
        <v>7</v>
      </c>
      <c r="AL118" s="128">
        <v>0</v>
      </c>
    </row>
    <row r="119" spans="1:38" ht="25.5" outlineLevel="2" x14ac:dyDescent="0.25">
      <c r="A119" s="42" t="s">
        <v>23</v>
      </c>
      <c r="B119" s="43">
        <v>503107</v>
      </c>
      <c r="C119" s="109">
        <v>311001</v>
      </c>
      <c r="D119" s="55" t="s">
        <v>79</v>
      </c>
      <c r="E119" s="52">
        <v>2</v>
      </c>
      <c r="F119" s="130" t="s">
        <v>167</v>
      </c>
      <c r="G119" s="52">
        <v>22</v>
      </c>
      <c r="H119" s="53" t="s">
        <v>28</v>
      </c>
      <c r="I119" s="127">
        <f t="shared" si="7"/>
        <v>0</v>
      </c>
      <c r="J119" s="128">
        <f t="shared" si="12"/>
        <v>0</v>
      </c>
      <c r="K119" s="128">
        <f t="shared" si="12"/>
        <v>0</v>
      </c>
      <c r="L119" s="128">
        <f t="shared" si="12"/>
        <v>0</v>
      </c>
      <c r="M119" s="128">
        <f t="shared" si="12"/>
        <v>0</v>
      </c>
      <c r="N119" s="128">
        <f t="shared" si="12"/>
        <v>0</v>
      </c>
      <c r="O119" s="129">
        <f t="shared" si="8"/>
        <v>0</v>
      </c>
      <c r="P119" s="128">
        <v>0</v>
      </c>
      <c r="Q119" s="128">
        <v>0</v>
      </c>
      <c r="R119" s="128">
        <v>0</v>
      </c>
      <c r="S119" s="128">
        <v>0</v>
      </c>
      <c r="T119" s="128">
        <v>0</v>
      </c>
      <c r="U119" s="129">
        <f t="shared" si="9"/>
        <v>0</v>
      </c>
      <c r="V119" s="128">
        <v>0</v>
      </c>
      <c r="W119" s="128">
        <v>0</v>
      </c>
      <c r="X119" s="128">
        <v>0</v>
      </c>
      <c r="Y119" s="128">
        <v>0</v>
      </c>
      <c r="Z119" s="128">
        <v>0</v>
      </c>
      <c r="AA119" s="129">
        <f t="shared" si="10"/>
        <v>0</v>
      </c>
      <c r="AB119" s="128">
        <v>0</v>
      </c>
      <c r="AC119" s="128">
        <v>0</v>
      </c>
      <c r="AD119" s="128">
        <v>0</v>
      </c>
      <c r="AE119" s="128">
        <v>0</v>
      </c>
      <c r="AF119" s="128">
        <v>0</v>
      </c>
      <c r="AG119" s="129">
        <f t="shared" si="11"/>
        <v>0</v>
      </c>
      <c r="AH119" s="128">
        <v>0</v>
      </c>
      <c r="AI119" s="128">
        <v>0</v>
      </c>
      <c r="AJ119" s="128">
        <v>0</v>
      </c>
      <c r="AK119" s="128">
        <v>0</v>
      </c>
      <c r="AL119" s="128">
        <v>0</v>
      </c>
    </row>
    <row r="120" spans="1:38" ht="25.5" outlineLevel="2" x14ac:dyDescent="0.25">
      <c r="A120" s="42" t="s">
        <v>30</v>
      </c>
      <c r="B120" s="43">
        <v>503111</v>
      </c>
      <c r="C120" s="109">
        <v>311401</v>
      </c>
      <c r="D120" s="55" t="s">
        <v>180</v>
      </c>
      <c r="E120" s="52">
        <v>2</v>
      </c>
      <c r="F120" s="130" t="s">
        <v>167</v>
      </c>
      <c r="G120" s="52" t="s">
        <v>26</v>
      </c>
      <c r="H120" s="53" t="s">
        <v>27</v>
      </c>
      <c r="I120" s="127">
        <f t="shared" si="7"/>
        <v>1714</v>
      </c>
      <c r="J120" s="128">
        <f t="shared" si="12"/>
        <v>200</v>
      </c>
      <c r="K120" s="128">
        <f t="shared" si="12"/>
        <v>1191</v>
      </c>
      <c r="L120" s="128">
        <f t="shared" si="12"/>
        <v>164</v>
      </c>
      <c r="M120" s="128">
        <f t="shared" si="12"/>
        <v>150</v>
      </c>
      <c r="N120" s="128">
        <f t="shared" si="12"/>
        <v>9</v>
      </c>
      <c r="O120" s="129">
        <f t="shared" si="8"/>
        <v>428</v>
      </c>
      <c r="P120" s="128">
        <v>99</v>
      </c>
      <c r="Q120" s="128">
        <v>212</v>
      </c>
      <c r="R120" s="128">
        <v>75</v>
      </c>
      <c r="S120" s="128">
        <v>42</v>
      </c>
      <c r="T120" s="128">
        <v>0</v>
      </c>
      <c r="U120" s="129">
        <f t="shared" si="9"/>
        <v>429</v>
      </c>
      <c r="V120" s="128">
        <v>71</v>
      </c>
      <c r="W120" s="128">
        <v>278</v>
      </c>
      <c r="X120" s="128">
        <v>41</v>
      </c>
      <c r="Y120" s="128">
        <v>36</v>
      </c>
      <c r="Z120" s="128">
        <v>3</v>
      </c>
      <c r="AA120" s="129">
        <f t="shared" si="10"/>
        <v>428</v>
      </c>
      <c r="AB120" s="128">
        <v>15</v>
      </c>
      <c r="AC120" s="128">
        <v>350</v>
      </c>
      <c r="AD120" s="128">
        <v>24</v>
      </c>
      <c r="AE120" s="128">
        <v>36</v>
      </c>
      <c r="AF120" s="128">
        <v>3</v>
      </c>
      <c r="AG120" s="129">
        <f t="shared" si="11"/>
        <v>429</v>
      </c>
      <c r="AH120" s="128">
        <v>15</v>
      </c>
      <c r="AI120" s="128">
        <v>351</v>
      </c>
      <c r="AJ120" s="128">
        <v>24</v>
      </c>
      <c r="AK120" s="128">
        <v>36</v>
      </c>
      <c r="AL120" s="128">
        <v>3</v>
      </c>
    </row>
    <row r="121" spans="1:38" ht="25.5" outlineLevel="2" x14ac:dyDescent="0.25">
      <c r="A121" s="42" t="s">
        <v>30</v>
      </c>
      <c r="B121" s="43">
        <v>503111</v>
      </c>
      <c r="C121" s="109">
        <v>311401</v>
      </c>
      <c r="D121" s="55" t="s">
        <v>180</v>
      </c>
      <c r="E121" s="52">
        <v>2</v>
      </c>
      <c r="F121" s="130" t="s">
        <v>167</v>
      </c>
      <c r="G121" s="52">
        <v>22</v>
      </c>
      <c r="H121" s="53" t="s">
        <v>28</v>
      </c>
      <c r="I121" s="127">
        <f t="shared" si="7"/>
        <v>0</v>
      </c>
      <c r="J121" s="128">
        <f t="shared" si="12"/>
        <v>0</v>
      </c>
      <c r="K121" s="128">
        <f t="shared" si="12"/>
        <v>0</v>
      </c>
      <c r="L121" s="128">
        <f t="shared" si="12"/>
        <v>0</v>
      </c>
      <c r="M121" s="128">
        <f t="shared" si="12"/>
        <v>0</v>
      </c>
      <c r="N121" s="128">
        <f t="shared" si="12"/>
        <v>0</v>
      </c>
      <c r="O121" s="129">
        <f t="shared" si="8"/>
        <v>0</v>
      </c>
      <c r="P121" s="128">
        <v>0</v>
      </c>
      <c r="Q121" s="128">
        <v>0</v>
      </c>
      <c r="R121" s="128">
        <v>0</v>
      </c>
      <c r="S121" s="128">
        <v>0</v>
      </c>
      <c r="T121" s="128">
        <v>0</v>
      </c>
      <c r="U121" s="129">
        <f t="shared" si="9"/>
        <v>0</v>
      </c>
      <c r="V121" s="128">
        <v>0</v>
      </c>
      <c r="W121" s="128">
        <v>0</v>
      </c>
      <c r="X121" s="128">
        <v>0</v>
      </c>
      <c r="Y121" s="128">
        <v>0</v>
      </c>
      <c r="Z121" s="128">
        <v>0</v>
      </c>
      <c r="AA121" s="129">
        <f t="shared" si="10"/>
        <v>0</v>
      </c>
      <c r="AB121" s="128">
        <v>0</v>
      </c>
      <c r="AC121" s="128">
        <v>0</v>
      </c>
      <c r="AD121" s="128">
        <v>0</v>
      </c>
      <c r="AE121" s="128">
        <v>0</v>
      </c>
      <c r="AF121" s="128">
        <v>0</v>
      </c>
      <c r="AG121" s="129">
        <f t="shared" si="11"/>
        <v>0</v>
      </c>
      <c r="AH121" s="128">
        <v>0</v>
      </c>
      <c r="AI121" s="128">
        <v>0</v>
      </c>
      <c r="AJ121" s="128">
        <v>0</v>
      </c>
      <c r="AK121" s="128">
        <v>0</v>
      </c>
      <c r="AL121" s="128">
        <v>0</v>
      </c>
    </row>
    <row r="122" spans="1:38" ht="25.5" outlineLevel="2" x14ac:dyDescent="0.25">
      <c r="A122" s="42" t="s">
        <v>30</v>
      </c>
      <c r="B122" s="43">
        <v>503114</v>
      </c>
      <c r="C122" s="109">
        <v>311701</v>
      </c>
      <c r="D122" s="55" t="s">
        <v>80</v>
      </c>
      <c r="E122" s="52">
        <v>2</v>
      </c>
      <c r="F122" s="130" t="s">
        <v>167</v>
      </c>
      <c r="G122" s="52" t="s">
        <v>26</v>
      </c>
      <c r="H122" s="53" t="s">
        <v>27</v>
      </c>
      <c r="I122" s="127">
        <f t="shared" si="7"/>
        <v>1895</v>
      </c>
      <c r="J122" s="128">
        <f t="shared" si="12"/>
        <v>268</v>
      </c>
      <c r="K122" s="128">
        <f t="shared" si="12"/>
        <v>1235</v>
      </c>
      <c r="L122" s="128">
        <f t="shared" si="12"/>
        <v>167</v>
      </c>
      <c r="M122" s="128">
        <f t="shared" si="12"/>
        <v>215</v>
      </c>
      <c r="N122" s="128">
        <f t="shared" si="12"/>
        <v>10</v>
      </c>
      <c r="O122" s="129">
        <f t="shared" si="8"/>
        <v>474</v>
      </c>
      <c r="P122" s="128">
        <v>67</v>
      </c>
      <c r="Q122" s="128">
        <v>299</v>
      </c>
      <c r="R122" s="128">
        <v>37</v>
      </c>
      <c r="S122" s="128">
        <v>71</v>
      </c>
      <c r="T122" s="128">
        <v>0</v>
      </c>
      <c r="U122" s="129">
        <f t="shared" si="9"/>
        <v>474</v>
      </c>
      <c r="V122" s="128">
        <v>67</v>
      </c>
      <c r="W122" s="128">
        <v>291</v>
      </c>
      <c r="X122" s="128">
        <v>68</v>
      </c>
      <c r="Y122" s="128">
        <v>48</v>
      </c>
      <c r="Z122" s="128">
        <v>0</v>
      </c>
      <c r="AA122" s="129">
        <f t="shared" si="10"/>
        <v>474</v>
      </c>
      <c r="AB122" s="128">
        <v>67</v>
      </c>
      <c r="AC122" s="128">
        <v>323</v>
      </c>
      <c r="AD122" s="128">
        <v>31</v>
      </c>
      <c r="AE122" s="128">
        <v>48</v>
      </c>
      <c r="AF122" s="128">
        <v>5</v>
      </c>
      <c r="AG122" s="129">
        <f t="shared" si="11"/>
        <v>473</v>
      </c>
      <c r="AH122" s="128">
        <v>67</v>
      </c>
      <c r="AI122" s="128">
        <v>322</v>
      </c>
      <c r="AJ122" s="128">
        <v>31</v>
      </c>
      <c r="AK122" s="128">
        <v>48</v>
      </c>
      <c r="AL122" s="128">
        <v>5</v>
      </c>
    </row>
    <row r="123" spans="1:38" ht="25.5" outlineLevel="2" x14ac:dyDescent="0.25">
      <c r="A123" s="42" t="s">
        <v>30</v>
      </c>
      <c r="B123" s="43">
        <v>503114</v>
      </c>
      <c r="C123" s="109">
        <v>311701</v>
      </c>
      <c r="D123" s="55" t="s">
        <v>80</v>
      </c>
      <c r="E123" s="52">
        <v>2</v>
      </c>
      <c r="F123" s="130" t="s">
        <v>167</v>
      </c>
      <c r="G123" s="52">
        <v>22</v>
      </c>
      <c r="H123" s="53" t="s">
        <v>28</v>
      </c>
      <c r="I123" s="127">
        <f t="shared" si="7"/>
        <v>0</v>
      </c>
      <c r="J123" s="128">
        <f t="shared" si="12"/>
        <v>0</v>
      </c>
      <c r="K123" s="128">
        <f t="shared" si="12"/>
        <v>0</v>
      </c>
      <c r="L123" s="128">
        <f t="shared" si="12"/>
        <v>0</v>
      </c>
      <c r="M123" s="128">
        <f t="shared" si="12"/>
        <v>0</v>
      </c>
      <c r="N123" s="128">
        <f t="shared" si="12"/>
        <v>0</v>
      </c>
      <c r="O123" s="129">
        <f t="shared" si="8"/>
        <v>0</v>
      </c>
      <c r="P123" s="128">
        <v>0</v>
      </c>
      <c r="Q123" s="128">
        <v>0</v>
      </c>
      <c r="R123" s="128">
        <v>0</v>
      </c>
      <c r="S123" s="128">
        <v>0</v>
      </c>
      <c r="T123" s="128">
        <v>0</v>
      </c>
      <c r="U123" s="129">
        <f t="shared" si="9"/>
        <v>0</v>
      </c>
      <c r="V123" s="128">
        <v>0</v>
      </c>
      <c r="W123" s="128">
        <v>0</v>
      </c>
      <c r="X123" s="128">
        <v>0</v>
      </c>
      <c r="Y123" s="128">
        <v>0</v>
      </c>
      <c r="Z123" s="128">
        <v>0</v>
      </c>
      <c r="AA123" s="129">
        <f t="shared" si="10"/>
        <v>0</v>
      </c>
      <c r="AB123" s="128">
        <v>0</v>
      </c>
      <c r="AC123" s="128">
        <v>0</v>
      </c>
      <c r="AD123" s="128">
        <v>0</v>
      </c>
      <c r="AE123" s="128">
        <v>0</v>
      </c>
      <c r="AF123" s="128">
        <v>0</v>
      </c>
      <c r="AG123" s="129">
        <f t="shared" si="11"/>
        <v>0</v>
      </c>
      <c r="AH123" s="128">
        <v>0</v>
      </c>
      <c r="AI123" s="128">
        <v>0</v>
      </c>
      <c r="AJ123" s="128">
        <v>0</v>
      </c>
      <c r="AK123" s="128">
        <v>0</v>
      </c>
      <c r="AL123" s="128">
        <v>0</v>
      </c>
    </row>
    <row r="124" spans="1:38" ht="25.5" outlineLevel="2" x14ac:dyDescent="0.25">
      <c r="A124" s="42" t="s">
        <v>30</v>
      </c>
      <c r="B124" s="43">
        <v>503115</v>
      </c>
      <c r="C124" s="109">
        <v>311801</v>
      </c>
      <c r="D124" s="55" t="s">
        <v>181</v>
      </c>
      <c r="E124" s="52">
        <v>2</v>
      </c>
      <c r="F124" s="130" t="s">
        <v>167</v>
      </c>
      <c r="G124" s="52" t="s">
        <v>26</v>
      </c>
      <c r="H124" s="53" t="s">
        <v>27</v>
      </c>
      <c r="I124" s="127">
        <f t="shared" si="7"/>
        <v>72</v>
      </c>
      <c r="J124" s="128">
        <f t="shared" si="12"/>
        <v>20</v>
      </c>
      <c r="K124" s="128">
        <f t="shared" si="12"/>
        <v>23</v>
      </c>
      <c r="L124" s="128">
        <f t="shared" si="12"/>
        <v>9</v>
      </c>
      <c r="M124" s="128">
        <f t="shared" si="12"/>
        <v>14</v>
      </c>
      <c r="N124" s="128">
        <f t="shared" si="12"/>
        <v>6</v>
      </c>
      <c r="O124" s="129">
        <f t="shared" si="8"/>
        <v>18</v>
      </c>
      <c r="P124" s="128">
        <v>5</v>
      </c>
      <c r="Q124" s="128">
        <v>6</v>
      </c>
      <c r="R124" s="128">
        <v>3</v>
      </c>
      <c r="S124" s="128">
        <v>3</v>
      </c>
      <c r="T124" s="128">
        <v>1</v>
      </c>
      <c r="U124" s="129">
        <f t="shared" si="9"/>
        <v>18</v>
      </c>
      <c r="V124" s="128">
        <v>5</v>
      </c>
      <c r="W124" s="128">
        <v>6</v>
      </c>
      <c r="X124" s="128">
        <v>2</v>
      </c>
      <c r="Y124" s="128">
        <v>4</v>
      </c>
      <c r="Z124" s="128">
        <v>1</v>
      </c>
      <c r="AA124" s="129">
        <f t="shared" si="10"/>
        <v>18</v>
      </c>
      <c r="AB124" s="128">
        <v>5</v>
      </c>
      <c r="AC124" s="128">
        <v>6</v>
      </c>
      <c r="AD124" s="128">
        <v>2</v>
      </c>
      <c r="AE124" s="128">
        <v>3</v>
      </c>
      <c r="AF124" s="128">
        <v>2</v>
      </c>
      <c r="AG124" s="129">
        <f t="shared" si="11"/>
        <v>18</v>
      </c>
      <c r="AH124" s="128">
        <v>5</v>
      </c>
      <c r="AI124" s="128">
        <v>5</v>
      </c>
      <c r="AJ124" s="128">
        <v>2</v>
      </c>
      <c r="AK124" s="128">
        <v>4</v>
      </c>
      <c r="AL124" s="128">
        <v>2</v>
      </c>
    </row>
    <row r="125" spans="1:38" ht="38.25" customHeight="1" outlineLevel="2" x14ac:dyDescent="0.25">
      <c r="A125" s="42" t="s">
        <v>30</v>
      </c>
      <c r="B125" s="43">
        <v>503115</v>
      </c>
      <c r="C125" s="109">
        <v>311801</v>
      </c>
      <c r="D125" s="55" t="s">
        <v>181</v>
      </c>
      <c r="E125" s="52">
        <v>2</v>
      </c>
      <c r="F125" s="130" t="s">
        <v>167</v>
      </c>
      <c r="G125" s="52">
        <v>22</v>
      </c>
      <c r="H125" s="53" t="s">
        <v>28</v>
      </c>
      <c r="I125" s="127">
        <f t="shared" si="7"/>
        <v>0</v>
      </c>
      <c r="J125" s="128">
        <f t="shared" si="12"/>
        <v>0</v>
      </c>
      <c r="K125" s="128">
        <f t="shared" si="12"/>
        <v>0</v>
      </c>
      <c r="L125" s="128">
        <f t="shared" si="12"/>
        <v>0</v>
      </c>
      <c r="M125" s="128">
        <f t="shared" si="12"/>
        <v>0</v>
      </c>
      <c r="N125" s="128">
        <f t="shared" si="12"/>
        <v>0</v>
      </c>
      <c r="O125" s="129">
        <f t="shared" si="8"/>
        <v>0</v>
      </c>
      <c r="P125" s="128">
        <v>0</v>
      </c>
      <c r="Q125" s="128">
        <v>0</v>
      </c>
      <c r="R125" s="128">
        <v>0</v>
      </c>
      <c r="S125" s="128">
        <v>0</v>
      </c>
      <c r="T125" s="128">
        <v>0</v>
      </c>
      <c r="U125" s="129">
        <f t="shared" si="9"/>
        <v>0</v>
      </c>
      <c r="V125" s="128">
        <v>0</v>
      </c>
      <c r="W125" s="128">
        <v>0</v>
      </c>
      <c r="X125" s="128">
        <v>0</v>
      </c>
      <c r="Y125" s="128">
        <v>0</v>
      </c>
      <c r="Z125" s="128">
        <v>0</v>
      </c>
      <c r="AA125" s="129">
        <f t="shared" si="10"/>
        <v>0</v>
      </c>
      <c r="AB125" s="128">
        <v>0</v>
      </c>
      <c r="AC125" s="128">
        <v>0</v>
      </c>
      <c r="AD125" s="128">
        <v>0</v>
      </c>
      <c r="AE125" s="128">
        <v>0</v>
      </c>
      <c r="AF125" s="128">
        <v>0</v>
      </c>
      <c r="AG125" s="129">
        <f t="shared" si="11"/>
        <v>0</v>
      </c>
      <c r="AH125" s="128">
        <v>0</v>
      </c>
      <c r="AI125" s="128">
        <v>0</v>
      </c>
      <c r="AJ125" s="128">
        <v>0</v>
      </c>
      <c r="AK125" s="128">
        <v>0</v>
      </c>
      <c r="AL125" s="128">
        <v>0</v>
      </c>
    </row>
    <row r="126" spans="1:38" ht="38.25" customHeight="1" outlineLevel="2" x14ac:dyDescent="0.25">
      <c r="A126" s="42" t="s">
        <v>30</v>
      </c>
      <c r="B126" s="43">
        <v>503116</v>
      </c>
      <c r="C126" s="109">
        <v>311901</v>
      </c>
      <c r="D126" s="55" t="s">
        <v>182</v>
      </c>
      <c r="E126" s="52">
        <v>2</v>
      </c>
      <c r="F126" s="130" t="s">
        <v>167</v>
      </c>
      <c r="G126" s="52" t="s">
        <v>26</v>
      </c>
      <c r="H126" s="53" t="s">
        <v>27</v>
      </c>
      <c r="I126" s="127">
        <f t="shared" si="7"/>
        <v>40</v>
      </c>
      <c r="J126" s="128">
        <f t="shared" si="12"/>
        <v>8</v>
      </c>
      <c r="K126" s="128">
        <f t="shared" si="12"/>
        <v>16</v>
      </c>
      <c r="L126" s="128">
        <f t="shared" si="12"/>
        <v>4</v>
      </c>
      <c r="M126" s="128">
        <f t="shared" si="12"/>
        <v>8</v>
      </c>
      <c r="N126" s="128">
        <f t="shared" si="12"/>
        <v>4</v>
      </c>
      <c r="O126" s="129">
        <f t="shared" si="8"/>
        <v>10</v>
      </c>
      <c r="P126" s="128">
        <v>2</v>
      </c>
      <c r="Q126" s="128">
        <v>4</v>
      </c>
      <c r="R126" s="128">
        <v>1</v>
      </c>
      <c r="S126" s="128">
        <v>2</v>
      </c>
      <c r="T126" s="128">
        <v>1</v>
      </c>
      <c r="U126" s="129">
        <f t="shared" si="9"/>
        <v>10</v>
      </c>
      <c r="V126" s="128">
        <v>2</v>
      </c>
      <c r="W126" s="128">
        <v>4</v>
      </c>
      <c r="X126" s="128">
        <v>1</v>
      </c>
      <c r="Y126" s="128">
        <v>2</v>
      </c>
      <c r="Z126" s="128">
        <v>1</v>
      </c>
      <c r="AA126" s="129">
        <f t="shared" si="10"/>
        <v>10</v>
      </c>
      <c r="AB126" s="128">
        <v>2</v>
      </c>
      <c r="AC126" s="128">
        <v>4</v>
      </c>
      <c r="AD126" s="128">
        <v>1</v>
      </c>
      <c r="AE126" s="128">
        <v>2</v>
      </c>
      <c r="AF126" s="128">
        <v>1</v>
      </c>
      <c r="AG126" s="129">
        <f t="shared" si="11"/>
        <v>10</v>
      </c>
      <c r="AH126" s="128">
        <v>2</v>
      </c>
      <c r="AI126" s="128">
        <v>4</v>
      </c>
      <c r="AJ126" s="128">
        <v>1</v>
      </c>
      <c r="AK126" s="128">
        <v>2</v>
      </c>
      <c r="AL126" s="128">
        <v>1</v>
      </c>
    </row>
    <row r="127" spans="1:38" ht="25.5" outlineLevel="2" x14ac:dyDescent="0.25">
      <c r="A127" s="42" t="s">
        <v>30</v>
      </c>
      <c r="B127" s="43">
        <v>503116</v>
      </c>
      <c r="C127" s="109">
        <v>311901</v>
      </c>
      <c r="D127" s="55" t="s">
        <v>182</v>
      </c>
      <c r="E127" s="52">
        <v>2</v>
      </c>
      <c r="F127" s="130" t="s">
        <v>167</v>
      </c>
      <c r="G127" s="52">
        <v>22</v>
      </c>
      <c r="H127" s="53" t="s">
        <v>28</v>
      </c>
      <c r="I127" s="127">
        <f t="shared" si="7"/>
        <v>0</v>
      </c>
      <c r="J127" s="128">
        <f t="shared" si="12"/>
        <v>0</v>
      </c>
      <c r="K127" s="128">
        <f t="shared" si="12"/>
        <v>0</v>
      </c>
      <c r="L127" s="128">
        <f t="shared" si="12"/>
        <v>0</v>
      </c>
      <c r="M127" s="128">
        <f t="shared" si="12"/>
        <v>0</v>
      </c>
      <c r="N127" s="128">
        <f t="shared" si="12"/>
        <v>0</v>
      </c>
      <c r="O127" s="129">
        <f t="shared" si="8"/>
        <v>0</v>
      </c>
      <c r="P127" s="128">
        <v>0</v>
      </c>
      <c r="Q127" s="128">
        <v>0</v>
      </c>
      <c r="R127" s="128">
        <v>0</v>
      </c>
      <c r="S127" s="128">
        <v>0</v>
      </c>
      <c r="T127" s="128">
        <v>0</v>
      </c>
      <c r="U127" s="129">
        <f t="shared" si="9"/>
        <v>0</v>
      </c>
      <c r="V127" s="128">
        <v>0</v>
      </c>
      <c r="W127" s="128">
        <v>0</v>
      </c>
      <c r="X127" s="128">
        <v>0</v>
      </c>
      <c r="Y127" s="128">
        <v>0</v>
      </c>
      <c r="Z127" s="128">
        <v>0</v>
      </c>
      <c r="AA127" s="129">
        <f t="shared" si="10"/>
        <v>0</v>
      </c>
      <c r="AB127" s="128">
        <v>0</v>
      </c>
      <c r="AC127" s="128">
        <v>0</v>
      </c>
      <c r="AD127" s="128">
        <v>0</v>
      </c>
      <c r="AE127" s="128">
        <v>0</v>
      </c>
      <c r="AF127" s="128">
        <v>0</v>
      </c>
      <c r="AG127" s="129">
        <f t="shared" si="11"/>
        <v>0</v>
      </c>
      <c r="AH127" s="128">
        <v>0</v>
      </c>
      <c r="AI127" s="128">
        <v>0</v>
      </c>
      <c r="AJ127" s="128">
        <v>0</v>
      </c>
      <c r="AK127" s="128">
        <v>0</v>
      </c>
      <c r="AL127" s="128">
        <v>0</v>
      </c>
    </row>
    <row r="128" spans="1:38" ht="25.5" outlineLevel="2" x14ac:dyDescent="0.25">
      <c r="A128" s="42" t="s">
        <v>30</v>
      </c>
      <c r="B128" s="43">
        <v>503123</v>
      </c>
      <c r="C128" s="109">
        <v>312501</v>
      </c>
      <c r="D128" s="55" t="s">
        <v>183</v>
      </c>
      <c r="E128" s="52">
        <v>2</v>
      </c>
      <c r="F128" s="130" t="s">
        <v>167</v>
      </c>
      <c r="G128" s="52" t="s">
        <v>26</v>
      </c>
      <c r="H128" s="53" t="s">
        <v>27</v>
      </c>
      <c r="I128" s="127">
        <f t="shared" si="7"/>
        <v>2174</v>
      </c>
      <c r="J128" s="128">
        <f t="shared" si="12"/>
        <v>408</v>
      </c>
      <c r="K128" s="128">
        <f t="shared" si="12"/>
        <v>1498</v>
      </c>
      <c r="L128" s="128">
        <f t="shared" si="12"/>
        <v>115</v>
      </c>
      <c r="M128" s="128">
        <f t="shared" si="12"/>
        <v>145</v>
      </c>
      <c r="N128" s="128">
        <f t="shared" si="12"/>
        <v>8</v>
      </c>
      <c r="O128" s="129">
        <f t="shared" si="8"/>
        <v>544</v>
      </c>
      <c r="P128" s="128">
        <v>102</v>
      </c>
      <c r="Q128" s="128">
        <v>348</v>
      </c>
      <c r="R128" s="128">
        <v>44</v>
      </c>
      <c r="S128" s="128">
        <v>48</v>
      </c>
      <c r="T128" s="128">
        <v>2</v>
      </c>
      <c r="U128" s="129">
        <f t="shared" si="9"/>
        <v>543</v>
      </c>
      <c r="V128" s="128">
        <v>102</v>
      </c>
      <c r="W128" s="128">
        <v>372</v>
      </c>
      <c r="X128" s="128">
        <v>35</v>
      </c>
      <c r="Y128" s="128">
        <v>32</v>
      </c>
      <c r="Z128" s="128">
        <v>2</v>
      </c>
      <c r="AA128" s="129">
        <f t="shared" si="10"/>
        <v>544</v>
      </c>
      <c r="AB128" s="128">
        <v>102</v>
      </c>
      <c r="AC128" s="128">
        <v>389</v>
      </c>
      <c r="AD128" s="128">
        <v>18</v>
      </c>
      <c r="AE128" s="128">
        <v>33</v>
      </c>
      <c r="AF128" s="128">
        <v>2</v>
      </c>
      <c r="AG128" s="129">
        <f t="shared" si="11"/>
        <v>543</v>
      </c>
      <c r="AH128" s="128">
        <v>102</v>
      </c>
      <c r="AI128" s="128">
        <v>389</v>
      </c>
      <c r="AJ128" s="128">
        <v>18</v>
      </c>
      <c r="AK128" s="128">
        <v>32</v>
      </c>
      <c r="AL128" s="128">
        <v>2</v>
      </c>
    </row>
    <row r="129" spans="1:38" ht="25.5" outlineLevel="2" x14ac:dyDescent="0.25">
      <c r="A129" s="42" t="s">
        <v>30</v>
      </c>
      <c r="B129" s="43">
        <v>503123</v>
      </c>
      <c r="C129" s="109">
        <v>312501</v>
      </c>
      <c r="D129" s="55" t="s">
        <v>183</v>
      </c>
      <c r="E129" s="52">
        <v>2</v>
      </c>
      <c r="F129" s="130" t="s">
        <v>167</v>
      </c>
      <c r="G129" s="52">
        <v>22</v>
      </c>
      <c r="H129" s="53" t="s">
        <v>28</v>
      </c>
      <c r="I129" s="127">
        <f t="shared" si="7"/>
        <v>0</v>
      </c>
      <c r="J129" s="128">
        <f t="shared" si="12"/>
        <v>0</v>
      </c>
      <c r="K129" s="128">
        <f t="shared" si="12"/>
        <v>0</v>
      </c>
      <c r="L129" s="128">
        <f t="shared" si="12"/>
        <v>0</v>
      </c>
      <c r="M129" s="128">
        <f t="shared" si="12"/>
        <v>0</v>
      </c>
      <c r="N129" s="128">
        <f t="shared" si="12"/>
        <v>0</v>
      </c>
      <c r="O129" s="129">
        <f t="shared" si="8"/>
        <v>0</v>
      </c>
      <c r="P129" s="128">
        <v>0</v>
      </c>
      <c r="Q129" s="128">
        <v>0</v>
      </c>
      <c r="R129" s="128">
        <v>0</v>
      </c>
      <c r="S129" s="128">
        <v>0</v>
      </c>
      <c r="T129" s="128">
        <v>0</v>
      </c>
      <c r="U129" s="129">
        <f t="shared" si="9"/>
        <v>0</v>
      </c>
      <c r="V129" s="128">
        <v>0</v>
      </c>
      <c r="W129" s="128">
        <v>0</v>
      </c>
      <c r="X129" s="128">
        <v>0</v>
      </c>
      <c r="Y129" s="128">
        <v>0</v>
      </c>
      <c r="Z129" s="128">
        <v>0</v>
      </c>
      <c r="AA129" s="129">
        <f t="shared" si="10"/>
        <v>0</v>
      </c>
      <c r="AB129" s="128">
        <v>0</v>
      </c>
      <c r="AC129" s="128">
        <v>0</v>
      </c>
      <c r="AD129" s="128">
        <v>0</v>
      </c>
      <c r="AE129" s="128">
        <v>0</v>
      </c>
      <c r="AF129" s="128">
        <v>0</v>
      </c>
      <c r="AG129" s="129">
        <f t="shared" si="11"/>
        <v>0</v>
      </c>
      <c r="AH129" s="128">
        <v>0</v>
      </c>
      <c r="AI129" s="128">
        <v>0</v>
      </c>
      <c r="AJ129" s="128">
        <v>0</v>
      </c>
      <c r="AK129" s="128">
        <v>0</v>
      </c>
      <c r="AL129" s="128">
        <v>0</v>
      </c>
    </row>
    <row r="130" spans="1:38" ht="25.5" outlineLevel="2" x14ac:dyDescent="0.25">
      <c r="A130" s="42" t="s">
        <v>23</v>
      </c>
      <c r="B130" s="43">
        <v>503133</v>
      </c>
      <c r="C130" s="109">
        <v>313301</v>
      </c>
      <c r="D130" s="55" t="s">
        <v>81</v>
      </c>
      <c r="E130" s="52">
        <v>2</v>
      </c>
      <c r="F130" s="130" t="s">
        <v>167</v>
      </c>
      <c r="G130" s="52" t="s">
        <v>26</v>
      </c>
      <c r="H130" s="53" t="s">
        <v>27</v>
      </c>
      <c r="I130" s="127">
        <f t="shared" si="7"/>
        <v>6334</v>
      </c>
      <c r="J130" s="128">
        <f t="shared" si="12"/>
        <v>840</v>
      </c>
      <c r="K130" s="128">
        <f t="shared" si="12"/>
        <v>4186</v>
      </c>
      <c r="L130" s="128">
        <f t="shared" si="12"/>
        <v>668</v>
      </c>
      <c r="M130" s="128">
        <f t="shared" si="12"/>
        <v>598</v>
      </c>
      <c r="N130" s="128">
        <f t="shared" si="12"/>
        <v>42</v>
      </c>
      <c r="O130" s="129">
        <f t="shared" si="8"/>
        <v>1584</v>
      </c>
      <c r="P130" s="128">
        <v>210</v>
      </c>
      <c r="Q130" s="128">
        <v>1047</v>
      </c>
      <c r="R130" s="128">
        <v>167</v>
      </c>
      <c r="S130" s="128">
        <v>150</v>
      </c>
      <c r="T130" s="128">
        <v>10</v>
      </c>
      <c r="U130" s="129">
        <f t="shared" si="9"/>
        <v>1583</v>
      </c>
      <c r="V130" s="128">
        <v>210</v>
      </c>
      <c r="W130" s="128">
        <v>1046</v>
      </c>
      <c r="X130" s="128">
        <v>167</v>
      </c>
      <c r="Y130" s="128">
        <v>149</v>
      </c>
      <c r="Z130" s="128">
        <v>11</v>
      </c>
      <c r="AA130" s="129">
        <f t="shared" si="10"/>
        <v>1584</v>
      </c>
      <c r="AB130" s="128">
        <v>210</v>
      </c>
      <c r="AC130" s="128">
        <v>1047</v>
      </c>
      <c r="AD130" s="128">
        <v>167</v>
      </c>
      <c r="AE130" s="128">
        <v>150</v>
      </c>
      <c r="AF130" s="128">
        <v>10</v>
      </c>
      <c r="AG130" s="129">
        <f t="shared" si="11"/>
        <v>1583</v>
      </c>
      <c r="AH130" s="128">
        <v>210</v>
      </c>
      <c r="AI130" s="128">
        <v>1046</v>
      </c>
      <c r="AJ130" s="128">
        <v>167</v>
      </c>
      <c r="AK130" s="128">
        <v>149</v>
      </c>
      <c r="AL130" s="128">
        <v>11</v>
      </c>
    </row>
    <row r="131" spans="1:38" ht="25.5" outlineLevel="2" x14ac:dyDescent="0.25">
      <c r="A131" s="42" t="s">
        <v>23</v>
      </c>
      <c r="B131" s="43">
        <v>503133</v>
      </c>
      <c r="C131" s="109">
        <v>313301</v>
      </c>
      <c r="D131" s="55" t="s">
        <v>81</v>
      </c>
      <c r="E131" s="52">
        <v>2</v>
      </c>
      <c r="F131" s="130" t="s">
        <v>167</v>
      </c>
      <c r="G131" s="52">
        <v>22</v>
      </c>
      <c r="H131" s="53" t="s">
        <v>28</v>
      </c>
      <c r="I131" s="127">
        <f t="shared" si="7"/>
        <v>1199</v>
      </c>
      <c r="J131" s="128">
        <f t="shared" si="12"/>
        <v>167</v>
      </c>
      <c r="K131" s="128">
        <f t="shared" si="12"/>
        <v>757</v>
      </c>
      <c r="L131" s="128">
        <f t="shared" si="12"/>
        <v>154</v>
      </c>
      <c r="M131" s="128">
        <f t="shared" si="12"/>
        <v>115</v>
      </c>
      <c r="N131" s="128">
        <f t="shared" si="12"/>
        <v>6</v>
      </c>
      <c r="O131" s="129">
        <f t="shared" si="8"/>
        <v>300</v>
      </c>
      <c r="P131" s="128">
        <v>42</v>
      </c>
      <c r="Q131" s="128">
        <v>198</v>
      </c>
      <c r="R131" s="128">
        <v>31</v>
      </c>
      <c r="S131" s="128">
        <v>29</v>
      </c>
      <c r="T131" s="128">
        <v>0</v>
      </c>
      <c r="U131" s="129">
        <f t="shared" si="9"/>
        <v>300</v>
      </c>
      <c r="V131" s="128">
        <v>45</v>
      </c>
      <c r="W131" s="128">
        <v>163</v>
      </c>
      <c r="X131" s="128">
        <v>61</v>
      </c>
      <c r="Y131" s="128">
        <v>29</v>
      </c>
      <c r="Z131" s="128">
        <v>2</v>
      </c>
      <c r="AA131" s="129">
        <f t="shared" si="10"/>
        <v>300</v>
      </c>
      <c r="AB131" s="128">
        <v>40</v>
      </c>
      <c r="AC131" s="128">
        <v>198</v>
      </c>
      <c r="AD131" s="128">
        <v>31</v>
      </c>
      <c r="AE131" s="128">
        <v>29</v>
      </c>
      <c r="AF131" s="128">
        <v>2</v>
      </c>
      <c r="AG131" s="129">
        <f t="shared" si="11"/>
        <v>299</v>
      </c>
      <c r="AH131" s="128">
        <v>40</v>
      </c>
      <c r="AI131" s="128">
        <v>198</v>
      </c>
      <c r="AJ131" s="128">
        <v>31</v>
      </c>
      <c r="AK131" s="128">
        <v>28</v>
      </c>
      <c r="AL131" s="128">
        <v>2</v>
      </c>
    </row>
    <row r="132" spans="1:38" ht="25.5" outlineLevel="2" x14ac:dyDescent="0.25">
      <c r="A132" s="42" t="s">
        <v>30</v>
      </c>
      <c r="B132" s="43">
        <v>503134</v>
      </c>
      <c r="C132" s="109">
        <v>313401</v>
      </c>
      <c r="D132" s="55" t="s">
        <v>82</v>
      </c>
      <c r="E132" s="52">
        <v>2</v>
      </c>
      <c r="F132" s="130" t="s">
        <v>167</v>
      </c>
      <c r="G132" s="52" t="s">
        <v>26</v>
      </c>
      <c r="H132" s="53" t="s">
        <v>27</v>
      </c>
      <c r="I132" s="127">
        <f t="shared" si="7"/>
        <v>11862</v>
      </c>
      <c r="J132" s="128">
        <f t="shared" si="12"/>
        <v>1539</v>
      </c>
      <c r="K132" s="128">
        <f t="shared" si="12"/>
        <v>4519</v>
      </c>
      <c r="L132" s="128">
        <f t="shared" si="12"/>
        <v>56</v>
      </c>
      <c r="M132" s="128">
        <f t="shared" si="12"/>
        <v>5687</v>
      </c>
      <c r="N132" s="128">
        <f t="shared" si="12"/>
        <v>61</v>
      </c>
      <c r="O132" s="129">
        <f t="shared" si="8"/>
        <v>1394</v>
      </c>
      <c r="P132" s="128">
        <v>275</v>
      </c>
      <c r="Q132" s="128">
        <v>482</v>
      </c>
      <c r="R132" s="128">
        <v>14</v>
      </c>
      <c r="S132" s="128">
        <v>609</v>
      </c>
      <c r="T132" s="128">
        <v>14</v>
      </c>
      <c r="U132" s="129">
        <f t="shared" si="9"/>
        <v>4392</v>
      </c>
      <c r="V132" s="128">
        <v>514</v>
      </c>
      <c r="W132" s="128">
        <v>1635</v>
      </c>
      <c r="X132" s="128">
        <v>14</v>
      </c>
      <c r="Y132" s="128">
        <v>2210</v>
      </c>
      <c r="Z132" s="128">
        <v>19</v>
      </c>
      <c r="AA132" s="129">
        <f t="shared" si="10"/>
        <v>3038</v>
      </c>
      <c r="AB132" s="128">
        <v>375</v>
      </c>
      <c r="AC132" s="128">
        <v>1201</v>
      </c>
      <c r="AD132" s="128">
        <v>14</v>
      </c>
      <c r="AE132" s="128">
        <v>1434</v>
      </c>
      <c r="AF132" s="128">
        <v>14</v>
      </c>
      <c r="AG132" s="129">
        <f t="shared" si="11"/>
        <v>3038</v>
      </c>
      <c r="AH132" s="128">
        <v>375</v>
      </c>
      <c r="AI132" s="128">
        <v>1201</v>
      </c>
      <c r="AJ132" s="128">
        <v>14</v>
      </c>
      <c r="AK132" s="128">
        <v>1434</v>
      </c>
      <c r="AL132" s="128">
        <v>14</v>
      </c>
    </row>
    <row r="133" spans="1:38" ht="25.5" outlineLevel="2" x14ac:dyDescent="0.25">
      <c r="A133" s="42" t="s">
        <v>30</v>
      </c>
      <c r="B133" s="43">
        <v>503134</v>
      </c>
      <c r="C133" s="109">
        <v>313401</v>
      </c>
      <c r="D133" s="55" t="s">
        <v>82</v>
      </c>
      <c r="E133" s="52">
        <v>2</v>
      </c>
      <c r="F133" s="130" t="s">
        <v>167</v>
      </c>
      <c r="G133" s="52">
        <v>22</v>
      </c>
      <c r="H133" s="53" t="s">
        <v>28</v>
      </c>
      <c r="I133" s="127">
        <f t="shared" si="7"/>
        <v>10250</v>
      </c>
      <c r="J133" s="128">
        <f t="shared" si="12"/>
        <v>859</v>
      </c>
      <c r="K133" s="128">
        <f t="shared" si="12"/>
        <v>3893</v>
      </c>
      <c r="L133" s="128">
        <f t="shared" si="12"/>
        <v>30</v>
      </c>
      <c r="M133" s="128">
        <f t="shared" si="12"/>
        <v>5441</v>
      </c>
      <c r="N133" s="128">
        <f t="shared" si="12"/>
        <v>27</v>
      </c>
      <c r="O133" s="129">
        <f t="shared" si="8"/>
        <v>1231</v>
      </c>
      <c r="P133" s="128">
        <v>130</v>
      </c>
      <c r="Q133" s="128">
        <v>482</v>
      </c>
      <c r="R133" s="128">
        <v>6</v>
      </c>
      <c r="S133" s="128">
        <v>609</v>
      </c>
      <c r="T133" s="128">
        <v>4</v>
      </c>
      <c r="U133" s="129">
        <f t="shared" si="9"/>
        <v>3909</v>
      </c>
      <c r="V133" s="128">
        <v>469</v>
      </c>
      <c r="W133" s="128">
        <v>1449</v>
      </c>
      <c r="X133" s="128">
        <v>12</v>
      </c>
      <c r="Y133" s="128">
        <v>1964</v>
      </c>
      <c r="Z133" s="128">
        <v>15</v>
      </c>
      <c r="AA133" s="129">
        <f t="shared" si="10"/>
        <v>2555</v>
      </c>
      <c r="AB133" s="128">
        <v>130</v>
      </c>
      <c r="AC133" s="128">
        <v>981</v>
      </c>
      <c r="AD133" s="128">
        <v>6</v>
      </c>
      <c r="AE133" s="128">
        <v>1434</v>
      </c>
      <c r="AF133" s="128">
        <v>4</v>
      </c>
      <c r="AG133" s="129">
        <f t="shared" si="11"/>
        <v>2555</v>
      </c>
      <c r="AH133" s="128">
        <v>130</v>
      </c>
      <c r="AI133" s="128">
        <v>981</v>
      </c>
      <c r="AJ133" s="128">
        <v>6</v>
      </c>
      <c r="AK133" s="128">
        <v>1434</v>
      </c>
      <c r="AL133" s="128">
        <v>4</v>
      </c>
    </row>
    <row r="134" spans="1:38" ht="25.5" outlineLevel="2" x14ac:dyDescent="0.25">
      <c r="A134" s="42" t="s">
        <v>30</v>
      </c>
      <c r="B134" s="43">
        <v>503134</v>
      </c>
      <c r="C134" s="109">
        <v>313401</v>
      </c>
      <c r="D134" s="55" t="s">
        <v>82</v>
      </c>
      <c r="E134" s="52">
        <v>3</v>
      </c>
      <c r="F134" s="130" t="s">
        <v>167</v>
      </c>
      <c r="G134" s="52" t="s">
        <v>168</v>
      </c>
      <c r="H134" s="53" t="s">
        <v>169</v>
      </c>
      <c r="I134" s="127">
        <f t="shared" ref="I134" si="13">SUM(J134:N134)</f>
        <v>1612</v>
      </c>
      <c r="J134" s="128">
        <f t="shared" si="12"/>
        <v>155</v>
      </c>
      <c r="K134" s="128">
        <f t="shared" si="12"/>
        <v>612</v>
      </c>
      <c r="L134" s="128">
        <f t="shared" si="12"/>
        <v>8</v>
      </c>
      <c r="M134" s="128">
        <f t="shared" si="12"/>
        <v>821</v>
      </c>
      <c r="N134" s="128">
        <f t="shared" si="12"/>
        <v>16</v>
      </c>
      <c r="O134" s="129">
        <f t="shared" ref="O134:O191" si="14">SUM(P134:T134)</f>
        <v>163</v>
      </c>
      <c r="P134" s="128">
        <v>20</v>
      </c>
      <c r="Q134" s="128">
        <v>54</v>
      </c>
      <c r="R134" s="128">
        <v>2</v>
      </c>
      <c r="S134" s="128">
        <v>83</v>
      </c>
      <c r="T134" s="128">
        <v>4</v>
      </c>
      <c r="U134" s="129">
        <f t="shared" si="9"/>
        <v>483</v>
      </c>
      <c r="V134" s="128">
        <v>45</v>
      </c>
      <c r="W134" s="128">
        <v>186</v>
      </c>
      <c r="X134" s="128">
        <v>2</v>
      </c>
      <c r="Y134" s="128">
        <v>246</v>
      </c>
      <c r="Z134" s="128">
        <v>4</v>
      </c>
      <c r="AA134" s="129">
        <f t="shared" si="10"/>
        <v>483</v>
      </c>
      <c r="AB134" s="128">
        <v>45</v>
      </c>
      <c r="AC134" s="128">
        <v>186</v>
      </c>
      <c r="AD134" s="128">
        <v>2</v>
      </c>
      <c r="AE134" s="128">
        <v>246</v>
      </c>
      <c r="AF134" s="128">
        <v>4</v>
      </c>
      <c r="AG134" s="129">
        <f t="shared" si="11"/>
        <v>483</v>
      </c>
      <c r="AH134" s="128">
        <v>45</v>
      </c>
      <c r="AI134" s="128">
        <v>186</v>
      </c>
      <c r="AJ134" s="128">
        <v>2</v>
      </c>
      <c r="AK134" s="128">
        <v>246</v>
      </c>
      <c r="AL134" s="128">
        <v>4</v>
      </c>
    </row>
    <row r="135" spans="1:38" ht="25.5" outlineLevel="2" x14ac:dyDescent="0.25">
      <c r="A135" s="42" t="s">
        <v>30</v>
      </c>
      <c r="B135" s="43">
        <v>507341</v>
      </c>
      <c r="C135" s="109">
        <v>313601</v>
      </c>
      <c r="D135" s="55" t="s">
        <v>184</v>
      </c>
      <c r="E135" s="52">
        <v>2</v>
      </c>
      <c r="F135" s="130" t="s">
        <v>167</v>
      </c>
      <c r="G135" s="52" t="s">
        <v>26</v>
      </c>
      <c r="H135" s="53" t="s">
        <v>27</v>
      </c>
      <c r="I135" s="127">
        <f t="shared" ref="I135:I192" si="15">SUM(J135:N135)</f>
        <v>450</v>
      </c>
      <c r="J135" s="128">
        <f t="shared" si="12"/>
        <v>63</v>
      </c>
      <c r="K135" s="128">
        <f t="shared" si="12"/>
        <v>259</v>
      </c>
      <c r="L135" s="128">
        <f t="shared" si="12"/>
        <v>41</v>
      </c>
      <c r="M135" s="128">
        <f t="shared" si="12"/>
        <v>79</v>
      </c>
      <c r="N135" s="128">
        <f t="shared" si="12"/>
        <v>8</v>
      </c>
      <c r="O135" s="129">
        <f t="shared" si="14"/>
        <v>113</v>
      </c>
      <c r="P135" s="128">
        <v>19</v>
      </c>
      <c r="Q135" s="128">
        <v>56</v>
      </c>
      <c r="R135" s="128">
        <v>15</v>
      </c>
      <c r="S135" s="128">
        <v>23</v>
      </c>
      <c r="T135" s="128">
        <v>0</v>
      </c>
      <c r="U135" s="129">
        <f t="shared" ref="U135:U192" si="16">SUM(V135:Z135)</f>
        <v>112</v>
      </c>
      <c r="V135" s="128">
        <v>28</v>
      </c>
      <c r="W135" s="128">
        <v>54</v>
      </c>
      <c r="X135" s="128">
        <v>18</v>
      </c>
      <c r="Y135" s="128">
        <v>12</v>
      </c>
      <c r="Z135" s="128">
        <v>0</v>
      </c>
      <c r="AA135" s="129">
        <f t="shared" ref="AA135:AA192" si="17">SUM(AB135:AF135)</f>
        <v>113</v>
      </c>
      <c r="AB135" s="128">
        <v>8</v>
      </c>
      <c r="AC135" s="128">
        <v>75</v>
      </c>
      <c r="AD135" s="128">
        <v>4</v>
      </c>
      <c r="AE135" s="128">
        <v>22</v>
      </c>
      <c r="AF135" s="128">
        <v>4</v>
      </c>
      <c r="AG135" s="129">
        <f t="shared" ref="AG135:AG192" si="18">SUM(AH135:AL135)</f>
        <v>112</v>
      </c>
      <c r="AH135" s="128">
        <v>8</v>
      </c>
      <c r="AI135" s="128">
        <v>74</v>
      </c>
      <c r="AJ135" s="128">
        <v>4</v>
      </c>
      <c r="AK135" s="128">
        <v>22</v>
      </c>
      <c r="AL135" s="128">
        <v>4</v>
      </c>
    </row>
    <row r="136" spans="1:38" ht="25.5" outlineLevel="2" x14ac:dyDescent="0.25">
      <c r="A136" s="42" t="s">
        <v>30</v>
      </c>
      <c r="B136" s="43">
        <v>507341</v>
      </c>
      <c r="C136" s="109">
        <v>313601</v>
      </c>
      <c r="D136" s="55" t="s">
        <v>184</v>
      </c>
      <c r="E136" s="52">
        <v>2</v>
      </c>
      <c r="F136" s="130" t="s">
        <v>167</v>
      </c>
      <c r="G136" s="52">
        <v>22</v>
      </c>
      <c r="H136" s="53" t="s">
        <v>28</v>
      </c>
      <c r="I136" s="127">
        <f t="shared" si="15"/>
        <v>0</v>
      </c>
      <c r="J136" s="128">
        <f t="shared" si="12"/>
        <v>0</v>
      </c>
      <c r="K136" s="128">
        <f t="shared" si="12"/>
        <v>0</v>
      </c>
      <c r="L136" s="128">
        <f t="shared" si="12"/>
        <v>0</v>
      </c>
      <c r="M136" s="128">
        <f t="shared" si="12"/>
        <v>0</v>
      </c>
      <c r="N136" s="128">
        <f t="shared" si="12"/>
        <v>0</v>
      </c>
      <c r="O136" s="129">
        <f t="shared" si="14"/>
        <v>0</v>
      </c>
      <c r="P136" s="128">
        <v>0</v>
      </c>
      <c r="Q136" s="128">
        <v>0</v>
      </c>
      <c r="R136" s="128">
        <v>0</v>
      </c>
      <c r="S136" s="128">
        <v>0</v>
      </c>
      <c r="T136" s="128">
        <v>0</v>
      </c>
      <c r="U136" s="129">
        <f t="shared" si="16"/>
        <v>0</v>
      </c>
      <c r="V136" s="128">
        <v>0</v>
      </c>
      <c r="W136" s="128">
        <v>0</v>
      </c>
      <c r="X136" s="128">
        <v>0</v>
      </c>
      <c r="Y136" s="128">
        <v>0</v>
      </c>
      <c r="Z136" s="128">
        <v>0</v>
      </c>
      <c r="AA136" s="129">
        <f t="shared" si="17"/>
        <v>0</v>
      </c>
      <c r="AB136" s="128">
        <v>0</v>
      </c>
      <c r="AC136" s="128">
        <v>0</v>
      </c>
      <c r="AD136" s="128">
        <v>0</v>
      </c>
      <c r="AE136" s="128">
        <v>0</v>
      </c>
      <c r="AF136" s="128">
        <v>0</v>
      </c>
      <c r="AG136" s="129">
        <f t="shared" si="18"/>
        <v>0</v>
      </c>
      <c r="AH136" s="128">
        <v>0</v>
      </c>
      <c r="AI136" s="128">
        <v>0</v>
      </c>
      <c r="AJ136" s="128">
        <v>0</v>
      </c>
      <c r="AK136" s="128">
        <v>0</v>
      </c>
      <c r="AL136" s="128">
        <v>0</v>
      </c>
    </row>
    <row r="137" spans="1:38" ht="25.5" outlineLevel="2" x14ac:dyDescent="0.25">
      <c r="A137" s="42" t="s">
        <v>23</v>
      </c>
      <c r="B137" s="43">
        <v>503201</v>
      </c>
      <c r="C137" s="109">
        <v>320101</v>
      </c>
      <c r="D137" s="55" t="s">
        <v>83</v>
      </c>
      <c r="E137" s="52">
        <v>2</v>
      </c>
      <c r="F137" s="130" t="s">
        <v>167</v>
      </c>
      <c r="G137" s="52" t="s">
        <v>26</v>
      </c>
      <c r="H137" s="53" t="s">
        <v>27</v>
      </c>
      <c r="I137" s="127">
        <f t="shared" si="15"/>
        <v>4511</v>
      </c>
      <c r="J137" s="128">
        <f t="shared" si="12"/>
        <v>10</v>
      </c>
      <c r="K137" s="128">
        <f t="shared" si="12"/>
        <v>2236</v>
      </c>
      <c r="L137" s="128">
        <f t="shared" si="12"/>
        <v>9</v>
      </c>
      <c r="M137" s="128">
        <f t="shared" si="12"/>
        <v>2251</v>
      </c>
      <c r="N137" s="128">
        <f t="shared" si="12"/>
        <v>5</v>
      </c>
      <c r="O137" s="129">
        <f t="shared" si="14"/>
        <v>1128</v>
      </c>
      <c r="P137" s="128">
        <v>4</v>
      </c>
      <c r="Q137" s="128">
        <v>559</v>
      </c>
      <c r="R137" s="128">
        <v>6</v>
      </c>
      <c r="S137" s="128">
        <v>558</v>
      </c>
      <c r="T137" s="128">
        <v>1</v>
      </c>
      <c r="U137" s="129">
        <f t="shared" si="16"/>
        <v>1128</v>
      </c>
      <c r="V137" s="128">
        <v>2</v>
      </c>
      <c r="W137" s="128">
        <v>559</v>
      </c>
      <c r="X137" s="128">
        <v>1</v>
      </c>
      <c r="Y137" s="128">
        <v>564</v>
      </c>
      <c r="Z137" s="128">
        <v>2</v>
      </c>
      <c r="AA137" s="129">
        <f t="shared" si="17"/>
        <v>1128</v>
      </c>
      <c r="AB137" s="128">
        <v>2</v>
      </c>
      <c r="AC137" s="128">
        <v>559</v>
      </c>
      <c r="AD137" s="128">
        <v>1</v>
      </c>
      <c r="AE137" s="128">
        <v>565</v>
      </c>
      <c r="AF137" s="128">
        <v>1</v>
      </c>
      <c r="AG137" s="129">
        <f t="shared" si="18"/>
        <v>1127</v>
      </c>
      <c r="AH137" s="128">
        <v>2</v>
      </c>
      <c r="AI137" s="128">
        <v>559</v>
      </c>
      <c r="AJ137" s="128">
        <v>1</v>
      </c>
      <c r="AK137" s="128">
        <v>564</v>
      </c>
      <c r="AL137" s="128">
        <v>1</v>
      </c>
    </row>
    <row r="138" spans="1:38" ht="25.5" outlineLevel="2" x14ac:dyDescent="0.25">
      <c r="A138" s="42" t="s">
        <v>23</v>
      </c>
      <c r="B138" s="43">
        <v>503201</v>
      </c>
      <c r="C138" s="109">
        <v>320101</v>
      </c>
      <c r="D138" s="55" t="s">
        <v>83</v>
      </c>
      <c r="E138" s="52">
        <v>2</v>
      </c>
      <c r="F138" s="130" t="s">
        <v>167</v>
      </c>
      <c r="G138" s="52">
        <v>22</v>
      </c>
      <c r="H138" s="53" t="s">
        <v>28</v>
      </c>
      <c r="I138" s="127">
        <f t="shared" si="15"/>
        <v>289</v>
      </c>
      <c r="J138" s="128">
        <f t="shared" si="12"/>
        <v>0</v>
      </c>
      <c r="K138" s="128">
        <f t="shared" si="12"/>
        <v>153</v>
      </c>
      <c r="L138" s="128">
        <f t="shared" si="12"/>
        <v>0</v>
      </c>
      <c r="M138" s="128">
        <f t="shared" si="12"/>
        <v>136</v>
      </c>
      <c r="N138" s="128">
        <f t="shared" si="12"/>
        <v>0</v>
      </c>
      <c r="O138" s="129">
        <f t="shared" si="14"/>
        <v>72</v>
      </c>
      <c r="P138" s="128">
        <v>0</v>
      </c>
      <c r="Q138" s="128">
        <v>45</v>
      </c>
      <c r="R138" s="128">
        <v>0</v>
      </c>
      <c r="S138" s="128">
        <v>27</v>
      </c>
      <c r="T138" s="128">
        <v>0</v>
      </c>
      <c r="U138" s="129">
        <f t="shared" si="16"/>
        <v>73</v>
      </c>
      <c r="V138" s="128">
        <v>0</v>
      </c>
      <c r="W138" s="128">
        <v>36</v>
      </c>
      <c r="X138" s="128">
        <v>0</v>
      </c>
      <c r="Y138" s="128">
        <v>37</v>
      </c>
      <c r="Z138" s="128">
        <v>0</v>
      </c>
      <c r="AA138" s="129">
        <f t="shared" si="17"/>
        <v>72</v>
      </c>
      <c r="AB138" s="128">
        <v>0</v>
      </c>
      <c r="AC138" s="128">
        <v>36</v>
      </c>
      <c r="AD138" s="128">
        <v>0</v>
      </c>
      <c r="AE138" s="128">
        <v>36</v>
      </c>
      <c r="AF138" s="128">
        <v>0</v>
      </c>
      <c r="AG138" s="129">
        <f t="shared" si="18"/>
        <v>72</v>
      </c>
      <c r="AH138" s="128">
        <v>0</v>
      </c>
      <c r="AI138" s="128">
        <v>36</v>
      </c>
      <c r="AJ138" s="128">
        <v>0</v>
      </c>
      <c r="AK138" s="128">
        <v>36</v>
      </c>
      <c r="AL138" s="128">
        <v>0</v>
      </c>
    </row>
    <row r="139" spans="1:38" ht="25.5" outlineLevel="2" x14ac:dyDescent="0.25">
      <c r="A139" s="42" t="s">
        <v>23</v>
      </c>
      <c r="B139" s="43">
        <v>503302</v>
      </c>
      <c r="C139" s="109">
        <v>330201</v>
      </c>
      <c r="D139" s="55" t="s">
        <v>185</v>
      </c>
      <c r="E139" s="52">
        <v>2</v>
      </c>
      <c r="F139" s="130" t="s">
        <v>167</v>
      </c>
      <c r="G139" s="52" t="s">
        <v>26</v>
      </c>
      <c r="H139" s="53" t="s">
        <v>27</v>
      </c>
      <c r="I139" s="127">
        <f t="shared" si="15"/>
        <v>1224</v>
      </c>
      <c r="J139" s="128">
        <f t="shared" si="12"/>
        <v>12</v>
      </c>
      <c r="K139" s="128">
        <f t="shared" si="12"/>
        <v>935</v>
      </c>
      <c r="L139" s="128">
        <f t="shared" si="12"/>
        <v>4</v>
      </c>
      <c r="M139" s="128">
        <f t="shared" si="12"/>
        <v>273</v>
      </c>
      <c r="N139" s="128">
        <f t="shared" si="12"/>
        <v>0</v>
      </c>
      <c r="O139" s="129">
        <f t="shared" si="14"/>
        <v>306</v>
      </c>
      <c r="P139" s="128">
        <v>3</v>
      </c>
      <c r="Q139" s="128">
        <v>234</v>
      </c>
      <c r="R139" s="128">
        <v>1</v>
      </c>
      <c r="S139" s="128">
        <v>68</v>
      </c>
      <c r="T139" s="128">
        <v>0</v>
      </c>
      <c r="U139" s="129">
        <f t="shared" si="16"/>
        <v>306</v>
      </c>
      <c r="V139" s="128">
        <v>3</v>
      </c>
      <c r="W139" s="128">
        <v>234</v>
      </c>
      <c r="X139" s="128">
        <v>1</v>
      </c>
      <c r="Y139" s="128">
        <v>68</v>
      </c>
      <c r="Z139" s="128">
        <v>0</v>
      </c>
      <c r="AA139" s="129">
        <f t="shared" si="17"/>
        <v>306</v>
      </c>
      <c r="AB139" s="128">
        <v>3</v>
      </c>
      <c r="AC139" s="128">
        <v>234</v>
      </c>
      <c r="AD139" s="128">
        <v>1</v>
      </c>
      <c r="AE139" s="128">
        <v>68</v>
      </c>
      <c r="AF139" s="128">
        <v>0</v>
      </c>
      <c r="AG139" s="129">
        <f t="shared" si="18"/>
        <v>306</v>
      </c>
      <c r="AH139" s="128">
        <v>3</v>
      </c>
      <c r="AI139" s="128">
        <v>233</v>
      </c>
      <c r="AJ139" s="128">
        <v>1</v>
      </c>
      <c r="AK139" s="128">
        <v>69</v>
      </c>
      <c r="AL139" s="128">
        <v>0</v>
      </c>
    </row>
    <row r="140" spans="1:38" ht="25.5" outlineLevel="2" x14ac:dyDescent="0.25">
      <c r="A140" s="42" t="s">
        <v>23</v>
      </c>
      <c r="B140" s="43">
        <v>503302</v>
      </c>
      <c r="C140" s="109">
        <v>330201</v>
      </c>
      <c r="D140" s="55" t="s">
        <v>185</v>
      </c>
      <c r="E140" s="52">
        <v>2</v>
      </c>
      <c r="F140" s="130" t="s">
        <v>167</v>
      </c>
      <c r="G140" s="52">
        <v>22</v>
      </c>
      <c r="H140" s="53" t="s">
        <v>28</v>
      </c>
      <c r="I140" s="127">
        <f t="shared" si="15"/>
        <v>0</v>
      </c>
      <c r="J140" s="128">
        <f t="shared" si="12"/>
        <v>0</v>
      </c>
      <c r="K140" s="128">
        <f t="shared" si="12"/>
        <v>0</v>
      </c>
      <c r="L140" s="128">
        <f t="shared" si="12"/>
        <v>0</v>
      </c>
      <c r="M140" s="128">
        <f t="shared" si="12"/>
        <v>0</v>
      </c>
      <c r="N140" s="128">
        <f t="shared" si="12"/>
        <v>0</v>
      </c>
      <c r="O140" s="129">
        <f t="shared" si="14"/>
        <v>0</v>
      </c>
      <c r="P140" s="128">
        <v>0</v>
      </c>
      <c r="Q140" s="128">
        <v>0</v>
      </c>
      <c r="R140" s="128">
        <v>0</v>
      </c>
      <c r="S140" s="128">
        <v>0</v>
      </c>
      <c r="T140" s="128">
        <v>0</v>
      </c>
      <c r="U140" s="129">
        <f t="shared" si="16"/>
        <v>0</v>
      </c>
      <c r="V140" s="128">
        <v>0</v>
      </c>
      <c r="W140" s="128">
        <v>0</v>
      </c>
      <c r="X140" s="128">
        <v>0</v>
      </c>
      <c r="Y140" s="128">
        <v>0</v>
      </c>
      <c r="Z140" s="128">
        <v>0</v>
      </c>
      <c r="AA140" s="129">
        <f t="shared" si="17"/>
        <v>0</v>
      </c>
      <c r="AB140" s="128">
        <v>0</v>
      </c>
      <c r="AC140" s="128">
        <v>0</v>
      </c>
      <c r="AD140" s="128">
        <v>0</v>
      </c>
      <c r="AE140" s="128">
        <v>0</v>
      </c>
      <c r="AF140" s="128">
        <v>0</v>
      </c>
      <c r="AG140" s="129">
        <f t="shared" si="18"/>
        <v>0</v>
      </c>
      <c r="AH140" s="128">
        <v>0</v>
      </c>
      <c r="AI140" s="128">
        <v>0</v>
      </c>
      <c r="AJ140" s="128">
        <v>0</v>
      </c>
      <c r="AK140" s="128">
        <v>0</v>
      </c>
      <c r="AL140" s="128">
        <v>0</v>
      </c>
    </row>
    <row r="141" spans="1:38" ht="25.5" outlineLevel="2" x14ac:dyDescent="0.25">
      <c r="A141" s="42" t="s">
        <v>23</v>
      </c>
      <c r="B141" s="43">
        <v>503304</v>
      </c>
      <c r="C141" s="109">
        <v>330401</v>
      </c>
      <c r="D141" s="55" t="s">
        <v>186</v>
      </c>
      <c r="E141" s="52">
        <v>2</v>
      </c>
      <c r="F141" s="130" t="s">
        <v>167</v>
      </c>
      <c r="G141" s="52" t="s">
        <v>26</v>
      </c>
      <c r="H141" s="53" t="s">
        <v>27</v>
      </c>
      <c r="I141" s="127">
        <f t="shared" si="15"/>
        <v>79</v>
      </c>
      <c r="J141" s="128">
        <f t="shared" si="12"/>
        <v>0</v>
      </c>
      <c r="K141" s="128">
        <f t="shared" si="12"/>
        <v>79</v>
      </c>
      <c r="L141" s="128">
        <f t="shared" si="12"/>
        <v>0</v>
      </c>
      <c r="M141" s="128">
        <f t="shared" si="12"/>
        <v>0</v>
      </c>
      <c r="N141" s="128">
        <f t="shared" si="12"/>
        <v>0</v>
      </c>
      <c r="O141" s="129">
        <f t="shared" si="14"/>
        <v>20</v>
      </c>
      <c r="P141" s="128">
        <v>0</v>
      </c>
      <c r="Q141" s="128">
        <v>20</v>
      </c>
      <c r="R141" s="128">
        <v>0</v>
      </c>
      <c r="S141" s="128">
        <v>0</v>
      </c>
      <c r="T141" s="128">
        <v>0</v>
      </c>
      <c r="U141" s="129">
        <f t="shared" si="16"/>
        <v>20</v>
      </c>
      <c r="V141" s="128">
        <v>0</v>
      </c>
      <c r="W141" s="128">
        <v>20</v>
      </c>
      <c r="X141" s="128">
        <v>0</v>
      </c>
      <c r="Y141" s="128">
        <v>0</v>
      </c>
      <c r="Z141" s="128">
        <v>0</v>
      </c>
      <c r="AA141" s="129">
        <f t="shared" si="17"/>
        <v>20</v>
      </c>
      <c r="AB141" s="128">
        <v>0</v>
      </c>
      <c r="AC141" s="128">
        <v>20</v>
      </c>
      <c r="AD141" s="128">
        <v>0</v>
      </c>
      <c r="AE141" s="128">
        <v>0</v>
      </c>
      <c r="AF141" s="128">
        <v>0</v>
      </c>
      <c r="AG141" s="129">
        <f t="shared" si="18"/>
        <v>19</v>
      </c>
      <c r="AH141" s="128">
        <v>0</v>
      </c>
      <c r="AI141" s="128">
        <v>19</v>
      </c>
      <c r="AJ141" s="128">
        <v>0</v>
      </c>
      <c r="AK141" s="128">
        <v>0</v>
      </c>
      <c r="AL141" s="128">
        <v>0</v>
      </c>
    </row>
    <row r="142" spans="1:38" ht="25.5" outlineLevel="2" x14ac:dyDescent="0.25">
      <c r="A142" s="42" t="s">
        <v>23</v>
      </c>
      <c r="B142" s="43">
        <v>503304</v>
      </c>
      <c r="C142" s="109">
        <v>330401</v>
      </c>
      <c r="D142" s="55" t="s">
        <v>186</v>
      </c>
      <c r="E142" s="52">
        <v>2</v>
      </c>
      <c r="F142" s="130" t="s">
        <v>167</v>
      </c>
      <c r="G142" s="52">
        <v>22</v>
      </c>
      <c r="H142" s="53" t="s">
        <v>28</v>
      </c>
      <c r="I142" s="127">
        <f t="shared" si="15"/>
        <v>0</v>
      </c>
      <c r="J142" s="128">
        <f t="shared" si="12"/>
        <v>0</v>
      </c>
      <c r="K142" s="128">
        <f t="shared" si="12"/>
        <v>0</v>
      </c>
      <c r="L142" s="128">
        <f t="shared" si="12"/>
        <v>0</v>
      </c>
      <c r="M142" s="128">
        <f t="shared" si="12"/>
        <v>0</v>
      </c>
      <c r="N142" s="128">
        <f t="shared" si="12"/>
        <v>0</v>
      </c>
      <c r="O142" s="129">
        <f t="shared" si="14"/>
        <v>0</v>
      </c>
      <c r="P142" s="128">
        <v>0</v>
      </c>
      <c r="Q142" s="128">
        <v>0</v>
      </c>
      <c r="R142" s="128">
        <v>0</v>
      </c>
      <c r="S142" s="128">
        <v>0</v>
      </c>
      <c r="T142" s="128">
        <v>0</v>
      </c>
      <c r="U142" s="129">
        <f t="shared" si="16"/>
        <v>0</v>
      </c>
      <c r="V142" s="128">
        <v>0</v>
      </c>
      <c r="W142" s="128">
        <v>0</v>
      </c>
      <c r="X142" s="128">
        <v>0</v>
      </c>
      <c r="Y142" s="128">
        <v>0</v>
      </c>
      <c r="Z142" s="128">
        <v>0</v>
      </c>
      <c r="AA142" s="129">
        <f t="shared" si="17"/>
        <v>0</v>
      </c>
      <c r="AB142" s="128">
        <v>0</v>
      </c>
      <c r="AC142" s="128">
        <v>0</v>
      </c>
      <c r="AD142" s="128">
        <v>0</v>
      </c>
      <c r="AE142" s="128">
        <v>0</v>
      </c>
      <c r="AF142" s="128">
        <v>0</v>
      </c>
      <c r="AG142" s="129">
        <f t="shared" si="18"/>
        <v>0</v>
      </c>
      <c r="AH142" s="128">
        <v>0</v>
      </c>
      <c r="AI142" s="128">
        <v>0</v>
      </c>
      <c r="AJ142" s="128">
        <v>0</v>
      </c>
      <c r="AK142" s="128">
        <v>0</v>
      </c>
      <c r="AL142" s="128">
        <v>0</v>
      </c>
    </row>
    <row r="143" spans="1:38" ht="25.5" outlineLevel="2" x14ac:dyDescent="0.25">
      <c r="A143" s="42" t="s">
        <v>23</v>
      </c>
      <c r="B143" s="43">
        <v>503305</v>
      </c>
      <c r="C143" s="109">
        <v>330501</v>
      </c>
      <c r="D143" s="55" t="s">
        <v>85</v>
      </c>
      <c r="E143" s="52">
        <v>2</v>
      </c>
      <c r="F143" s="130" t="s">
        <v>167</v>
      </c>
      <c r="G143" s="52" t="s">
        <v>26</v>
      </c>
      <c r="H143" s="53" t="s">
        <v>27</v>
      </c>
      <c r="I143" s="127">
        <f t="shared" si="15"/>
        <v>917</v>
      </c>
      <c r="J143" s="128">
        <f t="shared" si="12"/>
        <v>0</v>
      </c>
      <c r="K143" s="128">
        <f t="shared" si="12"/>
        <v>901</v>
      </c>
      <c r="L143" s="128">
        <f t="shared" si="12"/>
        <v>0</v>
      </c>
      <c r="M143" s="128">
        <f t="shared" si="12"/>
        <v>16</v>
      </c>
      <c r="N143" s="128">
        <f t="shared" si="12"/>
        <v>0</v>
      </c>
      <c r="O143" s="129">
        <f t="shared" si="14"/>
        <v>229</v>
      </c>
      <c r="P143" s="128">
        <v>0</v>
      </c>
      <c r="Q143" s="128">
        <v>225</v>
      </c>
      <c r="R143" s="128">
        <v>0</v>
      </c>
      <c r="S143" s="128">
        <v>4</v>
      </c>
      <c r="T143" s="128">
        <v>0</v>
      </c>
      <c r="U143" s="129">
        <f t="shared" si="16"/>
        <v>230</v>
      </c>
      <c r="V143" s="128">
        <v>0</v>
      </c>
      <c r="W143" s="128">
        <v>226</v>
      </c>
      <c r="X143" s="128">
        <v>0</v>
      </c>
      <c r="Y143" s="128">
        <v>4</v>
      </c>
      <c r="Z143" s="128">
        <v>0</v>
      </c>
      <c r="AA143" s="129">
        <f t="shared" si="17"/>
        <v>229</v>
      </c>
      <c r="AB143" s="128">
        <v>0</v>
      </c>
      <c r="AC143" s="128">
        <v>225</v>
      </c>
      <c r="AD143" s="128">
        <v>0</v>
      </c>
      <c r="AE143" s="128">
        <v>4</v>
      </c>
      <c r="AF143" s="128">
        <v>0</v>
      </c>
      <c r="AG143" s="129">
        <f t="shared" si="18"/>
        <v>229</v>
      </c>
      <c r="AH143" s="128">
        <v>0</v>
      </c>
      <c r="AI143" s="128">
        <v>225</v>
      </c>
      <c r="AJ143" s="128">
        <v>0</v>
      </c>
      <c r="AK143" s="128">
        <v>4</v>
      </c>
      <c r="AL143" s="128">
        <v>0</v>
      </c>
    </row>
    <row r="144" spans="1:38" ht="25.5" outlineLevel="2" x14ac:dyDescent="0.25">
      <c r="A144" s="42" t="s">
        <v>23</v>
      </c>
      <c r="B144" s="43">
        <v>503305</v>
      </c>
      <c r="C144" s="109">
        <v>330501</v>
      </c>
      <c r="D144" s="55" t="s">
        <v>85</v>
      </c>
      <c r="E144" s="52">
        <v>2</v>
      </c>
      <c r="F144" s="130" t="s">
        <v>167</v>
      </c>
      <c r="G144" s="52">
        <v>22</v>
      </c>
      <c r="H144" s="53" t="s">
        <v>28</v>
      </c>
      <c r="I144" s="127">
        <f t="shared" si="15"/>
        <v>0</v>
      </c>
      <c r="J144" s="128">
        <f t="shared" si="12"/>
        <v>0</v>
      </c>
      <c r="K144" s="128">
        <f t="shared" si="12"/>
        <v>0</v>
      </c>
      <c r="L144" s="128">
        <f t="shared" si="12"/>
        <v>0</v>
      </c>
      <c r="M144" s="128">
        <f t="shared" si="12"/>
        <v>0</v>
      </c>
      <c r="N144" s="128">
        <f t="shared" si="12"/>
        <v>0</v>
      </c>
      <c r="O144" s="129">
        <f t="shared" si="14"/>
        <v>0</v>
      </c>
      <c r="P144" s="128">
        <v>0</v>
      </c>
      <c r="Q144" s="128">
        <v>0</v>
      </c>
      <c r="R144" s="128">
        <v>0</v>
      </c>
      <c r="S144" s="128">
        <v>0</v>
      </c>
      <c r="T144" s="128">
        <v>0</v>
      </c>
      <c r="U144" s="129">
        <f t="shared" si="16"/>
        <v>0</v>
      </c>
      <c r="V144" s="128">
        <v>0</v>
      </c>
      <c r="W144" s="128">
        <v>0</v>
      </c>
      <c r="X144" s="128">
        <v>0</v>
      </c>
      <c r="Y144" s="128">
        <v>0</v>
      </c>
      <c r="Z144" s="128">
        <v>0</v>
      </c>
      <c r="AA144" s="129">
        <f t="shared" si="17"/>
        <v>0</v>
      </c>
      <c r="AB144" s="128">
        <v>0</v>
      </c>
      <c r="AC144" s="128">
        <v>0</v>
      </c>
      <c r="AD144" s="128">
        <v>0</v>
      </c>
      <c r="AE144" s="128">
        <v>0</v>
      </c>
      <c r="AF144" s="128">
        <v>0</v>
      </c>
      <c r="AG144" s="129">
        <f t="shared" si="18"/>
        <v>0</v>
      </c>
      <c r="AH144" s="128">
        <v>0</v>
      </c>
      <c r="AI144" s="128">
        <v>0</v>
      </c>
      <c r="AJ144" s="128">
        <v>0</v>
      </c>
      <c r="AK144" s="128">
        <v>0</v>
      </c>
      <c r="AL144" s="128">
        <v>0</v>
      </c>
    </row>
    <row r="145" spans="1:38" ht="25.5" outlineLevel="2" x14ac:dyDescent="0.25">
      <c r="A145" s="42" t="s">
        <v>23</v>
      </c>
      <c r="B145" s="43">
        <v>503309</v>
      </c>
      <c r="C145" s="109">
        <v>330901</v>
      </c>
      <c r="D145" s="55" t="s">
        <v>86</v>
      </c>
      <c r="E145" s="52">
        <v>2</v>
      </c>
      <c r="F145" s="130" t="s">
        <v>167</v>
      </c>
      <c r="G145" s="52" t="s">
        <v>26</v>
      </c>
      <c r="H145" s="53" t="s">
        <v>27</v>
      </c>
      <c r="I145" s="127">
        <f t="shared" si="15"/>
        <v>1367</v>
      </c>
      <c r="J145" s="128">
        <f t="shared" si="12"/>
        <v>8</v>
      </c>
      <c r="K145" s="128">
        <f t="shared" si="12"/>
        <v>998</v>
      </c>
      <c r="L145" s="128">
        <f t="shared" si="12"/>
        <v>5</v>
      </c>
      <c r="M145" s="128">
        <f t="shared" si="12"/>
        <v>356</v>
      </c>
      <c r="N145" s="128">
        <f t="shared" si="12"/>
        <v>0</v>
      </c>
      <c r="O145" s="129">
        <f t="shared" si="14"/>
        <v>342</v>
      </c>
      <c r="P145" s="128">
        <v>2</v>
      </c>
      <c r="Q145" s="128">
        <v>246</v>
      </c>
      <c r="R145" s="128">
        <v>5</v>
      </c>
      <c r="S145" s="128">
        <v>89</v>
      </c>
      <c r="T145" s="128">
        <v>0</v>
      </c>
      <c r="U145" s="129">
        <f t="shared" si="16"/>
        <v>342</v>
      </c>
      <c r="V145" s="128">
        <v>2</v>
      </c>
      <c r="W145" s="128">
        <v>251</v>
      </c>
      <c r="X145" s="128">
        <v>0</v>
      </c>
      <c r="Y145" s="128">
        <v>89</v>
      </c>
      <c r="Z145" s="128">
        <v>0</v>
      </c>
      <c r="AA145" s="129">
        <f t="shared" si="17"/>
        <v>342</v>
      </c>
      <c r="AB145" s="128">
        <v>2</v>
      </c>
      <c r="AC145" s="128">
        <v>251</v>
      </c>
      <c r="AD145" s="128">
        <v>0</v>
      </c>
      <c r="AE145" s="128">
        <v>89</v>
      </c>
      <c r="AF145" s="128">
        <v>0</v>
      </c>
      <c r="AG145" s="129">
        <f t="shared" si="18"/>
        <v>341</v>
      </c>
      <c r="AH145" s="128">
        <v>2</v>
      </c>
      <c r="AI145" s="128">
        <v>250</v>
      </c>
      <c r="AJ145" s="128">
        <v>0</v>
      </c>
      <c r="AK145" s="128">
        <v>89</v>
      </c>
      <c r="AL145" s="128">
        <v>0</v>
      </c>
    </row>
    <row r="146" spans="1:38" ht="25.5" outlineLevel="2" x14ac:dyDescent="0.25">
      <c r="A146" s="42" t="s">
        <v>23</v>
      </c>
      <c r="B146" s="43">
        <v>503309</v>
      </c>
      <c r="C146" s="109">
        <v>330901</v>
      </c>
      <c r="D146" s="55" t="s">
        <v>86</v>
      </c>
      <c r="E146" s="52">
        <v>2</v>
      </c>
      <c r="F146" s="130" t="s">
        <v>167</v>
      </c>
      <c r="G146" s="52">
        <v>22</v>
      </c>
      <c r="H146" s="53" t="s">
        <v>28</v>
      </c>
      <c r="I146" s="127">
        <f t="shared" si="15"/>
        <v>0</v>
      </c>
      <c r="J146" s="128">
        <f t="shared" si="12"/>
        <v>0</v>
      </c>
      <c r="K146" s="128">
        <f t="shared" si="12"/>
        <v>0</v>
      </c>
      <c r="L146" s="128">
        <f t="shared" si="12"/>
        <v>0</v>
      </c>
      <c r="M146" s="128">
        <f t="shared" si="12"/>
        <v>0</v>
      </c>
      <c r="N146" s="128">
        <f t="shared" si="12"/>
        <v>0</v>
      </c>
      <c r="O146" s="129">
        <f t="shared" si="14"/>
        <v>0</v>
      </c>
      <c r="P146" s="128">
        <v>0</v>
      </c>
      <c r="Q146" s="128">
        <v>0</v>
      </c>
      <c r="R146" s="128">
        <v>0</v>
      </c>
      <c r="S146" s="128">
        <v>0</v>
      </c>
      <c r="T146" s="128">
        <v>0</v>
      </c>
      <c r="U146" s="129">
        <f t="shared" si="16"/>
        <v>0</v>
      </c>
      <c r="V146" s="128">
        <v>0</v>
      </c>
      <c r="W146" s="128">
        <v>0</v>
      </c>
      <c r="X146" s="128">
        <v>0</v>
      </c>
      <c r="Y146" s="128">
        <v>0</v>
      </c>
      <c r="Z146" s="128">
        <v>0</v>
      </c>
      <c r="AA146" s="129">
        <f t="shared" si="17"/>
        <v>0</v>
      </c>
      <c r="AB146" s="128">
        <v>0</v>
      </c>
      <c r="AC146" s="128">
        <v>0</v>
      </c>
      <c r="AD146" s="128">
        <v>0</v>
      </c>
      <c r="AE146" s="128">
        <v>0</v>
      </c>
      <c r="AF146" s="128">
        <v>0</v>
      </c>
      <c r="AG146" s="129">
        <f t="shared" si="18"/>
        <v>0</v>
      </c>
      <c r="AH146" s="128">
        <v>0</v>
      </c>
      <c r="AI146" s="128">
        <v>0</v>
      </c>
      <c r="AJ146" s="128">
        <v>0</v>
      </c>
      <c r="AK146" s="128">
        <v>0</v>
      </c>
      <c r="AL146" s="128">
        <v>0</v>
      </c>
    </row>
    <row r="147" spans="1:38" ht="25.5" outlineLevel="2" x14ac:dyDescent="0.25">
      <c r="A147" s="42" t="s">
        <v>30</v>
      </c>
      <c r="B147" s="43">
        <v>506505</v>
      </c>
      <c r="C147" s="109">
        <v>332201</v>
      </c>
      <c r="D147" s="55" t="s">
        <v>187</v>
      </c>
      <c r="E147" s="52">
        <v>2</v>
      </c>
      <c r="F147" s="130" t="s">
        <v>167</v>
      </c>
      <c r="G147" s="52" t="s">
        <v>26</v>
      </c>
      <c r="H147" s="53" t="s">
        <v>27</v>
      </c>
      <c r="I147" s="127">
        <f t="shared" si="15"/>
        <v>177</v>
      </c>
      <c r="J147" s="128">
        <f t="shared" si="12"/>
        <v>3</v>
      </c>
      <c r="K147" s="128">
        <f t="shared" si="12"/>
        <v>169</v>
      </c>
      <c r="L147" s="128">
        <f t="shared" si="12"/>
        <v>0</v>
      </c>
      <c r="M147" s="128">
        <f t="shared" si="12"/>
        <v>5</v>
      </c>
      <c r="N147" s="128">
        <f t="shared" si="12"/>
        <v>0</v>
      </c>
      <c r="O147" s="129">
        <f t="shared" si="14"/>
        <v>44</v>
      </c>
      <c r="P147" s="128">
        <v>0</v>
      </c>
      <c r="Q147" s="128">
        <v>43</v>
      </c>
      <c r="R147" s="128">
        <v>0</v>
      </c>
      <c r="S147" s="128">
        <v>1</v>
      </c>
      <c r="T147" s="128">
        <v>0</v>
      </c>
      <c r="U147" s="129">
        <f t="shared" si="16"/>
        <v>45</v>
      </c>
      <c r="V147" s="128">
        <v>1</v>
      </c>
      <c r="W147" s="128">
        <v>43</v>
      </c>
      <c r="X147" s="128">
        <v>0</v>
      </c>
      <c r="Y147" s="128">
        <v>1</v>
      </c>
      <c r="Z147" s="128">
        <v>0</v>
      </c>
      <c r="AA147" s="129">
        <f t="shared" si="17"/>
        <v>44</v>
      </c>
      <c r="AB147" s="128">
        <v>1</v>
      </c>
      <c r="AC147" s="128">
        <v>41</v>
      </c>
      <c r="AD147" s="128">
        <v>0</v>
      </c>
      <c r="AE147" s="128">
        <v>2</v>
      </c>
      <c r="AF147" s="128">
        <v>0</v>
      </c>
      <c r="AG147" s="129">
        <f t="shared" si="18"/>
        <v>44</v>
      </c>
      <c r="AH147" s="128">
        <v>1</v>
      </c>
      <c r="AI147" s="128">
        <v>42</v>
      </c>
      <c r="AJ147" s="128">
        <v>0</v>
      </c>
      <c r="AK147" s="128">
        <v>1</v>
      </c>
      <c r="AL147" s="128">
        <v>0</v>
      </c>
    </row>
    <row r="148" spans="1:38" ht="25.5" outlineLevel="2" x14ac:dyDescent="0.25">
      <c r="A148" s="42" t="s">
        <v>30</v>
      </c>
      <c r="B148" s="43">
        <v>506505</v>
      </c>
      <c r="C148" s="109">
        <v>332201</v>
      </c>
      <c r="D148" s="55" t="s">
        <v>187</v>
      </c>
      <c r="E148" s="52">
        <v>2</v>
      </c>
      <c r="F148" s="130" t="s">
        <v>167</v>
      </c>
      <c r="G148" s="52">
        <v>22</v>
      </c>
      <c r="H148" s="53" t="s">
        <v>28</v>
      </c>
      <c r="I148" s="127">
        <f t="shared" si="15"/>
        <v>0</v>
      </c>
      <c r="J148" s="128">
        <f t="shared" si="12"/>
        <v>0</v>
      </c>
      <c r="K148" s="128">
        <f t="shared" si="12"/>
        <v>0</v>
      </c>
      <c r="L148" s="128">
        <f t="shared" si="12"/>
        <v>0</v>
      </c>
      <c r="M148" s="128">
        <f t="shared" si="12"/>
        <v>0</v>
      </c>
      <c r="N148" s="128">
        <f t="shared" si="12"/>
        <v>0</v>
      </c>
      <c r="O148" s="129">
        <f t="shared" si="14"/>
        <v>0</v>
      </c>
      <c r="P148" s="128">
        <v>0</v>
      </c>
      <c r="Q148" s="128">
        <v>0</v>
      </c>
      <c r="R148" s="128">
        <v>0</v>
      </c>
      <c r="S148" s="128">
        <v>0</v>
      </c>
      <c r="T148" s="128">
        <v>0</v>
      </c>
      <c r="U148" s="129">
        <f t="shared" si="16"/>
        <v>0</v>
      </c>
      <c r="V148" s="128">
        <v>0</v>
      </c>
      <c r="W148" s="128">
        <v>0</v>
      </c>
      <c r="X148" s="128">
        <v>0</v>
      </c>
      <c r="Y148" s="128">
        <v>0</v>
      </c>
      <c r="Z148" s="128">
        <v>0</v>
      </c>
      <c r="AA148" s="129">
        <f t="shared" si="17"/>
        <v>0</v>
      </c>
      <c r="AB148" s="128">
        <v>0</v>
      </c>
      <c r="AC148" s="128">
        <v>0</v>
      </c>
      <c r="AD148" s="128">
        <v>0</v>
      </c>
      <c r="AE148" s="128">
        <v>0</v>
      </c>
      <c r="AF148" s="128">
        <v>0</v>
      </c>
      <c r="AG148" s="129">
        <f t="shared" si="18"/>
        <v>0</v>
      </c>
      <c r="AH148" s="128">
        <v>0</v>
      </c>
      <c r="AI148" s="128">
        <v>0</v>
      </c>
      <c r="AJ148" s="128">
        <v>0</v>
      </c>
      <c r="AK148" s="128">
        <v>0</v>
      </c>
      <c r="AL148" s="128">
        <v>0</v>
      </c>
    </row>
    <row r="149" spans="1:38" ht="25.5" outlineLevel="2" x14ac:dyDescent="0.25">
      <c r="A149" s="42" t="s">
        <v>23</v>
      </c>
      <c r="B149" s="43">
        <v>506508</v>
      </c>
      <c r="C149" s="109">
        <v>332601</v>
      </c>
      <c r="D149" s="55" t="s">
        <v>87</v>
      </c>
      <c r="E149" s="52">
        <v>2</v>
      </c>
      <c r="F149" s="130" t="s">
        <v>167</v>
      </c>
      <c r="G149" s="52" t="s">
        <v>26</v>
      </c>
      <c r="H149" s="53" t="s">
        <v>27</v>
      </c>
      <c r="I149" s="127">
        <f t="shared" si="15"/>
        <v>1297</v>
      </c>
      <c r="J149" s="128">
        <f t="shared" si="12"/>
        <v>247</v>
      </c>
      <c r="K149" s="128">
        <f t="shared" si="12"/>
        <v>723</v>
      </c>
      <c r="L149" s="128">
        <f t="shared" si="12"/>
        <v>12</v>
      </c>
      <c r="M149" s="128">
        <f t="shared" si="12"/>
        <v>305</v>
      </c>
      <c r="N149" s="128">
        <f t="shared" si="12"/>
        <v>10</v>
      </c>
      <c r="O149" s="129">
        <f t="shared" si="14"/>
        <v>324</v>
      </c>
      <c r="P149" s="128">
        <v>4</v>
      </c>
      <c r="Q149" s="128">
        <v>305</v>
      </c>
      <c r="R149" s="128">
        <v>3</v>
      </c>
      <c r="S149" s="128">
        <v>11</v>
      </c>
      <c r="T149" s="128">
        <v>1</v>
      </c>
      <c r="U149" s="129">
        <f t="shared" si="16"/>
        <v>325</v>
      </c>
      <c r="V149" s="128">
        <v>81</v>
      </c>
      <c r="W149" s="128">
        <v>140</v>
      </c>
      <c r="X149" s="128">
        <v>3</v>
      </c>
      <c r="Y149" s="128">
        <v>98</v>
      </c>
      <c r="Z149" s="128">
        <v>3</v>
      </c>
      <c r="AA149" s="129">
        <f t="shared" si="17"/>
        <v>324</v>
      </c>
      <c r="AB149" s="128">
        <v>81</v>
      </c>
      <c r="AC149" s="128">
        <v>139</v>
      </c>
      <c r="AD149" s="128">
        <v>3</v>
      </c>
      <c r="AE149" s="128">
        <v>98</v>
      </c>
      <c r="AF149" s="128">
        <v>3</v>
      </c>
      <c r="AG149" s="129">
        <f t="shared" si="18"/>
        <v>324</v>
      </c>
      <c r="AH149" s="128">
        <v>81</v>
      </c>
      <c r="AI149" s="128">
        <v>139</v>
      </c>
      <c r="AJ149" s="128">
        <v>3</v>
      </c>
      <c r="AK149" s="128">
        <v>98</v>
      </c>
      <c r="AL149" s="128">
        <v>3</v>
      </c>
    </row>
    <row r="150" spans="1:38" ht="25.5" outlineLevel="2" x14ac:dyDescent="0.25">
      <c r="A150" s="42" t="s">
        <v>23</v>
      </c>
      <c r="B150" s="43">
        <v>506508</v>
      </c>
      <c r="C150" s="109">
        <v>332601</v>
      </c>
      <c r="D150" s="55" t="s">
        <v>87</v>
      </c>
      <c r="E150" s="52">
        <v>2</v>
      </c>
      <c r="F150" s="130" t="s">
        <v>167</v>
      </c>
      <c r="G150" s="52">
        <v>22</v>
      </c>
      <c r="H150" s="53" t="s">
        <v>28</v>
      </c>
      <c r="I150" s="127">
        <f t="shared" si="15"/>
        <v>0</v>
      </c>
      <c r="J150" s="128">
        <f t="shared" si="12"/>
        <v>0</v>
      </c>
      <c r="K150" s="128">
        <f t="shared" si="12"/>
        <v>0</v>
      </c>
      <c r="L150" s="128">
        <f t="shared" si="12"/>
        <v>0</v>
      </c>
      <c r="M150" s="128">
        <f t="shared" si="12"/>
        <v>0</v>
      </c>
      <c r="N150" s="128">
        <f t="shared" si="12"/>
        <v>0</v>
      </c>
      <c r="O150" s="129">
        <f t="shared" si="14"/>
        <v>0</v>
      </c>
      <c r="P150" s="128">
        <v>0</v>
      </c>
      <c r="Q150" s="128">
        <v>0</v>
      </c>
      <c r="R150" s="128">
        <v>0</v>
      </c>
      <c r="S150" s="128">
        <v>0</v>
      </c>
      <c r="T150" s="128">
        <v>0</v>
      </c>
      <c r="U150" s="129">
        <f t="shared" si="16"/>
        <v>0</v>
      </c>
      <c r="V150" s="128">
        <v>0</v>
      </c>
      <c r="W150" s="128">
        <v>0</v>
      </c>
      <c r="X150" s="128">
        <v>0</v>
      </c>
      <c r="Y150" s="128">
        <v>0</v>
      </c>
      <c r="Z150" s="128">
        <v>0</v>
      </c>
      <c r="AA150" s="129">
        <f t="shared" si="17"/>
        <v>0</v>
      </c>
      <c r="AB150" s="128">
        <v>0</v>
      </c>
      <c r="AC150" s="128">
        <v>0</v>
      </c>
      <c r="AD150" s="128">
        <v>0</v>
      </c>
      <c r="AE150" s="128">
        <v>0</v>
      </c>
      <c r="AF150" s="128">
        <v>0</v>
      </c>
      <c r="AG150" s="129">
        <f t="shared" si="18"/>
        <v>0</v>
      </c>
      <c r="AH150" s="128">
        <v>0</v>
      </c>
      <c r="AI150" s="128">
        <v>0</v>
      </c>
      <c r="AJ150" s="128">
        <v>0</v>
      </c>
      <c r="AK150" s="128">
        <v>0</v>
      </c>
      <c r="AL150" s="128">
        <v>0</v>
      </c>
    </row>
    <row r="151" spans="1:38" ht="25.5" outlineLevel="2" x14ac:dyDescent="0.25">
      <c r="A151" s="42" t="str">
        <f>VLOOKUP(C151,'[2]СВОД 130'!Q:S,3,0)</f>
        <v>ГУЗ</v>
      </c>
      <c r="B151" s="43">
        <v>500002</v>
      </c>
      <c r="C151" s="54">
        <v>334801</v>
      </c>
      <c r="D151" s="55" t="s">
        <v>88</v>
      </c>
      <c r="E151" s="52">
        <v>2</v>
      </c>
      <c r="F151" s="130" t="s">
        <v>167</v>
      </c>
      <c r="G151" s="52" t="s">
        <v>26</v>
      </c>
      <c r="H151" s="53" t="s">
        <v>27</v>
      </c>
      <c r="I151" s="127">
        <f t="shared" si="15"/>
        <v>18673</v>
      </c>
      <c r="J151" s="128">
        <f t="shared" si="12"/>
        <v>3324</v>
      </c>
      <c r="K151" s="128">
        <f t="shared" si="12"/>
        <v>12110</v>
      </c>
      <c r="L151" s="128">
        <f t="shared" si="12"/>
        <v>42</v>
      </c>
      <c r="M151" s="128">
        <f t="shared" si="12"/>
        <v>3149</v>
      </c>
      <c r="N151" s="128">
        <f t="shared" si="12"/>
        <v>48</v>
      </c>
      <c r="O151" s="129">
        <f t="shared" si="14"/>
        <v>4668</v>
      </c>
      <c r="P151" s="128">
        <v>831</v>
      </c>
      <c r="Q151" s="128">
        <v>3215</v>
      </c>
      <c r="R151" s="128">
        <v>10</v>
      </c>
      <c r="S151" s="128">
        <v>600</v>
      </c>
      <c r="T151" s="128">
        <v>12</v>
      </c>
      <c r="U151" s="129">
        <f t="shared" si="16"/>
        <v>4670</v>
      </c>
      <c r="V151" s="128">
        <v>831</v>
      </c>
      <c r="W151" s="128">
        <v>2965</v>
      </c>
      <c r="X151" s="128">
        <v>12</v>
      </c>
      <c r="Y151" s="128">
        <v>850</v>
      </c>
      <c r="Z151" s="128">
        <v>12</v>
      </c>
      <c r="AA151" s="129">
        <f t="shared" si="17"/>
        <v>4668</v>
      </c>
      <c r="AB151" s="128">
        <v>831</v>
      </c>
      <c r="AC151" s="128">
        <v>2965</v>
      </c>
      <c r="AD151" s="128">
        <v>10</v>
      </c>
      <c r="AE151" s="128">
        <v>850</v>
      </c>
      <c r="AF151" s="128">
        <v>12</v>
      </c>
      <c r="AG151" s="129">
        <f t="shared" si="18"/>
        <v>4667</v>
      </c>
      <c r="AH151" s="128">
        <v>831</v>
      </c>
      <c r="AI151" s="128">
        <v>2965</v>
      </c>
      <c r="AJ151" s="128">
        <v>10</v>
      </c>
      <c r="AK151" s="128">
        <v>849</v>
      </c>
      <c r="AL151" s="128">
        <v>12</v>
      </c>
    </row>
    <row r="152" spans="1:38" ht="25.5" outlineLevel="2" x14ac:dyDescent="0.25">
      <c r="A152" s="42" t="str">
        <f>VLOOKUP(C152,'[2]СВОД 130'!Q:S,3,0)</f>
        <v>ГУЗ</v>
      </c>
      <c r="B152" s="43">
        <v>500002</v>
      </c>
      <c r="C152" s="54">
        <v>334801</v>
      </c>
      <c r="D152" s="55" t="s">
        <v>88</v>
      </c>
      <c r="E152" s="52">
        <v>2</v>
      </c>
      <c r="F152" s="130" t="s">
        <v>167</v>
      </c>
      <c r="G152" s="52">
        <v>22</v>
      </c>
      <c r="H152" s="53" t="s">
        <v>28</v>
      </c>
      <c r="I152" s="127">
        <f t="shared" si="15"/>
        <v>1515</v>
      </c>
      <c r="J152" s="128">
        <f t="shared" si="12"/>
        <v>7</v>
      </c>
      <c r="K152" s="128">
        <f t="shared" si="12"/>
        <v>1441</v>
      </c>
      <c r="L152" s="128">
        <f t="shared" si="12"/>
        <v>0</v>
      </c>
      <c r="M152" s="128">
        <f t="shared" si="12"/>
        <v>67</v>
      </c>
      <c r="N152" s="128">
        <f t="shared" si="12"/>
        <v>0</v>
      </c>
      <c r="O152" s="129">
        <f t="shared" si="14"/>
        <v>379</v>
      </c>
      <c r="P152" s="128">
        <v>6</v>
      </c>
      <c r="Q152" s="128">
        <v>351</v>
      </c>
      <c r="R152" s="128">
        <v>0</v>
      </c>
      <c r="S152" s="128">
        <v>22</v>
      </c>
      <c r="T152" s="128">
        <v>0</v>
      </c>
      <c r="U152" s="129">
        <f t="shared" si="16"/>
        <v>379</v>
      </c>
      <c r="V152" s="128">
        <v>1</v>
      </c>
      <c r="W152" s="128">
        <v>363</v>
      </c>
      <c r="X152" s="128">
        <v>0</v>
      </c>
      <c r="Y152" s="128">
        <v>15</v>
      </c>
      <c r="Z152" s="128">
        <v>0</v>
      </c>
      <c r="AA152" s="129">
        <f t="shared" si="17"/>
        <v>379</v>
      </c>
      <c r="AB152" s="128">
        <v>0</v>
      </c>
      <c r="AC152" s="128">
        <v>364</v>
      </c>
      <c r="AD152" s="128">
        <v>0</v>
      </c>
      <c r="AE152" s="128">
        <v>15</v>
      </c>
      <c r="AF152" s="128">
        <v>0</v>
      </c>
      <c r="AG152" s="129">
        <f t="shared" si="18"/>
        <v>378</v>
      </c>
      <c r="AH152" s="128">
        <v>0</v>
      </c>
      <c r="AI152" s="128">
        <v>363</v>
      </c>
      <c r="AJ152" s="128">
        <v>0</v>
      </c>
      <c r="AK152" s="128">
        <v>15</v>
      </c>
      <c r="AL152" s="128">
        <v>0</v>
      </c>
    </row>
    <row r="153" spans="1:38" ht="25.5" outlineLevel="2" x14ac:dyDescent="0.25">
      <c r="A153" s="42" t="s">
        <v>23</v>
      </c>
      <c r="B153" s="43">
        <v>503318</v>
      </c>
      <c r="C153" s="109">
        <v>332901</v>
      </c>
      <c r="D153" s="55" t="s">
        <v>188</v>
      </c>
      <c r="E153" s="52">
        <v>2</v>
      </c>
      <c r="F153" s="130" t="s">
        <v>167</v>
      </c>
      <c r="G153" s="52" t="s">
        <v>26</v>
      </c>
      <c r="H153" s="53" t="s">
        <v>27</v>
      </c>
      <c r="I153" s="127">
        <f t="shared" si="15"/>
        <v>2449</v>
      </c>
      <c r="J153" s="128">
        <f t="shared" ref="J153:N203" si="19">P153+V153+AB153+AH153</f>
        <v>64</v>
      </c>
      <c r="K153" s="128">
        <f t="shared" si="19"/>
        <v>1897</v>
      </c>
      <c r="L153" s="128">
        <f t="shared" si="19"/>
        <v>4</v>
      </c>
      <c r="M153" s="128">
        <f t="shared" si="19"/>
        <v>480</v>
      </c>
      <c r="N153" s="128">
        <f t="shared" si="19"/>
        <v>4</v>
      </c>
      <c r="O153" s="129">
        <f t="shared" si="14"/>
        <v>612</v>
      </c>
      <c r="P153" s="128">
        <v>16</v>
      </c>
      <c r="Q153" s="128">
        <v>474</v>
      </c>
      <c r="R153" s="128">
        <v>1</v>
      </c>
      <c r="S153" s="128">
        <v>120</v>
      </c>
      <c r="T153" s="128">
        <v>1</v>
      </c>
      <c r="U153" s="129">
        <f t="shared" si="16"/>
        <v>613</v>
      </c>
      <c r="V153" s="128">
        <v>16</v>
      </c>
      <c r="W153" s="128">
        <v>475</v>
      </c>
      <c r="X153" s="128">
        <v>1</v>
      </c>
      <c r="Y153" s="128">
        <v>120</v>
      </c>
      <c r="Z153" s="128">
        <v>1</v>
      </c>
      <c r="AA153" s="129">
        <f t="shared" si="17"/>
        <v>612</v>
      </c>
      <c r="AB153" s="128">
        <v>16</v>
      </c>
      <c r="AC153" s="128">
        <v>474</v>
      </c>
      <c r="AD153" s="128">
        <v>1</v>
      </c>
      <c r="AE153" s="128">
        <v>120</v>
      </c>
      <c r="AF153" s="128">
        <v>1</v>
      </c>
      <c r="AG153" s="129">
        <f t="shared" si="18"/>
        <v>612</v>
      </c>
      <c r="AH153" s="128">
        <v>16</v>
      </c>
      <c r="AI153" s="128">
        <v>474</v>
      </c>
      <c r="AJ153" s="128">
        <v>1</v>
      </c>
      <c r="AK153" s="128">
        <v>120</v>
      </c>
      <c r="AL153" s="128">
        <v>1</v>
      </c>
    </row>
    <row r="154" spans="1:38" ht="25.5" outlineLevel="2" x14ac:dyDescent="0.25">
      <c r="A154" s="42" t="s">
        <v>23</v>
      </c>
      <c r="B154" s="43">
        <v>503318</v>
      </c>
      <c r="C154" s="109">
        <v>332901</v>
      </c>
      <c r="D154" s="55" t="s">
        <v>188</v>
      </c>
      <c r="E154" s="52">
        <v>2</v>
      </c>
      <c r="F154" s="130" t="s">
        <v>167</v>
      </c>
      <c r="G154" s="52">
        <v>22</v>
      </c>
      <c r="H154" s="53" t="s">
        <v>28</v>
      </c>
      <c r="I154" s="127">
        <f t="shared" si="15"/>
        <v>0</v>
      </c>
      <c r="J154" s="128">
        <f t="shared" si="19"/>
        <v>0</v>
      </c>
      <c r="K154" s="128">
        <f t="shared" si="19"/>
        <v>0</v>
      </c>
      <c r="L154" s="128">
        <f t="shared" si="19"/>
        <v>0</v>
      </c>
      <c r="M154" s="128">
        <f t="shared" si="19"/>
        <v>0</v>
      </c>
      <c r="N154" s="128">
        <f t="shared" si="19"/>
        <v>0</v>
      </c>
      <c r="O154" s="129">
        <f t="shared" si="14"/>
        <v>0</v>
      </c>
      <c r="P154" s="128">
        <v>0</v>
      </c>
      <c r="Q154" s="128">
        <v>0</v>
      </c>
      <c r="R154" s="128">
        <v>0</v>
      </c>
      <c r="S154" s="128">
        <v>0</v>
      </c>
      <c r="T154" s="128">
        <v>0</v>
      </c>
      <c r="U154" s="129">
        <f t="shared" si="16"/>
        <v>0</v>
      </c>
      <c r="V154" s="128">
        <v>0</v>
      </c>
      <c r="W154" s="128">
        <v>0</v>
      </c>
      <c r="X154" s="128">
        <v>0</v>
      </c>
      <c r="Y154" s="128">
        <v>0</v>
      </c>
      <c r="Z154" s="128">
        <v>0</v>
      </c>
      <c r="AA154" s="129">
        <f t="shared" si="17"/>
        <v>0</v>
      </c>
      <c r="AB154" s="128">
        <v>0</v>
      </c>
      <c r="AC154" s="128">
        <v>0</v>
      </c>
      <c r="AD154" s="128">
        <v>0</v>
      </c>
      <c r="AE154" s="128">
        <v>0</v>
      </c>
      <c r="AF154" s="128">
        <v>0</v>
      </c>
      <c r="AG154" s="129">
        <f t="shared" si="18"/>
        <v>0</v>
      </c>
      <c r="AH154" s="128">
        <v>0</v>
      </c>
      <c r="AI154" s="128">
        <v>0</v>
      </c>
      <c r="AJ154" s="128">
        <v>0</v>
      </c>
      <c r="AK154" s="128">
        <v>0</v>
      </c>
      <c r="AL154" s="128">
        <v>0</v>
      </c>
    </row>
    <row r="155" spans="1:38" ht="25.5" outlineLevel="2" x14ac:dyDescent="0.25">
      <c r="A155" s="42" t="s">
        <v>30</v>
      </c>
      <c r="B155" s="43">
        <v>506510</v>
      </c>
      <c r="C155" s="109">
        <v>333201</v>
      </c>
      <c r="D155" s="55" t="s">
        <v>89</v>
      </c>
      <c r="E155" s="52">
        <v>2</v>
      </c>
      <c r="F155" s="130" t="s">
        <v>167</v>
      </c>
      <c r="G155" s="52" t="s">
        <v>26</v>
      </c>
      <c r="H155" s="53" t="s">
        <v>27</v>
      </c>
      <c r="I155" s="127">
        <f t="shared" si="15"/>
        <v>402</v>
      </c>
      <c r="J155" s="128">
        <f t="shared" si="19"/>
        <v>27</v>
      </c>
      <c r="K155" s="128">
        <f t="shared" si="19"/>
        <v>297</v>
      </c>
      <c r="L155" s="128">
        <f t="shared" si="19"/>
        <v>2</v>
      </c>
      <c r="M155" s="128">
        <f t="shared" si="19"/>
        <v>76</v>
      </c>
      <c r="N155" s="128">
        <f t="shared" si="19"/>
        <v>0</v>
      </c>
      <c r="O155" s="129">
        <f t="shared" si="14"/>
        <v>101</v>
      </c>
      <c r="P155" s="128">
        <v>14</v>
      </c>
      <c r="Q155" s="128">
        <v>48</v>
      </c>
      <c r="R155" s="128">
        <v>2</v>
      </c>
      <c r="S155" s="128">
        <v>37</v>
      </c>
      <c r="T155" s="128">
        <v>0</v>
      </c>
      <c r="U155" s="129">
        <f t="shared" si="16"/>
        <v>100</v>
      </c>
      <c r="V155" s="128">
        <v>7</v>
      </c>
      <c r="W155" s="128">
        <v>76</v>
      </c>
      <c r="X155" s="128">
        <v>0</v>
      </c>
      <c r="Y155" s="128">
        <v>17</v>
      </c>
      <c r="Z155" s="128">
        <v>0</v>
      </c>
      <c r="AA155" s="129">
        <f t="shared" si="17"/>
        <v>101</v>
      </c>
      <c r="AB155" s="128">
        <v>3</v>
      </c>
      <c r="AC155" s="128">
        <v>87</v>
      </c>
      <c r="AD155" s="128">
        <v>0</v>
      </c>
      <c r="AE155" s="128">
        <v>11</v>
      </c>
      <c r="AF155" s="128">
        <v>0</v>
      </c>
      <c r="AG155" s="129">
        <f t="shared" si="18"/>
        <v>100</v>
      </c>
      <c r="AH155" s="128">
        <v>3</v>
      </c>
      <c r="AI155" s="128">
        <v>86</v>
      </c>
      <c r="AJ155" s="128">
        <v>0</v>
      </c>
      <c r="AK155" s="128">
        <v>11</v>
      </c>
      <c r="AL155" s="128">
        <v>0</v>
      </c>
    </row>
    <row r="156" spans="1:38" ht="25.5" outlineLevel="2" x14ac:dyDescent="0.25">
      <c r="A156" s="42" t="s">
        <v>30</v>
      </c>
      <c r="B156" s="43">
        <v>506510</v>
      </c>
      <c r="C156" s="109">
        <v>333201</v>
      </c>
      <c r="D156" s="55" t="s">
        <v>89</v>
      </c>
      <c r="E156" s="52">
        <v>2</v>
      </c>
      <c r="F156" s="130" t="s">
        <v>167</v>
      </c>
      <c r="G156" s="52">
        <v>22</v>
      </c>
      <c r="H156" s="53" t="s">
        <v>28</v>
      </c>
      <c r="I156" s="127">
        <f t="shared" si="15"/>
        <v>0</v>
      </c>
      <c r="J156" s="128">
        <f t="shared" si="19"/>
        <v>0</v>
      </c>
      <c r="K156" s="128">
        <f t="shared" si="19"/>
        <v>0</v>
      </c>
      <c r="L156" s="128">
        <f t="shared" si="19"/>
        <v>0</v>
      </c>
      <c r="M156" s="128">
        <f t="shared" si="19"/>
        <v>0</v>
      </c>
      <c r="N156" s="128">
        <f t="shared" si="19"/>
        <v>0</v>
      </c>
      <c r="O156" s="129">
        <f t="shared" si="14"/>
        <v>0</v>
      </c>
      <c r="P156" s="128">
        <v>0</v>
      </c>
      <c r="Q156" s="128">
        <v>0</v>
      </c>
      <c r="R156" s="128">
        <v>0</v>
      </c>
      <c r="S156" s="128">
        <v>0</v>
      </c>
      <c r="T156" s="128">
        <v>0</v>
      </c>
      <c r="U156" s="129">
        <f t="shared" si="16"/>
        <v>0</v>
      </c>
      <c r="V156" s="128">
        <v>0</v>
      </c>
      <c r="W156" s="128">
        <v>0</v>
      </c>
      <c r="X156" s="128">
        <v>0</v>
      </c>
      <c r="Y156" s="128">
        <v>0</v>
      </c>
      <c r="Z156" s="128">
        <v>0</v>
      </c>
      <c r="AA156" s="129">
        <f t="shared" si="17"/>
        <v>0</v>
      </c>
      <c r="AB156" s="128">
        <v>0</v>
      </c>
      <c r="AC156" s="128">
        <v>0</v>
      </c>
      <c r="AD156" s="128">
        <v>0</v>
      </c>
      <c r="AE156" s="128">
        <v>0</v>
      </c>
      <c r="AF156" s="128">
        <v>0</v>
      </c>
      <c r="AG156" s="129">
        <f t="shared" si="18"/>
        <v>0</v>
      </c>
      <c r="AH156" s="128">
        <v>0</v>
      </c>
      <c r="AI156" s="128">
        <v>0</v>
      </c>
      <c r="AJ156" s="128">
        <v>0</v>
      </c>
      <c r="AK156" s="128">
        <v>0</v>
      </c>
      <c r="AL156" s="128">
        <v>0</v>
      </c>
    </row>
    <row r="157" spans="1:38" ht="25.5" outlineLevel="2" x14ac:dyDescent="0.25">
      <c r="A157" s="42" t="s">
        <v>30</v>
      </c>
      <c r="B157" s="43">
        <v>506511</v>
      </c>
      <c r="C157" s="109">
        <v>333301</v>
      </c>
      <c r="D157" s="55" t="s">
        <v>175</v>
      </c>
      <c r="E157" s="52">
        <v>2</v>
      </c>
      <c r="F157" s="130" t="s">
        <v>167</v>
      </c>
      <c r="G157" s="52" t="s">
        <v>26</v>
      </c>
      <c r="H157" s="53" t="s">
        <v>27</v>
      </c>
      <c r="I157" s="127">
        <f t="shared" si="15"/>
        <v>571</v>
      </c>
      <c r="J157" s="128">
        <f t="shared" si="19"/>
        <v>3</v>
      </c>
      <c r="K157" s="128">
        <f t="shared" si="19"/>
        <v>548</v>
      </c>
      <c r="L157" s="128">
        <f t="shared" si="19"/>
        <v>3</v>
      </c>
      <c r="M157" s="128">
        <f t="shared" si="19"/>
        <v>13</v>
      </c>
      <c r="N157" s="128">
        <f t="shared" si="19"/>
        <v>4</v>
      </c>
      <c r="O157" s="129">
        <f t="shared" si="14"/>
        <v>143</v>
      </c>
      <c r="P157" s="128">
        <v>0</v>
      </c>
      <c r="Q157" s="128">
        <v>141</v>
      </c>
      <c r="R157" s="128">
        <v>0</v>
      </c>
      <c r="S157" s="128">
        <v>1</v>
      </c>
      <c r="T157" s="128">
        <v>1</v>
      </c>
      <c r="U157" s="129">
        <f t="shared" si="16"/>
        <v>143</v>
      </c>
      <c r="V157" s="128">
        <v>1</v>
      </c>
      <c r="W157" s="128">
        <v>137</v>
      </c>
      <c r="X157" s="128">
        <v>1</v>
      </c>
      <c r="Y157" s="128">
        <v>3</v>
      </c>
      <c r="Z157" s="128">
        <v>1</v>
      </c>
      <c r="AA157" s="129">
        <f t="shared" si="17"/>
        <v>143</v>
      </c>
      <c r="AB157" s="128">
        <v>1</v>
      </c>
      <c r="AC157" s="128">
        <v>135</v>
      </c>
      <c r="AD157" s="128">
        <v>1</v>
      </c>
      <c r="AE157" s="128">
        <v>5</v>
      </c>
      <c r="AF157" s="128">
        <v>1</v>
      </c>
      <c r="AG157" s="129">
        <f t="shared" si="18"/>
        <v>142</v>
      </c>
      <c r="AH157" s="128">
        <v>1</v>
      </c>
      <c r="AI157" s="128">
        <v>135</v>
      </c>
      <c r="AJ157" s="128">
        <v>1</v>
      </c>
      <c r="AK157" s="128">
        <v>4</v>
      </c>
      <c r="AL157" s="128">
        <v>1</v>
      </c>
    </row>
    <row r="158" spans="1:38" ht="25.5" outlineLevel="2" x14ac:dyDescent="0.25">
      <c r="A158" s="42" t="s">
        <v>30</v>
      </c>
      <c r="B158" s="43">
        <v>506511</v>
      </c>
      <c r="C158" s="109">
        <v>333301</v>
      </c>
      <c r="D158" s="55" t="s">
        <v>175</v>
      </c>
      <c r="E158" s="52">
        <v>2</v>
      </c>
      <c r="F158" s="130" t="s">
        <v>167</v>
      </c>
      <c r="G158" s="52">
        <v>22</v>
      </c>
      <c r="H158" s="53" t="s">
        <v>28</v>
      </c>
      <c r="I158" s="127">
        <f t="shared" si="15"/>
        <v>0</v>
      </c>
      <c r="J158" s="128">
        <f t="shared" si="19"/>
        <v>0</v>
      </c>
      <c r="K158" s="128">
        <f t="shared" si="19"/>
        <v>0</v>
      </c>
      <c r="L158" s="128">
        <f t="shared" si="19"/>
        <v>0</v>
      </c>
      <c r="M158" s="128">
        <f t="shared" si="19"/>
        <v>0</v>
      </c>
      <c r="N158" s="128">
        <f t="shared" si="19"/>
        <v>0</v>
      </c>
      <c r="O158" s="129">
        <f t="shared" si="14"/>
        <v>0</v>
      </c>
      <c r="P158" s="128">
        <v>0</v>
      </c>
      <c r="Q158" s="128">
        <v>0</v>
      </c>
      <c r="R158" s="128">
        <v>0</v>
      </c>
      <c r="S158" s="128">
        <v>0</v>
      </c>
      <c r="T158" s="128">
        <v>0</v>
      </c>
      <c r="U158" s="129">
        <f t="shared" si="16"/>
        <v>0</v>
      </c>
      <c r="V158" s="128">
        <v>0</v>
      </c>
      <c r="W158" s="128">
        <v>0</v>
      </c>
      <c r="X158" s="128">
        <v>0</v>
      </c>
      <c r="Y158" s="128">
        <v>0</v>
      </c>
      <c r="Z158" s="128">
        <v>0</v>
      </c>
      <c r="AA158" s="129">
        <f t="shared" si="17"/>
        <v>0</v>
      </c>
      <c r="AB158" s="128">
        <v>0</v>
      </c>
      <c r="AC158" s="128">
        <v>0</v>
      </c>
      <c r="AD158" s="128">
        <v>0</v>
      </c>
      <c r="AE158" s="128">
        <v>0</v>
      </c>
      <c r="AF158" s="128">
        <v>0</v>
      </c>
      <c r="AG158" s="129">
        <f t="shared" si="18"/>
        <v>0</v>
      </c>
      <c r="AH158" s="128">
        <v>0</v>
      </c>
      <c r="AI158" s="128">
        <v>0</v>
      </c>
      <c r="AJ158" s="128">
        <v>0</v>
      </c>
      <c r="AK158" s="128">
        <v>0</v>
      </c>
      <c r="AL158" s="128">
        <v>0</v>
      </c>
    </row>
    <row r="159" spans="1:38" ht="25.5" outlineLevel="2" x14ac:dyDescent="0.25">
      <c r="A159" s="42" t="s">
        <v>30</v>
      </c>
      <c r="B159" s="43">
        <v>503321</v>
      </c>
      <c r="C159" s="109">
        <v>333401</v>
      </c>
      <c r="D159" s="55" t="s">
        <v>189</v>
      </c>
      <c r="E159" s="52">
        <v>2</v>
      </c>
      <c r="F159" s="130" t="s">
        <v>167</v>
      </c>
      <c r="G159" s="52" t="s">
        <v>26</v>
      </c>
      <c r="H159" s="53" t="s">
        <v>27</v>
      </c>
      <c r="I159" s="127">
        <f t="shared" si="15"/>
        <v>101</v>
      </c>
      <c r="J159" s="128">
        <f t="shared" si="19"/>
        <v>0</v>
      </c>
      <c r="K159" s="128">
        <f t="shared" si="19"/>
        <v>90</v>
      </c>
      <c r="L159" s="128">
        <f t="shared" si="19"/>
        <v>0</v>
      </c>
      <c r="M159" s="128">
        <f t="shared" si="19"/>
        <v>11</v>
      </c>
      <c r="N159" s="128">
        <f t="shared" si="19"/>
        <v>0</v>
      </c>
      <c r="O159" s="129">
        <f t="shared" si="14"/>
        <v>25</v>
      </c>
      <c r="P159" s="128">
        <v>0</v>
      </c>
      <c r="Q159" s="128">
        <v>23</v>
      </c>
      <c r="R159" s="128">
        <v>0</v>
      </c>
      <c r="S159" s="128">
        <v>2</v>
      </c>
      <c r="T159" s="128">
        <v>0</v>
      </c>
      <c r="U159" s="129">
        <f t="shared" si="16"/>
        <v>26</v>
      </c>
      <c r="V159" s="128">
        <v>0</v>
      </c>
      <c r="W159" s="128">
        <v>23</v>
      </c>
      <c r="X159" s="128">
        <v>0</v>
      </c>
      <c r="Y159" s="128">
        <v>3</v>
      </c>
      <c r="Z159" s="128">
        <v>0</v>
      </c>
      <c r="AA159" s="129">
        <f t="shared" si="17"/>
        <v>25</v>
      </c>
      <c r="AB159" s="128">
        <v>0</v>
      </c>
      <c r="AC159" s="128">
        <v>22</v>
      </c>
      <c r="AD159" s="128">
        <v>0</v>
      </c>
      <c r="AE159" s="128">
        <v>3</v>
      </c>
      <c r="AF159" s="128">
        <v>0</v>
      </c>
      <c r="AG159" s="129">
        <f t="shared" si="18"/>
        <v>25</v>
      </c>
      <c r="AH159" s="128">
        <v>0</v>
      </c>
      <c r="AI159" s="128">
        <v>22</v>
      </c>
      <c r="AJ159" s="128">
        <v>0</v>
      </c>
      <c r="AK159" s="128">
        <v>3</v>
      </c>
      <c r="AL159" s="128">
        <v>0</v>
      </c>
    </row>
    <row r="160" spans="1:38" ht="25.5" outlineLevel="2" x14ac:dyDescent="0.25">
      <c r="A160" s="42" t="s">
        <v>30</v>
      </c>
      <c r="B160" s="43">
        <v>503321</v>
      </c>
      <c r="C160" s="109">
        <v>333401</v>
      </c>
      <c r="D160" s="55" t="s">
        <v>189</v>
      </c>
      <c r="E160" s="52">
        <v>2</v>
      </c>
      <c r="F160" s="130" t="s">
        <v>167</v>
      </c>
      <c r="G160" s="52">
        <v>22</v>
      </c>
      <c r="H160" s="53" t="s">
        <v>28</v>
      </c>
      <c r="I160" s="127">
        <f t="shared" si="15"/>
        <v>0</v>
      </c>
      <c r="J160" s="128">
        <f t="shared" si="19"/>
        <v>0</v>
      </c>
      <c r="K160" s="128">
        <f t="shared" si="19"/>
        <v>0</v>
      </c>
      <c r="L160" s="128">
        <f t="shared" si="19"/>
        <v>0</v>
      </c>
      <c r="M160" s="128">
        <f t="shared" si="19"/>
        <v>0</v>
      </c>
      <c r="N160" s="128">
        <f t="shared" si="19"/>
        <v>0</v>
      </c>
      <c r="O160" s="129">
        <f t="shared" si="14"/>
        <v>0</v>
      </c>
      <c r="P160" s="128">
        <v>0</v>
      </c>
      <c r="Q160" s="128">
        <v>0</v>
      </c>
      <c r="R160" s="128">
        <v>0</v>
      </c>
      <c r="S160" s="128">
        <v>0</v>
      </c>
      <c r="T160" s="128">
        <v>0</v>
      </c>
      <c r="U160" s="129">
        <f t="shared" si="16"/>
        <v>0</v>
      </c>
      <c r="V160" s="128">
        <v>0</v>
      </c>
      <c r="W160" s="128">
        <v>0</v>
      </c>
      <c r="X160" s="128">
        <v>0</v>
      </c>
      <c r="Y160" s="128">
        <v>0</v>
      </c>
      <c r="Z160" s="128">
        <v>0</v>
      </c>
      <c r="AA160" s="129">
        <f t="shared" si="17"/>
        <v>0</v>
      </c>
      <c r="AB160" s="128">
        <v>0</v>
      </c>
      <c r="AC160" s="128">
        <v>0</v>
      </c>
      <c r="AD160" s="128">
        <v>0</v>
      </c>
      <c r="AE160" s="128">
        <v>0</v>
      </c>
      <c r="AF160" s="128">
        <v>0</v>
      </c>
      <c r="AG160" s="129">
        <f t="shared" si="18"/>
        <v>0</v>
      </c>
      <c r="AH160" s="128">
        <v>0</v>
      </c>
      <c r="AI160" s="128">
        <v>0</v>
      </c>
      <c r="AJ160" s="128">
        <v>0</v>
      </c>
      <c r="AK160" s="128">
        <v>0</v>
      </c>
      <c r="AL160" s="128">
        <v>0</v>
      </c>
    </row>
    <row r="161" spans="1:38" ht="25.5" outlineLevel="2" x14ac:dyDescent="0.25">
      <c r="A161" s="42" t="s">
        <v>30</v>
      </c>
      <c r="B161" s="43">
        <v>506515</v>
      </c>
      <c r="C161" s="109">
        <v>333901</v>
      </c>
      <c r="D161" s="55" t="s">
        <v>190</v>
      </c>
      <c r="E161" s="52">
        <v>2</v>
      </c>
      <c r="F161" s="130" t="s">
        <v>167</v>
      </c>
      <c r="G161" s="52" t="s">
        <v>26</v>
      </c>
      <c r="H161" s="53" t="s">
        <v>27</v>
      </c>
      <c r="I161" s="127">
        <f t="shared" si="15"/>
        <v>273</v>
      </c>
      <c r="J161" s="128">
        <f t="shared" si="19"/>
        <v>3</v>
      </c>
      <c r="K161" s="128">
        <f t="shared" si="19"/>
        <v>254</v>
      </c>
      <c r="L161" s="128">
        <f t="shared" si="19"/>
        <v>0</v>
      </c>
      <c r="M161" s="128">
        <f t="shared" si="19"/>
        <v>15</v>
      </c>
      <c r="N161" s="128">
        <f t="shared" si="19"/>
        <v>1</v>
      </c>
      <c r="O161" s="129">
        <f t="shared" si="14"/>
        <v>68</v>
      </c>
      <c r="P161" s="128">
        <v>0</v>
      </c>
      <c r="Q161" s="128">
        <v>68</v>
      </c>
      <c r="R161" s="128">
        <v>0</v>
      </c>
      <c r="S161" s="128">
        <v>0</v>
      </c>
      <c r="T161" s="128">
        <v>0</v>
      </c>
      <c r="U161" s="129">
        <f t="shared" si="16"/>
        <v>69</v>
      </c>
      <c r="V161" s="128">
        <v>1</v>
      </c>
      <c r="W161" s="128">
        <v>62</v>
      </c>
      <c r="X161" s="128">
        <v>0</v>
      </c>
      <c r="Y161" s="128">
        <v>5</v>
      </c>
      <c r="Z161" s="128">
        <v>1</v>
      </c>
      <c r="AA161" s="129">
        <f t="shared" si="17"/>
        <v>68</v>
      </c>
      <c r="AB161" s="128">
        <v>1</v>
      </c>
      <c r="AC161" s="128">
        <v>62</v>
      </c>
      <c r="AD161" s="128">
        <v>0</v>
      </c>
      <c r="AE161" s="128">
        <v>5</v>
      </c>
      <c r="AF161" s="128">
        <v>0</v>
      </c>
      <c r="AG161" s="129">
        <f t="shared" si="18"/>
        <v>68</v>
      </c>
      <c r="AH161" s="128">
        <v>1</v>
      </c>
      <c r="AI161" s="128">
        <v>62</v>
      </c>
      <c r="AJ161" s="128">
        <v>0</v>
      </c>
      <c r="AK161" s="128">
        <v>5</v>
      </c>
      <c r="AL161" s="128">
        <v>0</v>
      </c>
    </row>
    <row r="162" spans="1:38" ht="25.5" outlineLevel="2" x14ac:dyDescent="0.25">
      <c r="A162" s="42" t="s">
        <v>30</v>
      </c>
      <c r="B162" s="43">
        <v>506515</v>
      </c>
      <c r="C162" s="109">
        <v>333901</v>
      </c>
      <c r="D162" s="55" t="s">
        <v>190</v>
      </c>
      <c r="E162" s="52">
        <v>2</v>
      </c>
      <c r="F162" s="130" t="s">
        <v>167</v>
      </c>
      <c r="G162" s="52">
        <v>22</v>
      </c>
      <c r="H162" s="53" t="s">
        <v>28</v>
      </c>
      <c r="I162" s="127">
        <f t="shared" si="15"/>
        <v>0</v>
      </c>
      <c r="J162" s="128">
        <f t="shared" si="19"/>
        <v>0</v>
      </c>
      <c r="K162" s="128">
        <f t="shared" si="19"/>
        <v>0</v>
      </c>
      <c r="L162" s="128">
        <f t="shared" si="19"/>
        <v>0</v>
      </c>
      <c r="M162" s="128">
        <f t="shared" si="19"/>
        <v>0</v>
      </c>
      <c r="N162" s="128">
        <f t="shared" si="19"/>
        <v>0</v>
      </c>
      <c r="O162" s="129">
        <f t="shared" si="14"/>
        <v>0</v>
      </c>
      <c r="P162" s="128">
        <v>0</v>
      </c>
      <c r="Q162" s="128">
        <v>0</v>
      </c>
      <c r="R162" s="128">
        <v>0</v>
      </c>
      <c r="S162" s="128">
        <v>0</v>
      </c>
      <c r="T162" s="128">
        <v>0</v>
      </c>
      <c r="U162" s="129">
        <f t="shared" si="16"/>
        <v>0</v>
      </c>
      <c r="V162" s="128">
        <v>0</v>
      </c>
      <c r="W162" s="128">
        <v>0</v>
      </c>
      <c r="X162" s="128">
        <v>0</v>
      </c>
      <c r="Y162" s="128">
        <v>0</v>
      </c>
      <c r="Z162" s="128">
        <v>0</v>
      </c>
      <c r="AA162" s="129">
        <f t="shared" si="17"/>
        <v>0</v>
      </c>
      <c r="AB162" s="128">
        <v>0</v>
      </c>
      <c r="AC162" s="128">
        <v>0</v>
      </c>
      <c r="AD162" s="128">
        <v>0</v>
      </c>
      <c r="AE162" s="128">
        <v>0</v>
      </c>
      <c r="AF162" s="128">
        <v>0</v>
      </c>
      <c r="AG162" s="129">
        <f t="shared" si="18"/>
        <v>0</v>
      </c>
      <c r="AH162" s="128">
        <v>0</v>
      </c>
      <c r="AI162" s="128">
        <v>0</v>
      </c>
      <c r="AJ162" s="128">
        <v>0</v>
      </c>
      <c r="AK162" s="128">
        <v>0</v>
      </c>
      <c r="AL162" s="128">
        <v>0</v>
      </c>
    </row>
    <row r="163" spans="1:38" ht="25.5" outlineLevel="2" x14ac:dyDescent="0.25">
      <c r="A163" s="42" t="s">
        <v>30</v>
      </c>
      <c r="B163" s="43">
        <v>503340</v>
      </c>
      <c r="C163" s="109">
        <v>334001</v>
      </c>
      <c r="D163" s="55" t="s">
        <v>191</v>
      </c>
      <c r="E163" s="52">
        <v>2</v>
      </c>
      <c r="F163" s="130" t="s">
        <v>167</v>
      </c>
      <c r="G163" s="52" t="s">
        <v>26</v>
      </c>
      <c r="H163" s="53" t="s">
        <v>27</v>
      </c>
      <c r="I163" s="127">
        <f t="shared" si="15"/>
        <v>62</v>
      </c>
      <c r="J163" s="128">
        <f t="shared" si="19"/>
        <v>0</v>
      </c>
      <c r="K163" s="128">
        <f t="shared" si="19"/>
        <v>49</v>
      </c>
      <c r="L163" s="128">
        <f t="shared" si="19"/>
        <v>0</v>
      </c>
      <c r="M163" s="128">
        <f t="shared" si="19"/>
        <v>13</v>
      </c>
      <c r="N163" s="128">
        <f t="shared" si="19"/>
        <v>0</v>
      </c>
      <c r="O163" s="129">
        <f t="shared" si="14"/>
        <v>16</v>
      </c>
      <c r="P163" s="128">
        <v>0</v>
      </c>
      <c r="Q163" s="128">
        <v>9</v>
      </c>
      <c r="R163" s="128">
        <v>0</v>
      </c>
      <c r="S163" s="128">
        <v>7</v>
      </c>
      <c r="T163" s="128">
        <v>0</v>
      </c>
      <c r="U163" s="129">
        <f t="shared" si="16"/>
        <v>15</v>
      </c>
      <c r="V163" s="128">
        <v>0</v>
      </c>
      <c r="W163" s="128">
        <v>13</v>
      </c>
      <c r="X163" s="128">
        <v>0</v>
      </c>
      <c r="Y163" s="128">
        <v>2</v>
      </c>
      <c r="Z163" s="128">
        <v>0</v>
      </c>
      <c r="AA163" s="129">
        <f t="shared" si="17"/>
        <v>16</v>
      </c>
      <c r="AB163" s="128">
        <v>0</v>
      </c>
      <c r="AC163" s="128">
        <v>14</v>
      </c>
      <c r="AD163" s="128">
        <v>0</v>
      </c>
      <c r="AE163" s="128">
        <v>2</v>
      </c>
      <c r="AF163" s="128">
        <v>0</v>
      </c>
      <c r="AG163" s="129">
        <f t="shared" si="18"/>
        <v>15</v>
      </c>
      <c r="AH163" s="128">
        <v>0</v>
      </c>
      <c r="AI163" s="128">
        <v>13</v>
      </c>
      <c r="AJ163" s="128">
        <v>0</v>
      </c>
      <c r="AK163" s="128">
        <v>2</v>
      </c>
      <c r="AL163" s="128">
        <v>0</v>
      </c>
    </row>
    <row r="164" spans="1:38" ht="25.5" outlineLevel="2" x14ac:dyDescent="0.25">
      <c r="A164" s="42" t="s">
        <v>30</v>
      </c>
      <c r="B164" s="43">
        <v>503340</v>
      </c>
      <c r="C164" s="109">
        <v>334001</v>
      </c>
      <c r="D164" s="55" t="s">
        <v>191</v>
      </c>
      <c r="E164" s="52">
        <v>2</v>
      </c>
      <c r="F164" s="130" t="s">
        <v>167</v>
      </c>
      <c r="G164" s="52">
        <v>22</v>
      </c>
      <c r="H164" s="53" t="s">
        <v>28</v>
      </c>
      <c r="I164" s="127">
        <f t="shared" si="15"/>
        <v>0</v>
      </c>
      <c r="J164" s="128">
        <f t="shared" si="19"/>
        <v>0</v>
      </c>
      <c r="K164" s="128">
        <f t="shared" si="19"/>
        <v>0</v>
      </c>
      <c r="L164" s="128">
        <f t="shared" si="19"/>
        <v>0</v>
      </c>
      <c r="M164" s="128">
        <f t="shared" si="19"/>
        <v>0</v>
      </c>
      <c r="N164" s="128">
        <f t="shared" si="19"/>
        <v>0</v>
      </c>
      <c r="O164" s="129">
        <f t="shared" si="14"/>
        <v>0</v>
      </c>
      <c r="P164" s="128">
        <v>0</v>
      </c>
      <c r="Q164" s="128">
        <v>0</v>
      </c>
      <c r="R164" s="128">
        <v>0</v>
      </c>
      <c r="S164" s="128">
        <v>0</v>
      </c>
      <c r="T164" s="128">
        <v>0</v>
      </c>
      <c r="U164" s="129">
        <f t="shared" si="16"/>
        <v>0</v>
      </c>
      <c r="V164" s="128">
        <v>0</v>
      </c>
      <c r="W164" s="128">
        <v>0</v>
      </c>
      <c r="X164" s="128">
        <v>0</v>
      </c>
      <c r="Y164" s="128">
        <v>0</v>
      </c>
      <c r="Z164" s="128">
        <v>0</v>
      </c>
      <c r="AA164" s="129">
        <f t="shared" si="17"/>
        <v>0</v>
      </c>
      <c r="AB164" s="128">
        <v>0</v>
      </c>
      <c r="AC164" s="128">
        <v>0</v>
      </c>
      <c r="AD164" s="128">
        <v>0</v>
      </c>
      <c r="AE164" s="128">
        <v>0</v>
      </c>
      <c r="AF164" s="128">
        <v>0</v>
      </c>
      <c r="AG164" s="129">
        <f t="shared" si="18"/>
        <v>0</v>
      </c>
      <c r="AH164" s="128">
        <v>0</v>
      </c>
      <c r="AI164" s="128">
        <v>0</v>
      </c>
      <c r="AJ164" s="128">
        <v>0</v>
      </c>
      <c r="AK164" s="128">
        <v>0</v>
      </c>
      <c r="AL164" s="128">
        <v>0</v>
      </c>
    </row>
    <row r="165" spans="1:38" ht="25.5" outlineLevel="2" x14ac:dyDescent="0.25">
      <c r="A165" s="42" t="s">
        <v>30</v>
      </c>
      <c r="B165" s="43">
        <v>503341</v>
      </c>
      <c r="C165" s="109">
        <v>334101</v>
      </c>
      <c r="D165" s="55" t="s">
        <v>91</v>
      </c>
      <c r="E165" s="52">
        <v>2</v>
      </c>
      <c r="F165" s="130" t="s">
        <v>167</v>
      </c>
      <c r="G165" s="52" t="s">
        <v>26</v>
      </c>
      <c r="H165" s="53" t="s">
        <v>27</v>
      </c>
      <c r="I165" s="127">
        <f t="shared" si="15"/>
        <v>4</v>
      </c>
      <c r="J165" s="128">
        <f t="shared" si="19"/>
        <v>0</v>
      </c>
      <c r="K165" s="128">
        <f t="shared" si="19"/>
        <v>4</v>
      </c>
      <c r="L165" s="128">
        <f t="shared" si="19"/>
        <v>0</v>
      </c>
      <c r="M165" s="128">
        <f t="shared" si="19"/>
        <v>0</v>
      </c>
      <c r="N165" s="128">
        <f t="shared" si="19"/>
        <v>0</v>
      </c>
      <c r="O165" s="129">
        <f t="shared" si="14"/>
        <v>1</v>
      </c>
      <c r="P165" s="128">
        <v>0</v>
      </c>
      <c r="Q165" s="128">
        <v>1</v>
      </c>
      <c r="R165" s="128">
        <v>0</v>
      </c>
      <c r="S165" s="128">
        <v>0</v>
      </c>
      <c r="T165" s="128">
        <v>0</v>
      </c>
      <c r="U165" s="129">
        <f t="shared" si="16"/>
        <v>1</v>
      </c>
      <c r="V165" s="128">
        <v>0</v>
      </c>
      <c r="W165" s="128">
        <v>1</v>
      </c>
      <c r="X165" s="128">
        <v>0</v>
      </c>
      <c r="Y165" s="128">
        <v>0</v>
      </c>
      <c r="Z165" s="128">
        <v>0</v>
      </c>
      <c r="AA165" s="129">
        <f t="shared" si="17"/>
        <v>1</v>
      </c>
      <c r="AB165" s="128">
        <v>0</v>
      </c>
      <c r="AC165" s="128">
        <v>1</v>
      </c>
      <c r="AD165" s="128">
        <v>0</v>
      </c>
      <c r="AE165" s="128">
        <v>0</v>
      </c>
      <c r="AF165" s="128">
        <v>0</v>
      </c>
      <c r="AG165" s="129">
        <f t="shared" si="18"/>
        <v>1</v>
      </c>
      <c r="AH165" s="128">
        <v>0</v>
      </c>
      <c r="AI165" s="128">
        <v>1</v>
      </c>
      <c r="AJ165" s="128">
        <v>0</v>
      </c>
      <c r="AK165" s="128">
        <v>0</v>
      </c>
      <c r="AL165" s="128">
        <v>0</v>
      </c>
    </row>
    <row r="166" spans="1:38" ht="25.5" outlineLevel="2" x14ac:dyDescent="0.25">
      <c r="A166" s="42" t="s">
        <v>30</v>
      </c>
      <c r="B166" s="43">
        <v>503341</v>
      </c>
      <c r="C166" s="109">
        <v>334101</v>
      </c>
      <c r="D166" s="55" t="s">
        <v>91</v>
      </c>
      <c r="E166" s="52">
        <v>2</v>
      </c>
      <c r="F166" s="130" t="s">
        <v>167</v>
      </c>
      <c r="G166" s="52">
        <v>22</v>
      </c>
      <c r="H166" s="53" t="s">
        <v>28</v>
      </c>
      <c r="I166" s="127">
        <f t="shared" si="15"/>
        <v>0</v>
      </c>
      <c r="J166" s="128">
        <f t="shared" si="19"/>
        <v>0</v>
      </c>
      <c r="K166" s="128">
        <f t="shared" si="19"/>
        <v>0</v>
      </c>
      <c r="L166" s="128">
        <f t="shared" si="19"/>
        <v>0</v>
      </c>
      <c r="M166" s="128">
        <f t="shared" si="19"/>
        <v>0</v>
      </c>
      <c r="N166" s="128">
        <f t="shared" si="19"/>
        <v>0</v>
      </c>
      <c r="O166" s="129">
        <f t="shared" si="14"/>
        <v>0</v>
      </c>
      <c r="P166" s="128">
        <v>0</v>
      </c>
      <c r="Q166" s="128">
        <v>0</v>
      </c>
      <c r="R166" s="128">
        <v>0</v>
      </c>
      <c r="S166" s="128">
        <v>0</v>
      </c>
      <c r="T166" s="128">
        <v>0</v>
      </c>
      <c r="U166" s="129">
        <f t="shared" si="16"/>
        <v>0</v>
      </c>
      <c r="V166" s="128">
        <v>0</v>
      </c>
      <c r="W166" s="128">
        <v>0</v>
      </c>
      <c r="X166" s="128">
        <v>0</v>
      </c>
      <c r="Y166" s="128">
        <v>0</v>
      </c>
      <c r="Z166" s="128">
        <v>0</v>
      </c>
      <c r="AA166" s="129">
        <f t="shared" si="17"/>
        <v>0</v>
      </c>
      <c r="AB166" s="128">
        <v>0</v>
      </c>
      <c r="AC166" s="128">
        <v>0</v>
      </c>
      <c r="AD166" s="128">
        <v>0</v>
      </c>
      <c r="AE166" s="128">
        <v>0</v>
      </c>
      <c r="AF166" s="128">
        <v>0</v>
      </c>
      <c r="AG166" s="129">
        <f t="shared" si="18"/>
        <v>0</v>
      </c>
      <c r="AH166" s="128">
        <v>0</v>
      </c>
      <c r="AI166" s="128">
        <v>0</v>
      </c>
      <c r="AJ166" s="128">
        <v>0</v>
      </c>
      <c r="AK166" s="128">
        <v>0</v>
      </c>
      <c r="AL166" s="128">
        <v>0</v>
      </c>
    </row>
    <row r="167" spans="1:38" ht="25.5" outlineLevel="2" x14ac:dyDescent="0.25">
      <c r="A167" s="42" t="s">
        <v>23</v>
      </c>
      <c r="B167" s="43">
        <v>503401</v>
      </c>
      <c r="C167" s="109">
        <v>340101</v>
      </c>
      <c r="D167" s="55" t="s">
        <v>92</v>
      </c>
      <c r="E167" s="52">
        <v>2</v>
      </c>
      <c r="F167" s="130" t="s">
        <v>167</v>
      </c>
      <c r="G167" s="52" t="s">
        <v>26</v>
      </c>
      <c r="H167" s="53" t="s">
        <v>27</v>
      </c>
      <c r="I167" s="127">
        <f t="shared" si="15"/>
        <v>5430</v>
      </c>
      <c r="J167" s="128">
        <f t="shared" si="19"/>
        <v>40</v>
      </c>
      <c r="K167" s="128">
        <f t="shared" si="19"/>
        <v>113</v>
      </c>
      <c r="L167" s="128">
        <f t="shared" si="19"/>
        <v>417</v>
      </c>
      <c r="M167" s="128">
        <f t="shared" si="19"/>
        <v>4852</v>
      </c>
      <c r="N167" s="128">
        <f t="shared" si="19"/>
        <v>8</v>
      </c>
      <c r="O167" s="129">
        <f t="shared" si="14"/>
        <v>1358</v>
      </c>
      <c r="P167" s="128">
        <v>10</v>
      </c>
      <c r="Q167" s="128">
        <v>29</v>
      </c>
      <c r="R167" s="128">
        <v>104</v>
      </c>
      <c r="S167" s="128">
        <v>1209</v>
      </c>
      <c r="T167" s="128">
        <v>6</v>
      </c>
      <c r="U167" s="129">
        <f t="shared" si="16"/>
        <v>1357</v>
      </c>
      <c r="V167" s="128">
        <v>10</v>
      </c>
      <c r="W167" s="128">
        <v>28</v>
      </c>
      <c r="X167" s="128">
        <v>103</v>
      </c>
      <c r="Y167" s="128">
        <v>1214</v>
      </c>
      <c r="Z167" s="128">
        <v>2</v>
      </c>
      <c r="AA167" s="129">
        <f t="shared" si="17"/>
        <v>1358</v>
      </c>
      <c r="AB167" s="128">
        <v>10</v>
      </c>
      <c r="AC167" s="128">
        <v>28</v>
      </c>
      <c r="AD167" s="128">
        <v>105</v>
      </c>
      <c r="AE167" s="128">
        <v>1215</v>
      </c>
      <c r="AF167" s="128">
        <v>0</v>
      </c>
      <c r="AG167" s="129">
        <f t="shared" si="18"/>
        <v>1357</v>
      </c>
      <c r="AH167" s="128">
        <v>10</v>
      </c>
      <c r="AI167" s="128">
        <v>28</v>
      </c>
      <c r="AJ167" s="128">
        <v>105</v>
      </c>
      <c r="AK167" s="128">
        <v>1214</v>
      </c>
      <c r="AL167" s="128">
        <v>0</v>
      </c>
    </row>
    <row r="168" spans="1:38" ht="25.5" outlineLevel="2" x14ac:dyDescent="0.25">
      <c r="A168" s="42" t="s">
        <v>23</v>
      </c>
      <c r="B168" s="43">
        <v>503401</v>
      </c>
      <c r="C168" s="109">
        <v>340101</v>
      </c>
      <c r="D168" s="55" t="s">
        <v>92</v>
      </c>
      <c r="E168" s="52">
        <v>2</v>
      </c>
      <c r="F168" s="130" t="s">
        <v>167</v>
      </c>
      <c r="G168" s="52">
        <v>22</v>
      </c>
      <c r="H168" s="53" t="s">
        <v>28</v>
      </c>
      <c r="I168" s="127">
        <f t="shared" si="15"/>
        <v>1065</v>
      </c>
      <c r="J168" s="128">
        <f t="shared" si="19"/>
        <v>10</v>
      </c>
      <c r="K168" s="128">
        <f t="shared" si="19"/>
        <v>19</v>
      </c>
      <c r="L168" s="128">
        <f t="shared" si="19"/>
        <v>85</v>
      </c>
      <c r="M168" s="128">
        <f t="shared" si="19"/>
        <v>951</v>
      </c>
      <c r="N168" s="128">
        <f t="shared" si="19"/>
        <v>0</v>
      </c>
      <c r="O168" s="129">
        <f t="shared" si="14"/>
        <v>266</v>
      </c>
      <c r="P168" s="128">
        <v>1</v>
      </c>
      <c r="Q168" s="128">
        <v>4</v>
      </c>
      <c r="R168" s="128">
        <v>22</v>
      </c>
      <c r="S168" s="128">
        <v>239</v>
      </c>
      <c r="T168" s="128">
        <v>0</v>
      </c>
      <c r="U168" s="129">
        <f t="shared" si="16"/>
        <v>267</v>
      </c>
      <c r="V168" s="128">
        <v>3</v>
      </c>
      <c r="W168" s="128">
        <v>5</v>
      </c>
      <c r="X168" s="128">
        <v>21</v>
      </c>
      <c r="Y168" s="128">
        <v>238</v>
      </c>
      <c r="Z168" s="128">
        <v>0</v>
      </c>
      <c r="AA168" s="129">
        <f t="shared" si="17"/>
        <v>266</v>
      </c>
      <c r="AB168" s="128">
        <v>3</v>
      </c>
      <c r="AC168" s="128">
        <v>5</v>
      </c>
      <c r="AD168" s="128">
        <v>21</v>
      </c>
      <c r="AE168" s="128">
        <v>237</v>
      </c>
      <c r="AF168" s="128">
        <v>0</v>
      </c>
      <c r="AG168" s="129">
        <f t="shared" si="18"/>
        <v>266</v>
      </c>
      <c r="AH168" s="128">
        <v>3</v>
      </c>
      <c r="AI168" s="128">
        <v>5</v>
      </c>
      <c r="AJ168" s="128">
        <v>21</v>
      </c>
      <c r="AK168" s="128">
        <v>237</v>
      </c>
      <c r="AL168" s="128">
        <v>0</v>
      </c>
    </row>
    <row r="169" spans="1:38" ht="25.5" outlineLevel="2" x14ac:dyDescent="0.25">
      <c r="A169" s="42" t="s">
        <v>23</v>
      </c>
      <c r="B169" s="43">
        <v>503402</v>
      </c>
      <c r="C169" s="109">
        <v>340107</v>
      </c>
      <c r="D169" s="55" t="s">
        <v>93</v>
      </c>
      <c r="E169" s="52">
        <v>2</v>
      </c>
      <c r="F169" s="130" t="s">
        <v>167</v>
      </c>
      <c r="G169" s="52" t="s">
        <v>26</v>
      </c>
      <c r="H169" s="53" t="s">
        <v>27</v>
      </c>
      <c r="I169" s="127">
        <f t="shared" si="15"/>
        <v>334</v>
      </c>
      <c r="J169" s="128">
        <f t="shared" si="19"/>
        <v>2</v>
      </c>
      <c r="K169" s="128">
        <f t="shared" si="19"/>
        <v>8</v>
      </c>
      <c r="L169" s="128">
        <f t="shared" si="19"/>
        <v>10</v>
      </c>
      <c r="M169" s="128">
        <f t="shared" si="19"/>
        <v>314</v>
      </c>
      <c r="N169" s="128">
        <f t="shared" si="19"/>
        <v>0</v>
      </c>
      <c r="O169" s="129">
        <f t="shared" si="14"/>
        <v>84</v>
      </c>
      <c r="P169" s="128">
        <v>2</v>
      </c>
      <c r="Q169" s="128">
        <v>2</v>
      </c>
      <c r="R169" s="128">
        <v>4</v>
      </c>
      <c r="S169" s="128">
        <v>76</v>
      </c>
      <c r="T169" s="128">
        <v>0</v>
      </c>
      <c r="U169" s="129">
        <f t="shared" si="16"/>
        <v>83</v>
      </c>
      <c r="V169" s="128">
        <v>0</v>
      </c>
      <c r="W169" s="128">
        <v>2</v>
      </c>
      <c r="X169" s="128">
        <v>2</v>
      </c>
      <c r="Y169" s="128">
        <v>79</v>
      </c>
      <c r="Z169" s="128">
        <v>0</v>
      </c>
      <c r="AA169" s="129">
        <f t="shared" si="17"/>
        <v>84</v>
      </c>
      <c r="AB169" s="128">
        <v>0</v>
      </c>
      <c r="AC169" s="128">
        <v>2</v>
      </c>
      <c r="AD169" s="128">
        <v>2</v>
      </c>
      <c r="AE169" s="128">
        <v>80</v>
      </c>
      <c r="AF169" s="128">
        <v>0</v>
      </c>
      <c r="AG169" s="129">
        <f t="shared" si="18"/>
        <v>83</v>
      </c>
      <c r="AH169" s="128">
        <v>0</v>
      </c>
      <c r="AI169" s="128">
        <v>2</v>
      </c>
      <c r="AJ169" s="128">
        <v>2</v>
      </c>
      <c r="AK169" s="128">
        <v>79</v>
      </c>
      <c r="AL169" s="128">
        <v>0</v>
      </c>
    </row>
    <row r="170" spans="1:38" ht="25.5" outlineLevel="2" x14ac:dyDescent="0.25">
      <c r="A170" s="42" t="s">
        <v>23</v>
      </c>
      <c r="B170" s="43">
        <v>503402</v>
      </c>
      <c r="C170" s="109">
        <v>340107</v>
      </c>
      <c r="D170" s="55" t="s">
        <v>93</v>
      </c>
      <c r="E170" s="52">
        <v>2</v>
      </c>
      <c r="F170" s="130" t="s">
        <v>167</v>
      </c>
      <c r="G170" s="52">
        <v>22</v>
      </c>
      <c r="H170" s="53" t="s">
        <v>28</v>
      </c>
      <c r="I170" s="127">
        <f t="shared" si="15"/>
        <v>0</v>
      </c>
      <c r="J170" s="128">
        <f t="shared" si="19"/>
        <v>0</v>
      </c>
      <c r="K170" s="128">
        <f t="shared" si="19"/>
        <v>0</v>
      </c>
      <c r="L170" s="128">
        <f t="shared" si="19"/>
        <v>0</v>
      </c>
      <c r="M170" s="128">
        <f t="shared" si="19"/>
        <v>0</v>
      </c>
      <c r="N170" s="128">
        <f t="shared" si="19"/>
        <v>0</v>
      </c>
      <c r="O170" s="129">
        <f t="shared" si="14"/>
        <v>0</v>
      </c>
      <c r="P170" s="128">
        <v>0</v>
      </c>
      <c r="Q170" s="128">
        <v>0</v>
      </c>
      <c r="R170" s="128">
        <v>0</v>
      </c>
      <c r="S170" s="128">
        <v>0</v>
      </c>
      <c r="T170" s="128">
        <v>0</v>
      </c>
      <c r="U170" s="129">
        <f t="shared" si="16"/>
        <v>0</v>
      </c>
      <c r="V170" s="128">
        <v>0</v>
      </c>
      <c r="W170" s="128">
        <v>0</v>
      </c>
      <c r="X170" s="128">
        <v>0</v>
      </c>
      <c r="Y170" s="128">
        <v>0</v>
      </c>
      <c r="Z170" s="128">
        <v>0</v>
      </c>
      <c r="AA170" s="129">
        <f t="shared" si="17"/>
        <v>0</v>
      </c>
      <c r="AB170" s="128">
        <v>0</v>
      </c>
      <c r="AC170" s="128">
        <v>0</v>
      </c>
      <c r="AD170" s="128">
        <v>0</v>
      </c>
      <c r="AE170" s="128">
        <v>0</v>
      </c>
      <c r="AF170" s="128">
        <v>0</v>
      </c>
      <c r="AG170" s="129">
        <f t="shared" si="18"/>
        <v>0</v>
      </c>
      <c r="AH170" s="128">
        <v>0</v>
      </c>
      <c r="AI170" s="128">
        <v>0</v>
      </c>
      <c r="AJ170" s="128">
        <v>0</v>
      </c>
      <c r="AK170" s="128">
        <v>0</v>
      </c>
      <c r="AL170" s="128">
        <v>0</v>
      </c>
    </row>
    <row r="171" spans="1:38" ht="25.5" outlineLevel="2" x14ac:dyDescent="0.25">
      <c r="A171" s="42" t="s">
        <v>23</v>
      </c>
      <c r="B171" s="43">
        <v>506801</v>
      </c>
      <c r="C171" s="109">
        <v>340201</v>
      </c>
      <c r="D171" s="55" t="s">
        <v>94</v>
      </c>
      <c r="E171" s="52">
        <v>2</v>
      </c>
      <c r="F171" s="130" t="s">
        <v>167</v>
      </c>
      <c r="G171" s="52" t="s">
        <v>26</v>
      </c>
      <c r="H171" s="53" t="s">
        <v>27</v>
      </c>
      <c r="I171" s="127">
        <f t="shared" si="15"/>
        <v>3948</v>
      </c>
      <c r="J171" s="128">
        <f t="shared" si="19"/>
        <v>9</v>
      </c>
      <c r="K171" s="128">
        <f t="shared" si="19"/>
        <v>108</v>
      </c>
      <c r="L171" s="128">
        <f t="shared" si="19"/>
        <v>138</v>
      </c>
      <c r="M171" s="128">
        <f t="shared" si="19"/>
        <v>3692</v>
      </c>
      <c r="N171" s="128">
        <f t="shared" si="19"/>
        <v>1</v>
      </c>
      <c r="O171" s="129">
        <f t="shared" si="14"/>
        <v>984</v>
      </c>
      <c r="P171" s="128">
        <v>3</v>
      </c>
      <c r="Q171" s="128">
        <v>27</v>
      </c>
      <c r="R171" s="128">
        <v>33</v>
      </c>
      <c r="S171" s="128">
        <v>920</v>
      </c>
      <c r="T171" s="128">
        <v>1</v>
      </c>
      <c r="U171" s="129">
        <f t="shared" si="16"/>
        <v>988</v>
      </c>
      <c r="V171" s="128">
        <v>2</v>
      </c>
      <c r="W171" s="128">
        <v>27</v>
      </c>
      <c r="X171" s="128">
        <v>35</v>
      </c>
      <c r="Y171" s="128">
        <v>924</v>
      </c>
      <c r="Z171" s="128">
        <v>0</v>
      </c>
      <c r="AA171" s="129">
        <f t="shared" si="17"/>
        <v>988</v>
      </c>
      <c r="AB171" s="128">
        <v>2</v>
      </c>
      <c r="AC171" s="128">
        <v>27</v>
      </c>
      <c r="AD171" s="128">
        <v>35</v>
      </c>
      <c r="AE171" s="128">
        <v>924</v>
      </c>
      <c r="AF171" s="128">
        <v>0</v>
      </c>
      <c r="AG171" s="129">
        <f t="shared" si="18"/>
        <v>988</v>
      </c>
      <c r="AH171" s="128">
        <v>2</v>
      </c>
      <c r="AI171" s="128">
        <v>27</v>
      </c>
      <c r="AJ171" s="128">
        <v>35</v>
      </c>
      <c r="AK171" s="128">
        <v>924</v>
      </c>
      <c r="AL171" s="128">
        <v>0</v>
      </c>
    </row>
    <row r="172" spans="1:38" ht="25.5" outlineLevel="2" x14ac:dyDescent="0.25">
      <c r="A172" s="42" t="s">
        <v>23</v>
      </c>
      <c r="B172" s="43">
        <v>506801</v>
      </c>
      <c r="C172" s="109">
        <v>340201</v>
      </c>
      <c r="D172" s="55" t="s">
        <v>94</v>
      </c>
      <c r="E172" s="52">
        <v>2</v>
      </c>
      <c r="F172" s="130" t="s">
        <v>167</v>
      </c>
      <c r="G172" s="52">
        <v>22</v>
      </c>
      <c r="H172" s="53" t="s">
        <v>28</v>
      </c>
      <c r="I172" s="127">
        <f t="shared" si="15"/>
        <v>12</v>
      </c>
      <c r="J172" s="128">
        <f t="shared" si="19"/>
        <v>0</v>
      </c>
      <c r="K172" s="128">
        <f t="shared" si="19"/>
        <v>0</v>
      </c>
      <c r="L172" s="128">
        <f t="shared" si="19"/>
        <v>0</v>
      </c>
      <c r="M172" s="128">
        <f t="shared" si="19"/>
        <v>12</v>
      </c>
      <c r="N172" s="128">
        <f t="shared" si="19"/>
        <v>0</v>
      </c>
      <c r="O172" s="129">
        <f t="shared" si="14"/>
        <v>0</v>
      </c>
      <c r="P172" s="128">
        <v>0</v>
      </c>
      <c r="Q172" s="128">
        <v>0</v>
      </c>
      <c r="R172" s="128">
        <v>0</v>
      </c>
      <c r="S172" s="128">
        <v>0</v>
      </c>
      <c r="T172" s="128">
        <v>0</v>
      </c>
      <c r="U172" s="129">
        <f t="shared" si="16"/>
        <v>4</v>
      </c>
      <c r="V172" s="128">
        <v>0</v>
      </c>
      <c r="W172" s="128">
        <v>0</v>
      </c>
      <c r="X172" s="128">
        <v>0</v>
      </c>
      <c r="Y172" s="128">
        <v>4</v>
      </c>
      <c r="Z172" s="128">
        <v>0</v>
      </c>
      <c r="AA172" s="129">
        <f t="shared" si="17"/>
        <v>4</v>
      </c>
      <c r="AB172" s="128">
        <v>0</v>
      </c>
      <c r="AC172" s="128">
        <v>0</v>
      </c>
      <c r="AD172" s="128">
        <v>0</v>
      </c>
      <c r="AE172" s="128">
        <v>4</v>
      </c>
      <c r="AF172" s="128">
        <v>0</v>
      </c>
      <c r="AG172" s="129">
        <f t="shared" si="18"/>
        <v>4</v>
      </c>
      <c r="AH172" s="128">
        <v>0</v>
      </c>
      <c r="AI172" s="128">
        <v>0</v>
      </c>
      <c r="AJ172" s="128">
        <v>0</v>
      </c>
      <c r="AK172" s="128">
        <v>4</v>
      </c>
      <c r="AL172" s="128">
        <v>0</v>
      </c>
    </row>
    <row r="173" spans="1:38" ht="25.5" outlineLevel="2" x14ac:dyDescent="0.25">
      <c r="A173" s="42" t="s">
        <v>30</v>
      </c>
      <c r="B173" s="43">
        <v>506802</v>
      </c>
      <c r="C173" s="109">
        <v>340301</v>
      </c>
      <c r="D173" s="55" t="s">
        <v>192</v>
      </c>
      <c r="E173" s="52">
        <v>2</v>
      </c>
      <c r="F173" s="130" t="s">
        <v>167</v>
      </c>
      <c r="G173" s="52" t="s">
        <v>26</v>
      </c>
      <c r="H173" s="53" t="s">
        <v>27</v>
      </c>
      <c r="I173" s="127">
        <f t="shared" si="15"/>
        <v>44</v>
      </c>
      <c r="J173" s="128">
        <f t="shared" si="19"/>
        <v>0</v>
      </c>
      <c r="K173" s="128">
        <f t="shared" si="19"/>
        <v>1</v>
      </c>
      <c r="L173" s="128">
        <f t="shared" si="19"/>
        <v>3</v>
      </c>
      <c r="M173" s="128">
        <f t="shared" si="19"/>
        <v>40</v>
      </c>
      <c r="N173" s="128">
        <f t="shared" si="19"/>
        <v>0</v>
      </c>
      <c r="O173" s="129">
        <f t="shared" si="14"/>
        <v>11</v>
      </c>
      <c r="P173" s="128">
        <v>0</v>
      </c>
      <c r="Q173" s="128">
        <v>1</v>
      </c>
      <c r="R173" s="128">
        <v>0</v>
      </c>
      <c r="S173" s="128">
        <v>10</v>
      </c>
      <c r="T173" s="128">
        <v>0</v>
      </c>
      <c r="U173" s="129">
        <f t="shared" si="16"/>
        <v>11</v>
      </c>
      <c r="V173" s="128">
        <v>0</v>
      </c>
      <c r="W173" s="128">
        <v>0</v>
      </c>
      <c r="X173" s="128">
        <v>1</v>
      </c>
      <c r="Y173" s="128">
        <v>10</v>
      </c>
      <c r="Z173" s="128">
        <v>0</v>
      </c>
      <c r="AA173" s="129">
        <f t="shared" si="17"/>
        <v>11</v>
      </c>
      <c r="AB173" s="128">
        <v>0</v>
      </c>
      <c r="AC173" s="128">
        <v>0</v>
      </c>
      <c r="AD173" s="128">
        <v>1</v>
      </c>
      <c r="AE173" s="128">
        <v>10</v>
      </c>
      <c r="AF173" s="128">
        <v>0</v>
      </c>
      <c r="AG173" s="129">
        <f t="shared" si="18"/>
        <v>11</v>
      </c>
      <c r="AH173" s="128">
        <v>0</v>
      </c>
      <c r="AI173" s="128">
        <v>0</v>
      </c>
      <c r="AJ173" s="128">
        <v>1</v>
      </c>
      <c r="AK173" s="128">
        <v>10</v>
      </c>
      <c r="AL173" s="128">
        <v>0</v>
      </c>
    </row>
    <row r="174" spans="1:38" ht="25.5" outlineLevel="2" x14ac:dyDescent="0.25">
      <c r="A174" s="42" t="s">
        <v>30</v>
      </c>
      <c r="B174" s="43">
        <v>506802</v>
      </c>
      <c r="C174" s="109">
        <v>340301</v>
      </c>
      <c r="D174" s="55" t="s">
        <v>192</v>
      </c>
      <c r="E174" s="52">
        <v>2</v>
      </c>
      <c r="F174" s="130" t="s">
        <v>167</v>
      </c>
      <c r="G174" s="52">
        <v>22</v>
      </c>
      <c r="H174" s="53" t="s">
        <v>28</v>
      </c>
      <c r="I174" s="127">
        <f t="shared" si="15"/>
        <v>0</v>
      </c>
      <c r="J174" s="128">
        <f t="shared" si="19"/>
        <v>0</v>
      </c>
      <c r="K174" s="128">
        <f t="shared" si="19"/>
        <v>0</v>
      </c>
      <c r="L174" s="128">
        <f t="shared" si="19"/>
        <v>0</v>
      </c>
      <c r="M174" s="128">
        <f t="shared" si="19"/>
        <v>0</v>
      </c>
      <c r="N174" s="128">
        <f t="shared" si="19"/>
        <v>0</v>
      </c>
      <c r="O174" s="129">
        <f t="shared" si="14"/>
        <v>0</v>
      </c>
      <c r="P174" s="128">
        <v>0</v>
      </c>
      <c r="Q174" s="128">
        <v>0</v>
      </c>
      <c r="R174" s="128">
        <v>0</v>
      </c>
      <c r="S174" s="128">
        <v>0</v>
      </c>
      <c r="T174" s="128">
        <v>0</v>
      </c>
      <c r="U174" s="129">
        <f t="shared" si="16"/>
        <v>0</v>
      </c>
      <c r="V174" s="128">
        <v>0</v>
      </c>
      <c r="W174" s="128">
        <v>0</v>
      </c>
      <c r="X174" s="128">
        <v>0</v>
      </c>
      <c r="Y174" s="128">
        <v>0</v>
      </c>
      <c r="Z174" s="128">
        <v>0</v>
      </c>
      <c r="AA174" s="129">
        <f t="shared" si="17"/>
        <v>0</v>
      </c>
      <c r="AB174" s="128">
        <v>0</v>
      </c>
      <c r="AC174" s="128">
        <v>0</v>
      </c>
      <c r="AD174" s="128">
        <v>0</v>
      </c>
      <c r="AE174" s="128">
        <v>0</v>
      </c>
      <c r="AF174" s="128">
        <v>0</v>
      </c>
      <c r="AG174" s="129">
        <f t="shared" si="18"/>
        <v>0</v>
      </c>
      <c r="AH174" s="128">
        <v>0</v>
      </c>
      <c r="AI174" s="128">
        <v>0</v>
      </c>
      <c r="AJ174" s="128">
        <v>0</v>
      </c>
      <c r="AK174" s="128">
        <v>0</v>
      </c>
      <c r="AL174" s="128">
        <v>0</v>
      </c>
    </row>
    <row r="175" spans="1:38" ht="25.5" outlineLevel="2" x14ac:dyDescent="0.25">
      <c r="A175" s="42" t="s">
        <v>30</v>
      </c>
      <c r="B175" s="43">
        <v>503407</v>
      </c>
      <c r="C175" s="109">
        <v>340701</v>
      </c>
      <c r="D175" s="55" t="s">
        <v>193</v>
      </c>
      <c r="E175" s="52">
        <v>2</v>
      </c>
      <c r="F175" s="130" t="s">
        <v>167</v>
      </c>
      <c r="G175" s="52" t="s">
        <v>26</v>
      </c>
      <c r="H175" s="53" t="s">
        <v>27</v>
      </c>
      <c r="I175" s="127">
        <f t="shared" si="15"/>
        <v>107</v>
      </c>
      <c r="J175" s="128">
        <f t="shared" si="19"/>
        <v>8</v>
      </c>
      <c r="K175" s="128">
        <f t="shared" si="19"/>
        <v>72</v>
      </c>
      <c r="L175" s="128">
        <f t="shared" si="19"/>
        <v>0</v>
      </c>
      <c r="M175" s="128">
        <f t="shared" si="19"/>
        <v>27</v>
      </c>
      <c r="N175" s="128">
        <f t="shared" si="19"/>
        <v>0</v>
      </c>
      <c r="O175" s="129">
        <f t="shared" si="14"/>
        <v>27</v>
      </c>
      <c r="P175" s="128">
        <v>2</v>
      </c>
      <c r="Q175" s="128">
        <v>18</v>
      </c>
      <c r="R175" s="128">
        <v>0</v>
      </c>
      <c r="S175" s="128">
        <v>7</v>
      </c>
      <c r="T175" s="128">
        <v>0</v>
      </c>
      <c r="U175" s="129">
        <f t="shared" si="16"/>
        <v>27</v>
      </c>
      <c r="V175" s="128">
        <v>2</v>
      </c>
      <c r="W175" s="128">
        <v>18</v>
      </c>
      <c r="X175" s="128">
        <v>0</v>
      </c>
      <c r="Y175" s="128">
        <v>7</v>
      </c>
      <c r="Z175" s="128">
        <v>0</v>
      </c>
      <c r="AA175" s="129">
        <f t="shared" si="17"/>
        <v>27</v>
      </c>
      <c r="AB175" s="128">
        <v>2</v>
      </c>
      <c r="AC175" s="128">
        <v>18</v>
      </c>
      <c r="AD175" s="128">
        <v>0</v>
      </c>
      <c r="AE175" s="128">
        <v>7</v>
      </c>
      <c r="AF175" s="128">
        <v>0</v>
      </c>
      <c r="AG175" s="129">
        <f t="shared" si="18"/>
        <v>26</v>
      </c>
      <c r="AH175" s="128">
        <v>2</v>
      </c>
      <c r="AI175" s="128">
        <v>18</v>
      </c>
      <c r="AJ175" s="128">
        <v>0</v>
      </c>
      <c r="AK175" s="128">
        <v>6</v>
      </c>
      <c r="AL175" s="128">
        <v>0</v>
      </c>
    </row>
    <row r="176" spans="1:38" ht="25.5" outlineLevel="2" x14ac:dyDescent="0.25">
      <c r="A176" s="42" t="s">
        <v>30</v>
      </c>
      <c r="B176" s="43">
        <v>503407</v>
      </c>
      <c r="C176" s="109">
        <v>340701</v>
      </c>
      <c r="D176" s="55" t="s">
        <v>193</v>
      </c>
      <c r="E176" s="52">
        <v>2</v>
      </c>
      <c r="F176" s="130" t="s">
        <v>167</v>
      </c>
      <c r="G176" s="52">
        <v>22</v>
      </c>
      <c r="H176" s="53" t="s">
        <v>28</v>
      </c>
      <c r="I176" s="127">
        <f t="shared" si="15"/>
        <v>0</v>
      </c>
      <c r="J176" s="128">
        <f t="shared" si="19"/>
        <v>0</v>
      </c>
      <c r="K176" s="128">
        <f t="shared" si="19"/>
        <v>0</v>
      </c>
      <c r="L176" s="128">
        <f t="shared" si="19"/>
        <v>0</v>
      </c>
      <c r="M176" s="128">
        <f t="shared" si="19"/>
        <v>0</v>
      </c>
      <c r="N176" s="128">
        <f t="shared" si="19"/>
        <v>0</v>
      </c>
      <c r="O176" s="129">
        <f t="shared" si="14"/>
        <v>0</v>
      </c>
      <c r="P176" s="128">
        <v>0</v>
      </c>
      <c r="Q176" s="128">
        <v>0</v>
      </c>
      <c r="R176" s="128">
        <v>0</v>
      </c>
      <c r="S176" s="128">
        <v>0</v>
      </c>
      <c r="T176" s="128">
        <v>0</v>
      </c>
      <c r="U176" s="129">
        <f t="shared" si="16"/>
        <v>0</v>
      </c>
      <c r="V176" s="128">
        <v>0</v>
      </c>
      <c r="W176" s="128">
        <v>0</v>
      </c>
      <c r="X176" s="128">
        <v>0</v>
      </c>
      <c r="Y176" s="128">
        <v>0</v>
      </c>
      <c r="Z176" s="128">
        <v>0</v>
      </c>
      <c r="AA176" s="129">
        <f t="shared" si="17"/>
        <v>0</v>
      </c>
      <c r="AB176" s="128">
        <v>0</v>
      </c>
      <c r="AC176" s="128">
        <v>0</v>
      </c>
      <c r="AD176" s="128">
        <v>0</v>
      </c>
      <c r="AE176" s="128">
        <v>0</v>
      </c>
      <c r="AF176" s="128">
        <v>0</v>
      </c>
      <c r="AG176" s="129">
        <f t="shared" si="18"/>
        <v>0</v>
      </c>
      <c r="AH176" s="128">
        <v>0</v>
      </c>
      <c r="AI176" s="128">
        <v>0</v>
      </c>
      <c r="AJ176" s="128">
        <v>0</v>
      </c>
      <c r="AK176" s="128">
        <v>0</v>
      </c>
      <c r="AL176" s="128">
        <v>0</v>
      </c>
    </row>
    <row r="177" spans="1:38" ht="25.5" outlineLevel="2" x14ac:dyDescent="0.25">
      <c r="A177" s="42" t="s">
        <v>23</v>
      </c>
      <c r="B177" s="43">
        <v>503602</v>
      </c>
      <c r="C177" s="109">
        <v>360201</v>
      </c>
      <c r="D177" s="55" t="s">
        <v>95</v>
      </c>
      <c r="E177" s="52">
        <v>2</v>
      </c>
      <c r="F177" s="130" t="s">
        <v>167</v>
      </c>
      <c r="G177" s="52" t="s">
        <v>26</v>
      </c>
      <c r="H177" s="53" t="s">
        <v>27</v>
      </c>
      <c r="I177" s="127">
        <f t="shared" si="15"/>
        <v>2544</v>
      </c>
      <c r="J177" s="128">
        <f t="shared" si="19"/>
        <v>22</v>
      </c>
      <c r="K177" s="128">
        <f t="shared" si="19"/>
        <v>613</v>
      </c>
      <c r="L177" s="128">
        <f t="shared" si="19"/>
        <v>8</v>
      </c>
      <c r="M177" s="128">
        <f t="shared" si="19"/>
        <v>1898</v>
      </c>
      <c r="N177" s="128">
        <f t="shared" si="19"/>
        <v>3</v>
      </c>
      <c r="O177" s="129">
        <f t="shared" si="14"/>
        <v>636</v>
      </c>
      <c r="P177" s="128">
        <v>8</v>
      </c>
      <c r="Q177" s="128">
        <v>130</v>
      </c>
      <c r="R177" s="128">
        <v>2</v>
      </c>
      <c r="S177" s="128">
        <v>496</v>
      </c>
      <c r="T177" s="128">
        <v>0</v>
      </c>
      <c r="U177" s="129">
        <f t="shared" si="16"/>
        <v>636</v>
      </c>
      <c r="V177" s="128">
        <v>6</v>
      </c>
      <c r="W177" s="128">
        <v>161</v>
      </c>
      <c r="X177" s="128">
        <v>2</v>
      </c>
      <c r="Y177" s="128">
        <v>466</v>
      </c>
      <c r="Z177" s="128">
        <v>1</v>
      </c>
      <c r="AA177" s="129">
        <f t="shared" si="17"/>
        <v>636</v>
      </c>
      <c r="AB177" s="128">
        <v>4</v>
      </c>
      <c r="AC177" s="128">
        <v>161</v>
      </c>
      <c r="AD177" s="128">
        <v>2</v>
      </c>
      <c r="AE177" s="128">
        <v>468</v>
      </c>
      <c r="AF177" s="128">
        <v>1</v>
      </c>
      <c r="AG177" s="129">
        <f t="shared" si="18"/>
        <v>636</v>
      </c>
      <c r="AH177" s="128">
        <v>4</v>
      </c>
      <c r="AI177" s="128">
        <v>161</v>
      </c>
      <c r="AJ177" s="128">
        <v>2</v>
      </c>
      <c r="AK177" s="128">
        <v>468</v>
      </c>
      <c r="AL177" s="128">
        <v>1</v>
      </c>
    </row>
    <row r="178" spans="1:38" ht="25.5" outlineLevel="2" x14ac:dyDescent="0.25">
      <c r="A178" s="42" t="s">
        <v>23</v>
      </c>
      <c r="B178" s="43">
        <v>503602</v>
      </c>
      <c r="C178" s="109">
        <v>360201</v>
      </c>
      <c r="D178" s="55" t="s">
        <v>95</v>
      </c>
      <c r="E178" s="52">
        <v>2</v>
      </c>
      <c r="F178" s="130" t="s">
        <v>167</v>
      </c>
      <c r="G178" s="52">
        <v>22</v>
      </c>
      <c r="H178" s="53" t="s">
        <v>28</v>
      </c>
      <c r="I178" s="127">
        <f t="shared" si="15"/>
        <v>0</v>
      </c>
      <c r="J178" s="128">
        <f t="shared" si="19"/>
        <v>0</v>
      </c>
      <c r="K178" s="128">
        <f t="shared" si="19"/>
        <v>0</v>
      </c>
      <c r="L178" s="128">
        <f t="shared" si="19"/>
        <v>0</v>
      </c>
      <c r="M178" s="128">
        <f t="shared" si="19"/>
        <v>0</v>
      </c>
      <c r="N178" s="128">
        <f t="shared" si="19"/>
        <v>0</v>
      </c>
      <c r="O178" s="129">
        <f t="shared" si="14"/>
        <v>0</v>
      </c>
      <c r="P178" s="128">
        <v>0</v>
      </c>
      <c r="Q178" s="128">
        <v>0</v>
      </c>
      <c r="R178" s="128">
        <v>0</v>
      </c>
      <c r="S178" s="128">
        <v>0</v>
      </c>
      <c r="T178" s="128">
        <v>0</v>
      </c>
      <c r="U178" s="129">
        <f t="shared" si="16"/>
        <v>0</v>
      </c>
      <c r="V178" s="128">
        <v>0</v>
      </c>
      <c r="W178" s="128">
        <v>0</v>
      </c>
      <c r="X178" s="128">
        <v>0</v>
      </c>
      <c r="Y178" s="128">
        <v>0</v>
      </c>
      <c r="Z178" s="128">
        <v>0</v>
      </c>
      <c r="AA178" s="129">
        <f t="shared" si="17"/>
        <v>0</v>
      </c>
      <c r="AB178" s="128">
        <v>0</v>
      </c>
      <c r="AC178" s="128">
        <v>0</v>
      </c>
      <c r="AD178" s="128">
        <v>0</v>
      </c>
      <c r="AE178" s="128">
        <v>0</v>
      </c>
      <c r="AF178" s="128">
        <v>0</v>
      </c>
      <c r="AG178" s="129">
        <f t="shared" si="18"/>
        <v>0</v>
      </c>
      <c r="AH178" s="128">
        <v>0</v>
      </c>
      <c r="AI178" s="128">
        <v>0</v>
      </c>
      <c r="AJ178" s="128">
        <v>0</v>
      </c>
      <c r="AK178" s="128">
        <v>0</v>
      </c>
      <c r="AL178" s="128">
        <v>0</v>
      </c>
    </row>
    <row r="179" spans="1:38" ht="25.5" outlineLevel="2" x14ac:dyDescent="0.25">
      <c r="A179" s="42" t="s">
        <v>23</v>
      </c>
      <c r="B179" s="43">
        <v>503614</v>
      </c>
      <c r="C179" s="109">
        <v>361701</v>
      </c>
      <c r="D179" s="55" t="s">
        <v>96</v>
      </c>
      <c r="E179" s="52">
        <v>2</v>
      </c>
      <c r="F179" s="130" t="s">
        <v>167</v>
      </c>
      <c r="G179" s="52" t="s">
        <v>26</v>
      </c>
      <c r="H179" s="53" t="s">
        <v>27</v>
      </c>
      <c r="I179" s="127">
        <f t="shared" si="15"/>
        <v>1379</v>
      </c>
      <c r="J179" s="128">
        <f t="shared" si="19"/>
        <v>24</v>
      </c>
      <c r="K179" s="128">
        <f t="shared" si="19"/>
        <v>330</v>
      </c>
      <c r="L179" s="128">
        <f t="shared" si="19"/>
        <v>2</v>
      </c>
      <c r="M179" s="128">
        <f t="shared" si="19"/>
        <v>1020</v>
      </c>
      <c r="N179" s="128">
        <f t="shared" si="19"/>
        <v>3</v>
      </c>
      <c r="O179" s="129">
        <f t="shared" si="14"/>
        <v>345</v>
      </c>
      <c r="P179" s="128">
        <v>9</v>
      </c>
      <c r="Q179" s="128">
        <v>76</v>
      </c>
      <c r="R179" s="128">
        <v>0</v>
      </c>
      <c r="S179" s="128">
        <v>260</v>
      </c>
      <c r="T179" s="128">
        <v>0</v>
      </c>
      <c r="U179" s="129">
        <f t="shared" si="16"/>
        <v>345</v>
      </c>
      <c r="V179" s="128">
        <v>5</v>
      </c>
      <c r="W179" s="128">
        <v>85</v>
      </c>
      <c r="X179" s="128">
        <v>0</v>
      </c>
      <c r="Y179" s="128">
        <v>254</v>
      </c>
      <c r="Z179" s="128">
        <v>1</v>
      </c>
      <c r="AA179" s="129">
        <f t="shared" si="17"/>
        <v>345</v>
      </c>
      <c r="AB179" s="128">
        <v>5</v>
      </c>
      <c r="AC179" s="128">
        <v>85</v>
      </c>
      <c r="AD179" s="128">
        <v>1</v>
      </c>
      <c r="AE179" s="128">
        <v>253</v>
      </c>
      <c r="AF179" s="128">
        <v>1</v>
      </c>
      <c r="AG179" s="129">
        <f t="shared" si="18"/>
        <v>344</v>
      </c>
      <c r="AH179" s="128">
        <v>5</v>
      </c>
      <c r="AI179" s="128">
        <v>84</v>
      </c>
      <c r="AJ179" s="128">
        <v>1</v>
      </c>
      <c r="AK179" s="128">
        <v>253</v>
      </c>
      <c r="AL179" s="128">
        <v>1</v>
      </c>
    </row>
    <row r="180" spans="1:38" ht="25.5" outlineLevel="2" x14ac:dyDescent="0.25">
      <c r="A180" s="42" t="s">
        <v>23</v>
      </c>
      <c r="B180" s="43">
        <v>503614</v>
      </c>
      <c r="C180" s="109">
        <v>361701</v>
      </c>
      <c r="D180" s="55" t="s">
        <v>96</v>
      </c>
      <c r="E180" s="52">
        <v>2</v>
      </c>
      <c r="F180" s="130" t="s">
        <v>167</v>
      </c>
      <c r="G180" s="52">
        <v>22</v>
      </c>
      <c r="H180" s="53" t="s">
        <v>28</v>
      </c>
      <c r="I180" s="127">
        <f t="shared" si="15"/>
        <v>0</v>
      </c>
      <c r="J180" s="128">
        <f t="shared" si="19"/>
        <v>0</v>
      </c>
      <c r="K180" s="128">
        <f t="shared" si="19"/>
        <v>0</v>
      </c>
      <c r="L180" s="128">
        <f t="shared" si="19"/>
        <v>0</v>
      </c>
      <c r="M180" s="128">
        <f t="shared" si="19"/>
        <v>0</v>
      </c>
      <c r="N180" s="128">
        <f t="shared" si="19"/>
        <v>0</v>
      </c>
      <c r="O180" s="129">
        <f t="shared" si="14"/>
        <v>0</v>
      </c>
      <c r="P180" s="128">
        <v>0</v>
      </c>
      <c r="Q180" s="128">
        <v>0</v>
      </c>
      <c r="R180" s="128">
        <v>0</v>
      </c>
      <c r="S180" s="128">
        <v>0</v>
      </c>
      <c r="T180" s="128">
        <v>0</v>
      </c>
      <c r="U180" s="129">
        <f t="shared" si="16"/>
        <v>0</v>
      </c>
      <c r="V180" s="128">
        <v>0</v>
      </c>
      <c r="W180" s="128">
        <v>0</v>
      </c>
      <c r="X180" s="128">
        <v>0</v>
      </c>
      <c r="Y180" s="128">
        <v>0</v>
      </c>
      <c r="Z180" s="128">
        <v>0</v>
      </c>
      <c r="AA180" s="129">
        <f t="shared" si="17"/>
        <v>0</v>
      </c>
      <c r="AB180" s="128">
        <v>0</v>
      </c>
      <c r="AC180" s="128">
        <v>0</v>
      </c>
      <c r="AD180" s="128">
        <v>0</v>
      </c>
      <c r="AE180" s="128">
        <v>0</v>
      </c>
      <c r="AF180" s="128">
        <v>0</v>
      </c>
      <c r="AG180" s="129">
        <f t="shared" si="18"/>
        <v>0</v>
      </c>
      <c r="AH180" s="128">
        <v>0</v>
      </c>
      <c r="AI180" s="128">
        <v>0</v>
      </c>
      <c r="AJ180" s="128">
        <v>0</v>
      </c>
      <c r="AK180" s="128">
        <v>0</v>
      </c>
      <c r="AL180" s="128">
        <v>0</v>
      </c>
    </row>
    <row r="181" spans="1:38" ht="25.5" outlineLevel="2" x14ac:dyDescent="0.25">
      <c r="A181" s="42" t="s">
        <v>30</v>
      </c>
      <c r="B181" s="43">
        <v>503622</v>
      </c>
      <c r="C181" s="109">
        <v>362501</v>
      </c>
      <c r="D181" s="55" t="s">
        <v>97</v>
      </c>
      <c r="E181" s="52">
        <v>2</v>
      </c>
      <c r="F181" s="130" t="s">
        <v>167</v>
      </c>
      <c r="G181" s="52" t="s">
        <v>26</v>
      </c>
      <c r="H181" s="53" t="s">
        <v>27</v>
      </c>
      <c r="I181" s="127">
        <f t="shared" si="15"/>
        <v>6151</v>
      </c>
      <c r="J181" s="128">
        <f t="shared" si="19"/>
        <v>380</v>
      </c>
      <c r="K181" s="128">
        <f t="shared" si="19"/>
        <v>2356</v>
      </c>
      <c r="L181" s="128">
        <f t="shared" si="19"/>
        <v>132</v>
      </c>
      <c r="M181" s="128">
        <f t="shared" si="19"/>
        <v>3227</v>
      </c>
      <c r="N181" s="128">
        <f t="shared" si="19"/>
        <v>56</v>
      </c>
      <c r="O181" s="129">
        <f t="shared" si="14"/>
        <v>1538</v>
      </c>
      <c r="P181" s="128">
        <v>95</v>
      </c>
      <c r="Q181" s="128">
        <v>589</v>
      </c>
      <c r="R181" s="128">
        <v>33</v>
      </c>
      <c r="S181" s="128">
        <v>807</v>
      </c>
      <c r="T181" s="128">
        <v>14</v>
      </c>
      <c r="U181" s="129">
        <f t="shared" si="16"/>
        <v>1538</v>
      </c>
      <c r="V181" s="128">
        <v>95</v>
      </c>
      <c r="W181" s="128">
        <v>589</v>
      </c>
      <c r="X181" s="128">
        <v>33</v>
      </c>
      <c r="Y181" s="128">
        <v>807</v>
      </c>
      <c r="Z181" s="128">
        <v>14</v>
      </c>
      <c r="AA181" s="129">
        <f t="shared" si="17"/>
        <v>1538</v>
      </c>
      <c r="AB181" s="128">
        <v>95</v>
      </c>
      <c r="AC181" s="128">
        <v>589</v>
      </c>
      <c r="AD181" s="128">
        <v>33</v>
      </c>
      <c r="AE181" s="128">
        <v>807</v>
      </c>
      <c r="AF181" s="128">
        <v>14</v>
      </c>
      <c r="AG181" s="129">
        <f t="shared" si="18"/>
        <v>1537</v>
      </c>
      <c r="AH181" s="128">
        <v>95</v>
      </c>
      <c r="AI181" s="128">
        <v>589</v>
      </c>
      <c r="AJ181" s="128">
        <v>33</v>
      </c>
      <c r="AK181" s="128">
        <v>806</v>
      </c>
      <c r="AL181" s="128">
        <v>14</v>
      </c>
    </row>
    <row r="182" spans="1:38" ht="25.5" outlineLevel="2" x14ac:dyDescent="0.25">
      <c r="A182" s="42" t="s">
        <v>30</v>
      </c>
      <c r="B182" s="43">
        <v>503622</v>
      </c>
      <c r="C182" s="109">
        <v>362501</v>
      </c>
      <c r="D182" s="55" t="s">
        <v>97</v>
      </c>
      <c r="E182" s="52">
        <v>2</v>
      </c>
      <c r="F182" s="130" t="s">
        <v>167</v>
      </c>
      <c r="G182" s="52">
        <v>22</v>
      </c>
      <c r="H182" s="53" t="s">
        <v>28</v>
      </c>
      <c r="I182" s="127">
        <f t="shared" si="15"/>
        <v>1126</v>
      </c>
      <c r="J182" s="128">
        <f t="shared" si="19"/>
        <v>68</v>
      </c>
      <c r="K182" s="128">
        <f t="shared" si="19"/>
        <v>432</v>
      </c>
      <c r="L182" s="128">
        <f t="shared" si="19"/>
        <v>24</v>
      </c>
      <c r="M182" s="128">
        <f t="shared" si="19"/>
        <v>590</v>
      </c>
      <c r="N182" s="128">
        <f t="shared" si="19"/>
        <v>12</v>
      </c>
      <c r="O182" s="129">
        <f t="shared" si="14"/>
        <v>282</v>
      </c>
      <c r="P182" s="128">
        <v>17</v>
      </c>
      <c r="Q182" s="128">
        <v>108</v>
      </c>
      <c r="R182" s="128">
        <v>6</v>
      </c>
      <c r="S182" s="128">
        <v>148</v>
      </c>
      <c r="T182" s="128">
        <v>3</v>
      </c>
      <c r="U182" s="129">
        <f t="shared" si="16"/>
        <v>281</v>
      </c>
      <c r="V182" s="128">
        <v>17</v>
      </c>
      <c r="W182" s="128">
        <v>108</v>
      </c>
      <c r="X182" s="128">
        <v>6</v>
      </c>
      <c r="Y182" s="128">
        <v>147</v>
      </c>
      <c r="Z182" s="128">
        <v>3</v>
      </c>
      <c r="AA182" s="129">
        <f t="shared" si="17"/>
        <v>282</v>
      </c>
      <c r="AB182" s="128">
        <v>17</v>
      </c>
      <c r="AC182" s="128">
        <v>108</v>
      </c>
      <c r="AD182" s="128">
        <v>6</v>
      </c>
      <c r="AE182" s="128">
        <v>148</v>
      </c>
      <c r="AF182" s="128">
        <v>3</v>
      </c>
      <c r="AG182" s="129">
        <f t="shared" si="18"/>
        <v>281</v>
      </c>
      <c r="AH182" s="128">
        <v>17</v>
      </c>
      <c r="AI182" s="128">
        <v>108</v>
      </c>
      <c r="AJ182" s="128">
        <v>6</v>
      </c>
      <c r="AK182" s="128">
        <v>147</v>
      </c>
      <c r="AL182" s="128">
        <v>3</v>
      </c>
    </row>
    <row r="183" spans="1:38" ht="25.5" outlineLevel="2" x14ac:dyDescent="0.25">
      <c r="A183" s="42" t="s">
        <v>30</v>
      </c>
      <c r="B183" s="43">
        <v>503622</v>
      </c>
      <c r="C183" s="109">
        <v>362501</v>
      </c>
      <c r="D183" s="55" t="s">
        <v>97</v>
      </c>
      <c r="E183" s="52">
        <v>2</v>
      </c>
      <c r="F183" s="130" t="s">
        <v>167</v>
      </c>
      <c r="G183" s="52" t="s">
        <v>168</v>
      </c>
      <c r="H183" s="53" t="s">
        <v>169</v>
      </c>
      <c r="I183" s="127">
        <f t="shared" si="15"/>
        <v>5025</v>
      </c>
      <c r="J183" s="128">
        <f t="shared" si="19"/>
        <v>308</v>
      </c>
      <c r="K183" s="128">
        <f t="shared" si="19"/>
        <v>1924</v>
      </c>
      <c r="L183" s="128">
        <f t="shared" si="19"/>
        <v>108</v>
      </c>
      <c r="M183" s="128">
        <f t="shared" si="19"/>
        <v>2636</v>
      </c>
      <c r="N183" s="128">
        <f t="shared" si="19"/>
        <v>49</v>
      </c>
      <c r="O183" s="129">
        <f t="shared" si="14"/>
        <v>1256</v>
      </c>
      <c r="P183" s="128">
        <v>77</v>
      </c>
      <c r="Q183" s="128">
        <v>481</v>
      </c>
      <c r="R183" s="128">
        <v>27</v>
      </c>
      <c r="S183" s="128">
        <v>659</v>
      </c>
      <c r="T183" s="128">
        <v>12</v>
      </c>
      <c r="U183" s="129">
        <f t="shared" si="16"/>
        <v>1257</v>
      </c>
      <c r="V183" s="128">
        <v>77</v>
      </c>
      <c r="W183" s="128">
        <v>481</v>
      </c>
      <c r="X183" s="128">
        <v>27</v>
      </c>
      <c r="Y183" s="128">
        <v>659</v>
      </c>
      <c r="Z183" s="128">
        <v>13</v>
      </c>
      <c r="AA183" s="129">
        <f t="shared" si="17"/>
        <v>1256</v>
      </c>
      <c r="AB183" s="128">
        <v>77</v>
      </c>
      <c r="AC183" s="128">
        <v>481</v>
      </c>
      <c r="AD183" s="128">
        <v>27</v>
      </c>
      <c r="AE183" s="128">
        <v>659</v>
      </c>
      <c r="AF183" s="128">
        <v>12</v>
      </c>
      <c r="AG183" s="129">
        <f t="shared" si="18"/>
        <v>1256</v>
      </c>
      <c r="AH183" s="128">
        <v>77</v>
      </c>
      <c r="AI183" s="128">
        <v>481</v>
      </c>
      <c r="AJ183" s="128">
        <v>27</v>
      </c>
      <c r="AK183" s="128">
        <v>659</v>
      </c>
      <c r="AL183" s="128">
        <v>12</v>
      </c>
    </row>
    <row r="184" spans="1:38" ht="25.5" customHeight="1" outlineLevel="2" x14ac:dyDescent="0.25">
      <c r="A184" s="42" t="s">
        <v>23</v>
      </c>
      <c r="B184" s="43">
        <v>503630</v>
      </c>
      <c r="C184" s="109">
        <v>363001</v>
      </c>
      <c r="D184" s="55" t="s">
        <v>98</v>
      </c>
      <c r="E184" s="52">
        <v>2</v>
      </c>
      <c r="F184" s="130" t="s">
        <v>167</v>
      </c>
      <c r="G184" s="52" t="s">
        <v>26</v>
      </c>
      <c r="H184" s="53" t="s">
        <v>27</v>
      </c>
      <c r="I184" s="127">
        <f t="shared" si="15"/>
        <v>14831</v>
      </c>
      <c r="J184" s="128">
        <f t="shared" si="19"/>
        <v>520</v>
      </c>
      <c r="K184" s="128">
        <f t="shared" si="19"/>
        <v>4448</v>
      </c>
      <c r="L184" s="128">
        <f t="shared" si="19"/>
        <v>75</v>
      </c>
      <c r="M184" s="128">
        <f t="shared" si="19"/>
        <v>9715</v>
      </c>
      <c r="N184" s="128">
        <f t="shared" si="19"/>
        <v>73</v>
      </c>
      <c r="O184" s="129">
        <f t="shared" si="14"/>
        <v>3708</v>
      </c>
      <c r="P184" s="128">
        <v>130</v>
      </c>
      <c r="Q184" s="128">
        <v>1112</v>
      </c>
      <c r="R184" s="128">
        <v>19</v>
      </c>
      <c r="S184" s="128">
        <v>2429</v>
      </c>
      <c r="T184" s="128">
        <v>18</v>
      </c>
      <c r="U184" s="129">
        <f t="shared" si="16"/>
        <v>3708</v>
      </c>
      <c r="V184" s="128">
        <v>130</v>
      </c>
      <c r="W184" s="128">
        <v>1112</v>
      </c>
      <c r="X184" s="128">
        <v>19</v>
      </c>
      <c r="Y184" s="128">
        <v>2429</v>
      </c>
      <c r="Z184" s="128">
        <v>18</v>
      </c>
      <c r="AA184" s="129">
        <f t="shared" si="17"/>
        <v>3708</v>
      </c>
      <c r="AB184" s="128">
        <v>130</v>
      </c>
      <c r="AC184" s="128">
        <v>1112</v>
      </c>
      <c r="AD184" s="128">
        <v>18</v>
      </c>
      <c r="AE184" s="128">
        <v>2429</v>
      </c>
      <c r="AF184" s="128">
        <v>19</v>
      </c>
      <c r="AG184" s="129">
        <f t="shared" si="18"/>
        <v>3707</v>
      </c>
      <c r="AH184" s="128">
        <v>130</v>
      </c>
      <c r="AI184" s="128">
        <v>1112</v>
      </c>
      <c r="AJ184" s="128">
        <v>19</v>
      </c>
      <c r="AK184" s="128">
        <v>2428</v>
      </c>
      <c r="AL184" s="128">
        <v>18</v>
      </c>
    </row>
    <row r="185" spans="1:38" ht="25.5" customHeight="1" outlineLevel="2" x14ac:dyDescent="0.25">
      <c r="A185" s="42" t="s">
        <v>23</v>
      </c>
      <c r="B185" s="43">
        <v>503630</v>
      </c>
      <c r="C185" s="109">
        <v>363001</v>
      </c>
      <c r="D185" s="55" t="s">
        <v>98</v>
      </c>
      <c r="E185" s="52">
        <v>2</v>
      </c>
      <c r="F185" s="130" t="s">
        <v>167</v>
      </c>
      <c r="G185" s="52">
        <v>22</v>
      </c>
      <c r="H185" s="53" t="s">
        <v>28</v>
      </c>
      <c r="I185" s="127">
        <f t="shared" si="15"/>
        <v>1184</v>
      </c>
      <c r="J185" s="128">
        <f t="shared" si="19"/>
        <v>30</v>
      </c>
      <c r="K185" s="128">
        <f t="shared" si="19"/>
        <v>367</v>
      </c>
      <c r="L185" s="128">
        <f t="shared" si="19"/>
        <v>2</v>
      </c>
      <c r="M185" s="128">
        <f t="shared" si="19"/>
        <v>782</v>
      </c>
      <c r="N185" s="128">
        <f t="shared" si="19"/>
        <v>3</v>
      </c>
      <c r="O185" s="129">
        <f t="shared" si="14"/>
        <v>296</v>
      </c>
      <c r="P185" s="128">
        <v>6</v>
      </c>
      <c r="Q185" s="128">
        <v>100</v>
      </c>
      <c r="R185" s="128">
        <v>0</v>
      </c>
      <c r="S185" s="128">
        <v>190</v>
      </c>
      <c r="T185" s="128">
        <v>0</v>
      </c>
      <c r="U185" s="129">
        <f t="shared" si="16"/>
        <v>296</v>
      </c>
      <c r="V185" s="128">
        <v>4</v>
      </c>
      <c r="W185" s="128">
        <v>89</v>
      </c>
      <c r="X185" s="128">
        <v>0</v>
      </c>
      <c r="Y185" s="128">
        <v>202</v>
      </c>
      <c r="Z185" s="128">
        <v>1</v>
      </c>
      <c r="AA185" s="129">
        <f t="shared" si="17"/>
        <v>296</v>
      </c>
      <c r="AB185" s="128">
        <v>10</v>
      </c>
      <c r="AC185" s="128">
        <v>89</v>
      </c>
      <c r="AD185" s="128">
        <v>1</v>
      </c>
      <c r="AE185" s="128">
        <v>195</v>
      </c>
      <c r="AF185" s="128">
        <v>1</v>
      </c>
      <c r="AG185" s="129">
        <f t="shared" si="18"/>
        <v>296</v>
      </c>
      <c r="AH185" s="128">
        <v>10</v>
      </c>
      <c r="AI185" s="128">
        <v>89</v>
      </c>
      <c r="AJ185" s="128">
        <v>1</v>
      </c>
      <c r="AK185" s="128">
        <v>195</v>
      </c>
      <c r="AL185" s="128">
        <v>1</v>
      </c>
    </row>
    <row r="186" spans="1:38" ht="25.5" outlineLevel="2" x14ac:dyDescent="0.25">
      <c r="A186" s="42" t="s">
        <v>23</v>
      </c>
      <c r="B186" s="43">
        <v>503701</v>
      </c>
      <c r="C186" s="109">
        <v>370101</v>
      </c>
      <c r="D186" s="55" t="s">
        <v>99</v>
      </c>
      <c r="E186" s="52">
        <v>2</v>
      </c>
      <c r="F186" s="130" t="s">
        <v>167</v>
      </c>
      <c r="G186" s="52" t="s">
        <v>26</v>
      </c>
      <c r="H186" s="53" t="s">
        <v>27</v>
      </c>
      <c r="I186" s="127">
        <f t="shared" si="15"/>
        <v>6390</v>
      </c>
      <c r="J186" s="128">
        <f t="shared" si="19"/>
        <v>125</v>
      </c>
      <c r="K186" s="128">
        <f t="shared" si="19"/>
        <v>493</v>
      </c>
      <c r="L186" s="128">
        <f t="shared" si="19"/>
        <v>6</v>
      </c>
      <c r="M186" s="128">
        <f t="shared" si="19"/>
        <v>5765</v>
      </c>
      <c r="N186" s="128">
        <f t="shared" si="19"/>
        <v>1</v>
      </c>
      <c r="O186" s="129">
        <f t="shared" si="14"/>
        <v>1598</v>
      </c>
      <c r="P186" s="128">
        <v>31</v>
      </c>
      <c r="Q186" s="128">
        <v>123</v>
      </c>
      <c r="R186" s="128">
        <v>5</v>
      </c>
      <c r="S186" s="128">
        <v>1438</v>
      </c>
      <c r="T186" s="128">
        <v>1</v>
      </c>
      <c r="U186" s="129">
        <f t="shared" si="16"/>
        <v>1597</v>
      </c>
      <c r="V186" s="128">
        <v>31</v>
      </c>
      <c r="W186" s="128">
        <v>123</v>
      </c>
      <c r="X186" s="128">
        <v>1</v>
      </c>
      <c r="Y186" s="128">
        <v>1442</v>
      </c>
      <c r="Z186" s="128">
        <v>0</v>
      </c>
      <c r="AA186" s="129">
        <f t="shared" si="17"/>
        <v>1598</v>
      </c>
      <c r="AB186" s="128">
        <v>32</v>
      </c>
      <c r="AC186" s="128">
        <v>123</v>
      </c>
      <c r="AD186" s="128">
        <v>0</v>
      </c>
      <c r="AE186" s="128">
        <v>1443</v>
      </c>
      <c r="AF186" s="128">
        <v>0</v>
      </c>
      <c r="AG186" s="129">
        <f t="shared" si="18"/>
        <v>1597</v>
      </c>
      <c r="AH186" s="128">
        <v>31</v>
      </c>
      <c r="AI186" s="128">
        <v>124</v>
      </c>
      <c r="AJ186" s="128">
        <v>0</v>
      </c>
      <c r="AK186" s="128">
        <v>1442</v>
      </c>
      <c r="AL186" s="128">
        <v>0</v>
      </c>
    </row>
    <row r="187" spans="1:38" ht="25.5" outlineLevel="2" x14ac:dyDescent="0.25">
      <c r="A187" s="42" t="s">
        <v>23</v>
      </c>
      <c r="B187" s="43">
        <v>503701</v>
      </c>
      <c r="C187" s="109">
        <v>370101</v>
      </c>
      <c r="D187" s="55" t="s">
        <v>99</v>
      </c>
      <c r="E187" s="52">
        <v>2</v>
      </c>
      <c r="F187" s="130" t="s">
        <v>167</v>
      </c>
      <c r="G187" s="52">
        <v>22</v>
      </c>
      <c r="H187" s="53" t="s">
        <v>28</v>
      </c>
      <c r="I187" s="127">
        <f t="shared" si="15"/>
        <v>1045</v>
      </c>
      <c r="J187" s="128">
        <f t="shared" si="19"/>
        <v>21</v>
      </c>
      <c r="K187" s="128">
        <f t="shared" si="19"/>
        <v>80</v>
      </c>
      <c r="L187" s="128">
        <f t="shared" si="19"/>
        <v>0</v>
      </c>
      <c r="M187" s="128">
        <f t="shared" si="19"/>
        <v>944</v>
      </c>
      <c r="N187" s="128">
        <f t="shared" si="19"/>
        <v>0</v>
      </c>
      <c r="O187" s="129">
        <f t="shared" si="14"/>
        <v>261</v>
      </c>
      <c r="P187" s="128">
        <v>5</v>
      </c>
      <c r="Q187" s="128">
        <v>20</v>
      </c>
      <c r="R187" s="128">
        <v>0</v>
      </c>
      <c r="S187" s="128">
        <v>236</v>
      </c>
      <c r="T187" s="128">
        <v>0</v>
      </c>
      <c r="U187" s="129">
        <f t="shared" si="16"/>
        <v>262</v>
      </c>
      <c r="V187" s="128">
        <v>6</v>
      </c>
      <c r="W187" s="128">
        <v>20</v>
      </c>
      <c r="X187" s="128">
        <v>0</v>
      </c>
      <c r="Y187" s="128">
        <v>236</v>
      </c>
      <c r="Z187" s="128">
        <v>0</v>
      </c>
      <c r="AA187" s="129">
        <f t="shared" si="17"/>
        <v>261</v>
      </c>
      <c r="AB187" s="128">
        <v>5</v>
      </c>
      <c r="AC187" s="128">
        <v>20</v>
      </c>
      <c r="AD187" s="128">
        <v>0</v>
      </c>
      <c r="AE187" s="128">
        <v>236</v>
      </c>
      <c r="AF187" s="128">
        <v>0</v>
      </c>
      <c r="AG187" s="129">
        <f t="shared" si="18"/>
        <v>261</v>
      </c>
      <c r="AH187" s="128">
        <v>5</v>
      </c>
      <c r="AI187" s="128">
        <v>20</v>
      </c>
      <c r="AJ187" s="128">
        <v>0</v>
      </c>
      <c r="AK187" s="128">
        <v>236</v>
      </c>
      <c r="AL187" s="128">
        <v>0</v>
      </c>
    </row>
    <row r="188" spans="1:38" ht="25.5" outlineLevel="2" x14ac:dyDescent="0.25">
      <c r="A188" s="42" t="s">
        <v>30</v>
      </c>
      <c r="B188" s="43">
        <v>503802</v>
      </c>
      <c r="C188" s="109">
        <v>380401</v>
      </c>
      <c r="D188" s="55" t="s">
        <v>194</v>
      </c>
      <c r="E188" s="52">
        <v>2</v>
      </c>
      <c r="F188" s="130" t="s">
        <v>167</v>
      </c>
      <c r="G188" s="52" t="s">
        <v>26</v>
      </c>
      <c r="H188" s="53" t="s">
        <v>27</v>
      </c>
      <c r="I188" s="127">
        <f t="shared" si="15"/>
        <v>3139</v>
      </c>
      <c r="J188" s="128">
        <f t="shared" si="19"/>
        <v>2216</v>
      </c>
      <c r="K188" s="128">
        <f t="shared" si="19"/>
        <v>389</v>
      </c>
      <c r="L188" s="128">
        <f t="shared" si="19"/>
        <v>6</v>
      </c>
      <c r="M188" s="128">
        <f t="shared" si="19"/>
        <v>525</v>
      </c>
      <c r="N188" s="128">
        <f t="shared" si="19"/>
        <v>3</v>
      </c>
      <c r="O188" s="129">
        <f t="shared" si="14"/>
        <v>785</v>
      </c>
      <c r="P188" s="128">
        <v>651</v>
      </c>
      <c r="Q188" s="128">
        <v>74</v>
      </c>
      <c r="R188" s="128">
        <v>0</v>
      </c>
      <c r="S188" s="128">
        <v>60</v>
      </c>
      <c r="T188" s="128">
        <v>0</v>
      </c>
      <c r="U188" s="129">
        <f t="shared" si="16"/>
        <v>785</v>
      </c>
      <c r="V188" s="128">
        <v>522</v>
      </c>
      <c r="W188" s="128">
        <v>105</v>
      </c>
      <c r="X188" s="128">
        <v>2</v>
      </c>
      <c r="Y188" s="128">
        <v>155</v>
      </c>
      <c r="Z188" s="128">
        <v>1</v>
      </c>
      <c r="AA188" s="129">
        <f t="shared" si="17"/>
        <v>785</v>
      </c>
      <c r="AB188" s="128">
        <v>522</v>
      </c>
      <c r="AC188" s="128">
        <v>105</v>
      </c>
      <c r="AD188" s="128">
        <v>2</v>
      </c>
      <c r="AE188" s="128">
        <v>155</v>
      </c>
      <c r="AF188" s="128">
        <v>1</v>
      </c>
      <c r="AG188" s="129">
        <f t="shared" si="18"/>
        <v>784</v>
      </c>
      <c r="AH188" s="128">
        <v>521</v>
      </c>
      <c r="AI188" s="128">
        <v>105</v>
      </c>
      <c r="AJ188" s="128">
        <v>2</v>
      </c>
      <c r="AK188" s="128">
        <v>155</v>
      </c>
      <c r="AL188" s="128">
        <v>1</v>
      </c>
    </row>
    <row r="189" spans="1:38" ht="25.5" outlineLevel="2" x14ac:dyDescent="0.25">
      <c r="A189" s="42" t="s">
        <v>30</v>
      </c>
      <c r="B189" s="43">
        <v>503802</v>
      </c>
      <c r="C189" s="109">
        <v>380401</v>
      </c>
      <c r="D189" s="55" t="s">
        <v>194</v>
      </c>
      <c r="E189" s="52">
        <v>2</v>
      </c>
      <c r="F189" s="130" t="s">
        <v>167</v>
      </c>
      <c r="G189" s="52">
        <v>22</v>
      </c>
      <c r="H189" s="53" t="s">
        <v>28</v>
      </c>
      <c r="I189" s="127">
        <f t="shared" si="15"/>
        <v>0</v>
      </c>
      <c r="J189" s="128">
        <f t="shared" si="19"/>
        <v>0</v>
      </c>
      <c r="K189" s="128">
        <f t="shared" si="19"/>
        <v>0</v>
      </c>
      <c r="L189" s="128">
        <f t="shared" si="19"/>
        <v>0</v>
      </c>
      <c r="M189" s="128">
        <f t="shared" si="19"/>
        <v>0</v>
      </c>
      <c r="N189" s="128">
        <f t="shared" si="19"/>
        <v>0</v>
      </c>
      <c r="O189" s="129">
        <f t="shared" si="14"/>
        <v>0</v>
      </c>
      <c r="P189" s="128">
        <v>0</v>
      </c>
      <c r="Q189" s="128">
        <v>0</v>
      </c>
      <c r="R189" s="128">
        <v>0</v>
      </c>
      <c r="S189" s="128">
        <v>0</v>
      </c>
      <c r="T189" s="128">
        <v>0</v>
      </c>
      <c r="U189" s="129">
        <f t="shared" si="16"/>
        <v>0</v>
      </c>
      <c r="V189" s="128">
        <v>0</v>
      </c>
      <c r="W189" s="128">
        <v>0</v>
      </c>
      <c r="X189" s="128">
        <v>0</v>
      </c>
      <c r="Y189" s="128">
        <v>0</v>
      </c>
      <c r="Z189" s="128">
        <v>0</v>
      </c>
      <c r="AA189" s="129">
        <f t="shared" si="17"/>
        <v>0</v>
      </c>
      <c r="AB189" s="128">
        <v>0</v>
      </c>
      <c r="AC189" s="128">
        <v>0</v>
      </c>
      <c r="AD189" s="128">
        <v>0</v>
      </c>
      <c r="AE189" s="128">
        <v>0</v>
      </c>
      <c r="AF189" s="128">
        <v>0</v>
      </c>
      <c r="AG189" s="129">
        <f t="shared" si="18"/>
        <v>0</v>
      </c>
      <c r="AH189" s="128">
        <v>0</v>
      </c>
      <c r="AI189" s="128">
        <v>0</v>
      </c>
      <c r="AJ189" s="128">
        <v>0</v>
      </c>
      <c r="AK189" s="128">
        <v>0</v>
      </c>
      <c r="AL189" s="128">
        <v>0</v>
      </c>
    </row>
    <row r="190" spans="1:38" ht="25.5" outlineLevel="2" x14ac:dyDescent="0.25">
      <c r="A190" s="42" t="s">
        <v>30</v>
      </c>
      <c r="B190" s="43">
        <v>503803</v>
      </c>
      <c r="C190" s="109">
        <v>380501</v>
      </c>
      <c r="D190" s="55" t="s">
        <v>195</v>
      </c>
      <c r="E190" s="52">
        <v>2</v>
      </c>
      <c r="F190" s="130" t="s">
        <v>167</v>
      </c>
      <c r="G190" s="52" t="s">
        <v>26</v>
      </c>
      <c r="H190" s="53" t="s">
        <v>27</v>
      </c>
      <c r="I190" s="127">
        <f t="shared" si="15"/>
        <v>703</v>
      </c>
      <c r="J190" s="128">
        <f t="shared" si="19"/>
        <v>538</v>
      </c>
      <c r="K190" s="128">
        <f t="shared" si="19"/>
        <v>66</v>
      </c>
      <c r="L190" s="128">
        <f t="shared" si="19"/>
        <v>6</v>
      </c>
      <c r="M190" s="128">
        <f t="shared" si="19"/>
        <v>93</v>
      </c>
      <c r="N190" s="128">
        <f t="shared" si="19"/>
        <v>0</v>
      </c>
      <c r="O190" s="129">
        <f t="shared" si="14"/>
        <v>176</v>
      </c>
      <c r="P190" s="128">
        <v>152</v>
      </c>
      <c r="Q190" s="128">
        <v>15</v>
      </c>
      <c r="R190" s="128">
        <v>0</v>
      </c>
      <c r="S190" s="128">
        <v>9</v>
      </c>
      <c r="T190" s="128">
        <v>0</v>
      </c>
      <c r="U190" s="129">
        <f t="shared" si="16"/>
        <v>176</v>
      </c>
      <c r="V190" s="128">
        <v>129</v>
      </c>
      <c r="W190" s="128">
        <v>17</v>
      </c>
      <c r="X190" s="128">
        <v>2</v>
      </c>
      <c r="Y190" s="128">
        <v>28</v>
      </c>
      <c r="Z190" s="128">
        <v>0</v>
      </c>
      <c r="AA190" s="129">
        <f t="shared" si="17"/>
        <v>176</v>
      </c>
      <c r="AB190" s="128">
        <v>129</v>
      </c>
      <c r="AC190" s="128">
        <v>17</v>
      </c>
      <c r="AD190" s="128">
        <v>2</v>
      </c>
      <c r="AE190" s="128">
        <v>28</v>
      </c>
      <c r="AF190" s="128">
        <v>0</v>
      </c>
      <c r="AG190" s="129">
        <f t="shared" si="18"/>
        <v>175</v>
      </c>
      <c r="AH190" s="128">
        <v>128</v>
      </c>
      <c r="AI190" s="128">
        <v>17</v>
      </c>
      <c r="AJ190" s="128">
        <v>2</v>
      </c>
      <c r="AK190" s="128">
        <v>28</v>
      </c>
      <c r="AL190" s="128">
        <v>0</v>
      </c>
    </row>
    <row r="191" spans="1:38" ht="25.5" outlineLevel="2" x14ac:dyDescent="0.25">
      <c r="A191" s="42" t="s">
        <v>30</v>
      </c>
      <c r="B191" s="43">
        <v>503803</v>
      </c>
      <c r="C191" s="109">
        <v>380501</v>
      </c>
      <c r="D191" s="55" t="s">
        <v>195</v>
      </c>
      <c r="E191" s="52">
        <v>2</v>
      </c>
      <c r="F191" s="130" t="s">
        <v>167</v>
      </c>
      <c r="G191" s="52">
        <v>22</v>
      </c>
      <c r="H191" s="53" t="s">
        <v>28</v>
      </c>
      <c r="I191" s="127">
        <f t="shared" si="15"/>
        <v>0</v>
      </c>
      <c r="J191" s="128">
        <f t="shared" si="19"/>
        <v>0</v>
      </c>
      <c r="K191" s="128">
        <f t="shared" si="19"/>
        <v>0</v>
      </c>
      <c r="L191" s="128">
        <f t="shared" si="19"/>
        <v>0</v>
      </c>
      <c r="M191" s="128">
        <f t="shared" si="19"/>
        <v>0</v>
      </c>
      <c r="N191" s="128">
        <f t="shared" si="19"/>
        <v>0</v>
      </c>
      <c r="O191" s="129">
        <f t="shared" si="14"/>
        <v>0</v>
      </c>
      <c r="P191" s="128">
        <v>0</v>
      </c>
      <c r="Q191" s="128">
        <v>0</v>
      </c>
      <c r="R191" s="128">
        <v>0</v>
      </c>
      <c r="S191" s="128">
        <v>0</v>
      </c>
      <c r="T191" s="128">
        <v>0</v>
      </c>
      <c r="U191" s="129">
        <f t="shared" si="16"/>
        <v>0</v>
      </c>
      <c r="V191" s="128">
        <v>0</v>
      </c>
      <c r="W191" s="128">
        <v>0</v>
      </c>
      <c r="X191" s="128">
        <v>0</v>
      </c>
      <c r="Y191" s="128">
        <v>0</v>
      </c>
      <c r="Z191" s="128">
        <v>0</v>
      </c>
      <c r="AA191" s="129">
        <f t="shared" si="17"/>
        <v>0</v>
      </c>
      <c r="AB191" s="128">
        <v>0</v>
      </c>
      <c r="AC191" s="128">
        <v>0</v>
      </c>
      <c r="AD191" s="128">
        <v>0</v>
      </c>
      <c r="AE191" s="128">
        <v>0</v>
      </c>
      <c r="AF191" s="128">
        <v>0</v>
      </c>
      <c r="AG191" s="129">
        <f t="shared" si="18"/>
        <v>0</v>
      </c>
      <c r="AH191" s="128">
        <v>0</v>
      </c>
      <c r="AI191" s="128">
        <v>0</v>
      </c>
      <c r="AJ191" s="128">
        <v>0</v>
      </c>
      <c r="AK191" s="128">
        <v>0</v>
      </c>
      <c r="AL191" s="128">
        <v>0</v>
      </c>
    </row>
    <row r="192" spans="1:38" ht="25.5" outlineLevel="2" x14ac:dyDescent="0.25">
      <c r="A192" s="42" t="s">
        <v>30</v>
      </c>
      <c r="B192" s="43">
        <v>503809</v>
      </c>
      <c r="C192" s="109">
        <v>380901</v>
      </c>
      <c r="D192" s="55" t="s">
        <v>196</v>
      </c>
      <c r="E192" s="52">
        <v>2</v>
      </c>
      <c r="F192" s="130" t="s">
        <v>167</v>
      </c>
      <c r="G192" s="52" t="s">
        <v>26</v>
      </c>
      <c r="H192" s="53" t="s">
        <v>27</v>
      </c>
      <c r="I192" s="127">
        <f t="shared" si="15"/>
        <v>91</v>
      </c>
      <c r="J192" s="128">
        <f t="shared" si="19"/>
        <v>69</v>
      </c>
      <c r="K192" s="128">
        <f t="shared" si="19"/>
        <v>12</v>
      </c>
      <c r="L192" s="128">
        <f t="shared" si="19"/>
        <v>0</v>
      </c>
      <c r="M192" s="128">
        <f t="shared" si="19"/>
        <v>10</v>
      </c>
      <c r="N192" s="128">
        <f t="shared" si="19"/>
        <v>0</v>
      </c>
      <c r="O192" s="129">
        <f t="shared" ref="O192:O255" si="20">SUM(P192:T192)</f>
        <v>23</v>
      </c>
      <c r="P192" s="128">
        <v>19</v>
      </c>
      <c r="Q192" s="128">
        <v>3</v>
      </c>
      <c r="R192" s="128">
        <v>0</v>
      </c>
      <c r="S192" s="128">
        <v>1</v>
      </c>
      <c r="T192" s="128">
        <v>0</v>
      </c>
      <c r="U192" s="129">
        <f t="shared" si="16"/>
        <v>23</v>
      </c>
      <c r="V192" s="128">
        <v>17</v>
      </c>
      <c r="W192" s="128">
        <v>3</v>
      </c>
      <c r="X192" s="128">
        <v>0</v>
      </c>
      <c r="Y192" s="128">
        <v>3</v>
      </c>
      <c r="Z192" s="128">
        <v>0</v>
      </c>
      <c r="AA192" s="129">
        <f t="shared" si="17"/>
        <v>23</v>
      </c>
      <c r="AB192" s="128">
        <v>17</v>
      </c>
      <c r="AC192" s="128">
        <v>3</v>
      </c>
      <c r="AD192" s="128">
        <v>0</v>
      </c>
      <c r="AE192" s="128">
        <v>3</v>
      </c>
      <c r="AF192" s="128">
        <v>0</v>
      </c>
      <c r="AG192" s="129">
        <f t="shared" si="18"/>
        <v>22</v>
      </c>
      <c r="AH192" s="128">
        <v>16</v>
      </c>
      <c r="AI192" s="128">
        <v>3</v>
      </c>
      <c r="AJ192" s="128">
        <v>0</v>
      </c>
      <c r="AK192" s="128">
        <v>3</v>
      </c>
      <c r="AL192" s="128">
        <v>0</v>
      </c>
    </row>
    <row r="193" spans="1:38" ht="25.5" outlineLevel="2" x14ac:dyDescent="0.25">
      <c r="A193" s="42" t="s">
        <v>30</v>
      </c>
      <c r="B193" s="43">
        <v>503809</v>
      </c>
      <c r="C193" s="109">
        <v>380901</v>
      </c>
      <c r="D193" s="55" t="s">
        <v>196</v>
      </c>
      <c r="E193" s="52">
        <v>2</v>
      </c>
      <c r="F193" s="130" t="s">
        <v>167</v>
      </c>
      <c r="G193" s="52">
        <v>22</v>
      </c>
      <c r="H193" s="53" t="s">
        <v>28</v>
      </c>
      <c r="I193" s="127">
        <f t="shared" ref="I193:I256" si="21">SUM(J193:N193)</f>
        <v>0</v>
      </c>
      <c r="J193" s="128">
        <f t="shared" si="19"/>
        <v>0</v>
      </c>
      <c r="K193" s="128">
        <f t="shared" si="19"/>
        <v>0</v>
      </c>
      <c r="L193" s="128">
        <f t="shared" si="19"/>
        <v>0</v>
      </c>
      <c r="M193" s="128">
        <f t="shared" si="19"/>
        <v>0</v>
      </c>
      <c r="N193" s="128">
        <f t="shared" si="19"/>
        <v>0</v>
      </c>
      <c r="O193" s="129">
        <f t="shared" si="20"/>
        <v>0</v>
      </c>
      <c r="P193" s="128">
        <v>0</v>
      </c>
      <c r="Q193" s="128">
        <v>0</v>
      </c>
      <c r="R193" s="128">
        <v>0</v>
      </c>
      <c r="S193" s="128">
        <v>0</v>
      </c>
      <c r="T193" s="128">
        <v>0</v>
      </c>
      <c r="U193" s="129">
        <f t="shared" ref="U193:U256" si="22">SUM(V193:Z193)</f>
        <v>0</v>
      </c>
      <c r="V193" s="128">
        <v>0</v>
      </c>
      <c r="W193" s="128">
        <v>0</v>
      </c>
      <c r="X193" s="128">
        <v>0</v>
      </c>
      <c r="Y193" s="128">
        <v>0</v>
      </c>
      <c r="Z193" s="128">
        <v>0</v>
      </c>
      <c r="AA193" s="129">
        <f t="shared" ref="AA193:AA256" si="23">SUM(AB193:AF193)</f>
        <v>0</v>
      </c>
      <c r="AB193" s="128">
        <v>0</v>
      </c>
      <c r="AC193" s="128">
        <v>0</v>
      </c>
      <c r="AD193" s="128">
        <v>0</v>
      </c>
      <c r="AE193" s="128">
        <v>0</v>
      </c>
      <c r="AF193" s="128">
        <v>0</v>
      </c>
      <c r="AG193" s="129">
        <f t="shared" ref="AG193:AG256" si="24">SUM(AH193:AL193)</f>
        <v>0</v>
      </c>
      <c r="AH193" s="128">
        <v>0</v>
      </c>
      <c r="AI193" s="128">
        <v>0</v>
      </c>
      <c r="AJ193" s="128">
        <v>0</v>
      </c>
      <c r="AK193" s="128">
        <v>0</v>
      </c>
      <c r="AL193" s="128">
        <v>0</v>
      </c>
    </row>
    <row r="194" spans="1:38" ht="25.5" outlineLevel="2" x14ac:dyDescent="0.25">
      <c r="A194" s="42" t="s">
        <v>30</v>
      </c>
      <c r="B194" s="43">
        <v>503811</v>
      </c>
      <c r="C194" s="109">
        <v>381101</v>
      </c>
      <c r="D194" s="55" t="s">
        <v>197</v>
      </c>
      <c r="E194" s="52">
        <v>2</v>
      </c>
      <c r="F194" s="130" t="s">
        <v>167</v>
      </c>
      <c r="G194" s="52" t="s">
        <v>26</v>
      </c>
      <c r="H194" s="53" t="s">
        <v>27</v>
      </c>
      <c r="I194" s="127">
        <f t="shared" si="21"/>
        <v>62</v>
      </c>
      <c r="J194" s="128">
        <f t="shared" si="19"/>
        <v>18</v>
      </c>
      <c r="K194" s="128">
        <f t="shared" si="19"/>
        <v>19</v>
      </c>
      <c r="L194" s="128">
        <f t="shared" si="19"/>
        <v>0</v>
      </c>
      <c r="M194" s="128">
        <f t="shared" si="19"/>
        <v>25</v>
      </c>
      <c r="N194" s="128">
        <f t="shared" si="19"/>
        <v>0</v>
      </c>
      <c r="O194" s="129">
        <f t="shared" si="20"/>
        <v>16</v>
      </c>
      <c r="P194" s="128">
        <v>5</v>
      </c>
      <c r="Q194" s="128">
        <v>5</v>
      </c>
      <c r="R194" s="128">
        <v>0</v>
      </c>
      <c r="S194" s="128">
        <v>6</v>
      </c>
      <c r="T194" s="128">
        <v>0</v>
      </c>
      <c r="U194" s="129">
        <f t="shared" si="22"/>
        <v>15</v>
      </c>
      <c r="V194" s="128">
        <v>4</v>
      </c>
      <c r="W194" s="128">
        <v>4</v>
      </c>
      <c r="X194" s="128">
        <v>0</v>
      </c>
      <c r="Y194" s="128">
        <v>7</v>
      </c>
      <c r="Z194" s="128">
        <v>0</v>
      </c>
      <c r="AA194" s="129">
        <f t="shared" si="23"/>
        <v>16</v>
      </c>
      <c r="AB194" s="128">
        <v>5</v>
      </c>
      <c r="AC194" s="128">
        <v>5</v>
      </c>
      <c r="AD194" s="128">
        <v>0</v>
      </c>
      <c r="AE194" s="128">
        <v>6</v>
      </c>
      <c r="AF194" s="128">
        <v>0</v>
      </c>
      <c r="AG194" s="129">
        <f t="shared" si="24"/>
        <v>15</v>
      </c>
      <c r="AH194" s="128">
        <v>4</v>
      </c>
      <c r="AI194" s="128">
        <v>5</v>
      </c>
      <c r="AJ194" s="128">
        <v>0</v>
      </c>
      <c r="AK194" s="128">
        <v>6</v>
      </c>
      <c r="AL194" s="128">
        <v>0</v>
      </c>
    </row>
    <row r="195" spans="1:38" ht="25.5" outlineLevel="2" x14ac:dyDescent="0.25">
      <c r="A195" s="42" t="s">
        <v>30</v>
      </c>
      <c r="B195" s="43">
        <v>503811</v>
      </c>
      <c r="C195" s="109">
        <v>381101</v>
      </c>
      <c r="D195" s="55" t="s">
        <v>197</v>
      </c>
      <c r="E195" s="52">
        <v>2</v>
      </c>
      <c r="F195" s="130" t="s">
        <v>167</v>
      </c>
      <c r="G195" s="52">
        <v>22</v>
      </c>
      <c r="H195" s="53" t="s">
        <v>28</v>
      </c>
      <c r="I195" s="127">
        <f t="shared" si="21"/>
        <v>0</v>
      </c>
      <c r="J195" s="128">
        <f t="shared" si="19"/>
        <v>0</v>
      </c>
      <c r="K195" s="128">
        <f t="shared" si="19"/>
        <v>0</v>
      </c>
      <c r="L195" s="128">
        <f t="shared" si="19"/>
        <v>0</v>
      </c>
      <c r="M195" s="128">
        <f t="shared" si="19"/>
        <v>0</v>
      </c>
      <c r="N195" s="128">
        <f t="shared" si="19"/>
        <v>0</v>
      </c>
      <c r="O195" s="129">
        <f t="shared" si="20"/>
        <v>0</v>
      </c>
      <c r="P195" s="128">
        <v>0</v>
      </c>
      <c r="Q195" s="128">
        <v>0</v>
      </c>
      <c r="R195" s="128">
        <v>0</v>
      </c>
      <c r="S195" s="128">
        <v>0</v>
      </c>
      <c r="T195" s="128">
        <v>0</v>
      </c>
      <c r="U195" s="129">
        <f t="shared" si="22"/>
        <v>0</v>
      </c>
      <c r="V195" s="128">
        <v>0</v>
      </c>
      <c r="W195" s="128">
        <v>0</v>
      </c>
      <c r="X195" s="128">
        <v>0</v>
      </c>
      <c r="Y195" s="128">
        <v>0</v>
      </c>
      <c r="Z195" s="128">
        <v>0</v>
      </c>
      <c r="AA195" s="129">
        <f t="shared" si="23"/>
        <v>0</v>
      </c>
      <c r="AB195" s="128">
        <v>0</v>
      </c>
      <c r="AC195" s="128">
        <v>0</v>
      </c>
      <c r="AD195" s="128">
        <v>0</v>
      </c>
      <c r="AE195" s="128">
        <v>0</v>
      </c>
      <c r="AF195" s="128">
        <v>0</v>
      </c>
      <c r="AG195" s="129">
        <f t="shared" si="24"/>
        <v>0</v>
      </c>
      <c r="AH195" s="128">
        <v>0</v>
      </c>
      <c r="AI195" s="128">
        <v>0</v>
      </c>
      <c r="AJ195" s="128">
        <v>0</v>
      </c>
      <c r="AK195" s="128">
        <v>0</v>
      </c>
      <c r="AL195" s="128">
        <v>0</v>
      </c>
    </row>
    <row r="196" spans="1:38" ht="25.5" outlineLevel="2" x14ac:dyDescent="0.25">
      <c r="A196" s="42" t="s">
        <v>30</v>
      </c>
      <c r="B196" s="43">
        <v>503812</v>
      </c>
      <c r="C196" s="109">
        <v>381201</v>
      </c>
      <c r="D196" s="55" t="s">
        <v>198</v>
      </c>
      <c r="E196" s="52">
        <v>2</v>
      </c>
      <c r="F196" s="130" t="s">
        <v>167</v>
      </c>
      <c r="G196" s="52" t="s">
        <v>26</v>
      </c>
      <c r="H196" s="53" t="s">
        <v>27</v>
      </c>
      <c r="I196" s="127">
        <f t="shared" si="21"/>
        <v>91</v>
      </c>
      <c r="J196" s="128">
        <f t="shared" si="19"/>
        <v>32</v>
      </c>
      <c r="K196" s="128">
        <f t="shared" si="19"/>
        <v>24</v>
      </c>
      <c r="L196" s="128">
        <f t="shared" si="19"/>
        <v>6</v>
      </c>
      <c r="M196" s="128">
        <f t="shared" si="19"/>
        <v>23</v>
      </c>
      <c r="N196" s="128">
        <f t="shared" si="19"/>
        <v>6</v>
      </c>
      <c r="O196" s="129">
        <f t="shared" si="20"/>
        <v>23</v>
      </c>
      <c r="P196" s="128">
        <v>18</v>
      </c>
      <c r="Q196" s="128">
        <v>3</v>
      </c>
      <c r="R196" s="128">
        <v>0</v>
      </c>
      <c r="S196" s="128">
        <v>2</v>
      </c>
      <c r="T196" s="128">
        <v>0</v>
      </c>
      <c r="U196" s="129">
        <f t="shared" si="22"/>
        <v>23</v>
      </c>
      <c r="V196" s="128">
        <v>5</v>
      </c>
      <c r="W196" s="128">
        <v>7</v>
      </c>
      <c r="X196" s="128">
        <v>2</v>
      </c>
      <c r="Y196" s="128">
        <v>7</v>
      </c>
      <c r="Z196" s="128">
        <v>2</v>
      </c>
      <c r="AA196" s="129">
        <f t="shared" si="23"/>
        <v>23</v>
      </c>
      <c r="AB196" s="128">
        <v>5</v>
      </c>
      <c r="AC196" s="128">
        <v>7</v>
      </c>
      <c r="AD196" s="128">
        <v>2</v>
      </c>
      <c r="AE196" s="128">
        <v>7</v>
      </c>
      <c r="AF196" s="128">
        <v>2</v>
      </c>
      <c r="AG196" s="129">
        <f t="shared" si="24"/>
        <v>22</v>
      </c>
      <c r="AH196" s="128">
        <v>4</v>
      </c>
      <c r="AI196" s="128">
        <v>7</v>
      </c>
      <c r="AJ196" s="128">
        <v>2</v>
      </c>
      <c r="AK196" s="128">
        <v>7</v>
      </c>
      <c r="AL196" s="128">
        <v>2</v>
      </c>
    </row>
    <row r="197" spans="1:38" ht="25.5" outlineLevel="2" x14ac:dyDescent="0.25">
      <c r="A197" s="42" t="s">
        <v>30</v>
      </c>
      <c r="B197" s="43">
        <v>503812</v>
      </c>
      <c r="C197" s="109">
        <v>381201</v>
      </c>
      <c r="D197" s="55" t="s">
        <v>198</v>
      </c>
      <c r="E197" s="52">
        <v>2</v>
      </c>
      <c r="F197" s="130" t="s">
        <v>167</v>
      </c>
      <c r="G197" s="52">
        <v>22</v>
      </c>
      <c r="H197" s="53" t="s">
        <v>28</v>
      </c>
      <c r="I197" s="127">
        <f t="shared" si="21"/>
        <v>0</v>
      </c>
      <c r="J197" s="128">
        <f t="shared" si="19"/>
        <v>0</v>
      </c>
      <c r="K197" s="128">
        <f t="shared" si="19"/>
        <v>0</v>
      </c>
      <c r="L197" s="128">
        <f t="shared" si="19"/>
        <v>0</v>
      </c>
      <c r="M197" s="128">
        <f t="shared" si="19"/>
        <v>0</v>
      </c>
      <c r="N197" s="128">
        <f t="shared" si="19"/>
        <v>0</v>
      </c>
      <c r="O197" s="129">
        <f t="shared" si="20"/>
        <v>0</v>
      </c>
      <c r="P197" s="128">
        <v>0</v>
      </c>
      <c r="Q197" s="128">
        <v>0</v>
      </c>
      <c r="R197" s="128">
        <v>0</v>
      </c>
      <c r="S197" s="128">
        <v>0</v>
      </c>
      <c r="T197" s="128">
        <v>0</v>
      </c>
      <c r="U197" s="129">
        <f t="shared" si="22"/>
        <v>0</v>
      </c>
      <c r="V197" s="128">
        <v>0</v>
      </c>
      <c r="W197" s="128">
        <v>0</v>
      </c>
      <c r="X197" s="128">
        <v>0</v>
      </c>
      <c r="Y197" s="128">
        <v>0</v>
      </c>
      <c r="Z197" s="128">
        <v>0</v>
      </c>
      <c r="AA197" s="129">
        <f t="shared" si="23"/>
        <v>0</v>
      </c>
      <c r="AB197" s="128">
        <v>0</v>
      </c>
      <c r="AC197" s="128">
        <v>0</v>
      </c>
      <c r="AD197" s="128">
        <v>0</v>
      </c>
      <c r="AE197" s="128">
        <v>0</v>
      </c>
      <c r="AF197" s="128">
        <v>0</v>
      </c>
      <c r="AG197" s="129">
        <f t="shared" si="24"/>
        <v>0</v>
      </c>
      <c r="AH197" s="128">
        <v>0</v>
      </c>
      <c r="AI197" s="128">
        <v>0</v>
      </c>
      <c r="AJ197" s="128">
        <v>0</v>
      </c>
      <c r="AK197" s="128">
        <v>0</v>
      </c>
      <c r="AL197" s="128">
        <v>0</v>
      </c>
    </row>
    <row r="198" spans="1:38" ht="25.5" outlineLevel="2" x14ac:dyDescent="0.25">
      <c r="A198" s="42" t="s">
        <v>23</v>
      </c>
      <c r="B198" s="43">
        <v>503814</v>
      </c>
      <c r="C198" s="109">
        <v>381401</v>
      </c>
      <c r="D198" s="55" t="s">
        <v>100</v>
      </c>
      <c r="E198" s="52">
        <v>2</v>
      </c>
      <c r="F198" s="130" t="s">
        <v>167</v>
      </c>
      <c r="G198" s="52" t="s">
        <v>26</v>
      </c>
      <c r="H198" s="53" t="s">
        <v>27</v>
      </c>
      <c r="I198" s="127">
        <f t="shared" si="21"/>
        <v>5790</v>
      </c>
      <c r="J198" s="128">
        <f t="shared" si="19"/>
        <v>3938</v>
      </c>
      <c r="K198" s="128">
        <f t="shared" si="19"/>
        <v>580</v>
      </c>
      <c r="L198" s="128">
        <f t="shared" si="19"/>
        <v>28</v>
      </c>
      <c r="M198" s="128">
        <f t="shared" si="19"/>
        <v>1216</v>
      </c>
      <c r="N198" s="128">
        <f t="shared" si="19"/>
        <v>28</v>
      </c>
      <c r="O198" s="129">
        <f t="shared" si="20"/>
        <v>1448</v>
      </c>
      <c r="P198" s="128">
        <v>985</v>
      </c>
      <c r="Q198" s="128">
        <v>145</v>
      </c>
      <c r="R198" s="128">
        <v>7</v>
      </c>
      <c r="S198" s="128">
        <v>304</v>
      </c>
      <c r="T198" s="128">
        <v>7</v>
      </c>
      <c r="U198" s="129">
        <f t="shared" si="22"/>
        <v>1447</v>
      </c>
      <c r="V198" s="128">
        <v>984</v>
      </c>
      <c r="W198" s="128">
        <v>145</v>
      </c>
      <c r="X198" s="128">
        <v>7</v>
      </c>
      <c r="Y198" s="128">
        <v>304</v>
      </c>
      <c r="Z198" s="128">
        <v>7</v>
      </c>
      <c r="AA198" s="129">
        <f t="shared" si="23"/>
        <v>1448</v>
      </c>
      <c r="AB198" s="128">
        <v>985</v>
      </c>
      <c r="AC198" s="128">
        <v>145</v>
      </c>
      <c r="AD198" s="128">
        <v>7</v>
      </c>
      <c r="AE198" s="128">
        <v>304</v>
      </c>
      <c r="AF198" s="128">
        <v>7</v>
      </c>
      <c r="AG198" s="129">
        <f t="shared" si="24"/>
        <v>1447</v>
      </c>
      <c r="AH198" s="128">
        <v>984</v>
      </c>
      <c r="AI198" s="128">
        <v>145</v>
      </c>
      <c r="AJ198" s="128">
        <v>7</v>
      </c>
      <c r="AK198" s="128">
        <v>304</v>
      </c>
      <c r="AL198" s="128">
        <v>7</v>
      </c>
    </row>
    <row r="199" spans="1:38" ht="25.5" outlineLevel="2" x14ac:dyDescent="0.25">
      <c r="A199" s="42" t="s">
        <v>23</v>
      </c>
      <c r="B199" s="43">
        <v>503814</v>
      </c>
      <c r="C199" s="109">
        <v>381401</v>
      </c>
      <c r="D199" s="55" t="s">
        <v>100</v>
      </c>
      <c r="E199" s="52">
        <v>2</v>
      </c>
      <c r="F199" s="130" t="s">
        <v>167</v>
      </c>
      <c r="G199" s="52">
        <v>22</v>
      </c>
      <c r="H199" s="53" t="s">
        <v>28</v>
      </c>
      <c r="I199" s="127">
        <f t="shared" si="21"/>
        <v>2660</v>
      </c>
      <c r="J199" s="128">
        <f t="shared" si="19"/>
        <v>1808</v>
      </c>
      <c r="K199" s="128">
        <f t="shared" si="19"/>
        <v>268</v>
      </c>
      <c r="L199" s="128">
        <f t="shared" si="19"/>
        <v>12</v>
      </c>
      <c r="M199" s="128">
        <f t="shared" si="19"/>
        <v>560</v>
      </c>
      <c r="N199" s="128">
        <f t="shared" si="19"/>
        <v>12</v>
      </c>
      <c r="O199" s="129">
        <f t="shared" si="20"/>
        <v>665</v>
      </c>
      <c r="P199" s="128">
        <v>452</v>
      </c>
      <c r="Q199" s="128">
        <v>67</v>
      </c>
      <c r="R199" s="128">
        <v>3</v>
      </c>
      <c r="S199" s="128">
        <v>140</v>
      </c>
      <c r="T199" s="128">
        <v>3</v>
      </c>
      <c r="U199" s="129">
        <f t="shared" si="22"/>
        <v>665</v>
      </c>
      <c r="V199" s="128">
        <v>452</v>
      </c>
      <c r="W199" s="128">
        <v>67</v>
      </c>
      <c r="X199" s="128">
        <v>3</v>
      </c>
      <c r="Y199" s="128">
        <v>140</v>
      </c>
      <c r="Z199" s="128">
        <v>3</v>
      </c>
      <c r="AA199" s="129">
        <f t="shared" si="23"/>
        <v>665</v>
      </c>
      <c r="AB199" s="128">
        <v>452</v>
      </c>
      <c r="AC199" s="128">
        <v>67</v>
      </c>
      <c r="AD199" s="128">
        <v>3</v>
      </c>
      <c r="AE199" s="128">
        <v>140</v>
      </c>
      <c r="AF199" s="128">
        <v>3</v>
      </c>
      <c r="AG199" s="129">
        <f t="shared" si="24"/>
        <v>665</v>
      </c>
      <c r="AH199" s="128">
        <v>452</v>
      </c>
      <c r="AI199" s="128">
        <v>67</v>
      </c>
      <c r="AJ199" s="128">
        <v>3</v>
      </c>
      <c r="AK199" s="128">
        <v>140</v>
      </c>
      <c r="AL199" s="128">
        <v>3</v>
      </c>
    </row>
    <row r="200" spans="1:38" ht="25.5" outlineLevel="2" x14ac:dyDescent="0.25">
      <c r="A200" s="42" t="s">
        <v>23</v>
      </c>
      <c r="B200" s="43">
        <v>503901</v>
      </c>
      <c r="C200" s="109">
        <v>390101</v>
      </c>
      <c r="D200" s="55" t="s">
        <v>101</v>
      </c>
      <c r="E200" s="52">
        <v>2</v>
      </c>
      <c r="F200" s="130" t="s">
        <v>167</v>
      </c>
      <c r="G200" s="52" t="s">
        <v>26</v>
      </c>
      <c r="H200" s="53" t="s">
        <v>27</v>
      </c>
      <c r="I200" s="127">
        <f t="shared" si="21"/>
        <v>1918</v>
      </c>
      <c r="J200" s="128">
        <f t="shared" si="19"/>
        <v>272</v>
      </c>
      <c r="K200" s="128">
        <f t="shared" si="19"/>
        <v>1553</v>
      </c>
      <c r="L200" s="128">
        <f t="shared" si="19"/>
        <v>6</v>
      </c>
      <c r="M200" s="128">
        <f t="shared" si="19"/>
        <v>87</v>
      </c>
      <c r="N200" s="128">
        <f t="shared" si="19"/>
        <v>0</v>
      </c>
      <c r="O200" s="129">
        <f t="shared" si="20"/>
        <v>480</v>
      </c>
      <c r="P200" s="128">
        <v>110</v>
      </c>
      <c r="Q200" s="128">
        <v>326</v>
      </c>
      <c r="R200" s="128">
        <v>5</v>
      </c>
      <c r="S200" s="128">
        <v>39</v>
      </c>
      <c r="T200" s="128">
        <v>0</v>
      </c>
      <c r="U200" s="129">
        <f t="shared" si="22"/>
        <v>479</v>
      </c>
      <c r="V200" s="128">
        <v>54</v>
      </c>
      <c r="W200" s="128">
        <v>408</v>
      </c>
      <c r="X200" s="128">
        <v>1</v>
      </c>
      <c r="Y200" s="128">
        <v>16</v>
      </c>
      <c r="Z200" s="128">
        <v>0</v>
      </c>
      <c r="AA200" s="129">
        <f t="shared" si="23"/>
        <v>480</v>
      </c>
      <c r="AB200" s="128">
        <v>54</v>
      </c>
      <c r="AC200" s="128">
        <v>410</v>
      </c>
      <c r="AD200" s="128">
        <v>0</v>
      </c>
      <c r="AE200" s="128">
        <v>16</v>
      </c>
      <c r="AF200" s="128">
        <v>0</v>
      </c>
      <c r="AG200" s="129">
        <f t="shared" si="24"/>
        <v>479</v>
      </c>
      <c r="AH200" s="128">
        <v>54</v>
      </c>
      <c r="AI200" s="128">
        <v>409</v>
      </c>
      <c r="AJ200" s="128">
        <v>0</v>
      </c>
      <c r="AK200" s="128">
        <v>16</v>
      </c>
      <c r="AL200" s="128">
        <v>0</v>
      </c>
    </row>
    <row r="201" spans="1:38" ht="25.5" outlineLevel="2" x14ac:dyDescent="0.25">
      <c r="A201" s="42" t="s">
        <v>23</v>
      </c>
      <c r="B201" s="43">
        <v>503901</v>
      </c>
      <c r="C201" s="109">
        <v>390101</v>
      </c>
      <c r="D201" s="55" t="s">
        <v>101</v>
      </c>
      <c r="E201" s="52">
        <v>2</v>
      </c>
      <c r="F201" s="130" t="s">
        <v>167</v>
      </c>
      <c r="G201" s="52">
        <v>22</v>
      </c>
      <c r="H201" s="53" t="s">
        <v>28</v>
      </c>
      <c r="I201" s="127">
        <f t="shared" si="21"/>
        <v>1039</v>
      </c>
      <c r="J201" s="128">
        <f t="shared" si="19"/>
        <v>163</v>
      </c>
      <c r="K201" s="128">
        <f t="shared" si="19"/>
        <v>810</v>
      </c>
      <c r="L201" s="128">
        <f t="shared" si="19"/>
        <v>0</v>
      </c>
      <c r="M201" s="128">
        <f t="shared" si="19"/>
        <v>65</v>
      </c>
      <c r="N201" s="128">
        <f t="shared" si="19"/>
        <v>1</v>
      </c>
      <c r="O201" s="129">
        <f t="shared" si="20"/>
        <v>260</v>
      </c>
      <c r="P201" s="128">
        <v>76</v>
      </c>
      <c r="Q201" s="128">
        <v>150</v>
      </c>
      <c r="R201" s="128">
        <v>0</v>
      </c>
      <c r="S201" s="128">
        <v>34</v>
      </c>
      <c r="T201" s="128">
        <v>0</v>
      </c>
      <c r="U201" s="129">
        <f t="shared" si="22"/>
        <v>260</v>
      </c>
      <c r="V201" s="128">
        <v>29</v>
      </c>
      <c r="W201" s="128">
        <v>217</v>
      </c>
      <c r="X201" s="128">
        <v>0</v>
      </c>
      <c r="Y201" s="128">
        <v>13</v>
      </c>
      <c r="Z201" s="128">
        <v>1</v>
      </c>
      <c r="AA201" s="129">
        <f t="shared" si="23"/>
        <v>260</v>
      </c>
      <c r="AB201" s="128">
        <v>29</v>
      </c>
      <c r="AC201" s="128">
        <v>222</v>
      </c>
      <c r="AD201" s="128">
        <v>0</v>
      </c>
      <c r="AE201" s="128">
        <v>9</v>
      </c>
      <c r="AF201" s="128">
        <v>0</v>
      </c>
      <c r="AG201" s="129">
        <f t="shared" si="24"/>
        <v>259</v>
      </c>
      <c r="AH201" s="128">
        <v>29</v>
      </c>
      <c r="AI201" s="128">
        <v>221</v>
      </c>
      <c r="AJ201" s="128">
        <v>0</v>
      </c>
      <c r="AK201" s="128">
        <v>9</v>
      </c>
      <c r="AL201" s="128">
        <v>0</v>
      </c>
    </row>
    <row r="202" spans="1:38" ht="25.5" outlineLevel="2" x14ac:dyDescent="0.25">
      <c r="A202" s="42" t="s">
        <v>30</v>
      </c>
      <c r="B202" s="43">
        <v>503902</v>
      </c>
      <c r="C202" s="109">
        <v>390801</v>
      </c>
      <c r="D202" s="55" t="s">
        <v>199</v>
      </c>
      <c r="E202" s="52">
        <v>2</v>
      </c>
      <c r="F202" s="130" t="s">
        <v>167</v>
      </c>
      <c r="G202" s="52" t="s">
        <v>26</v>
      </c>
      <c r="H202" s="53" t="s">
        <v>27</v>
      </c>
      <c r="I202" s="127">
        <f t="shared" si="21"/>
        <v>62</v>
      </c>
      <c r="J202" s="128">
        <f t="shared" si="19"/>
        <v>16</v>
      </c>
      <c r="K202" s="128">
        <f t="shared" si="19"/>
        <v>22</v>
      </c>
      <c r="L202" s="128">
        <f t="shared" si="19"/>
        <v>0</v>
      </c>
      <c r="M202" s="128">
        <f t="shared" si="19"/>
        <v>24</v>
      </c>
      <c r="N202" s="128">
        <f t="shared" si="19"/>
        <v>0</v>
      </c>
      <c r="O202" s="129">
        <f t="shared" si="20"/>
        <v>16</v>
      </c>
      <c r="P202" s="128">
        <v>3</v>
      </c>
      <c r="Q202" s="128">
        <v>8</v>
      </c>
      <c r="R202" s="128">
        <v>0</v>
      </c>
      <c r="S202" s="128">
        <v>5</v>
      </c>
      <c r="T202" s="128">
        <v>0</v>
      </c>
      <c r="U202" s="129">
        <f t="shared" si="22"/>
        <v>15</v>
      </c>
      <c r="V202" s="128">
        <v>4</v>
      </c>
      <c r="W202" s="128">
        <v>4</v>
      </c>
      <c r="X202" s="128">
        <v>0</v>
      </c>
      <c r="Y202" s="128">
        <v>7</v>
      </c>
      <c r="Z202" s="128">
        <v>0</v>
      </c>
      <c r="AA202" s="129">
        <f t="shared" si="23"/>
        <v>16</v>
      </c>
      <c r="AB202" s="128">
        <v>5</v>
      </c>
      <c r="AC202" s="128">
        <v>5</v>
      </c>
      <c r="AD202" s="128">
        <v>0</v>
      </c>
      <c r="AE202" s="128">
        <v>6</v>
      </c>
      <c r="AF202" s="128">
        <v>0</v>
      </c>
      <c r="AG202" s="129">
        <f t="shared" si="24"/>
        <v>15</v>
      </c>
      <c r="AH202" s="128">
        <v>4</v>
      </c>
      <c r="AI202" s="128">
        <v>5</v>
      </c>
      <c r="AJ202" s="128">
        <v>0</v>
      </c>
      <c r="AK202" s="128">
        <v>6</v>
      </c>
      <c r="AL202" s="128">
        <v>0</v>
      </c>
    </row>
    <row r="203" spans="1:38" ht="25.5" outlineLevel="2" x14ac:dyDescent="0.25">
      <c r="A203" s="42" t="s">
        <v>30</v>
      </c>
      <c r="B203" s="43">
        <v>503902</v>
      </c>
      <c r="C203" s="109">
        <v>390801</v>
      </c>
      <c r="D203" s="55" t="s">
        <v>199</v>
      </c>
      <c r="E203" s="52">
        <v>2</v>
      </c>
      <c r="F203" s="130" t="s">
        <v>167</v>
      </c>
      <c r="G203" s="52">
        <v>22</v>
      </c>
      <c r="H203" s="53" t="s">
        <v>28</v>
      </c>
      <c r="I203" s="127">
        <f t="shared" si="21"/>
        <v>0</v>
      </c>
      <c r="J203" s="128">
        <f t="shared" si="19"/>
        <v>0</v>
      </c>
      <c r="K203" s="128">
        <f t="shared" si="19"/>
        <v>0</v>
      </c>
      <c r="L203" s="128">
        <f t="shared" si="19"/>
        <v>0</v>
      </c>
      <c r="M203" s="128">
        <f t="shared" si="19"/>
        <v>0</v>
      </c>
      <c r="N203" s="128">
        <f t="shared" si="19"/>
        <v>0</v>
      </c>
      <c r="O203" s="129">
        <f t="shared" si="20"/>
        <v>0</v>
      </c>
      <c r="P203" s="128">
        <v>0</v>
      </c>
      <c r="Q203" s="128">
        <v>0</v>
      </c>
      <c r="R203" s="128">
        <v>0</v>
      </c>
      <c r="S203" s="128">
        <v>0</v>
      </c>
      <c r="T203" s="128">
        <v>0</v>
      </c>
      <c r="U203" s="129">
        <f t="shared" si="22"/>
        <v>0</v>
      </c>
      <c r="V203" s="128">
        <v>0</v>
      </c>
      <c r="W203" s="128">
        <v>0</v>
      </c>
      <c r="X203" s="128">
        <v>0</v>
      </c>
      <c r="Y203" s="128">
        <v>0</v>
      </c>
      <c r="Z203" s="128">
        <v>0</v>
      </c>
      <c r="AA203" s="129">
        <f t="shared" si="23"/>
        <v>0</v>
      </c>
      <c r="AB203" s="128">
        <v>0</v>
      </c>
      <c r="AC203" s="128">
        <v>0</v>
      </c>
      <c r="AD203" s="128">
        <v>0</v>
      </c>
      <c r="AE203" s="128">
        <v>0</v>
      </c>
      <c r="AF203" s="128">
        <v>0</v>
      </c>
      <c r="AG203" s="129">
        <f t="shared" si="24"/>
        <v>0</v>
      </c>
      <c r="AH203" s="128">
        <v>0</v>
      </c>
      <c r="AI203" s="128">
        <v>0</v>
      </c>
      <c r="AJ203" s="128">
        <v>0</v>
      </c>
      <c r="AK203" s="128">
        <v>0</v>
      </c>
      <c r="AL203" s="128">
        <v>0</v>
      </c>
    </row>
    <row r="204" spans="1:38" ht="25.5" outlineLevel="2" x14ac:dyDescent="0.25">
      <c r="A204" s="42" t="s">
        <v>23</v>
      </c>
      <c r="B204" s="43">
        <v>504006</v>
      </c>
      <c r="C204" s="109">
        <v>400601</v>
      </c>
      <c r="D204" s="55" t="s">
        <v>102</v>
      </c>
      <c r="E204" s="52">
        <v>2</v>
      </c>
      <c r="F204" s="130" t="s">
        <v>167</v>
      </c>
      <c r="G204" s="52" t="s">
        <v>26</v>
      </c>
      <c r="H204" s="53" t="s">
        <v>27</v>
      </c>
      <c r="I204" s="127">
        <f t="shared" si="21"/>
        <v>1900</v>
      </c>
      <c r="J204" s="128">
        <f t="shared" ref="J204:N254" si="25">P204+V204+AB204+AH204</f>
        <v>548</v>
      </c>
      <c r="K204" s="128">
        <f t="shared" si="25"/>
        <v>548</v>
      </c>
      <c r="L204" s="128">
        <f t="shared" si="25"/>
        <v>0</v>
      </c>
      <c r="M204" s="128">
        <f t="shared" si="25"/>
        <v>804</v>
      </c>
      <c r="N204" s="128">
        <f t="shared" si="25"/>
        <v>0</v>
      </c>
      <c r="O204" s="129">
        <f t="shared" si="20"/>
        <v>475</v>
      </c>
      <c r="P204" s="128">
        <v>137</v>
      </c>
      <c r="Q204" s="128">
        <v>137</v>
      </c>
      <c r="R204" s="128">
        <v>0</v>
      </c>
      <c r="S204" s="128">
        <v>201</v>
      </c>
      <c r="T204" s="128">
        <v>0</v>
      </c>
      <c r="U204" s="129">
        <f t="shared" si="22"/>
        <v>475</v>
      </c>
      <c r="V204" s="128">
        <v>137</v>
      </c>
      <c r="W204" s="128">
        <v>137</v>
      </c>
      <c r="X204" s="128">
        <v>0</v>
      </c>
      <c r="Y204" s="128">
        <v>201</v>
      </c>
      <c r="Z204" s="128">
        <v>0</v>
      </c>
      <c r="AA204" s="129">
        <f t="shared" si="23"/>
        <v>475</v>
      </c>
      <c r="AB204" s="128">
        <v>137</v>
      </c>
      <c r="AC204" s="128">
        <v>137</v>
      </c>
      <c r="AD204" s="128">
        <v>0</v>
      </c>
      <c r="AE204" s="128">
        <v>201</v>
      </c>
      <c r="AF204" s="128">
        <v>0</v>
      </c>
      <c r="AG204" s="129">
        <f t="shared" si="24"/>
        <v>475</v>
      </c>
      <c r="AH204" s="128">
        <v>137</v>
      </c>
      <c r="AI204" s="128">
        <v>137</v>
      </c>
      <c r="AJ204" s="128">
        <v>0</v>
      </c>
      <c r="AK204" s="128">
        <v>201</v>
      </c>
      <c r="AL204" s="128">
        <v>0</v>
      </c>
    </row>
    <row r="205" spans="1:38" ht="25.5" outlineLevel="2" x14ac:dyDescent="0.25">
      <c r="A205" s="42" t="s">
        <v>23</v>
      </c>
      <c r="B205" s="43">
        <v>504006</v>
      </c>
      <c r="C205" s="109">
        <v>400601</v>
      </c>
      <c r="D205" s="55" t="s">
        <v>102</v>
      </c>
      <c r="E205" s="52">
        <v>2</v>
      </c>
      <c r="F205" s="130" t="s">
        <v>167</v>
      </c>
      <c r="G205" s="52">
        <v>22</v>
      </c>
      <c r="H205" s="53" t="s">
        <v>28</v>
      </c>
      <c r="I205" s="127">
        <f t="shared" si="21"/>
        <v>0</v>
      </c>
      <c r="J205" s="128">
        <f t="shared" si="25"/>
        <v>0</v>
      </c>
      <c r="K205" s="128">
        <f t="shared" si="25"/>
        <v>0</v>
      </c>
      <c r="L205" s="128">
        <f t="shared" si="25"/>
        <v>0</v>
      </c>
      <c r="M205" s="128">
        <f t="shared" si="25"/>
        <v>0</v>
      </c>
      <c r="N205" s="128">
        <f t="shared" si="25"/>
        <v>0</v>
      </c>
      <c r="O205" s="129">
        <f t="shared" si="20"/>
        <v>0</v>
      </c>
      <c r="P205" s="128">
        <v>0</v>
      </c>
      <c r="Q205" s="128">
        <v>0</v>
      </c>
      <c r="R205" s="128">
        <v>0</v>
      </c>
      <c r="S205" s="128">
        <v>0</v>
      </c>
      <c r="T205" s="128">
        <v>0</v>
      </c>
      <c r="U205" s="129">
        <f t="shared" si="22"/>
        <v>0</v>
      </c>
      <c r="V205" s="128">
        <v>0</v>
      </c>
      <c r="W205" s="128">
        <v>0</v>
      </c>
      <c r="X205" s="128">
        <v>0</v>
      </c>
      <c r="Y205" s="128">
        <v>0</v>
      </c>
      <c r="Z205" s="128">
        <v>0</v>
      </c>
      <c r="AA205" s="129">
        <f t="shared" si="23"/>
        <v>0</v>
      </c>
      <c r="AB205" s="128">
        <v>0</v>
      </c>
      <c r="AC205" s="128">
        <v>0</v>
      </c>
      <c r="AD205" s="128">
        <v>0</v>
      </c>
      <c r="AE205" s="128">
        <v>0</v>
      </c>
      <c r="AF205" s="128">
        <v>0</v>
      </c>
      <c r="AG205" s="129">
        <f t="shared" si="24"/>
        <v>0</v>
      </c>
      <c r="AH205" s="128">
        <v>0</v>
      </c>
      <c r="AI205" s="128">
        <v>0</v>
      </c>
      <c r="AJ205" s="128">
        <v>0</v>
      </c>
      <c r="AK205" s="128">
        <v>0</v>
      </c>
      <c r="AL205" s="128">
        <v>0</v>
      </c>
    </row>
    <row r="206" spans="1:38" ht="25.5" outlineLevel="2" x14ac:dyDescent="0.25">
      <c r="A206" s="42" t="s">
        <v>23</v>
      </c>
      <c r="B206" s="43">
        <v>504101</v>
      </c>
      <c r="C206" s="109">
        <v>410101</v>
      </c>
      <c r="D206" s="55" t="s">
        <v>103</v>
      </c>
      <c r="E206" s="52">
        <v>2</v>
      </c>
      <c r="F206" s="130" t="s">
        <v>167</v>
      </c>
      <c r="G206" s="52" t="s">
        <v>26</v>
      </c>
      <c r="H206" s="53" t="s">
        <v>27</v>
      </c>
      <c r="I206" s="127">
        <f t="shared" si="21"/>
        <v>15683</v>
      </c>
      <c r="J206" s="128">
        <f t="shared" si="25"/>
        <v>228</v>
      </c>
      <c r="K206" s="128">
        <f t="shared" si="25"/>
        <v>4244</v>
      </c>
      <c r="L206" s="128">
        <f t="shared" si="25"/>
        <v>4</v>
      </c>
      <c r="M206" s="128">
        <f t="shared" si="25"/>
        <v>11203</v>
      </c>
      <c r="N206" s="128">
        <f t="shared" si="25"/>
        <v>4</v>
      </c>
      <c r="O206" s="129">
        <f t="shared" si="20"/>
        <v>3921</v>
      </c>
      <c r="P206" s="128">
        <v>57</v>
      </c>
      <c r="Q206" s="128">
        <v>1061</v>
      </c>
      <c r="R206" s="128">
        <v>1</v>
      </c>
      <c r="S206" s="128">
        <v>2801</v>
      </c>
      <c r="T206" s="128">
        <v>1</v>
      </c>
      <c r="U206" s="129">
        <f t="shared" si="22"/>
        <v>3921</v>
      </c>
      <c r="V206" s="128">
        <v>57</v>
      </c>
      <c r="W206" s="128">
        <v>1061</v>
      </c>
      <c r="X206" s="128">
        <v>1</v>
      </c>
      <c r="Y206" s="128">
        <v>2801</v>
      </c>
      <c r="Z206" s="128">
        <v>1</v>
      </c>
      <c r="AA206" s="129">
        <f t="shared" si="23"/>
        <v>3921</v>
      </c>
      <c r="AB206" s="128">
        <v>57</v>
      </c>
      <c r="AC206" s="128">
        <v>1061</v>
      </c>
      <c r="AD206" s="128">
        <v>1</v>
      </c>
      <c r="AE206" s="128">
        <v>2801</v>
      </c>
      <c r="AF206" s="128">
        <v>1</v>
      </c>
      <c r="AG206" s="129">
        <f t="shared" si="24"/>
        <v>3920</v>
      </c>
      <c r="AH206" s="128">
        <v>57</v>
      </c>
      <c r="AI206" s="128">
        <v>1061</v>
      </c>
      <c r="AJ206" s="128">
        <v>1</v>
      </c>
      <c r="AK206" s="128">
        <v>2800</v>
      </c>
      <c r="AL206" s="128">
        <v>1</v>
      </c>
    </row>
    <row r="207" spans="1:38" ht="25.5" outlineLevel="2" x14ac:dyDescent="0.25">
      <c r="A207" s="42" t="s">
        <v>23</v>
      </c>
      <c r="B207" s="43">
        <v>504101</v>
      </c>
      <c r="C207" s="109">
        <v>410101</v>
      </c>
      <c r="D207" s="55" t="s">
        <v>103</v>
      </c>
      <c r="E207" s="52">
        <v>2</v>
      </c>
      <c r="F207" s="130" t="s">
        <v>167</v>
      </c>
      <c r="G207" s="52">
        <v>22</v>
      </c>
      <c r="H207" s="53" t="s">
        <v>28</v>
      </c>
      <c r="I207" s="127">
        <f t="shared" si="21"/>
        <v>2634</v>
      </c>
      <c r="J207" s="128">
        <f t="shared" si="25"/>
        <v>32</v>
      </c>
      <c r="K207" s="128">
        <f t="shared" si="25"/>
        <v>713</v>
      </c>
      <c r="L207" s="128">
        <f t="shared" si="25"/>
        <v>3</v>
      </c>
      <c r="M207" s="128">
        <f t="shared" si="25"/>
        <v>1885</v>
      </c>
      <c r="N207" s="128">
        <f t="shared" si="25"/>
        <v>1</v>
      </c>
      <c r="O207" s="129">
        <f t="shared" si="20"/>
        <v>659</v>
      </c>
      <c r="P207" s="128">
        <v>10</v>
      </c>
      <c r="Q207" s="128">
        <v>179</v>
      </c>
      <c r="R207" s="128">
        <v>0</v>
      </c>
      <c r="S207" s="128">
        <v>470</v>
      </c>
      <c r="T207" s="128">
        <v>0</v>
      </c>
      <c r="U207" s="129">
        <f t="shared" si="22"/>
        <v>658</v>
      </c>
      <c r="V207" s="128">
        <v>2</v>
      </c>
      <c r="W207" s="128">
        <v>178</v>
      </c>
      <c r="X207" s="128">
        <v>1</v>
      </c>
      <c r="Y207" s="128">
        <v>476</v>
      </c>
      <c r="Z207" s="128">
        <v>1</v>
      </c>
      <c r="AA207" s="129">
        <f t="shared" si="23"/>
        <v>659</v>
      </c>
      <c r="AB207" s="128">
        <v>10</v>
      </c>
      <c r="AC207" s="128">
        <v>178</v>
      </c>
      <c r="AD207" s="128">
        <v>1</v>
      </c>
      <c r="AE207" s="128">
        <v>470</v>
      </c>
      <c r="AF207" s="128">
        <v>0</v>
      </c>
      <c r="AG207" s="129">
        <f t="shared" si="24"/>
        <v>658</v>
      </c>
      <c r="AH207" s="128">
        <v>10</v>
      </c>
      <c r="AI207" s="128">
        <v>178</v>
      </c>
      <c r="AJ207" s="128">
        <v>1</v>
      </c>
      <c r="AK207" s="128">
        <v>469</v>
      </c>
      <c r="AL207" s="128">
        <v>0</v>
      </c>
    </row>
    <row r="208" spans="1:38" ht="25.5" outlineLevel="2" x14ac:dyDescent="0.25">
      <c r="A208" s="42" t="s">
        <v>37</v>
      </c>
      <c r="B208" s="43">
        <v>504106</v>
      </c>
      <c r="C208" s="109">
        <v>410601</v>
      </c>
      <c r="D208" s="55" t="s">
        <v>104</v>
      </c>
      <c r="E208" s="52">
        <v>2</v>
      </c>
      <c r="F208" s="130" t="s">
        <v>167</v>
      </c>
      <c r="G208" s="52" t="s">
        <v>26</v>
      </c>
      <c r="H208" s="53" t="s">
        <v>27</v>
      </c>
      <c r="I208" s="127">
        <f t="shared" si="21"/>
        <v>55</v>
      </c>
      <c r="J208" s="128">
        <f t="shared" si="25"/>
        <v>16</v>
      </c>
      <c r="K208" s="128">
        <f t="shared" si="25"/>
        <v>16</v>
      </c>
      <c r="L208" s="128">
        <f t="shared" si="25"/>
        <v>0</v>
      </c>
      <c r="M208" s="128">
        <f t="shared" si="25"/>
        <v>23</v>
      </c>
      <c r="N208" s="128">
        <f t="shared" si="25"/>
        <v>0</v>
      </c>
      <c r="O208" s="129">
        <f t="shared" si="20"/>
        <v>14</v>
      </c>
      <c r="P208" s="128">
        <v>4</v>
      </c>
      <c r="Q208" s="128">
        <v>4</v>
      </c>
      <c r="R208" s="128">
        <v>0</v>
      </c>
      <c r="S208" s="128">
        <v>6</v>
      </c>
      <c r="T208" s="128">
        <v>0</v>
      </c>
      <c r="U208" s="129">
        <f t="shared" si="22"/>
        <v>14</v>
      </c>
      <c r="V208" s="128">
        <v>4</v>
      </c>
      <c r="W208" s="128">
        <v>4</v>
      </c>
      <c r="X208" s="128">
        <v>0</v>
      </c>
      <c r="Y208" s="128">
        <v>6</v>
      </c>
      <c r="Z208" s="128">
        <v>0</v>
      </c>
      <c r="AA208" s="129">
        <f t="shared" si="23"/>
        <v>14</v>
      </c>
      <c r="AB208" s="128">
        <v>4</v>
      </c>
      <c r="AC208" s="128">
        <v>4</v>
      </c>
      <c r="AD208" s="128">
        <v>0</v>
      </c>
      <c r="AE208" s="128">
        <v>6</v>
      </c>
      <c r="AF208" s="128">
        <v>0</v>
      </c>
      <c r="AG208" s="129">
        <f t="shared" si="24"/>
        <v>13</v>
      </c>
      <c r="AH208" s="128">
        <v>4</v>
      </c>
      <c r="AI208" s="128">
        <v>4</v>
      </c>
      <c r="AJ208" s="128">
        <v>0</v>
      </c>
      <c r="AK208" s="128">
        <v>5</v>
      </c>
      <c r="AL208" s="128">
        <v>0</v>
      </c>
    </row>
    <row r="209" spans="1:38" ht="25.5" outlineLevel="2" x14ac:dyDescent="0.25">
      <c r="A209" s="42" t="s">
        <v>37</v>
      </c>
      <c r="B209" s="43">
        <v>504106</v>
      </c>
      <c r="C209" s="109">
        <v>410601</v>
      </c>
      <c r="D209" s="55" t="s">
        <v>104</v>
      </c>
      <c r="E209" s="52">
        <v>2</v>
      </c>
      <c r="F209" s="130" t="s">
        <v>167</v>
      </c>
      <c r="G209" s="52">
        <v>22</v>
      </c>
      <c r="H209" s="53" t="s">
        <v>28</v>
      </c>
      <c r="I209" s="127">
        <f t="shared" si="21"/>
        <v>0</v>
      </c>
      <c r="J209" s="128">
        <f t="shared" si="25"/>
        <v>0</v>
      </c>
      <c r="K209" s="128">
        <f t="shared" si="25"/>
        <v>0</v>
      </c>
      <c r="L209" s="128">
        <f t="shared" si="25"/>
        <v>0</v>
      </c>
      <c r="M209" s="128">
        <f t="shared" si="25"/>
        <v>0</v>
      </c>
      <c r="N209" s="128">
        <f t="shared" si="25"/>
        <v>0</v>
      </c>
      <c r="O209" s="129">
        <f t="shared" si="20"/>
        <v>0</v>
      </c>
      <c r="P209" s="128">
        <v>0</v>
      </c>
      <c r="Q209" s="128">
        <v>0</v>
      </c>
      <c r="R209" s="128">
        <v>0</v>
      </c>
      <c r="S209" s="128">
        <v>0</v>
      </c>
      <c r="T209" s="128">
        <v>0</v>
      </c>
      <c r="U209" s="129">
        <f t="shared" si="22"/>
        <v>0</v>
      </c>
      <c r="V209" s="128">
        <v>0</v>
      </c>
      <c r="W209" s="128">
        <v>0</v>
      </c>
      <c r="X209" s="128">
        <v>0</v>
      </c>
      <c r="Y209" s="128">
        <v>0</v>
      </c>
      <c r="Z209" s="128">
        <v>0</v>
      </c>
      <c r="AA209" s="129">
        <f t="shared" si="23"/>
        <v>0</v>
      </c>
      <c r="AB209" s="128">
        <v>0</v>
      </c>
      <c r="AC209" s="128">
        <v>0</v>
      </c>
      <c r="AD209" s="128">
        <v>0</v>
      </c>
      <c r="AE209" s="128">
        <v>0</v>
      </c>
      <c r="AF209" s="128">
        <v>0</v>
      </c>
      <c r="AG209" s="129">
        <f t="shared" si="24"/>
        <v>0</v>
      </c>
      <c r="AH209" s="128">
        <v>0</v>
      </c>
      <c r="AI209" s="128">
        <v>0</v>
      </c>
      <c r="AJ209" s="128">
        <v>0</v>
      </c>
      <c r="AK209" s="128">
        <v>0</v>
      </c>
      <c r="AL209" s="128">
        <v>0</v>
      </c>
    </row>
    <row r="210" spans="1:38" ht="25.5" outlineLevel="2" x14ac:dyDescent="0.25">
      <c r="A210" s="42" t="s">
        <v>23</v>
      </c>
      <c r="B210" s="43">
        <v>504114</v>
      </c>
      <c r="C210" s="109">
        <v>411401</v>
      </c>
      <c r="D210" s="55" t="s">
        <v>105</v>
      </c>
      <c r="E210" s="52">
        <v>2</v>
      </c>
      <c r="F210" s="130" t="s">
        <v>167</v>
      </c>
      <c r="G210" s="52" t="s">
        <v>26</v>
      </c>
      <c r="H210" s="53" t="s">
        <v>27</v>
      </c>
      <c r="I210" s="127">
        <f t="shared" si="21"/>
        <v>883</v>
      </c>
      <c r="J210" s="128">
        <f t="shared" si="25"/>
        <v>5</v>
      </c>
      <c r="K210" s="128">
        <f t="shared" si="25"/>
        <v>262</v>
      </c>
      <c r="L210" s="128">
        <f t="shared" si="25"/>
        <v>0</v>
      </c>
      <c r="M210" s="128">
        <f t="shared" si="25"/>
        <v>616</v>
      </c>
      <c r="N210" s="128">
        <f t="shared" si="25"/>
        <v>0</v>
      </c>
      <c r="O210" s="129">
        <f t="shared" si="20"/>
        <v>221</v>
      </c>
      <c r="P210" s="128">
        <v>2</v>
      </c>
      <c r="Q210" s="128">
        <v>76</v>
      </c>
      <c r="R210" s="128">
        <v>0</v>
      </c>
      <c r="S210" s="128">
        <v>143</v>
      </c>
      <c r="T210" s="128">
        <v>0</v>
      </c>
      <c r="U210" s="129">
        <f t="shared" si="22"/>
        <v>221</v>
      </c>
      <c r="V210" s="128">
        <v>1</v>
      </c>
      <c r="W210" s="128">
        <v>62</v>
      </c>
      <c r="X210" s="128">
        <v>0</v>
      </c>
      <c r="Y210" s="128">
        <v>158</v>
      </c>
      <c r="Z210" s="128">
        <v>0</v>
      </c>
      <c r="AA210" s="129">
        <f t="shared" si="23"/>
        <v>221</v>
      </c>
      <c r="AB210" s="128">
        <v>1</v>
      </c>
      <c r="AC210" s="128">
        <v>62</v>
      </c>
      <c r="AD210" s="128">
        <v>0</v>
      </c>
      <c r="AE210" s="128">
        <v>158</v>
      </c>
      <c r="AF210" s="128">
        <v>0</v>
      </c>
      <c r="AG210" s="129">
        <f t="shared" si="24"/>
        <v>220</v>
      </c>
      <c r="AH210" s="128">
        <v>1</v>
      </c>
      <c r="AI210" s="128">
        <v>62</v>
      </c>
      <c r="AJ210" s="128">
        <v>0</v>
      </c>
      <c r="AK210" s="128">
        <v>157</v>
      </c>
      <c r="AL210" s="128">
        <v>0</v>
      </c>
    </row>
    <row r="211" spans="1:38" ht="25.5" outlineLevel="2" x14ac:dyDescent="0.25">
      <c r="A211" s="42" t="s">
        <v>23</v>
      </c>
      <c r="B211" s="43">
        <v>504114</v>
      </c>
      <c r="C211" s="109">
        <v>411401</v>
      </c>
      <c r="D211" s="55" t="s">
        <v>105</v>
      </c>
      <c r="E211" s="52">
        <v>2</v>
      </c>
      <c r="F211" s="130" t="s">
        <v>167</v>
      </c>
      <c r="G211" s="52">
        <v>22</v>
      </c>
      <c r="H211" s="53" t="s">
        <v>28</v>
      </c>
      <c r="I211" s="127">
        <f t="shared" si="21"/>
        <v>0</v>
      </c>
      <c r="J211" s="128">
        <f t="shared" si="25"/>
        <v>0</v>
      </c>
      <c r="K211" s="128">
        <f t="shared" si="25"/>
        <v>0</v>
      </c>
      <c r="L211" s="128">
        <f t="shared" si="25"/>
        <v>0</v>
      </c>
      <c r="M211" s="128">
        <f t="shared" si="25"/>
        <v>0</v>
      </c>
      <c r="N211" s="128">
        <f t="shared" si="25"/>
        <v>0</v>
      </c>
      <c r="O211" s="129">
        <f t="shared" si="20"/>
        <v>0</v>
      </c>
      <c r="P211" s="128">
        <v>0</v>
      </c>
      <c r="Q211" s="128">
        <v>0</v>
      </c>
      <c r="R211" s="128">
        <v>0</v>
      </c>
      <c r="S211" s="128">
        <v>0</v>
      </c>
      <c r="T211" s="128">
        <v>0</v>
      </c>
      <c r="U211" s="129">
        <f t="shared" si="22"/>
        <v>0</v>
      </c>
      <c r="V211" s="128">
        <v>0</v>
      </c>
      <c r="W211" s="128">
        <v>0</v>
      </c>
      <c r="X211" s="128">
        <v>0</v>
      </c>
      <c r="Y211" s="128">
        <v>0</v>
      </c>
      <c r="Z211" s="128">
        <v>0</v>
      </c>
      <c r="AA211" s="129">
        <f t="shared" si="23"/>
        <v>0</v>
      </c>
      <c r="AB211" s="128">
        <v>0</v>
      </c>
      <c r="AC211" s="128">
        <v>0</v>
      </c>
      <c r="AD211" s="128">
        <v>0</v>
      </c>
      <c r="AE211" s="128">
        <v>0</v>
      </c>
      <c r="AF211" s="128">
        <v>0</v>
      </c>
      <c r="AG211" s="129">
        <f t="shared" si="24"/>
        <v>0</v>
      </c>
      <c r="AH211" s="128">
        <v>0</v>
      </c>
      <c r="AI211" s="128">
        <v>0</v>
      </c>
      <c r="AJ211" s="128">
        <v>0</v>
      </c>
      <c r="AK211" s="128">
        <v>0</v>
      </c>
      <c r="AL211" s="128">
        <v>0</v>
      </c>
    </row>
    <row r="212" spans="1:38" ht="25.5" outlineLevel="2" x14ac:dyDescent="0.25">
      <c r="A212" s="42" t="s">
        <v>23</v>
      </c>
      <c r="B212" s="43">
        <v>504201</v>
      </c>
      <c r="C212" s="109">
        <v>420101</v>
      </c>
      <c r="D212" s="55" t="s">
        <v>107</v>
      </c>
      <c r="E212" s="52">
        <v>2</v>
      </c>
      <c r="F212" s="130" t="s">
        <v>167</v>
      </c>
      <c r="G212" s="52" t="s">
        <v>26</v>
      </c>
      <c r="H212" s="53" t="s">
        <v>27</v>
      </c>
      <c r="I212" s="127">
        <f t="shared" si="21"/>
        <v>562</v>
      </c>
      <c r="J212" s="128">
        <f t="shared" si="25"/>
        <v>0</v>
      </c>
      <c r="K212" s="128">
        <f t="shared" si="25"/>
        <v>268</v>
      </c>
      <c r="L212" s="128">
        <f t="shared" si="25"/>
        <v>0</v>
      </c>
      <c r="M212" s="128">
        <f t="shared" si="25"/>
        <v>294</v>
      </c>
      <c r="N212" s="128">
        <f t="shared" si="25"/>
        <v>0</v>
      </c>
      <c r="O212" s="129">
        <f t="shared" si="20"/>
        <v>141</v>
      </c>
      <c r="P212" s="128">
        <v>0</v>
      </c>
      <c r="Q212" s="128">
        <v>67</v>
      </c>
      <c r="R212" s="128">
        <v>0</v>
      </c>
      <c r="S212" s="128">
        <v>74</v>
      </c>
      <c r="T212" s="128">
        <v>0</v>
      </c>
      <c r="U212" s="129">
        <f t="shared" si="22"/>
        <v>140</v>
      </c>
      <c r="V212" s="128">
        <v>0</v>
      </c>
      <c r="W212" s="128">
        <v>67</v>
      </c>
      <c r="X212" s="128">
        <v>0</v>
      </c>
      <c r="Y212" s="128">
        <v>73</v>
      </c>
      <c r="Z212" s="128">
        <v>0</v>
      </c>
      <c r="AA212" s="129">
        <f t="shared" si="23"/>
        <v>141</v>
      </c>
      <c r="AB212" s="128">
        <v>0</v>
      </c>
      <c r="AC212" s="128">
        <v>67</v>
      </c>
      <c r="AD212" s="128">
        <v>0</v>
      </c>
      <c r="AE212" s="128">
        <v>74</v>
      </c>
      <c r="AF212" s="128">
        <v>0</v>
      </c>
      <c r="AG212" s="129">
        <f t="shared" si="24"/>
        <v>140</v>
      </c>
      <c r="AH212" s="128">
        <v>0</v>
      </c>
      <c r="AI212" s="128">
        <v>67</v>
      </c>
      <c r="AJ212" s="128">
        <v>0</v>
      </c>
      <c r="AK212" s="128">
        <v>73</v>
      </c>
      <c r="AL212" s="128">
        <v>0</v>
      </c>
    </row>
    <row r="213" spans="1:38" ht="25.5" outlineLevel="2" x14ac:dyDescent="0.25">
      <c r="A213" s="42" t="s">
        <v>23</v>
      </c>
      <c r="B213" s="43">
        <v>504201</v>
      </c>
      <c r="C213" s="109">
        <v>420101</v>
      </c>
      <c r="D213" s="55" t="s">
        <v>107</v>
      </c>
      <c r="E213" s="52">
        <v>2</v>
      </c>
      <c r="F213" s="130" t="s">
        <v>167</v>
      </c>
      <c r="G213" s="52">
        <v>22</v>
      </c>
      <c r="H213" s="53" t="s">
        <v>28</v>
      </c>
      <c r="I213" s="127">
        <f t="shared" si="21"/>
        <v>0</v>
      </c>
      <c r="J213" s="128">
        <f t="shared" si="25"/>
        <v>0</v>
      </c>
      <c r="K213" s="128">
        <f t="shared" si="25"/>
        <v>0</v>
      </c>
      <c r="L213" s="128">
        <f t="shared" si="25"/>
        <v>0</v>
      </c>
      <c r="M213" s="128">
        <f t="shared" si="25"/>
        <v>0</v>
      </c>
      <c r="N213" s="128">
        <f t="shared" si="25"/>
        <v>0</v>
      </c>
      <c r="O213" s="129">
        <f t="shared" si="20"/>
        <v>0</v>
      </c>
      <c r="P213" s="128">
        <v>0</v>
      </c>
      <c r="Q213" s="128">
        <v>0</v>
      </c>
      <c r="R213" s="128">
        <v>0</v>
      </c>
      <c r="S213" s="128">
        <v>0</v>
      </c>
      <c r="T213" s="128">
        <v>0</v>
      </c>
      <c r="U213" s="129">
        <f t="shared" si="22"/>
        <v>0</v>
      </c>
      <c r="V213" s="128">
        <v>0</v>
      </c>
      <c r="W213" s="128">
        <v>0</v>
      </c>
      <c r="X213" s="128">
        <v>0</v>
      </c>
      <c r="Y213" s="128">
        <v>0</v>
      </c>
      <c r="Z213" s="128">
        <v>0</v>
      </c>
      <c r="AA213" s="129">
        <f t="shared" si="23"/>
        <v>0</v>
      </c>
      <c r="AB213" s="128">
        <v>0</v>
      </c>
      <c r="AC213" s="128">
        <v>0</v>
      </c>
      <c r="AD213" s="128">
        <v>0</v>
      </c>
      <c r="AE213" s="128">
        <v>0</v>
      </c>
      <c r="AF213" s="128">
        <v>0</v>
      </c>
      <c r="AG213" s="129">
        <f t="shared" si="24"/>
        <v>0</v>
      </c>
      <c r="AH213" s="128">
        <v>0</v>
      </c>
      <c r="AI213" s="128">
        <v>0</v>
      </c>
      <c r="AJ213" s="128">
        <v>0</v>
      </c>
      <c r="AK213" s="128">
        <v>0</v>
      </c>
      <c r="AL213" s="128">
        <v>0</v>
      </c>
    </row>
    <row r="214" spans="1:38" ht="25.5" outlineLevel="2" x14ac:dyDescent="0.25">
      <c r="A214" s="42" t="s">
        <v>30</v>
      </c>
      <c r="B214" s="43">
        <v>504202</v>
      </c>
      <c r="C214" s="109">
        <v>420201</v>
      </c>
      <c r="D214" s="55" t="s">
        <v>200</v>
      </c>
      <c r="E214" s="52">
        <v>2</v>
      </c>
      <c r="F214" s="130" t="s">
        <v>167</v>
      </c>
      <c r="G214" s="52" t="s">
        <v>26</v>
      </c>
      <c r="H214" s="53" t="s">
        <v>27</v>
      </c>
      <c r="I214" s="127">
        <f t="shared" si="21"/>
        <v>1930</v>
      </c>
      <c r="J214" s="128">
        <f t="shared" si="25"/>
        <v>15</v>
      </c>
      <c r="K214" s="128">
        <f t="shared" si="25"/>
        <v>881</v>
      </c>
      <c r="L214" s="128">
        <f t="shared" si="25"/>
        <v>5</v>
      </c>
      <c r="M214" s="128">
        <f t="shared" si="25"/>
        <v>1026</v>
      </c>
      <c r="N214" s="128">
        <f t="shared" si="25"/>
        <v>3</v>
      </c>
      <c r="O214" s="129">
        <f t="shared" si="20"/>
        <v>483</v>
      </c>
      <c r="P214" s="128">
        <v>8</v>
      </c>
      <c r="Q214" s="128">
        <v>263</v>
      </c>
      <c r="R214" s="128">
        <v>2</v>
      </c>
      <c r="S214" s="128">
        <v>210</v>
      </c>
      <c r="T214" s="128">
        <v>0</v>
      </c>
      <c r="U214" s="129">
        <f t="shared" si="22"/>
        <v>482</v>
      </c>
      <c r="V214" s="128">
        <v>2</v>
      </c>
      <c r="W214" s="128">
        <v>206</v>
      </c>
      <c r="X214" s="128">
        <v>1</v>
      </c>
      <c r="Y214" s="128">
        <v>272</v>
      </c>
      <c r="Z214" s="128">
        <v>1</v>
      </c>
      <c r="AA214" s="129">
        <f t="shared" si="23"/>
        <v>483</v>
      </c>
      <c r="AB214" s="128">
        <v>3</v>
      </c>
      <c r="AC214" s="128">
        <v>206</v>
      </c>
      <c r="AD214" s="128">
        <v>1</v>
      </c>
      <c r="AE214" s="128">
        <v>272</v>
      </c>
      <c r="AF214" s="128">
        <v>1</v>
      </c>
      <c r="AG214" s="129">
        <f t="shared" si="24"/>
        <v>482</v>
      </c>
      <c r="AH214" s="128">
        <v>2</v>
      </c>
      <c r="AI214" s="128">
        <v>206</v>
      </c>
      <c r="AJ214" s="128">
        <v>1</v>
      </c>
      <c r="AK214" s="128">
        <v>272</v>
      </c>
      <c r="AL214" s="128">
        <v>1</v>
      </c>
    </row>
    <row r="215" spans="1:38" ht="25.5" outlineLevel="2" x14ac:dyDescent="0.25">
      <c r="A215" s="42" t="s">
        <v>30</v>
      </c>
      <c r="B215" s="43">
        <v>504202</v>
      </c>
      <c r="C215" s="109">
        <v>420201</v>
      </c>
      <c r="D215" s="55" t="s">
        <v>200</v>
      </c>
      <c r="E215" s="52">
        <v>2</v>
      </c>
      <c r="F215" s="130" t="s">
        <v>167</v>
      </c>
      <c r="G215" s="52">
        <v>22</v>
      </c>
      <c r="H215" s="53" t="s">
        <v>28</v>
      </c>
      <c r="I215" s="127">
        <f t="shared" si="21"/>
        <v>0</v>
      </c>
      <c r="J215" s="128">
        <f t="shared" si="25"/>
        <v>0</v>
      </c>
      <c r="K215" s="128">
        <f t="shared" si="25"/>
        <v>0</v>
      </c>
      <c r="L215" s="128">
        <f t="shared" si="25"/>
        <v>0</v>
      </c>
      <c r="M215" s="128">
        <f t="shared" si="25"/>
        <v>0</v>
      </c>
      <c r="N215" s="128">
        <f t="shared" si="25"/>
        <v>0</v>
      </c>
      <c r="O215" s="129">
        <f t="shared" si="20"/>
        <v>0</v>
      </c>
      <c r="P215" s="128">
        <v>0</v>
      </c>
      <c r="Q215" s="128">
        <v>0</v>
      </c>
      <c r="R215" s="128">
        <v>0</v>
      </c>
      <c r="S215" s="128">
        <v>0</v>
      </c>
      <c r="T215" s="128">
        <v>0</v>
      </c>
      <c r="U215" s="129">
        <f t="shared" si="22"/>
        <v>0</v>
      </c>
      <c r="V215" s="128">
        <v>0</v>
      </c>
      <c r="W215" s="128">
        <v>0</v>
      </c>
      <c r="X215" s="128">
        <v>0</v>
      </c>
      <c r="Y215" s="128">
        <v>0</v>
      </c>
      <c r="Z215" s="128">
        <v>0</v>
      </c>
      <c r="AA215" s="129">
        <f t="shared" si="23"/>
        <v>0</v>
      </c>
      <c r="AB215" s="128">
        <v>0</v>
      </c>
      <c r="AC215" s="128">
        <v>0</v>
      </c>
      <c r="AD215" s="128">
        <v>0</v>
      </c>
      <c r="AE215" s="128">
        <v>0</v>
      </c>
      <c r="AF215" s="128">
        <v>0</v>
      </c>
      <c r="AG215" s="129">
        <f t="shared" si="24"/>
        <v>0</v>
      </c>
      <c r="AH215" s="128">
        <v>0</v>
      </c>
      <c r="AI215" s="128">
        <v>0</v>
      </c>
      <c r="AJ215" s="128">
        <v>0</v>
      </c>
      <c r="AK215" s="128">
        <v>0</v>
      </c>
      <c r="AL215" s="128">
        <v>0</v>
      </c>
    </row>
    <row r="216" spans="1:38" ht="25.5" outlineLevel="2" x14ac:dyDescent="0.25">
      <c r="A216" s="42" t="s">
        <v>37</v>
      </c>
      <c r="B216" s="43">
        <v>504301</v>
      </c>
      <c r="C216" s="109">
        <v>430101</v>
      </c>
      <c r="D216" s="55" t="s">
        <v>201</v>
      </c>
      <c r="E216" s="52">
        <v>2</v>
      </c>
      <c r="F216" s="130" t="s">
        <v>167</v>
      </c>
      <c r="G216" s="52" t="s">
        <v>26</v>
      </c>
      <c r="H216" s="53" t="s">
        <v>27</v>
      </c>
      <c r="I216" s="127">
        <f t="shared" si="21"/>
        <v>394</v>
      </c>
      <c r="J216" s="128">
        <f t="shared" si="25"/>
        <v>75</v>
      </c>
      <c r="K216" s="128">
        <f t="shared" si="25"/>
        <v>90</v>
      </c>
      <c r="L216" s="128">
        <f t="shared" si="25"/>
        <v>70</v>
      </c>
      <c r="M216" s="128">
        <f t="shared" si="25"/>
        <v>98</v>
      </c>
      <c r="N216" s="128">
        <f t="shared" si="25"/>
        <v>61</v>
      </c>
      <c r="O216" s="129">
        <f t="shared" si="20"/>
        <v>99</v>
      </c>
      <c r="P216" s="128">
        <v>19</v>
      </c>
      <c r="Q216" s="128">
        <v>31</v>
      </c>
      <c r="R216" s="128">
        <v>10</v>
      </c>
      <c r="S216" s="128">
        <v>38</v>
      </c>
      <c r="T216" s="128">
        <v>1</v>
      </c>
      <c r="U216" s="129">
        <f t="shared" si="22"/>
        <v>98</v>
      </c>
      <c r="V216" s="128">
        <v>18</v>
      </c>
      <c r="W216" s="128">
        <v>20</v>
      </c>
      <c r="X216" s="128">
        <v>20</v>
      </c>
      <c r="Y216" s="128">
        <v>20</v>
      </c>
      <c r="Z216" s="128">
        <v>20</v>
      </c>
      <c r="AA216" s="129">
        <f t="shared" si="23"/>
        <v>99</v>
      </c>
      <c r="AB216" s="128">
        <v>19</v>
      </c>
      <c r="AC216" s="128">
        <v>20</v>
      </c>
      <c r="AD216" s="128">
        <v>20</v>
      </c>
      <c r="AE216" s="128">
        <v>20</v>
      </c>
      <c r="AF216" s="128">
        <v>20</v>
      </c>
      <c r="AG216" s="129">
        <f t="shared" si="24"/>
        <v>98</v>
      </c>
      <c r="AH216" s="128">
        <v>19</v>
      </c>
      <c r="AI216" s="128">
        <v>19</v>
      </c>
      <c r="AJ216" s="128">
        <v>20</v>
      </c>
      <c r="AK216" s="128">
        <v>20</v>
      </c>
      <c r="AL216" s="128">
        <v>20</v>
      </c>
    </row>
    <row r="217" spans="1:38" ht="25.5" outlineLevel="2" x14ac:dyDescent="0.25">
      <c r="A217" s="42" t="s">
        <v>37</v>
      </c>
      <c r="B217" s="43">
        <v>504301</v>
      </c>
      <c r="C217" s="109">
        <v>430101</v>
      </c>
      <c r="D217" s="55" t="s">
        <v>201</v>
      </c>
      <c r="E217" s="52">
        <v>2</v>
      </c>
      <c r="F217" s="130" t="s">
        <v>167</v>
      </c>
      <c r="G217" s="52">
        <v>22</v>
      </c>
      <c r="H217" s="53" t="s">
        <v>28</v>
      </c>
      <c r="I217" s="127">
        <f t="shared" si="21"/>
        <v>0</v>
      </c>
      <c r="J217" s="128">
        <f t="shared" si="25"/>
        <v>0</v>
      </c>
      <c r="K217" s="128">
        <f t="shared" si="25"/>
        <v>0</v>
      </c>
      <c r="L217" s="128">
        <f t="shared" si="25"/>
        <v>0</v>
      </c>
      <c r="M217" s="128">
        <f t="shared" si="25"/>
        <v>0</v>
      </c>
      <c r="N217" s="128">
        <f t="shared" si="25"/>
        <v>0</v>
      </c>
      <c r="O217" s="129">
        <f t="shared" si="20"/>
        <v>0</v>
      </c>
      <c r="P217" s="128">
        <v>0</v>
      </c>
      <c r="Q217" s="128">
        <v>0</v>
      </c>
      <c r="R217" s="128">
        <v>0</v>
      </c>
      <c r="S217" s="128">
        <v>0</v>
      </c>
      <c r="T217" s="128">
        <v>0</v>
      </c>
      <c r="U217" s="129">
        <f t="shared" si="22"/>
        <v>0</v>
      </c>
      <c r="V217" s="128">
        <v>0</v>
      </c>
      <c r="W217" s="128">
        <v>0</v>
      </c>
      <c r="X217" s="128">
        <v>0</v>
      </c>
      <c r="Y217" s="128">
        <v>0</v>
      </c>
      <c r="Z217" s="128">
        <v>0</v>
      </c>
      <c r="AA217" s="129">
        <f t="shared" si="23"/>
        <v>0</v>
      </c>
      <c r="AB217" s="128">
        <v>0</v>
      </c>
      <c r="AC217" s="128">
        <v>0</v>
      </c>
      <c r="AD217" s="128">
        <v>0</v>
      </c>
      <c r="AE217" s="128">
        <v>0</v>
      </c>
      <c r="AF217" s="128">
        <v>0</v>
      </c>
      <c r="AG217" s="129">
        <f t="shared" si="24"/>
        <v>0</v>
      </c>
      <c r="AH217" s="128">
        <v>0</v>
      </c>
      <c r="AI217" s="128">
        <v>0</v>
      </c>
      <c r="AJ217" s="128">
        <v>0</v>
      </c>
      <c r="AK217" s="128">
        <v>0</v>
      </c>
      <c r="AL217" s="128">
        <v>0</v>
      </c>
    </row>
    <row r="218" spans="1:38" ht="25.5" outlineLevel="2" x14ac:dyDescent="0.25">
      <c r="A218" s="42" t="s">
        <v>23</v>
      </c>
      <c r="B218" s="43">
        <v>504403</v>
      </c>
      <c r="C218" s="109">
        <v>440101</v>
      </c>
      <c r="D218" s="55" t="s">
        <v>108</v>
      </c>
      <c r="E218" s="52">
        <v>2</v>
      </c>
      <c r="F218" s="130" t="s">
        <v>167</v>
      </c>
      <c r="G218" s="52" t="s">
        <v>26</v>
      </c>
      <c r="H218" s="53" t="s">
        <v>27</v>
      </c>
      <c r="I218" s="127">
        <f t="shared" si="21"/>
        <v>707</v>
      </c>
      <c r="J218" s="128">
        <f t="shared" si="25"/>
        <v>20</v>
      </c>
      <c r="K218" s="128">
        <f t="shared" si="25"/>
        <v>288</v>
      </c>
      <c r="L218" s="128">
        <f t="shared" si="25"/>
        <v>106</v>
      </c>
      <c r="M218" s="128">
        <f t="shared" si="25"/>
        <v>293</v>
      </c>
      <c r="N218" s="128">
        <f t="shared" si="25"/>
        <v>0</v>
      </c>
      <c r="O218" s="129">
        <f t="shared" si="20"/>
        <v>177</v>
      </c>
      <c r="P218" s="128">
        <v>5</v>
      </c>
      <c r="Q218" s="128">
        <v>72</v>
      </c>
      <c r="R218" s="128">
        <v>28</v>
      </c>
      <c r="S218" s="128">
        <v>72</v>
      </c>
      <c r="T218" s="128">
        <v>0</v>
      </c>
      <c r="U218" s="129">
        <f t="shared" si="22"/>
        <v>177</v>
      </c>
      <c r="V218" s="128">
        <v>5</v>
      </c>
      <c r="W218" s="128">
        <v>72</v>
      </c>
      <c r="X218" s="128">
        <v>26</v>
      </c>
      <c r="Y218" s="128">
        <v>74</v>
      </c>
      <c r="Z218" s="128">
        <v>0</v>
      </c>
      <c r="AA218" s="129">
        <f t="shared" si="23"/>
        <v>177</v>
      </c>
      <c r="AB218" s="128">
        <v>5</v>
      </c>
      <c r="AC218" s="128">
        <v>72</v>
      </c>
      <c r="AD218" s="128">
        <v>26</v>
      </c>
      <c r="AE218" s="128">
        <v>74</v>
      </c>
      <c r="AF218" s="128">
        <v>0</v>
      </c>
      <c r="AG218" s="129">
        <f t="shared" si="24"/>
        <v>176</v>
      </c>
      <c r="AH218" s="128">
        <v>5</v>
      </c>
      <c r="AI218" s="128">
        <v>72</v>
      </c>
      <c r="AJ218" s="128">
        <v>26</v>
      </c>
      <c r="AK218" s="128">
        <v>73</v>
      </c>
      <c r="AL218" s="128">
        <v>0</v>
      </c>
    </row>
    <row r="219" spans="1:38" ht="25.5" outlineLevel="2" x14ac:dyDescent="0.25">
      <c r="A219" s="42" t="s">
        <v>23</v>
      </c>
      <c r="B219" s="43">
        <v>504403</v>
      </c>
      <c r="C219" s="109">
        <v>440101</v>
      </c>
      <c r="D219" s="55" t="s">
        <v>108</v>
      </c>
      <c r="E219" s="52">
        <v>2</v>
      </c>
      <c r="F219" s="130" t="s">
        <v>167</v>
      </c>
      <c r="G219" s="52">
        <v>22</v>
      </c>
      <c r="H219" s="53" t="s">
        <v>28</v>
      </c>
      <c r="I219" s="127">
        <f t="shared" si="21"/>
        <v>0</v>
      </c>
      <c r="J219" s="128">
        <f t="shared" si="25"/>
        <v>0</v>
      </c>
      <c r="K219" s="128">
        <f t="shared" si="25"/>
        <v>0</v>
      </c>
      <c r="L219" s="128">
        <f t="shared" si="25"/>
        <v>0</v>
      </c>
      <c r="M219" s="128">
        <f t="shared" si="25"/>
        <v>0</v>
      </c>
      <c r="N219" s="128">
        <f t="shared" si="25"/>
        <v>0</v>
      </c>
      <c r="O219" s="129">
        <f t="shared" si="20"/>
        <v>0</v>
      </c>
      <c r="P219" s="128">
        <v>0</v>
      </c>
      <c r="Q219" s="128">
        <v>0</v>
      </c>
      <c r="R219" s="128">
        <v>0</v>
      </c>
      <c r="S219" s="128">
        <v>0</v>
      </c>
      <c r="T219" s="128">
        <v>0</v>
      </c>
      <c r="U219" s="129">
        <f t="shared" si="22"/>
        <v>0</v>
      </c>
      <c r="V219" s="128">
        <v>0</v>
      </c>
      <c r="W219" s="128">
        <v>0</v>
      </c>
      <c r="X219" s="128">
        <v>0</v>
      </c>
      <c r="Y219" s="128">
        <v>0</v>
      </c>
      <c r="Z219" s="128">
        <v>0</v>
      </c>
      <c r="AA219" s="129">
        <f t="shared" si="23"/>
        <v>0</v>
      </c>
      <c r="AB219" s="128">
        <v>0</v>
      </c>
      <c r="AC219" s="128">
        <v>0</v>
      </c>
      <c r="AD219" s="128">
        <v>0</v>
      </c>
      <c r="AE219" s="128">
        <v>0</v>
      </c>
      <c r="AF219" s="128">
        <v>0</v>
      </c>
      <c r="AG219" s="129">
        <f t="shared" si="24"/>
        <v>0</v>
      </c>
      <c r="AH219" s="128">
        <v>0</v>
      </c>
      <c r="AI219" s="128">
        <v>0</v>
      </c>
      <c r="AJ219" s="128">
        <v>0</v>
      </c>
      <c r="AK219" s="128">
        <v>0</v>
      </c>
      <c r="AL219" s="128">
        <v>0</v>
      </c>
    </row>
    <row r="220" spans="1:38" ht="25.5" outlineLevel="2" x14ac:dyDescent="0.25">
      <c r="A220" s="42" t="s">
        <v>23</v>
      </c>
      <c r="B220" s="43">
        <v>504404</v>
      </c>
      <c r="C220" s="109">
        <v>440103</v>
      </c>
      <c r="D220" s="55" t="s">
        <v>109</v>
      </c>
      <c r="E220" s="52">
        <v>2</v>
      </c>
      <c r="F220" s="130" t="s">
        <v>167</v>
      </c>
      <c r="G220" s="52" t="s">
        <v>26</v>
      </c>
      <c r="H220" s="53" t="s">
        <v>27</v>
      </c>
      <c r="I220" s="127">
        <f t="shared" si="21"/>
        <v>387</v>
      </c>
      <c r="J220" s="128">
        <f t="shared" si="25"/>
        <v>16</v>
      </c>
      <c r="K220" s="128">
        <f t="shared" si="25"/>
        <v>155</v>
      </c>
      <c r="L220" s="128">
        <f t="shared" si="25"/>
        <v>36</v>
      </c>
      <c r="M220" s="128">
        <f t="shared" si="25"/>
        <v>180</v>
      </c>
      <c r="N220" s="128">
        <f t="shared" si="25"/>
        <v>0</v>
      </c>
      <c r="O220" s="129">
        <f t="shared" si="20"/>
        <v>97</v>
      </c>
      <c r="P220" s="128">
        <v>4</v>
      </c>
      <c r="Q220" s="128">
        <v>39</v>
      </c>
      <c r="R220" s="128">
        <v>9</v>
      </c>
      <c r="S220" s="128">
        <v>45</v>
      </c>
      <c r="T220" s="128">
        <v>0</v>
      </c>
      <c r="U220" s="129">
        <f t="shared" si="22"/>
        <v>97</v>
      </c>
      <c r="V220" s="128">
        <v>4</v>
      </c>
      <c r="W220" s="128">
        <v>39</v>
      </c>
      <c r="X220" s="128">
        <v>9</v>
      </c>
      <c r="Y220" s="128">
        <v>45</v>
      </c>
      <c r="Z220" s="128">
        <v>0</v>
      </c>
      <c r="AA220" s="129">
        <f t="shared" si="23"/>
        <v>97</v>
      </c>
      <c r="AB220" s="128">
        <v>4</v>
      </c>
      <c r="AC220" s="128">
        <v>39</v>
      </c>
      <c r="AD220" s="128">
        <v>9</v>
      </c>
      <c r="AE220" s="128">
        <v>45</v>
      </c>
      <c r="AF220" s="128">
        <v>0</v>
      </c>
      <c r="AG220" s="129">
        <f t="shared" si="24"/>
        <v>96</v>
      </c>
      <c r="AH220" s="128">
        <v>4</v>
      </c>
      <c r="AI220" s="128">
        <v>38</v>
      </c>
      <c r="AJ220" s="128">
        <v>9</v>
      </c>
      <c r="AK220" s="128">
        <v>45</v>
      </c>
      <c r="AL220" s="128">
        <v>0</v>
      </c>
    </row>
    <row r="221" spans="1:38" ht="25.5" outlineLevel="2" x14ac:dyDescent="0.25">
      <c r="A221" s="42" t="s">
        <v>23</v>
      </c>
      <c r="B221" s="43">
        <v>504404</v>
      </c>
      <c r="C221" s="109">
        <v>440103</v>
      </c>
      <c r="D221" s="55" t="s">
        <v>109</v>
      </c>
      <c r="E221" s="52">
        <v>2</v>
      </c>
      <c r="F221" s="130" t="s">
        <v>167</v>
      </c>
      <c r="G221" s="52">
        <v>22</v>
      </c>
      <c r="H221" s="53" t="s">
        <v>28</v>
      </c>
      <c r="I221" s="127">
        <f t="shared" si="21"/>
        <v>0</v>
      </c>
      <c r="J221" s="128">
        <f t="shared" si="25"/>
        <v>0</v>
      </c>
      <c r="K221" s="128">
        <f t="shared" si="25"/>
        <v>0</v>
      </c>
      <c r="L221" s="128">
        <f t="shared" si="25"/>
        <v>0</v>
      </c>
      <c r="M221" s="128">
        <f t="shared" si="25"/>
        <v>0</v>
      </c>
      <c r="N221" s="128">
        <f t="shared" si="25"/>
        <v>0</v>
      </c>
      <c r="O221" s="129">
        <f t="shared" si="20"/>
        <v>0</v>
      </c>
      <c r="P221" s="128">
        <v>0</v>
      </c>
      <c r="Q221" s="128">
        <v>0</v>
      </c>
      <c r="R221" s="128">
        <v>0</v>
      </c>
      <c r="S221" s="128">
        <v>0</v>
      </c>
      <c r="T221" s="128">
        <v>0</v>
      </c>
      <c r="U221" s="129">
        <f t="shared" si="22"/>
        <v>0</v>
      </c>
      <c r="V221" s="128">
        <v>0</v>
      </c>
      <c r="W221" s="128">
        <v>0</v>
      </c>
      <c r="X221" s="128">
        <v>0</v>
      </c>
      <c r="Y221" s="128">
        <v>0</v>
      </c>
      <c r="Z221" s="128">
        <v>0</v>
      </c>
      <c r="AA221" s="129">
        <f t="shared" si="23"/>
        <v>0</v>
      </c>
      <c r="AB221" s="128">
        <v>0</v>
      </c>
      <c r="AC221" s="128">
        <v>0</v>
      </c>
      <c r="AD221" s="128">
        <v>0</v>
      </c>
      <c r="AE221" s="128">
        <v>0</v>
      </c>
      <c r="AF221" s="128">
        <v>0</v>
      </c>
      <c r="AG221" s="129">
        <f t="shared" si="24"/>
        <v>0</v>
      </c>
      <c r="AH221" s="128">
        <v>0</v>
      </c>
      <c r="AI221" s="128">
        <v>0</v>
      </c>
      <c r="AJ221" s="128">
        <v>0</v>
      </c>
      <c r="AK221" s="128">
        <v>0</v>
      </c>
      <c r="AL221" s="128">
        <v>0</v>
      </c>
    </row>
    <row r="222" spans="1:38" ht="25.5" outlineLevel="2" x14ac:dyDescent="0.25">
      <c r="A222" s="42" t="s">
        <v>23</v>
      </c>
      <c r="B222" s="43">
        <v>504406</v>
      </c>
      <c r="C222" s="109">
        <v>440108</v>
      </c>
      <c r="D222" s="55" t="s">
        <v>202</v>
      </c>
      <c r="E222" s="52">
        <v>2</v>
      </c>
      <c r="F222" s="130" t="s">
        <v>167</v>
      </c>
      <c r="G222" s="52" t="s">
        <v>26</v>
      </c>
      <c r="H222" s="53" t="s">
        <v>27</v>
      </c>
      <c r="I222" s="127">
        <f t="shared" si="21"/>
        <v>343</v>
      </c>
      <c r="J222" s="128">
        <f t="shared" si="25"/>
        <v>10</v>
      </c>
      <c r="K222" s="128">
        <f t="shared" si="25"/>
        <v>106</v>
      </c>
      <c r="L222" s="128">
        <f t="shared" si="25"/>
        <v>10</v>
      </c>
      <c r="M222" s="128">
        <f t="shared" si="25"/>
        <v>217</v>
      </c>
      <c r="N222" s="128">
        <f t="shared" si="25"/>
        <v>0</v>
      </c>
      <c r="O222" s="129">
        <f t="shared" si="20"/>
        <v>86</v>
      </c>
      <c r="P222" s="128">
        <v>8</v>
      </c>
      <c r="Q222" s="128">
        <v>33</v>
      </c>
      <c r="R222" s="128">
        <v>10</v>
      </c>
      <c r="S222" s="128">
        <v>35</v>
      </c>
      <c r="T222" s="128">
        <v>0</v>
      </c>
      <c r="U222" s="129">
        <f t="shared" si="22"/>
        <v>86</v>
      </c>
      <c r="V222" s="128">
        <v>1</v>
      </c>
      <c r="W222" s="128">
        <v>24</v>
      </c>
      <c r="X222" s="128">
        <v>0</v>
      </c>
      <c r="Y222" s="128">
        <v>61</v>
      </c>
      <c r="Z222" s="128">
        <v>0</v>
      </c>
      <c r="AA222" s="129">
        <f t="shared" si="23"/>
        <v>86</v>
      </c>
      <c r="AB222" s="128">
        <v>0</v>
      </c>
      <c r="AC222" s="128">
        <v>25</v>
      </c>
      <c r="AD222" s="128">
        <v>0</v>
      </c>
      <c r="AE222" s="128">
        <v>61</v>
      </c>
      <c r="AF222" s="128">
        <v>0</v>
      </c>
      <c r="AG222" s="129">
        <f t="shared" si="24"/>
        <v>85</v>
      </c>
      <c r="AH222" s="128">
        <v>1</v>
      </c>
      <c r="AI222" s="128">
        <v>24</v>
      </c>
      <c r="AJ222" s="128">
        <v>0</v>
      </c>
      <c r="AK222" s="128">
        <v>60</v>
      </c>
      <c r="AL222" s="128">
        <v>0</v>
      </c>
    </row>
    <row r="223" spans="1:38" ht="25.5" outlineLevel="2" x14ac:dyDescent="0.25">
      <c r="A223" s="42" t="s">
        <v>23</v>
      </c>
      <c r="B223" s="43">
        <v>504406</v>
      </c>
      <c r="C223" s="109">
        <v>440108</v>
      </c>
      <c r="D223" s="55" t="s">
        <v>202</v>
      </c>
      <c r="E223" s="52">
        <v>2</v>
      </c>
      <c r="F223" s="130" t="s">
        <v>167</v>
      </c>
      <c r="G223" s="52">
        <v>22</v>
      </c>
      <c r="H223" s="53" t="s">
        <v>28</v>
      </c>
      <c r="I223" s="127">
        <f t="shared" si="21"/>
        <v>0</v>
      </c>
      <c r="J223" s="128">
        <f t="shared" si="25"/>
        <v>0</v>
      </c>
      <c r="K223" s="128">
        <f t="shared" si="25"/>
        <v>0</v>
      </c>
      <c r="L223" s="128">
        <f t="shared" si="25"/>
        <v>0</v>
      </c>
      <c r="M223" s="128">
        <f t="shared" si="25"/>
        <v>0</v>
      </c>
      <c r="N223" s="128">
        <f t="shared" si="25"/>
        <v>0</v>
      </c>
      <c r="O223" s="129">
        <f t="shared" si="20"/>
        <v>0</v>
      </c>
      <c r="P223" s="128">
        <v>0</v>
      </c>
      <c r="Q223" s="128">
        <v>0</v>
      </c>
      <c r="R223" s="128">
        <v>0</v>
      </c>
      <c r="S223" s="128">
        <v>0</v>
      </c>
      <c r="T223" s="128">
        <v>0</v>
      </c>
      <c r="U223" s="129">
        <f t="shared" si="22"/>
        <v>0</v>
      </c>
      <c r="V223" s="128">
        <v>0</v>
      </c>
      <c r="W223" s="128">
        <v>0</v>
      </c>
      <c r="X223" s="128">
        <v>0</v>
      </c>
      <c r="Y223" s="128">
        <v>0</v>
      </c>
      <c r="Z223" s="128">
        <v>0</v>
      </c>
      <c r="AA223" s="129">
        <f t="shared" si="23"/>
        <v>0</v>
      </c>
      <c r="AB223" s="128">
        <v>0</v>
      </c>
      <c r="AC223" s="128">
        <v>0</v>
      </c>
      <c r="AD223" s="128">
        <v>0</v>
      </c>
      <c r="AE223" s="128">
        <v>0</v>
      </c>
      <c r="AF223" s="128">
        <v>0</v>
      </c>
      <c r="AG223" s="129">
        <f t="shared" si="24"/>
        <v>0</v>
      </c>
      <c r="AH223" s="128">
        <v>0</v>
      </c>
      <c r="AI223" s="128">
        <v>0</v>
      </c>
      <c r="AJ223" s="128">
        <v>0</v>
      </c>
      <c r="AK223" s="128">
        <v>0</v>
      </c>
      <c r="AL223" s="128">
        <v>0</v>
      </c>
    </row>
    <row r="224" spans="1:38" ht="25.5" outlineLevel="2" x14ac:dyDescent="0.25">
      <c r="A224" s="42" t="s">
        <v>37</v>
      </c>
      <c r="B224" s="43">
        <v>504407</v>
      </c>
      <c r="C224" s="109">
        <v>440201</v>
      </c>
      <c r="D224" s="55" t="s">
        <v>203</v>
      </c>
      <c r="E224" s="52">
        <v>2</v>
      </c>
      <c r="F224" s="130" t="s">
        <v>167</v>
      </c>
      <c r="G224" s="52" t="s">
        <v>26</v>
      </c>
      <c r="H224" s="53" t="s">
        <v>27</v>
      </c>
      <c r="I224" s="127">
        <f t="shared" si="21"/>
        <v>906</v>
      </c>
      <c r="J224" s="128">
        <f t="shared" si="25"/>
        <v>27</v>
      </c>
      <c r="K224" s="128">
        <f t="shared" si="25"/>
        <v>436</v>
      </c>
      <c r="L224" s="128">
        <f t="shared" si="25"/>
        <v>79</v>
      </c>
      <c r="M224" s="128">
        <f t="shared" si="25"/>
        <v>364</v>
      </c>
      <c r="N224" s="128">
        <f t="shared" si="25"/>
        <v>0</v>
      </c>
      <c r="O224" s="129">
        <f t="shared" si="20"/>
        <v>227</v>
      </c>
      <c r="P224" s="128">
        <v>11</v>
      </c>
      <c r="Q224" s="128">
        <v>105</v>
      </c>
      <c r="R224" s="128">
        <v>26</v>
      </c>
      <c r="S224" s="128">
        <v>85</v>
      </c>
      <c r="T224" s="128">
        <v>0</v>
      </c>
      <c r="U224" s="129">
        <f t="shared" si="22"/>
        <v>226</v>
      </c>
      <c r="V224" s="128">
        <v>6</v>
      </c>
      <c r="W224" s="128">
        <v>110</v>
      </c>
      <c r="X224" s="128">
        <v>17</v>
      </c>
      <c r="Y224" s="128">
        <v>93</v>
      </c>
      <c r="Z224" s="128">
        <v>0</v>
      </c>
      <c r="AA224" s="129">
        <f t="shared" si="23"/>
        <v>227</v>
      </c>
      <c r="AB224" s="128">
        <v>5</v>
      </c>
      <c r="AC224" s="128">
        <v>111</v>
      </c>
      <c r="AD224" s="128">
        <v>18</v>
      </c>
      <c r="AE224" s="128">
        <v>93</v>
      </c>
      <c r="AF224" s="128">
        <v>0</v>
      </c>
      <c r="AG224" s="129">
        <f t="shared" si="24"/>
        <v>226</v>
      </c>
      <c r="AH224" s="128">
        <v>5</v>
      </c>
      <c r="AI224" s="128">
        <v>110</v>
      </c>
      <c r="AJ224" s="128">
        <v>18</v>
      </c>
      <c r="AK224" s="128">
        <v>93</v>
      </c>
      <c r="AL224" s="128">
        <v>0</v>
      </c>
    </row>
    <row r="225" spans="1:38" ht="25.5" outlineLevel="2" x14ac:dyDescent="0.25">
      <c r="A225" s="42" t="s">
        <v>37</v>
      </c>
      <c r="B225" s="43">
        <v>504407</v>
      </c>
      <c r="C225" s="109">
        <v>440201</v>
      </c>
      <c r="D225" s="55" t="s">
        <v>203</v>
      </c>
      <c r="E225" s="52">
        <v>2</v>
      </c>
      <c r="F225" s="130" t="s">
        <v>167</v>
      </c>
      <c r="G225" s="52">
        <v>22</v>
      </c>
      <c r="H225" s="53" t="s">
        <v>28</v>
      </c>
      <c r="I225" s="127">
        <f t="shared" si="21"/>
        <v>0</v>
      </c>
      <c r="J225" s="128">
        <f t="shared" si="25"/>
        <v>0</v>
      </c>
      <c r="K225" s="128">
        <f t="shared" si="25"/>
        <v>0</v>
      </c>
      <c r="L225" s="128">
        <f t="shared" si="25"/>
        <v>0</v>
      </c>
      <c r="M225" s="128">
        <f t="shared" si="25"/>
        <v>0</v>
      </c>
      <c r="N225" s="128">
        <f t="shared" si="25"/>
        <v>0</v>
      </c>
      <c r="O225" s="129">
        <f t="shared" si="20"/>
        <v>0</v>
      </c>
      <c r="P225" s="128">
        <v>0</v>
      </c>
      <c r="Q225" s="128">
        <v>0</v>
      </c>
      <c r="R225" s="128">
        <v>0</v>
      </c>
      <c r="S225" s="128">
        <v>0</v>
      </c>
      <c r="T225" s="128">
        <v>0</v>
      </c>
      <c r="U225" s="129">
        <f t="shared" si="22"/>
        <v>0</v>
      </c>
      <c r="V225" s="128">
        <v>0</v>
      </c>
      <c r="W225" s="128">
        <v>0</v>
      </c>
      <c r="X225" s="128">
        <v>0</v>
      </c>
      <c r="Y225" s="128">
        <v>0</v>
      </c>
      <c r="Z225" s="128">
        <v>0</v>
      </c>
      <c r="AA225" s="129">
        <f t="shared" si="23"/>
        <v>0</v>
      </c>
      <c r="AB225" s="128">
        <v>0</v>
      </c>
      <c r="AC225" s="128">
        <v>0</v>
      </c>
      <c r="AD225" s="128">
        <v>0</v>
      </c>
      <c r="AE225" s="128">
        <v>0</v>
      </c>
      <c r="AF225" s="128">
        <v>0</v>
      </c>
      <c r="AG225" s="129">
        <f t="shared" si="24"/>
        <v>0</v>
      </c>
      <c r="AH225" s="128">
        <v>0</v>
      </c>
      <c r="AI225" s="128">
        <v>0</v>
      </c>
      <c r="AJ225" s="128">
        <v>0</v>
      </c>
      <c r="AK225" s="128">
        <v>0</v>
      </c>
      <c r="AL225" s="128">
        <v>0</v>
      </c>
    </row>
    <row r="226" spans="1:38" ht="25.5" outlineLevel="2" x14ac:dyDescent="0.25">
      <c r="A226" s="42" t="s">
        <v>23</v>
      </c>
      <c r="B226" s="43">
        <v>504408</v>
      </c>
      <c r="C226" s="109">
        <v>440501</v>
      </c>
      <c r="D226" s="55" t="s">
        <v>110</v>
      </c>
      <c r="E226" s="52">
        <v>2</v>
      </c>
      <c r="F226" s="130" t="s">
        <v>167</v>
      </c>
      <c r="G226" s="52" t="s">
        <v>26</v>
      </c>
      <c r="H226" s="53" t="s">
        <v>27</v>
      </c>
      <c r="I226" s="127">
        <f t="shared" si="21"/>
        <v>863</v>
      </c>
      <c r="J226" s="128">
        <f t="shared" si="25"/>
        <v>56</v>
      </c>
      <c r="K226" s="128">
        <f t="shared" si="25"/>
        <v>320</v>
      </c>
      <c r="L226" s="128">
        <f t="shared" si="25"/>
        <v>99</v>
      </c>
      <c r="M226" s="128">
        <f t="shared" si="25"/>
        <v>387</v>
      </c>
      <c r="N226" s="128">
        <f t="shared" si="25"/>
        <v>1</v>
      </c>
      <c r="O226" s="129">
        <f t="shared" si="20"/>
        <v>216</v>
      </c>
      <c r="P226" s="128">
        <v>14</v>
      </c>
      <c r="Q226" s="128">
        <v>80</v>
      </c>
      <c r="R226" s="128">
        <v>24</v>
      </c>
      <c r="S226" s="128">
        <v>97</v>
      </c>
      <c r="T226" s="128">
        <v>1</v>
      </c>
      <c r="U226" s="129">
        <f t="shared" si="22"/>
        <v>216</v>
      </c>
      <c r="V226" s="128">
        <v>14</v>
      </c>
      <c r="W226" s="128">
        <v>80</v>
      </c>
      <c r="X226" s="128">
        <v>25</v>
      </c>
      <c r="Y226" s="128">
        <v>97</v>
      </c>
      <c r="Z226" s="128">
        <v>0</v>
      </c>
      <c r="AA226" s="129">
        <f t="shared" si="23"/>
        <v>216</v>
      </c>
      <c r="AB226" s="128">
        <v>14</v>
      </c>
      <c r="AC226" s="128">
        <v>80</v>
      </c>
      <c r="AD226" s="128">
        <v>25</v>
      </c>
      <c r="AE226" s="128">
        <v>97</v>
      </c>
      <c r="AF226" s="128">
        <v>0</v>
      </c>
      <c r="AG226" s="129">
        <f t="shared" si="24"/>
        <v>215</v>
      </c>
      <c r="AH226" s="128">
        <v>14</v>
      </c>
      <c r="AI226" s="128">
        <v>80</v>
      </c>
      <c r="AJ226" s="128">
        <v>25</v>
      </c>
      <c r="AK226" s="128">
        <v>96</v>
      </c>
      <c r="AL226" s="128">
        <v>0</v>
      </c>
    </row>
    <row r="227" spans="1:38" ht="25.5" outlineLevel="2" x14ac:dyDescent="0.25">
      <c r="A227" s="42" t="s">
        <v>23</v>
      </c>
      <c r="B227" s="43">
        <v>504408</v>
      </c>
      <c r="C227" s="109">
        <v>440501</v>
      </c>
      <c r="D227" s="55" t="s">
        <v>110</v>
      </c>
      <c r="E227" s="52">
        <v>2</v>
      </c>
      <c r="F227" s="130" t="s">
        <v>167</v>
      </c>
      <c r="G227" s="52">
        <v>22</v>
      </c>
      <c r="H227" s="53" t="s">
        <v>28</v>
      </c>
      <c r="I227" s="127">
        <f t="shared" si="21"/>
        <v>0</v>
      </c>
      <c r="J227" s="128">
        <f t="shared" si="25"/>
        <v>0</v>
      </c>
      <c r="K227" s="128">
        <f t="shared" si="25"/>
        <v>0</v>
      </c>
      <c r="L227" s="128">
        <f t="shared" si="25"/>
        <v>0</v>
      </c>
      <c r="M227" s="128">
        <f t="shared" si="25"/>
        <v>0</v>
      </c>
      <c r="N227" s="128">
        <f t="shared" si="25"/>
        <v>0</v>
      </c>
      <c r="O227" s="129">
        <f t="shared" si="20"/>
        <v>0</v>
      </c>
      <c r="P227" s="128">
        <v>0</v>
      </c>
      <c r="Q227" s="128">
        <v>0</v>
      </c>
      <c r="R227" s="128">
        <v>0</v>
      </c>
      <c r="S227" s="128">
        <v>0</v>
      </c>
      <c r="T227" s="128">
        <v>0</v>
      </c>
      <c r="U227" s="129">
        <f t="shared" si="22"/>
        <v>0</v>
      </c>
      <c r="V227" s="128">
        <v>0</v>
      </c>
      <c r="W227" s="128">
        <v>0</v>
      </c>
      <c r="X227" s="128">
        <v>0</v>
      </c>
      <c r="Y227" s="128">
        <v>0</v>
      </c>
      <c r="Z227" s="128">
        <v>0</v>
      </c>
      <c r="AA227" s="129">
        <f t="shared" si="23"/>
        <v>0</v>
      </c>
      <c r="AB227" s="128">
        <v>0</v>
      </c>
      <c r="AC227" s="128">
        <v>0</v>
      </c>
      <c r="AD227" s="128">
        <v>0</v>
      </c>
      <c r="AE227" s="128">
        <v>0</v>
      </c>
      <c r="AF227" s="128">
        <v>0</v>
      </c>
      <c r="AG227" s="129">
        <f t="shared" si="24"/>
        <v>0</v>
      </c>
      <c r="AH227" s="128">
        <v>0</v>
      </c>
      <c r="AI227" s="128">
        <v>0</v>
      </c>
      <c r="AJ227" s="128">
        <v>0</v>
      </c>
      <c r="AK227" s="128">
        <v>0</v>
      </c>
      <c r="AL227" s="128">
        <v>0</v>
      </c>
    </row>
    <row r="228" spans="1:38" ht="25.5" outlineLevel="2" x14ac:dyDescent="0.25">
      <c r="A228" s="42" t="s">
        <v>23</v>
      </c>
      <c r="B228" s="43">
        <v>504410</v>
      </c>
      <c r="C228" s="109">
        <v>440701</v>
      </c>
      <c r="D228" s="55" t="s">
        <v>204</v>
      </c>
      <c r="E228" s="52">
        <v>2</v>
      </c>
      <c r="F228" s="130" t="s">
        <v>167</v>
      </c>
      <c r="G228" s="52" t="s">
        <v>26</v>
      </c>
      <c r="H228" s="53" t="s">
        <v>27</v>
      </c>
      <c r="I228" s="127">
        <f t="shared" si="21"/>
        <v>169</v>
      </c>
      <c r="J228" s="128">
        <f t="shared" si="25"/>
        <v>9</v>
      </c>
      <c r="K228" s="128">
        <f t="shared" si="25"/>
        <v>35</v>
      </c>
      <c r="L228" s="128">
        <f t="shared" si="25"/>
        <v>53</v>
      </c>
      <c r="M228" s="128">
        <f t="shared" si="25"/>
        <v>69</v>
      </c>
      <c r="N228" s="128">
        <f t="shared" si="25"/>
        <v>3</v>
      </c>
      <c r="O228" s="129">
        <f t="shared" si="20"/>
        <v>42</v>
      </c>
      <c r="P228" s="128">
        <v>3</v>
      </c>
      <c r="Q228" s="128">
        <v>19</v>
      </c>
      <c r="R228" s="128">
        <v>1</v>
      </c>
      <c r="S228" s="128">
        <v>19</v>
      </c>
      <c r="T228" s="128">
        <v>0</v>
      </c>
      <c r="U228" s="129">
        <f t="shared" si="22"/>
        <v>43</v>
      </c>
      <c r="V228" s="128">
        <v>2</v>
      </c>
      <c r="W228" s="128">
        <v>5</v>
      </c>
      <c r="X228" s="128">
        <v>18</v>
      </c>
      <c r="Y228" s="128">
        <v>17</v>
      </c>
      <c r="Z228" s="128">
        <v>1</v>
      </c>
      <c r="AA228" s="129">
        <f t="shared" si="23"/>
        <v>42</v>
      </c>
      <c r="AB228" s="128">
        <v>2</v>
      </c>
      <c r="AC228" s="128">
        <v>5</v>
      </c>
      <c r="AD228" s="128">
        <v>17</v>
      </c>
      <c r="AE228" s="128">
        <v>17</v>
      </c>
      <c r="AF228" s="128">
        <v>1</v>
      </c>
      <c r="AG228" s="129">
        <f t="shared" si="24"/>
        <v>42</v>
      </c>
      <c r="AH228" s="128">
        <v>2</v>
      </c>
      <c r="AI228" s="128">
        <v>6</v>
      </c>
      <c r="AJ228" s="128">
        <v>17</v>
      </c>
      <c r="AK228" s="128">
        <v>16</v>
      </c>
      <c r="AL228" s="128">
        <v>1</v>
      </c>
    </row>
    <row r="229" spans="1:38" ht="25.5" outlineLevel="2" x14ac:dyDescent="0.25">
      <c r="A229" s="42" t="s">
        <v>23</v>
      </c>
      <c r="B229" s="43">
        <v>504410</v>
      </c>
      <c r="C229" s="109">
        <v>440701</v>
      </c>
      <c r="D229" s="55" t="s">
        <v>204</v>
      </c>
      <c r="E229" s="52">
        <v>2</v>
      </c>
      <c r="F229" s="130" t="s">
        <v>167</v>
      </c>
      <c r="G229" s="52">
        <v>22</v>
      </c>
      <c r="H229" s="53" t="s">
        <v>28</v>
      </c>
      <c r="I229" s="127">
        <f t="shared" si="21"/>
        <v>0</v>
      </c>
      <c r="J229" s="128">
        <f t="shared" si="25"/>
        <v>0</v>
      </c>
      <c r="K229" s="128">
        <f t="shared" si="25"/>
        <v>0</v>
      </c>
      <c r="L229" s="128">
        <f t="shared" si="25"/>
        <v>0</v>
      </c>
      <c r="M229" s="128">
        <f t="shared" si="25"/>
        <v>0</v>
      </c>
      <c r="N229" s="128">
        <f t="shared" si="25"/>
        <v>0</v>
      </c>
      <c r="O229" s="129">
        <f t="shared" si="20"/>
        <v>0</v>
      </c>
      <c r="P229" s="128">
        <v>0</v>
      </c>
      <c r="Q229" s="128">
        <v>0</v>
      </c>
      <c r="R229" s="128">
        <v>0</v>
      </c>
      <c r="S229" s="128">
        <v>0</v>
      </c>
      <c r="T229" s="128">
        <v>0</v>
      </c>
      <c r="U229" s="129">
        <f t="shared" si="22"/>
        <v>0</v>
      </c>
      <c r="V229" s="128">
        <v>0</v>
      </c>
      <c r="W229" s="128">
        <v>0</v>
      </c>
      <c r="X229" s="128">
        <v>0</v>
      </c>
      <c r="Y229" s="128">
        <v>0</v>
      </c>
      <c r="Z229" s="128">
        <v>0</v>
      </c>
      <c r="AA229" s="129">
        <f t="shared" si="23"/>
        <v>0</v>
      </c>
      <c r="AB229" s="128">
        <v>0</v>
      </c>
      <c r="AC229" s="128">
        <v>0</v>
      </c>
      <c r="AD229" s="128">
        <v>0</v>
      </c>
      <c r="AE229" s="128">
        <v>0</v>
      </c>
      <c r="AF229" s="128">
        <v>0</v>
      </c>
      <c r="AG229" s="129">
        <f t="shared" si="24"/>
        <v>0</v>
      </c>
      <c r="AH229" s="128">
        <v>0</v>
      </c>
      <c r="AI229" s="128">
        <v>0</v>
      </c>
      <c r="AJ229" s="128">
        <v>0</v>
      </c>
      <c r="AK229" s="128">
        <v>0</v>
      </c>
      <c r="AL229" s="128">
        <v>0</v>
      </c>
    </row>
    <row r="230" spans="1:38" ht="25.5" outlineLevel="2" x14ac:dyDescent="0.25">
      <c r="A230" s="42" t="s">
        <v>23</v>
      </c>
      <c r="B230" s="43">
        <v>504507</v>
      </c>
      <c r="C230" s="109">
        <v>450701</v>
      </c>
      <c r="D230" s="55" t="s">
        <v>111</v>
      </c>
      <c r="E230" s="52">
        <v>2</v>
      </c>
      <c r="F230" s="130" t="s">
        <v>167</v>
      </c>
      <c r="G230" s="52" t="s">
        <v>26</v>
      </c>
      <c r="H230" s="53" t="s">
        <v>27</v>
      </c>
      <c r="I230" s="127">
        <f t="shared" si="21"/>
        <v>5983</v>
      </c>
      <c r="J230" s="128">
        <f t="shared" si="25"/>
        <v>640</v>
      </c>
      <c r="K230" s="128">
        <f t="shared" si="25"/>
        <v>4619</v>
      </c>
      <c r="L230" s="128">
        <f t="shared" si="25"/>
        <v>5</v>
      </c>
      <c r="M230" s="128">
        <f t="shared" si="25"/>
        <v>716</v>
      </c>
      <c r="N230" s="128">
        <f t="shared" si="25"/>
        <v>3</v>
      </c>
      <c r="O230" s="129">
        <f t="shared" si="20"/>
        <v>1496</v>
      </c>
      <c r="P230" s="128">
        <v>160</v>
      </c>
      <c r="Q230" s="128">
        <v>1155</v>
      </c>
      <c r="R230" s="128">
        <v>1</v>
      </c>
      <c r="S230" s="128">
        <v>179</v>
      </c>
      <c r="T230" s="128">
        <v>1</v>
      </c>
      <c r="U230" s="129">
        <f t="shared" si="22"/>
        <v>1496</v>
      </c>
      <c r="V230" s="128">
        <v>160</v>
      </c>
      <c r="W230" s="128">
        <v>1155</v>
      </c>
      <c r="X230" s="128">
        <v>2</v>
      </c>
      <c r="Y230" s="128">
        <v>179</v>
      </c>
      <c r="Z230" s="128">
        <v>0</v>
      </c>
      <c r="AA230" s="129">
        <f t="shared" si="23"/>
        <v>1496</v>
      </c>
      <c r="AB230" s="128">
        <v>160</v>
      </c>
      <c r="AC230" s="128">
        <v>1155</v>
      </c>
      <c r="AD230" s="128">
        <v>1</v>
      </c>
      <c r="AE230" s="128">
        <v>179</v>
      </c>
      <c r="AF230" s="128">
        <v>1</v>
      </c>
      <c r="AG230" s="129">
        <f t="shared" si="24"/>
        <v>1495</v>
      </c>
      <c r="AH230" s="128">
        <v>160</v>
      </c>
      <c r="AI230" s="128">
        <v>1154</v>
      </c>
      <c r="AJ230" s="128">
        <v>1</v>
      </c>
      <c r="AK230" s="128">
        <v>179</v>
      </c>
      <c r="AL230" s="128">
        <v>1</v>
      </c>
    </row>
    <row r="231" spans="1:38" ht="25.5" outlineLevel="2" x14ac:dyDescent="0.25">
      <c r="A231" s="42" t="s">
        <v>23</v>
      </c>
      <c r="B231" s="43">
        <v>504507</v>
      </c>
      <c r="C231" s="109">
        <v>450701</v>
      </c>
      <c r="D231" s="55" t="s">
        <v>111</v>
      </c>
      <c r="E231" s="52">
        <v>2</v>
      </c>
      <c r="F231" s="130" t="s">
        <v>167</v>
      </c>
      <c r="G231" s="52">
        <v>22</v>
      </c>
      <c r="H231" s="53" t="s">
        <v>28</v>
      </c>
      <c r="I231" s="127">
        <f t="shared" si="21"/>
        <v>70</v>
      </c>
      <c r="J231" s="128">
        <f t="shared" si="25"/>
        <v>4</v>
      </c>
      <c r="K231" s="128">
        <f t="shared" si="25"/>
        <v>48</v>
      </c>
      <c r="L231" s="128">
        <f t="shared" si="25"/>
        <v>0</v>
      </c>
      <c r="M231" s="128">
        <f t="shared" si="25"/>
        <v>18</v>
      </c>
      <c r="N231" s="128">
        <f t="shared" si="25"/>
        <v>0</v>
      </c>
      <c r="O231" s="129">
        <f t="shared" si="20"/>
        <v>18</v>
      </c>
      <c r="P231" s="128">
        <v>0</v>
      </c>
      <c r="Q231" s="128">
        <v>8</v>
      </c>
      <c r="R231" s="128">
        <v>0</v>
      </c>
      <c r="S231" s="128">
        <v>10</v>
      </c>
      <c r="T231" s="128">
        <v>0</v>
      </c>
      <c r="U231" s="129">
        <f t="shared" si="22"/>
        <v>17</v>
      </c>
      <c r="V231" s="128">
        <v>0</v>
      </c>
      <c r="W231" s="128">
        <v>13</v>
      </c>
      <c r="X231" s="128">
        <v>0</v>
      </c>
      <c r="Y231" s="128">
        <v>4</v>
      </c>
      <c r="Z231" s="128">
        <v>0</v>
      </c>
      <c r="AA231" s="129">
        <f t="shared" si="23"/>
        <v>18</v>
      </c>
      <c r="AB231" s="128">
        <v>2</v>
      </c>
      <c r="AC231" s="128">
        <v>14</v>
      </c>
      <c r="AD231" s="128">
        <v>0</v>
      </c>
      <c r="AE231" s="128">
        <v>2</v>
      </c>
      <c r="AF231" s="128">
        <v>0</v>
      </c>
      <c r="AG231" s="129">
        <f t="shared" si="24"/>
        <v>17</v>
      </c>
      <c r="AH231" s="128">
        <v>2</v>
      </c>
      <c r="AI231" s="128">
        <v>13</v>
      </c>
      <c r="AJ231" s="128">
        <v>0</v>
      </c>
      <c r="AK231" s="128">
        <v>2</v>
      </c>
      <c r="AL231" s="128">
        <v>0</v>
      </c>
    </row>
    <row r="232" spans="1:38" ht="25.5" outlineLevel="2" x14ac:dyDescent="0.25">
      <c r="A232" s="42" t="s">
        <v>23</v>
      </c>
      <c r="B232" s="43">
        <v>504615</v>
      </c>
      <c r="C232" s="109">
        <v>461501</v>
      </c>
      <c r="D232" s="55" t="s">
        <v>112</v>
      </c>
      <c r="E232" s="52">
        <v>2</v>
      </c>
      <c r="F232" s="130" t="s">
        <v>167</v>
      </c>
      <c r="G232" s="52" t="s">
        <v>26</v>
      </c>
      <c r="H232" s="53" t="s">
        <v>27</v>
      </c>
      <c r="I232" s="127">
        <f t="shared" si="21"/>
        <v>4862</v>
      </c>
      <c r="J232" s="128">
        <f t="shared" si="25"/>
        <v>316</v>
      </c>
      <c r="K232" s="128">
        <f t="shared" si="25"/>
        <v>2402</v>
      </c>
      <c r="L232" s="128">
        <f t="shared" si="25"/>
        <v>8</v>
      </c>
      <c r="M232" s="128">
        <f t="shared" si="25"/>
        <v>2128</v>
      </c>
      <c r="N232" s="128">
        <f t="shared" si="25"/>
        <v>8</v>
      </c>
      <c r="O232" s="129">
        <f t="shared" si="20"/>
        <v>1216</v>
      </c>
      <c r="P232" s="128">
        <v>79</v>
      </c>
      <c r="Q232" s="128">
        <v>601</v>
      </c>
      <c r="R232" s="128">
        <v>2</v>
      </c>
      <c r="S232" s="128">
        <v>532</v>
      </c>
      <c r="T232" s="128">
        <v>2</v>
      </c>
      <c r="U232" s="129">
        <f t="shared" si="22"/>
        <v>1215</v>
      </c>
      <c r="V232" s="128">
        <v>79</v>
      </c>
      <c r="W232" s="128">
        <v>600</v>
      </c>
      <c r="X232" s="128">
        <v>2</v>
      </c>
      <c r="Y232" s="128">
        <v>532</v>
      </c>
      <c r="Z232" s="128">
        <v>2</v>
      </c>
      <c r="AA232" s="129">
        <f t="shared" si="23"/>
        <v>1216</v>
      </c>
      <c r="AB232" s="128">
        <v>79</v>
      </c>
      <c r="AC232" s="128">
        <v>601</v>
      </c>
      <c r="AD232" s="128">
        <v>2</v>
      </c>
      <c r="AE232" s="128">
        <v>532</v>
      </c>
      <c r="AF232" s="128">
        <v>2</v>
      </c>
      <c r="AG232" s="129">
        <f t="shared" si="24"/>
        <v>1215</v>
      </c>
      <c r="AH232" s="128">
        <v>79</v>
      </c>
      <c r="AI232" s="128">
        <v>600</v>
      </c>
      <c r="AJ232" s="128">
        <v>2</v>
      </c>
      <c r="AK232" s="128">
        <v>532</v>
      </c>
      <c r="AL232" s="128">
        <v>2</v>
      </c>
    </row>
    <row r="233" spans="1:38" ht="25.5" outlineLevel="2" x14ac:dyDescent="0.25">
      <c r="A233" s="42" t="s">
        <v>23</v>
      </c>
      <c r="B233" s="43">
        <v>504615</v>
      </c>
      <c r="C233" s="109">
        <v>461501</v>
      </c>
      <c r="D233" s="55" t="s">
        <v>112</v>
      </c>
      <c r="E233" s="52">
        <v>2</v>
      </c>
      <c r="F233" s="130" t="s">
        <v>167</v>
      </c>
      <c r="G233" s="52">
        <v>22</v>
      </c>
      <c r="H233" s="53" t="s">
        <v>28</v>
      </c>
      <c r="I233" s="127">
        <f t="shared" si="21"/>
        <v>600</v>
      </c>
      <c r="J233" s="128">
        <f t="shared" si="25"/>
        <v>44</v>
      </c>
      <c r="K233" s="128">
        <f t="shared" si="25"/>
        <v>295</v>
      </c>
      <c r="L233" s="128">
        <f t="shared" si="25"/>
        <v>0</v>
      </c>
      <c r="M233" s="128">
        <f t="shared" si="25"/>
        <v>261</v>
      </c>
      <c r="N233" s="128">
        <f t="shared" si="25"/>
        <v>0</v>
      </c>
      <c r="O233" s="129">
        <f t="shared" si="20"/>
        <v>150</v>
      </c>
      <c r="P233" s="128">
        <v>11</v>
      </c>
      <c r="Q233" s="128">
        <v>74</v>
      </c>
      <c r="R233" s="128">
        <v>0</v>
      </c>
      <c r="S233" s="128">
        <v>65</v>
      </c>
      <c r="T233" s="128">
        <v>0</v>
      </c>
      <c r="U233" s="129">
        <f t="shared" si="22"/>
        <v>150</v>
      </c>
      <c r="V233" s="128">
        <v>11</v>
      </c>
      <c r="W233" s="128">
        <v>74</v>
      </c>
      <c r="X233" s="128">
        <v>0</v>
      </c>
      <c r="Y233" s="128">
        <v>65</v>
      </c>
      <c r="Z233" s="128">
        <v>0</v>
      </c>
      <c r="AA233" s="129">
        <f t="shared" si="23"/>
        <v>150</v>
      </c>
      <c r="AB233" s="128">
        <v>11</v>
      </c>
      <c r="AC233" s="128">
        <v>74</v>
      </c>
      <c r="AD233" s="128">
        <v>0</v>
      </c>
      <c r="AE233" s="128">
        <v>65</v>
      </c>
      <c r="AF233" s="128">
        <v>0</v>
      </c>
      <c r="AG233" s="129">
        <f t="shared" si="24"/>
        <v>150</v>
      </c>
      <c r="AH233" s="128">
        <v>11</v>
      </c>
      <c r="AI233" s="128">
        <v>73</v>
      </c>
      <c r="AJ233" s="128">
        <v>0</v>
      </c>
      <c r="AK233" s="128">
        <v>66</v>
      </c>
      <c r="AL233" s="128">
        <v>0</v>
      </c>
    </row>
    <row r="234" spans="1:38" ht="25.5" outlineLevel="2" x14ac:dyDescent="0.25">
      <c r="A234" s="42" t="s">
        <v>23</v>
      </c>
      <c r="B234" s="43">
        <v>504701</v>
      </c>
      <c r="C234" s="109">
        <v>470101</v>
      </c>
      <c r="D234" s="55" t="s">
        <v>113</v>
      </c>
      <c r="E234" s="52">
        <v>2</v>
      </c>
      <c r="F234" s="130" t="s">
        <v>167</v>
      </c>
      <c r="G234" s="52" t="s">
        <v>26</v>
      </c>
      <c r="H234" s="53" t="s">
        <v>27</v>
      </c>
      <c r="I234" s="127">
        <f t="shared" si="21"/>
        <v>11234</v>
      </c>
      <c r="J234" s="128">
        <f t="shared" si="25"/>
        <v>10037</v>
      </c>
      <c r="K234" s="128">
        <f t="shared" si="25"/>
        <v>636</v>
      </c>
      <c r="L234" s="128">
        <f t="shared" si="25"/>
        <v>1</v>
      </c>
      <c r="M234" s="128">
        <f t="shared" si="25"/>
        <v>558</v>
      </c>
      <c r="N234" s="128">
        <f t="shared" si="25"/>
        <v>2</v>
      </c>
      <c r="O234" s="129">
        <f t="shared" si="20"/>
        <v>2809</v>
      </c>
      <c r="P234" s="128">
        <v>2603</v>
      </c>
      <c r="Q234" s="128">
        <v>129</v>
      </c>
      <c r="R234" s="128">
        <v>1</v>
      </c>
      <c r="S234" s="128">
        <v>75</v>
      </c>
      <c r="T234" s="128">
        <v>1</v>
      </c>
      <c r="U234" s="129">
        <f t="shared" si="22"/>
        <v>2808</v>
      </c>
      <c r="V234" s="128">
        <v>2477</v>
      </c>
      <c r="W234" s="128">
        <v>169</v>
      </c>
      <c r="X234" s="128">
        <v>0</v>
      </c>
      <c r="Y234" s="128">
        <v>161</v>
      </c>
      <c r="Z234" s="128">
        <v>1</v>
      </c>
      <c r="AA234" s="129">
        <f t="shared" si="23"/>
        <v>2809</v>
      </c>
      <c r="AB234" s="128">
        <v>2479</v>
      </c>
      <c r="AC234" s="128">
        <v>169</v>
      </c>
      <c r="AD234" s="128">
        <v>0</v>
      </c>
      <c r="AE234" s="128">
        <v>161</v>
      </c>
      <c r="AF234" s="128">
        <v>0</v>
      </c>
      <c r="AG234" s="129">
        <f t="shared" si="24"/>
        <v>2808</v>
      </c>
      <c r="AH234" s="128">
        <v>2478</v>
      </c>
      <c r="AI234" s="128">
        <v>169</v>
      </c>
      <c r="AJ234" s="128">
        <v>0</v>
      </c>
      <c r="AK234" s="128">
        <v>161</v>
      </c>
      <c r="AL234" s="128">
        <v>0</v>
      </c>
    </row>
    <row r="235" spans="1:38" ht="25.5" outlineLevel="2" x14ac:dyDescent="0.25">
      <c r="A235" s="42" t="s">
        <v>23</v>
      </c>
      <c r="B235" s="43">
        <v>504701</v>
      </c>
      <c r="C235" s="109">
        <v>470101</v>
      </c>
      <c r="D235" s="55" t="s">
        <v>113</v>
      </c>
      <c r="E235" s="52">
        <v>2</v>
      </c>
      <c r="F235" s="130" t="s">
        <v>167</v>
      </c>
      <c r="G235" s="52">
        <v>22</v>
      </c>
      <c r="H235" s="53" t="s">
        <v>28</v>
      </c>
      <c r="I235" s="127">
        <f t="shared" si="21"/>
        <v>764</v>
      </c>
      <c r="J235" s="128">
        <f t="shared" si="25"/>
        <v>692</v>
      </c>
      <c r="K235" s="128">
        <f t="shared" si="25"/>
        <v>40</v>
      </c>
      <c r="L235" s="128">
        <f t="shared" si="25"/>
        <v>0</v>
      </c>
      <c r="M235" s="128">
        <f t="shared" si="25"/>
        <v>32</v>
      </c>
      <c r="N235" s="128">
        <f t="shared" si="25"/>
        <v>0</v>
      </c>
      <c r="O235" s="129">
        <f t="shared" si="20"/>
        <v>191</v>
      </c>
      <c r="P235" s="128">
        <v>173</v>
      </c>
      <c r="Q235" s="128">
        <v>10</v>
      </c>
      <c r="R235" s="128">
        <v>0</v>
      </c>
      <c r="S235" s="128">
        <v>8</v>
      </c>
      <c r="T235" s="128">
        <v>0</v>
      </c>
      <c r="U235" s="129">
        <f t="shared" si="22"/>
        <v>191</v>
      </c>
      <c r="V235" s="128">
        <v>173</v>
      </c>
      <c r="W235" s="128">
        <v>10</v>
      </c>
      <c r="X235" s="128">
        <v>0</v>
      </c>
      <c r="Y235" s="128">
        <v>8</v>
      </c>
      <c r="Z235" s="128">
        <v>0</v>
      </c>
      <c r="AA235" s="129">
        <f t="shared" si="23"/>
        <v>191</v>
      </c>
      <c r="AB235" s="128">
        <v>173</v>
      </c>
      <c r="AC235" s="128">
        <v>10</v>
      </c>
      <c r="AD235" s="128">
        <v>0</v>
      </c>
      <c r="AE235" s="128">
        <v>8</v>
      </c>
      <c r="AF235" s="128">
        <v>0</v>
      </c>
      <c r="AG235" s="129">
        <f t="shared" si="24"/>
        <v>191</v>
      </c>
      <c r="AH235" s="128">
        <v>173</v>
      </c>
      <c r="AI235" s="128">
        <v>10</v>
      </c>
      <c r="AJ235" s="128">
        <v>0</v>
      </c>
      <c r="AK235" s="128">
        <v>8</v>
      </c>
      <c r="AL235" s="128">
        <v>0</v>
      </c>
    </row>
    <row r="236" spans="1:38" ht="25.5" outlineLevel="2" x14ac:dyDescent="0.25">
      <c r="A236" s="42" t="s">
        <v>23</v>
      </c>
      <c r="B236" s="43">
        <v>504901</v>
      </c>
      <c r="C236" s="109">
        <v>490101</v>
      </c>
      <c r="D236" s="55" t="s">
        <v>114</v>
      </c>
      <c r="E236" s="52">
        <v>2</v>
      </c>
      <c r="F236" s="130" t="s">
        <v>167</v>
      </c>
      <c r="G236" s="52" t="s">
        <v>26</v>
      </c>
      <c r="H236" s="53" t="s">
        <v>27</v>
      </c>
      <c r="I236" s="127">
        <f t="shared" si="21"/>
        <v>1622</v>
      </c>
      <c r="J236" s="128">
        <f t="shared" si="25"/>
        <v>1492</v>
      </c>
      <c r="K236" s="128">
        <f t="shared" si="25"/>
        <v>6</v>
      </c>
      <c r="L236" s="128">
        <f t="shared" si="25"/>
        <v>0</v>
      </c>
      <c r="M236" s="128">
        <f t="shared" si="25"/>
        <v>124</v>
      </c>
      <c r="N236" s="128">
        <f t="shared" si="25"/>
        <v>0</v>
      </c>
      <c r="O236" s="129">
        <f t="shared" si="20"/>
        <v>406</v>
      </c>
      <c r="P236" s="128">
        <v>372</v>
      </c>
      <c r="Q236" s="128">
        <v>3</v>
      </c>
      <c r="R236" s="128">
        <v>0</v>
      </c>
      <c r="S236" s="128">
        <v>31</v>
      </c>
      <c r="T236" s="128">
        <v>0</v>
      </c>
      <c r="U236" s="129">
        <f t="shared" si="22"/>
        <v>405</v>
      </c>
      <c r="V236" s="128">
        <v>373</v>
      </c>
      <c r="W236" s="128">
        <v>1</v>
      </c>
      <c r="X236" s="128">
        <v>0</v>
      </c>
      <c r="Y236" s="128">
        <v>31</v>
      </c>
      <c r="Z236" s="128">
        <v>0</v>
      </c>
      <c r="AA236" s="129">
        <f t="shared" si="23"/>
        <v>406</v>
      </c>
      <c r="AB236" s="128">
        <v>374</v>
      </c>
      <c r="AC236" s="128">
        <v>1</v>
      </c>
      <c r="AD236" s="128">
        <v>0</v>
      </c>
      <c r="AE236" s="128">
        <v>31</v>
      </c>
      <c r="AF236" s="128">
        <v>0</v>
      </c>
      <c r="AG236" s="129">
        <f t="shared" si="24"/>
        <v>405</v>
      </c>
      <c r="AH236" s="128">
        <v>373</v>
      </c>
      <c r="AI236" s="128">
        <v>1</v>
      </c>
      <c r="AJ236" s="128">
        <v>0</v>
      </c>
      <c r="AK236" s="128">
        <v>31</v>
      </c>
      <c r="AL236" s="128">
        <v>0</v>
      </c>
    </row>
    <row r="237" spans="1:38" ht="25.5" outlineLevel="2" x14ac:dyDescent="0.25">
      <c r="A237" s="42" t="s">
        <v>23</v>
      </c>
      <c r="B237" s="43">
        <v>504901</v>
      </c>
      <c r="C237" s="109">
        <v>490101</v>
      </c>
      <c r="D237" s="55" t="s">
        <v>114</v>
      </c>
      <c r="E237" s="52">
        <v>2</v>
      </c>
      <c r="F237" s="130" t="s">
        <v>167</v>
      </c>
      <c r="G237" s="52">
        <v>22</v>
      </c>
      <c r="H237" s="53" t="s">
        <v>28</v>
      </c>
      <c r="I237" s="127">
        <f t="shared" si="21"/>
        <v>190</v>
      </c>
      <c r="J237" s="128">
        <f t="shared" si="25"/>
        <v>160</v>
      </c>
      <c r="K237" s="128">
        <f t="shared" si="25"/>
        <v>0</v>
      </c>
      <c r="L237" s="128">
        <f t="shared" si="25"/>
        <v>0</v>
      </c>
      <c r="M237" s="128">
        <f t="shared" si="25"/>
        <v>30</v>
      </c>
      <c r="N237" s="128">
        <f t="shared" si="25"/>
        <v>0</v>
      </c>
      <c r="O237" s="129">
        <f t="shared" si="20"/>
        <v>0</v>
      </c>
      <c r="P237" s="128">
        <v>0</v>
      </c>
      <c r="Q237" s="128">
        <v>0</v>
      </c>
      <c r="R237" s="128">
        <v>0</v>
      </c>
      <c r="S237" s="128">
        <v>0</v>
      </c>
      <c r="T237" s="128">
        <v>0</v>
      </c>
      <c r="U237" s="129">
        <f t="shared" si="22"/>
        <v>55</v>
      </c>
      <c r="V237" s="128">
        <v>45</v>
      </c>
      <c r="W237" s="128">
        <v>0</v>
      </c>
      <c r="X237" s="128">
        <v>0</v>
      </c>
      <c r="Y237" s="128">
        <v>10</v>
      </c>
      <c r="Z237" s="128">
        <v>0</v>
      </c>
      <c r="AA237" s="129">
        <f t="shared" si="23"/>
        <v>65</v>
      </c>
      <c r="AB237" s="128">
        <v>55</v>
      </c>
      <c r="AC237" s="128">
        <v>0</v>
      </c>
      <c r="AD237" s="128">
        <v>0</v>
      </c>
      <c r="AE237" s="128">
        <v>10</v>
      </c>
      <c r="AF237" s="128">
        <v>0</v>
      </c>
      <c r="AG237" s="129">
        <f t="shared" si="24"/>
        <v>70</v>
      </c>
      <c r="AH237" s="128">
        <v>60</v>
      </c>
      <c r="AI237" s="128">
        <v>0</v>
      </c>
      <c r="AJ237" s="128">
        <v>0</v>
      </c>
      <c r="AK237" s="128">
        <v>10</v>
      </c>
      <c r="AL237" s="128">
        <v>0</v>
      </c>
    </row>
    <row r="238" spans="1:38" ht="25.5" outlineLevel="2" x14ac:dyDescent="0.25">
      <c r="A238" s="42" t="s">
        <v>23</v>
      </c>
      <c r="B238" s="43">
        <v>505001</v>
      </c>
      <c r="C238" s="109">
        <v>500101</v>
      </c>
      <c r="D238" s="55" t="s">
        <v>115</v>
      </c>
      <c r="E238" s="52">
        <v>2</v>
      </c>
      <c r="F238" s="130" t="s">
        <v>167</v>
      </c>
      <c r="G238" s="52" t="s">
        <v>26</v>
      </c>
      <c r="H238" s="53" t="s">
        <v>27</v>
      </c>
      <c r="I238" s="127">
        <f t="shared" si="21"/>
        <v>8471</v>
      </c>
      <c r="J238" s="128">
        <f t="shared" si="25"/>
        <v>3173</v>
      </c>
      <c r="K238" s="128">
        <f t="shared" si="25"/>
        <v>720</v>
      </c>
      <c r="L238" s="128">
        <f t="shared" si="25"/>
        <v>212</v>
      </c>
      <c r="M238" s="128">
        <f t="shared" si="25"/>
        <v>4360</v>
      </c>
      <c r="N238" s="128">
        <f t="shared" si="25"/>
        <v>6</v>
      </c>
      <c r="O238" s="129">
        <f t="shared" si="20"/>
        <v>2118</v>
      </c>
      <c r="P238" s="128">
        <v>789</v>
      </c>
      <c r="Q238" s="128">
        <v>180</v>
      </c>
      <c r="R238" s="128">
        <v>53</v>
      </c>
      <c r="S238" s="128">
        <v>1090</v>
      </c>
      <c r="T238" s="128">
        <v>6</v>
      </c>
      <c r="U238" s="129">
        <f t="shared" si="22"/>
        <v>2118</v>
      </c>
      <c r="V238" s="128">
        <v>795</v>
      </c>
      <c r="W238" s="128">
        <v>180</v>
      </c>
      <c r="X238" s="128">
        <v>53</v>
      </c>
      <c r="Y238" s="128">
        <v>1090</v>
      </c>
      <c r="Z238" s="128">
        <v>0</v>
      </c>
      <c r="AA238" s="129">
        <f t="shared" si="23"/>
        <v>2118</v>
      </c>
      <c r="AB238" s="128">
        <v>795</v>
      </c>
      <c r="AC238" s="128">
        <v>180</v>
      </c>
      <c r="AD238" s="128">
        <v>53</v>
      </c>
      <c r="AE238" s="128">
        <v>1090</v>
      </c>
      <c r="AF238" s="128">
        <v>0</v>
      </c>
      <c r="AG238" s="129">
        <f t="shared" si="24"/>
        <v>2117</v>
      </c>
      <c r="AH238" s="128">
        <v>794</v>
      </c>
      <c r="AI238" s="128">
        <v>180</v>
      </c>
      <c r="AJ238" s="128">
        <v>53</v>
      </c>
      <c r="AK238" s="128">
        <v>1090</v>
      </c>
      <c r="AL238" s="128">
        <v>0</v>
      </c>
    </row>
    <row r="239" spans="1:38" ht="25.5" outlineLevel="2" x14ac:dyDescent="0.25">
      <c r="A239" s="42" t="s">
        <v>23</v>
      </c>
      <c r="B239" s="43">
        <v>505001</v>
      </c>
      <c r="C239" s="109">
        <v>500101</v>
      </c>
      <c r="D239" s="55" t="s">
        <v>115</v>
      </c>
      <c r="E239" s="52">
        <v>2</v>
      </c>
      <c r="F239" s="130" t="s">
        <v>167</v>
      </c>
      <c r="G239" s="52">
        <v>22</v>
      </c>
      <c r="H239" s="53" t="s">
        <v>28</v>
      </c>
      <c r="I239" s="127">
        <f t="shared" si="21"/>
        <v>1940</v>
      </c>
      <c r="J239" s="128">
        <f t="shared" si="25"/>
        <v>724</v>
      </c>
      <c r="K239" s="128">
        <f t="shared" si="25"/>
        <v>154</v>
      </c>
      <c r="L239" s="128">
        <f t="shared" si="25"/>
        <v>60</v>
      </c>
      <c r="M239" s="128">
        <f t="shared" si="25"/>
        <v>1002</v>
      </c>
      <c r="N239" s="128">
        <f t="shared" si="25"/>
        <v>0</v>
      </c>
      <c r="O239" s="129">
        <f t="shared" si="20"/>
        <v>485</v>
      </c>
      <c r="P239" s="128">
        <v>181</v>
      </c>
      <c r="Q239" s="128">
        <v>28</v>
      </c>
      <c r="R239" s="128">
        <v>21</v>
      </c>
      <c r="S239" s="128">
        <v>255</v>
      </c>
      <c r="T239" s="128">
        <v>0</v>
      </c>
      <c r="U239" s="129">
        <f t="shared" si="22"/>
        <v>485</v>
      </c>
      <c r="V239" s="128">
        <v>181</v>
      </c>
      <c r="W239" s="128">
        <v>42</v>
      </c>
      <c r="X239" s="128">
        <v>13</v>
      </c>
      <c r="Y239" s="128">
        <v>249</v>
      </c>
      <c r="Z239" s="128">
        <v>0</v>
      </c>
      <c r="AA239" s="129">
        <f t="shared" si="23"/>
        <v>485</v>
      </c>
      <c r="AB239" s="128">
        <v>181</v>
      </c>
      <c r="AC239" s="128">
        <v>42</v>
      </c>
      <c r="AD239" s="128">
        <v>13</v>
      </c>
      <c r="AE239" s="128">
        <v>249</v>
      </c>
      <c r="AF239" s="128">
        <v>0</v>
      </c>
      <c r="AG239" s="129">
        <f t="shared" si="24"/>
        <v>485</v>
      </c>
      <c r="AH239" s="128">
        <v>181</v>
      </c>
      <c r="AI239" s="128">
        <v>42</v>
      </c>
      <c r="AJ239" s="128">
        <v>13</v>
      </c>
      <c r="AK239" s="128">
        <v>249</v>
      </c>
      <c r="AL239" s="128">
        <v>0</v>
      </c>
    </row>
    <row r="240" spans="1:38" ht="25.5" outlineLevel="2" x14ac:dyDescent="0.25">
      <c r="A240" s="42" t="s">
        <v>23</v>
      </c>
      <c r="B240" s="43">
        <v>505009</v>
      </c>
      <c r="C240" s="109">
        <v>501001</v>
      </c>
      <c r="D240" s="55" t="s">
        <v>205</v>
      </c>
      <c r="E240" s="52">
        <v>2</v>
      </c>
      <c r="F240" s="130" t="s">
        <v>167</v>
      </c>
      <c r="G240" s="52" t="s">
        <v>26</v>
      </c>
      <c r="H240" s="53" t="s">
        <v>27</v>
      </c>
      <c r="I240" s="127">
        <f t="shared" si="21"/>
        <v>448</v>
      </c>
      <c r="J240" s="128">
        <f t="shared" si="25"/>
        <v>203</v>
      </c>
      <c r="K240" s="128">
        <f t="shared" si="25"/>
        <v>16</v>
      </c>
      <c r="L240" s="128">
        <f t="shared" si="25"/>
        <v>9</v>
      </c>
      <c r="M240" s="128">
        <f t="shared" si="25"/>
        <v>220</v>
      </c>
      <c r="N240" s="128">
        <f t="shared" si="25"/>
        <v>0</v>
      </c>
      <c r="O240" s="129">
        <f t="shared" si="20"/>
        <v>112</v>
      </c>
      <c r="P240" s="128">
        <v>50</v>
      </c>
      <c r="Q240" s="128">
        <v>2</v>
      </c>
      <c r="R240" s="128">
        <v>2</v>
      </c>
      <c r="S240" s="128">
        <v>58</v>
      </c>
      <c r="T240" s="128">
        <v>0</v>
      </c>
      <c r="U240" s="129">
        <f t="shared" si="22"/>
        <v>112</v>
      </c>
      <c r="V240" s="128">
        <v>51</v>
      </c>
      <c r="W240" s="128">
        <v>5</v>
      </c>
      <c r="X240" s="128">
        <v>2</v>
      </c>
      <c r="Y240" s="128">
        <v>54</v>
      </c>
      <c r="Z240" s="128">
        <v>0</v>
      </c>
      <c r="AA240" s="129">
        <f t="shared" si="23"/>
        <v>112</v>
      </c>
      <c r="AB240" s="128">
        <v>51</v>
      </c>
      <c r="AC240" s="128">
        <v>4</v>
      </c>
      <c r="AD240" s="128">
        <v>3</v>
      </c>
      <c r="AE240" s="128">
        <v>54</v>
      </c>
      <c r="AF240" s="128">
        <v>0</v>
      </c>
      <c r="AG240" s="129">
        <f t="shared" si="24"/>
        <v>112</v>
      </c>
      <c r="AH240" s="128">
        <v>51</v>
      </c>
      <c r="AI240" s="128">
        <v>5</v>
      </c>
      <c r="AJ240" s="128">
        <v>2</v>
      </c>
      <c r="AK240" s="128">
        <v>54</v>
      </c>
      <c r="AL240" s="128">
        <v>0</v>
      </c>
    </row>
    <row r="241" spans="1:38" ht="25.5" outlineLevel="2" x14ac:dyDescent="0.25">
      <c r="A241" s="42" t="s">
        <v>23</v>
      </c>
      <c r="B241" s="43">
        <v>505009</v>
      </c>
      <c r="C241" s="109">
        <v>501001</v>
      </c>
      <c r="D241" s="55" t="s">
        <v>205</v>
      </c>
      <c r="E241" s="52">
        <v>2</v>
      </c>
      <c r="F241" s="130" t="s">
        <v>167</v>
      </c>
      <c r="G241" s="52">
        <v>22</v>
      </c>
      <c r="H241" s="53" t="s">
        <v>28</v>
      </c>
      <c r="I241" s="127">
        <f t="shared" si="21"/>
        <v>0</v>
      </c>
      <c r="J241" s="128">
        <f t="shared" si="25"/>
        <v>0</v>
      </c>
      <c r="K241" s="128">
        <f t="shared" si="25"/>
        <v>0</v>
      </c>
      <c r="L241" s="128">
        <f t="shared" si="25"/>
        <v>0</v>
      </c>
      <c r="M241" s="128">
        <f t="shared" si="25"/>
        <v>0</v>
      </c>
      <c r="N241" s="128">
        <f t="shared" si="25"/>
        <v>0</v>
      </c>
      <c r="O241" s="129">
        <f t="shared" si="20"/>
        <v>0</v>
      </c>
      <c r="P241" s="128">
        <v>0</v>
      </c>
      <c r="Q241" s="128">
        <v>0</v>
      </c>
      <c r="R241" s="128">
        <v>0</v>
      </c>
      <c r="S241" s="128">
        <v>0</v>
      </c>
      <c r="T241" s="128">
        <v>0</v>
      </c>
      <c r="U241" s="129">
        <f t="shared" si="22"/>
        <v>0</v>
      </c>
      <c r="V241" s="128">
        <v>0</v>
      </c>
      <c r="W241" s="128">
        <v>0</v>
      </c>
      <c r="X241" s="128">
        <v>0</v>
      </c>
      <c r="Y241" s="128">
        <v>0</v>
      </c>
      <c r="Z241" s="128">
        <v>0</v>
      </c>
      <c r="AA241" s="129">
        <f t="shared" si="23"/>
        <v>0</v>
      </c>
      <c r="AB241" s="128">
        <v>0</v>
      </c>
      <c r="AC241" s="128">
        <v>0</v>
      </c>
      <c r="AD241" s="128">
        <v>0</v>
      </c>
      <c r="AE241" s="128">
        <v>0</v>
      </c>
      <c r="AF241" s="128">
        <v>0</v>
      </c>
      <c r="AG241" s="129">
        <f t="shared" si="24"/>
        <v>0</v>
      </c>
      <c r="AH241" s="128">
        <v>0</v>
      </c>
      <c r="AI241" s="128">
        <v>0</v>
      </c>
      <c r="AJ241" s="128">
        <v>0</v>
      </c>
      <c r="AK241" s="128">
        <v>0</v>
      </c>
      <c r="AL241" s="128">
        <v>0</v>
      </c>
    </row>
    <row r="242" spans="1:38" ht="38.25" customHeight="1" outlineLevel="2" x14ac:dyDescent="0.25">
      <c r="A242" s="42" t="s">
        <v>30</v>
      </c>
      <c r="B242" s="43">
        <v>505026</v>
      </c>
      <c r="C242" s="50">
        <v>502601</v>
      </c>
      <c r="D242" s="51" t="s">
        <v>206</v>
      </c>
      <c r="E242" s="52">
        <v>2</v>
      </c>
      <c r="F242" s="130" t="s">
        <v>167</v>
      </c>
      <c r="G242" s="52" t="s">
        <v>26</v>
      </c>
      <c r="H242" s="53" t="s">
        <v>27</v>
      </c>
      <c r="I242" s="127">
        <f t="shared" si="21"/>
        <v>108</v>
      </c>
      <c r="J242" s="128">
        <f t="shared" si="25"/>
        <v>56</v>
      </c>
      <c r="K242" s="128">
        <f t="shared" si="25"/>
        <v>20</v>
      </c>
      <c r="L242" s="128">
        <f t="shared" si="25"/>
        <v>6</v>
      </c>
      <c r="M242" s="128">
        <f t="shared" si="25"/>
        <v>22</v>
      </c>
      <c r="N242" s="128">
        <f t="shared" si="25"/>
        <v>4</v>
      </c>
      <c r="O242" s="129">
        <f t="shared" si="20"/>
        <v>27</v>
      </c>
      <c r="P242" s="128">
        <v>14</v>
      </c>
      <c r="Q242" s="128">
        <v>4</v>
      </c>
      <c r="R242" s="128">
        <v>1</v>
      </c>
      <c r="S242" s="128">
        <v>7</v>
      </c>
      <c r="T242" s="128">
        <v>1</v>
      </c>
      <c r="U242" s="129">
        <f t="shared" si="22"/>
        <v>27</v>
      </c>
      <c r="V242" s="128">
        <v>14</v>
      </c>
      <c r="W242" s="128">
        <v>5</v>
      </c>
      <c r="X242" s="128">
        <v>2</v>
      </c>
      <c r="Y242" s="128">
        <v>5</v>
      </c>
      <c r="Z242" s="128">
        <v>1</v>
      </c>
      <c r="AA242" s="129">
        <f t="shared" si="23"/>
        <v>27</v>
      </c>
      <c r="AB242" s="128">
        <v>14</v>
      </c>
      <c r="AC242" s="128">
        <v>5</v>
      </c>
      <c r="AD242" s="128">
        <v>2</v>
      </c>
      <c r="AE242" s="128">
        <v>5</v>
      </c>
      <c r="AF242" s="128">
        <v>1</v>
      </c>
      <c r="AG242" s="129">
        <f t="shared" si="24"/>
        <v>27</v>
      </c>
      <c r="AH242" s="128">
        <v>14</v>
      </c>
      <c r="AI242" s="128">
        <v>6</v>
      </c>
      <c r="AJ242" s="128">
        <v>1</v>
      </c>
      <c r="AK242" s="128">
        <v>5</v>
      </c>
      <c r="AL242" s="128">
        <v>1</v>
      </c>
    </row>
    <row r="243" spans="1:38" ht="38.25" customHeight="1" outlineLevel="2" x14ac:dyDescent="0.25">
      <c r="A243" s="42" t="s">
        <v>30</v>
      </c>
      <c r="B243" s="43">
        <v>505026</v>
      </c>
      <c r="C243" s="50">
        <v>502601</v>
      </c>
      <c r="D243" s="51" t="s">
        <v>206</v>
      </c>
      <c r="E243" s="52">
        <v>2</v>
      </c>
      <c r="F243" s="130" t="s">
        <v>167</v>
      </c>
      <c r="G243" s="52">
        <v>22</v>
      </c>
      <c r="H243" s="53" t="s">
        <v>28</v>
      </c>
      <c r="I243" s="127">
        <f t="shared" si="21"/>
        <v>0</v>
      </c>
      <c r="J243" s="128">
        <f t="shared" si="25"/>
        <v>0</v>
      </c>
      <c r="K243" s="128">
        <f t="shared" si="25"/>
        <v>0</v>
      </c>
      <c r="L243" s="128">
        <f t="shared" si="25"/>
        <v>0</v>
      </c>
      <c r="M243" s="128">
        <f t="shared" si="25"/>
        <v>0</v>
      </c>
      <c r="N243" s="128">
        <f t="shared" si="25"/>
        <v>0</v>
      </c>
      <c r="O243" s="129">
        <f t="shared" si="20"/>
        <v>0</v>
      </c>
      <c r="P243" s="128">
        <v>0</v>
      </c>
      <c r="Q243" s="128">
        <v>0</v>
      </c>
      <c r="R243" s="128">
        <v>0</v>
      </c>
      <c r="S243" s="128">
        <v>0</v>
      </c>
      <c r="T243" s="128">
        <v>0</v>
      </c>
      <c r="U243" s="129">
        <f t="shared" si="22"/>
        <v>0</v>
      </c>
      <c r="V243" s="128">
        <v>0</v>
      </c>
      <c r="W243" s="128">
        <v>0</v>
      </c>
      <c r="X243" s="128">
        <v>0</v>
      </c>
      <c r="Y243" s="128">
        <v>0</v>
      </c>
      <c r="Z243" s="128">
        <v>0</v>
      </c>
      <c r="AA243" s="129">
        <f t="shared" si="23"/>
        <v>0</v>
      </c>
      <c r="AB243" s="128">
        <v>0</v>
      </c>
      <c r="AC243" s="128">
        <v>0</v>
      </c>
      <c r="AD243" s="128">
        <v>0</v>
      </c>
      <c r="AE243" s="128">
        <v>0</v>
      </c>
      <c r="AF243" s="128">
        <v>0</v>
      </c>
      <c r="AG243" s="129">
        <f t="shared" si="24"/>
        <v>0</v>
      </c>
      <c r="AH243" s="128">
        <v>0</v>
      </c>
      <c r="AI243" s="128">
        <v>0</v>
      </c>
      <c r="AJ243" s="128">
        <v>0</v>
      </c>
      <c r="AK243" s="128">
        <v>0</v>
      </c>
      <c r="AL243" s="128">
        <v>0</v>
      </c>
    </row>
    <row r="244" spans="1:38" ht="25.5" outlineLevel="2" x14ac:dyDescent="0.25">
      <c r="A244" s="42" t="s">
        <v>23</v>
      </c>
      <c r="B244" s="43">
        <v>505112</v>
      </c>
      <c r="C244" s="50">
        <v>510112</v>
      </c>
      <c r="D244" s="51" t="s">
        <v>116</v>
      </c>
      <c r="E244" s="52">
        <v>2</v>
      </c>
      <c r="F244" s="130" t="s">
        <v>167</v>
      </c>
      <c r="G244" s="52" t="s">
        <v>26</v>
      </c>
      <c r="H244" s="53" t="s">
        <v>27</v>
      </c>
      <c r="I244" s="127">
        <f t="shared" si="21"/>
        <v>4493</v>
      </c>
      <c r="J244" s="128">
        <f t="shared" si="25"/>
        <v>5</v>
      </c>
      <c r="K244" s="128">
        <f t="shared" si="25"/>
        <v>2000</v>
      </c>
      <c r="L244" s="128">
        <f t="shared" si="25"/>
        <v>20</v>
      </c>
      <c r="M244" s="128">
        <f t="shared" si="25"/>
        <v>2462</v>
      </c>
      <c r="N244" s="128">
        <f t="shared" si="25"/>
        <v>6</v>
      </c>
      <c r="O244" s="129">
        <f t="shared" si="20"/>
        <v>1123</v>
      </c>
      <c r="P244" s="128">
        <v>5</v>
      </c>
      <c r="Q244" s="128">
        <v>500</v>
      </c>
      <c r="R244" s="128">
        <v>5</v>
      </c>
      <c r="S244" s="128">
        <v>607</v>
      </c>
      <c r="T244" s="128">
        <v>6</v>
      </c>
      <c r="U244" s="129">
        <f t="shared" si="22"/>
        <v>1124</v>
      </c>
      <c r="V244" s="128">
        <v>0</v>
      </c>
      <c r="W244" s="128">
        <v>500</v>
      </c>
      <c r="X244" s="128">
        <v>5</v>
      </c>
      <c r="Y244" s="128">
        <v>619</v>
      </c>
      <c r="Z244" s="128">
        <v>0</v>
      </c>
      <c r="AA244" s="129">
        <f t="shared" si="23"/>
        <v>1123</v>
      </c>
      <c r="AB244" s="128">
        <v>0</v>
      </c>
      <c r="AC244" s="128">
        <v>500</v>
      </c>
      <c r="AD244" s="128">
        <v>5</v>
      </c>
      <c r="AE244" s="128">
        <v>618</v>
      </c>
      <c r="AF244" s="128">
        <v>0</v>
      </c>
      <c r="AG244" s="129">
        <f t="shared" si="24"/>
        <v>1123</v>
      </c>
      <c r="AH244" s="128">
        <v>0</v>
      </c>
      <c r="AI244" s="128">
        <v>500</v>
      </c>
      <c r="AJ244" s="128">
        <v>5</v>
      </c>
      <c r="AK244" s="128">
        <v>618</v>
      </c>
      <c r="AL244" s="128">
        <v>0</v>
      </c>
    </row>
    <row r="245" spans="1:38" ht="25.5" outlineLevel="2" x14ac:dyDescent="0.25">
      <c r="A245" s="42" t="s">
        <v>23</v>
      </c>
      <c r="B245" s="43">
        <v>505112</v>
      </c>
      <c r="C245" s="50">
        <v>510112</v>
      </c>
      <c r="D245" s="51" t="s">
        <v>116</v>
      </c>
      <c r="E245" s="52">
        <v>2</v>
      </c>
      <c r="F245" s="130" t="s">
        <v>167</v>
      </c>
      <c r="G245" s="52">
        <v>22</v>
      </c>
      <c r="H245" s="53" t="s">
        <v>28</v>
      </c>
      <c r="I245" s="127">
        <f t="shared" si="21"/>
        <v>866</v>
      </c>
      <c r="J245" s="128">
        <f t="shared" si="25"/>
        <v>3</v>
      </c>
      <c r="K245" s="128">
        <f t="shared" si="25"/>
        <v>383</v>
      </c>
      <c r="L245" s="128">
        <f t="shared" si="25"/>
        <v>8</v>
      </c>
      <c r="M245" s="128">
        <f t="shared" si="25"/>
        <v>472</v>
      </c>
      <c r="N245" s="128">
        <f t="shared" si="25"/>
        <v>0</v>
      </c>
      <c r="O245" s="129">
        <f t="shared" si="20"/>
        <v>217</v>
      </c>
      <c r="P245" s="128">
        <v>3</v>
      </c>
      <c r="Q245" s="128">
        <v>94</v>
      </c>
      <c r="R245" s="128">
        <v>2</v>
      </c>
      <c r="S245" s="128">
        <v>118</v>
      </c>
      <c r="T245" s="128">
        <v>0</v>
      </c>
      <c r="U245" s="129">
        <f t="shared" si="22"/>
        <v>216</v>
      </c>
      <c r="V245" s="128">
        <v>0</v>
      </c>
      <c r="W245" s="128">
        <v>96</v>
      </c>
      <c r="X245" s="128">
        <v>2</v>
      </c>
      <c r="Y245" s="128">
        <v>118</v>
      </c>
      <c r="Z245" s="128">
        <v>0</v>
      </c>
      <c r="AA245" s="129">
        <f t="shared" si="23"/>
        <v>217</v>
      </c>
      <c r="AB245" s="128">
        <v>0</v>
      </c>
      <c r="AC245" s="128">
        <v>97</v>
      </c>
      <c r="AD245" s="128">
        <v>2</v>
      </c>
      <c r="AE245" s="128">
        <v>118</v>
      </c>
      <c r="AF245" s="128">
        <v>0</v>
      </c>
      <c r="AG245" s="129">
        <f t="shared" si="24"/>
        <v>216</v>
      </c>
      <c r="AH245" s="128">
        <v>0</v>
      </c>
      <c r="AI245" s="128">
        <v>96</v>
      </c>
      <c r="AJ245" s="128">
        <v>2</v>
      </c>
      <c r="AK245" s="128">
        <v>118</v>
      </c>
      <c r="AL245" s="128">
        <v>0</v>
      </c>
    </row>
    <row r="246" spans="1:38" ht="25.5" outlineLevel="2" x14ac:dyDescent="0.25">
      <c r="A246" s="42" t="s">
        <v>23</v>
      </c>
      <c r="B246" s="43">
        <v>505213</v>
      </c>
      <c r="C246" s="109">
        <v>521301</v>
      </c>
      <c r="D246" s="55" t="s">
        <v>118</v>
      </c>
      <c r="E246" s="52">
        <v>2</v>
      </c>
      <c r="F246" s="130" t="s">
        <v>167</v>
      </c>
      <c r="G246" s="52" t="s">
        <v>26</v>
      </c>
      <c r="H246" s="53" t="s">
        <v>27</v>
      </c>
      <c r="I246" s="127">
        <f t="shared" si="21"/>
        <v>6797</v>
      </c>
      <c r="J246" s="128">
        <f t="shared" si="25"/>
        <v>124</v>
      </c>
      <c r="K246" s="128">
        <f t="shared" si="25"/>
        <v>1687</v>
      </c>
      <c r="L246" s="128">
        <f t="shared" si="25"/>
        <v>181</v>
      </c>
      <c r="M246" s="128">
        <f t="shared" si="25"/>
        <v>4793</v>
      </c>
      <c r="N246" s="128">
        <f t="shared" si="25"/>
        <v>12</v>
      </c>
      <c r="O246" s="129">
        <f t="shared" si="20"/>
        <v>1699</v>
      </c>
      <c r="P246" s="128">
        <v>31</v>
      </c>
      <c r="Q246" s="128">
        <v>412</v>
      </c>
      <c r="R246" s="128">
        <v>55</v>
      </c>
      <c r="S246" s="128">
        <v>1198</v>
      </c>
      <c r="T246" s="128">
        <v>3</v>
      </c>
      <c r="U246" s="129">
        <f t="shared" si="22"/>
        <v>1700</v>
      </c>
      <c r="V246" s="128">
        <v>31</v>
      </c>
      <c r="W246" s="128">
        <v>425</v>
      </c>
      <c r="X246" s="128">
        <v>42</v>
      </c>
      <c r="Y246" s="128">
        <v>1199</v>
      </c>
      <c r="Z246" s="128">
        <v>3</v>
      </c>
      <c r="AA246" s="129">
        <f t="shared" si="23"/>
        <v>1699</v>
      </c>
      <c r="AB246" s="128">
        <v>31</v>
      </c>
      <c r="AC246" s="128">
        <v>425</v>
      </c>
      <c r="AD246" s="128">
        <v>42</v>
      </c>
      <c r="AE246" s="128">
        <v>1198</v>
      </c>
      <c r="AF246" s="128">
        <v>3</v>
      </c>
      <c r="AG246" s="129">
        <f t="shared" si="24"/>
        <v>1699</v>
      </c>
      <c r="AH246" s="128">
        <v>31</v>
      </c>
      <c r="AI246" s="128">
        <v>425</v>
      </c>
      <c r="AJ246" s="128">
        <v>42</v>
      </c>
      <c r="AK246" s="128">
        <v>1198</v>
      </c>
      <c r="AL246" s="128">
        <v>3</v>
      </c>
    </row>
    <row r="247" spans="1:38" ht="25.5" outlineLevel="2" x14ac:dyDescent="0.25">
      <c r="A247" s="42" t="s">
        <v>23</v>
      </c>
      <c r="B247" s="43">
        <v>505213</v>
      </c>
      <c r="C247" s="109">
        <v>521301</v>
      </c>
      <c r="D247" s="55" t="s">
        <v>118</v>
      </c>
      <c r="E247" s="52">
        <v>2</v>
      </c>
      <c r="F247" s="130" t="s">
        <v>167</v>
      </c>
      <c r="G247" s="52">
        <v>22</v>
      </c>
      <c r="H247" s="53" t="s">
        <v>28</v>
      </c>
      <c r="I247" s="127">
        <f t="shared" si="21"/>
        <v>405</v>
      </c>
      <c r="J247" s="128">
        <f t="shared" si="25"/>
        <v>7</v>
      </c>
      <c r="K247" s="128">
        <f t="shared" si="25"/>
        <v>93</v>
      </c>
      <c r="L247" s="128">
        <f t="shared" si="25"/>
        <v>8</v>
      </c>
      <c r="M247" s="128">
        <f t="shared" si="25"/>
        <v>297</v>
      </c>
      <c r="N247" s="128">
        <f t="shared" si="25"/>
        <v>0</v>
      </c>
      <c r="O247" s="129">
        <f t="shared" si="20"/>
        <v>101</v>
      </c>
      <c r="P247" s="128">
        <v>1</v>
      </c>
      <c r="Q247" s="128">
        <v>17</v>
      </c>
      <c r="R247" s="128">
        <v>0</v>
      </c>
      <c r="S247" s="128">
        <v>83</v>
      </c>
      <c r="T247" s="128">
        <v>0</v>
      </c>
      <c r="U247" s="129">
        <f t="shared" si="22"/>
        <v>102</v>
      </c>
      <c r="V247" s="128">
        <v>2</v>
      </c>
      <c r="W247" s="128">
        <v>26</v>
      </c>
      <c r="X247" s="128">
        <v>2</v>
      </c>
      <c r="Y247" s="128">
        <v>72</v>
      </c>
      <c r="Z247" s="128">
        <v>0</v>
      </c>
      <c r="AA247" s="129">
        <f t="shared" si="23"/>
        <v>101</v>
      </c>
      <c r="AB247" s="128">
        <v>2</v>
      </c>
      <c r="AC247" s="128">
        <v>25</v>
      </c>
      <c r="AD247" s="128">
        <v>3</v>
      </c>
      <c r="AE247" s="128">
        <v>71</v>
      </c>
      <c r="AF247" s="128">
        <v>0</v>
      </c>
      <c r="AG247" s="129">
        <f t="shared" si="24"/>
        <v>101</v>
      </c>
      <c r="AH247" s="128">
        <v>2</v>
      </c>
      <c r="AI247" s="128">
        <v>25</v>
      </c>
      <c r="AJ247" s="128">
        <v>3</v>
      </c>
      <c r="AK247" s="128">
        <v>71</v>
      </c>
      <c r="AL247" s="128">
        <v>0</v>
      </c>
    </row>
    <row r="248" spans="1:38" ht="25.5" outlineLevel="2" x14ac:dyDescent="0.25">
      <c r="A248" s="42" t="s">
        <v>23</v>
      </c>
      <c r="B248" s="43">
        <v>505408</v>
      </c>
      <c r="C248" s="109">
        <v>540901</v>
      </c>
      <c r="D248" s="55" t="s">
        <v>120</v>
      </c>
      <c r="E248" s="52">
        <v>2</v>
      </c>
      <c r="F248" s="130" t="s">
        <v>167</v>
      </c>
      <c r="G248" s="52" t="s">
        <v>26</v>
      </c>
      <c r="H248" s="53" t="s">
        <v>27</v>
      </c>
      <c r="I248" s="127">
        <f t="shared" si="21"/>
        <v>310</v>
      </c>
      <c r="J248" s="128">
        <f t="shared" si="25"/>
        <v>15</v>
      </c>
      <c r="K248" s="128">
        <f t="shared" si="25"/>
        <v>135</v>
      </c>
      <c r="L248" s="128">
        <f t="shared" si="25"/>
        <v>1</v>
      </c>
      <c r="M248" s="128">
        <f t="shared" si="25"/>
        <v>159</v>
      </c>
      <c r="N248" s="128">
        <f t="shared" si="25"/>
        <v>0</v>
      </c>
      <c r="O248" s="129">
        <f t="shared" si="20"/>
        <v>78</v>
      </c>
      <c r="P248" s="128">
        <v>9</v>
      </c>
      <c r="Q248" s="128">
        <v>1</v>
      </c>
      <c r="R248" s="128">
        <v>1</v>
      </c>
      <c r="S248" s="128">
        <v>67</v>
      </c>
      <c r="T248" s="128">
        <v>0</v>
      </c>
      <c r="U248" s="129">
        <f t="shared" si="22"/>
        <v>77</v>
      </c>
      <c r="V248" s="128">
        <v>3</v>
      </c>
      <c r="W248" s="128">
        <v>39</v>
      </c>
      <c r="X248" s="128">
        <v>0</v>
      </c>
      <c r="Y248" s="128">
        <v>35</v>
      </c>
      <c r="Z248" s="128">
        <v>0</v>
      </c>
      <c r="AA248" s="129">
        <f t="shared" si="23"/>
        <v>78</v>
      </c>
      <c r="AB248" s="128">
        <v>1</v>
      </c>
      <c r="AC248" s="128">
        <v>48</v>
      </c>
      <c r="AD248" s="128">
        <v>0</v>
      </c>
      <c r="AE248" s="128">
        <v>29</v>
      </c>
      <c r="AF248" s="128">
        <v>0</v>
      </c>
      <c r="AG248" s="129">
        <f t="shared" si="24"/>
        <v>77</v>
      </c>
      <c r="AH248" s="128">
        <v>2</v>
      </c>
      <c r="AI248" s="128">
        <v>47</v>
      </c>
      <c r="AJ248" s="128">
        <v>0</v>
      </c>
      <c r="AK248" s="128">
        <v>28</v>
      </c>
      <c r="AL248" s="128">
        <v>0</v>
      </c>
    </row>
    <row r="249" spans="1:38" ht="25.5" outlineLevel="2" x14ac:dyDescent="0.25">
      <c r="A249" s="42" t="s">
        <v>23</v>
      </c>
      <c r="B249" s="43">
        <v>505408</v>
      </c>
      <c r="C249" s="109">
        <v>540901</v>
      </c>
      <c r="D249" s="55" t="s">
        <v>120</v>
      </c>
      <c r="E249" s="52">
        <v>2</v>
      </c>
      <c r="F249" s="130" t="s">
        <v>167</v>
      </c>
      <c r="G249" s="52">
        <v>22</v>
      </c>
      <c r="H249" s="53" t="s">
        <v>28</v>
      </c>
      <c r="I249" s="127">
        <f t="shared" si="21"/>
        <v>0</v>
      </c>
      <c r="J249" s="128">
        <f t="shared" si="25"/>
        <v>0</v>
      </c>
      <c r="K249" s="128">
        <f t="shared" si="25"/>
        <v>0</v>
      </c>
      <c r="L249" s="128">
        <f t="shared" si="25"/>
        <v>0</v>
      </c>
      <c r="M249" s="128">
        <f t="shared" si="25"/>
        <v>0</v>
      </c>
      <c r="N249" s="128">
        <f t="shared" si="25"/>
        <v>0</v>
      </c>
      <c r="O249" s="129">
        <f t="shared" si="20"/>
        <v>0</v>
      </c>
      <c r="P249" s="128">
        <v>0</v>
      </c>
      <c r="Q249" s="128">
        <v>0</v>
      </c>
      <c r="R249" s="128">
        <v>0</v>
      </c>
      <c r="S249" s="128">
        <v>0</v>
      </c>
      <c r="T249" s="128">
        <v>0</v>
      </c>
      <c r="U249" s="129">
        <f t="shared" si="22"/>
        <v>0</v>
      </c>
      <c r="V249" s="128">
        <v>0</v>
      </c>
      <c r="W249" s="128">
        <v>0</v>
      </c>
      <c r="X249" s="128">
        <v>0</v>
      </c>
      <c r="Y249" s="128">
        <v>0</v>
      </c>
      <c r="Z249" s="128">
        <v>0</v>
      </c>
      <c r="AA249" s="129">
        <f t="shared" si="23"/>
        <v>0</v>
      </c>
      <c r="AB249" s="128">
        <v>0</v>
      </c>
      <c r="AC249" s="128">
        <v>0</v>
      </c>
      <c r="AD249" s="128">
        <v>0</v>
      </c>
      <c r="AE249" s="128">
        <v>0</v>
      </c>
      <c r="AF249" s="128">
        <v>0</v>
      </c>
      <c r="AG249" s="129">
        <f t="shared" si="24"/>
        <v>0</v>
      </c>
      <c r="AH249" s="128">
        <v>0</v>
      </c>
      <c r="AI249" s="128">
        <v>0</v>
      </c>
      <c r="AJ249" s="128">
        <v>0</v>
      </c>
      <c r="AK249" s="128">
        <v>0</v>
      </c>
      <c r="AL249" s="128">
        <v>0</v>
      </c>
    </row>
    <row r="250" spans="1:38" ht="25.5" outlineLevel="2" x14ac:dyDescent="0.25">
      <c r="A250" s="42" t="s">
        <v>23</v>
      </c>
      <c r="B250" s="43">
        <v>505426</v>
      </c>
      <c r="C250" s="109">
        <v>542601</v>
      </c>
      <c r="D250" s="55" t="s">
        <v>121</v>
      </c>
      <c r="E250" s="52">
        <v>2</v>
      </c>
      <c r="F250" s="130" t="s">
        <v>167</v>
      </c>
      <c r="G250" s="52" t="s">
        <v>26</v>
      </c>
      <c r="H250" s="53" t="s">
        <v>27</v>
      </c>
      <c r="I250" s="127">
        <f t="shared" si="21"/>
        <v>2300</v>
      </c>
      <c r="J250" s="128">
        <f t="shared" si="25"/>
        <v>124</v>
      </c>
      <c r="K250" s="128">
        <f t="shared" si="25"/>
        <v>496</v>
      </c>
      <c r="L250" s="128">
        <f t="shared" si="25"/>
        <v>34</v>
      </c>
      <c r="M250" s="128">
        <f t="shared" si="25"/>
        <v>1643</v>
      </c>
      <c r="N250" s="128">
        <f t="shared" si="25"/>
        <v>3</v>
      </c>
      <c r="O250" s="129">
        <f t="shared" si="20"/>
        <v>575</v>
      </c>
      <c r="P250" s="128">
        <v>81</v>
      </c>
      <c r="Q250" s="128">
        <v>64</v>
      </c>
      <c r="R250" s="128">
        <v>3</v>
      </c>
      <c r="S250" s="128">
        <v>427</v>
      </c>
      <c r="T250" s="128">
        <v>0</v>
      </c>
      <c r="U250" s="129">
        <f t="shared" si="22"/>
        <v>575</v>
      </c>
      <c r="V250" s="128">
        <v>23</v>
      </c>
      <c r="W250" s="128">
        <v>144</v>
      </c>
      <c r="X250" s="128">
        <v>2</v>
      </c>
      <c r="Y250" s="128">
        <v>405</v>
      </c>
      <c r="Z250" s="128">
        <v>1</v>
      </c>
      <c r="AA250" s="129">
        <f t="shared" si="23"/>
        <v>575</v>
      </c>
      <c r="AB250" s="128">
        <v>10</v>
      </c>
      <c r="AC250" s="128">
        <v>144</v>
      </c>
      <c r="AD250" s="128">
        <v>15</v>
      </c>
      <c r="AE250" s="128">
        <v>405</v>
      </c>
      <c r="AF250" s="128">
        <v>1</v>
      </c>
      <c r="AG250" s="129">
        <f t="shared" si="24"/>
        <v>575</v>
      </c>
      <c r="AH250" s="128">
        <v>10</v>
      </c>
      <c r="AI250" s="128">
        <v>144</v>
      </c>
      <c r="AJ250" s="128">
        <v>14</v>
      </c>
      <c r="AK250" s="128">
        <v>406</v>
      </c>
      <c r="AL250" s="128">
        <v>1</v>
      </c>
    </row>
    <row r="251" spans="1:38" ht="25.5" outlineLevel="2" x14ac:dyDescent="0.25">
      <c r="A251" s="42" t="s">
        <v>23</v>
      </c>
      <c r="B251" s="43">
        <v>505426</v>
      </c>
      <c r="C251" s="109">
        <v>542601</v>
      </c>
      <c r="D251" s="55" t="s">
        <v>121</v>
      </c>
      <c r="E251" s="52">
        <v>2</v>
      </c>
      <c r="F251" s="130" t="s">
        <v>167</v>
      </c>
      <c r="G251" s="52">
        <v>22</v>
      </c>
      <c r="H251" s="53" t="s">
        <v>28</v>
      </c>
      <c r="I251" s="127">
        <f t="shared" si="21"/>
        <v>0</v>
      </c>
      <c r="J251" s="128">
        <f t="shared" si="25"/>
        <v>0</v>
      </c>
      <c r="K251" s="128">
        <f t="shared" si="25"/>
        <v>0</v>
      </c>
      <c r="L251" s="128">
        <f t="shared" si="25"/>
        <v>0</v>
      </c>
      <c r="M251" s="128">
        <f t="shared" si="25"/>
        <v>0</v>
      </c>
      <c r="N251" s="128">
        <f t="shared" si="25"/>
        <v>0</v>
      </c>
      <c r="O251" s="129">
        <f t="shared" si="20"/>
        <v>0</v>
      </c>
      <c r="P251" s="128">
        <v>0</v>
      </c>
      <c r="Q251" s="128">
        <v>0</v>
      </c>
      <c r="R251" s="128">
        <v>0</v>
      </c>
      <c r="S251" s="128">
        <v>0</v>
      </c>
      <c r="T251" s="128">
        <v>0</v>
      </c>
      <c r="U251" s="129">
        <f t="shared" si="22"/>
        <v>0</v>
      </c>
      <c r="V251" s="128">
        <v>0</v>
      </c>
      <c r="W251" s="128">
        <v>0</v>
      </c>
      <c r="X251" s="128">
        <v>0</v>
      </c>
      <c r="Y251" s="128">
        <v>0</v>
      </c>
      <c r="Z251" s="128">
        <v>0</v>
      </c>
      <c r="AA251" s="129">
        <f t="shared" si="23"/>
        <v>0</v>
      </c>
      <c r="AB251" s="128">
        <v>0</v>
      </c>
      <c r="AC251" s="128">
        <v>0</v>
      </c>
      <c r="AD251" s="128">
        <v>0</v>
      </c>
      <c r="AE251" s="128">
        <v>0</v>
      </c>
      <c r="AF251" s="128">
        <v>0</v>
      </c>
      <c r="AG251" s="129">
        <f t="shared" si="24"/>
        <v>0</v>
      </c>
      <c r="AH251" s="128">
        <v>0</v>
      </c>
      <c r="AI251" s="128">
        <v>0</v>
      </c>
      <c r="AJ251" s="128">
        <v>0</v>
      </c>
      <c r="AK251" s="128">
        <v>0</v>
      </c>
      <c r="AL251" s="128">
        <v>0</v>
      </c>
    </row>
    <row r="252" spans="1:38" ht="25.5" outlineLevel="2" x14ac:dyDescent="0.25">
      <c r="A252" s="42" t="s">
        <v>23</v>
      </c>
      <c r="B252" s="43">
        <v>505429</v>
      </c>
      <c r="C252" s="109">
        <v>542901</v>
      </c>
      <c r="D252" s="55" t="s">
        <v>122</v>
      </c>
      <c r="E252" s="52">
        <v>2</v>
      </c>
      <c r="F252" s="130" t="s">
        <v>167</v>
      </c>
      <c r="G252" s="52" t="s">
        <v>26</v>
      </c>
      <c r="H252" s="53" t="s">
        <v>27</v>
      </c>
      <c r="I252" s="127">
        <f t="shared" si="21"/>
        <v>9062</v>
      </c>
      <c r="J252" s="128">
        <f t="shared" si="25"/>
        <v>836</v>
      </c>
      <c r="K252" s="128">
        <f t="shared" si="25"/>
        <v>152</v>
      </c>
      <c r="L252" s="128">
        <f t="shared" si="25"/>
        <v>4</v>
      </c>
      <c r="M252" s="128">
        <f t="shared" si="25"/>
        <v>8070</v>
      </c>
      <c r="N252" s="128">
        <f t="shared" si="25"/>
        <v>0</v>
      </c>
      <c r="O252" s="129">
        <f t="shared" si="20"/>
        <v>2266</v>
      </c>
      <c r="P252" s="128">
        <v>209</v>
      </c>
      <c r="Q252" s="128">
        <v>38</v>
      </c>
      <c r="R252" s="128">
        <v>1</v>
      </c>
      <c r="S252" s="128">
        <v>2018</v>
      </c>
      <c r="T252" s="128">
        <v>0</v>
      </c>
      <c r="U252" s="129">
        <f t="shared" si="22"/>
        <v>2265</v>
      </c>
      <c r="V252" s="128">
        <v>209</v>
      </c>
      <c r="W252" s="128">
        <v>38</v>
      </c>
      <c r="X252" s="128">
        <v>1</v>
      </c>
      <c r="Y252" s="128">
        <v>2017</v>
      </c>
      <c r="Z252" s="128">
        <v>0</v>
      </c>
      <c r="AA252" s="129">
        <f t="shared" si="23"/>
        <v>2266</v>
      </c>
      <c r="AB252" s="128">
        <v>209</v>
      </c>
      <c r="AC252" s="128">
        <v>38</v>
      </c>
      <c r="AD252" s="128">
        <v>1</v>
      </c>
      <c r="AE252" s="128">
        <v>2018</v>
      </c>
      <c r="AF252" s="128">
        <v>0</v>
      </c>
      <c r="AG252" s="129">
        <f t="shared" si="24"/>
        <v>2265</v>
      </c>
      <c r="AH252" s="128">
        <v>209</v>
      </c>
      <c r="AI252" s="128">
        <v>38</v>
      </c>
      <c r="AJ252" s="128">
        <v>1</v>
      </c>
      <c r="AK252" s="128">
        <v>2017</v>
      </c>
      <c r="AL252" s="128">
        <v>0</v>
      </c>
    </row>
    <row r="253" spans="1:38" ht="25.5" outlineLevel="2" x14ac:dyDescent="0.25">
      <c r="A253" s="42" t="s">
        <v>23</v>
      </c>
      <c r="B253" s="43">
        <v>505429</v>
      </c>
      <c r="C253" s="109">
        <v>542901</v>
      </c>
      <c r="D253" s="55" t="s">
        <v>122</v>
      </c>
      <c r="E253" s="52">
        <v>2</v>
      </c>
      <c r="F253" s="130" t="s">
        <v>167</v>
      </c>
      <c r="G253" s="52">
        <v>22</v>
      </c>
      <c r="H253" s="53" t="s">
        <v>28</v>
      </c>
      <c r="I253" s="127">
        <f t="shared" si="21"/>
        <v>2353</v>
      </c>
      <c r="J253" s="128">
        <f t="shared" si="25"/>
        <v>220</v>
      </c>
      <c r="K253" s="128">
        <f t="shared" si="25"/>
        <v>48</v>
      </c>
      <c r="L253" s="128">
        <f t="shared" si="25"/>
        <v>1</v>
      </c>
      <c r="M253" s="128">
        <f t="shared" si="25"/>
        <v>2084</v>
      </c>
      <c r="N253" s="128">
        <f t="shared" si="25"/>
        <v>0</v>
      </c>
      <c r="O253" s="129">
        <f t="shared" si="20"/>
        <v>588</v>
      </c>
      <c r="P253" s="128">
        <v>64</v>
      </c>
      <c r="Q253" s="128">
        <v>16</v>
      </c>
      <c r="R253" s="128">
        <v>0</v>
      </c>
      <c r="S253" s="128">
        <v>508</v>
      </c>
      <c r="T253" s="128">
        <v>0</v>
      </c>
      <c r="U253" s="129">
        <f t="shared" si="22"/>
        <v>589</v>
      </c>
      <c r="V253" s="128">
        <v>52</v>
      </c>
      <c r="W253" s="128">
        <v>11</v>
      </c>
      <c r="X253" s="128">
        <v>0</v>
      </c>
      <c r="Y253" s="128">
        <v>526</v>
      </c>
      <c r="Z253" s="128">
        <v>0</v>
      </c>
      <c r="AA253" s="129">
        <f t="shared" si="23"/>
        <v>588</v>
      </c>
      <c r="AB253" s="128">
        <v>52</v>
      </c>
      <c r="AC253" s="128">
        <v>11</v>
      </c>
      <c r="AD253" s="128">
        <v>0</v>
      </c>
      <c r="AE253" s="128">
        <v>525</v>
      </c>
      <c r="AF253" s="128">
        <v>0</v>
      </c>
      <c r="AG253" s="129">
        <f t="shared" si="24"/>
        <v>588</v>
      </c>
      <c r="AH253" s="128">
        <v>52</v>
      </c>
      <c r="AI253" s="128">
        <v>10</v>
      </c>
      <c r="AJ253" s="128">
        <v>1</v>
      </c>
      <c r="AK253" s="128">
        <v>525</v>
      </c>
      <c r="AL253" s="128">
        <v>0</v>
      </c>
    </row>
    <row r="254" spans="1:38" ht="25.5" outlineLevel="2" x14ac:dyDescent="0.25">
      <c r="A254" s="42" t="s">
        <v>23</v>
      </c>
      <c r="B254" s="43">
        <v>505501</v>
      </c>
      <c r="C254" s="109">
        <v>550101</v>
      </c>
      <c r="D254" s="55" t="s">
        <v>123</v>
      </c>
      <c r="E254" s="52">
        <v>2</v>
      </c>
      <c r="F254" s="130" t="s">
        <v>167</v>
      </c>
      <c r="G254" s="52" t="s">
        <v>26</v>
      </c>
      <c r="H254" s="53" t="s">
        <v>27</v>
      </c>
      <c r="I254" s="127">
        <f t="shared" si="21"/>
        <v>5094</v>
      </c>
      <c r="J254" s="128">
        <f t="shared" si="25"/>
        <v>1763</v>
      </c>
      <c r="K254" s="128">
        <f t="shared" si="25"/>
        <v>70</v>
      </c>
      <c r="L254" s="128">
        <f t="shared" si="25"/>
        <v>0</v>
      </c>
      <c r="M254" s="128">
        <f t="shared" si="25"/>
        <v>3261</v>
      </c>
      <c r="N254" s="128">
        <f t="shared" si="25"/>
        <v>0</v>
      </c>
      <c r="O254" s="129">
        <f t="shared" si="20"/>
        <v>1274</v>
      </c>
      <c r="P254" s="128">
        <v>421</v>
      </c>
      <c r="Q254" s="128">
        <v>37</v>
      </c>
      <c r="R254" s="128">
        <v>0</v>
      </c>
      <c r="S254" s="128">
        <v>816</v>
      </c>
      <c r="T254" s="128">
        <v>0</v>
      </c>
      <c r="U254" s="129">
        <f t="shared" si="22"/>
        <v>1273</v>
      </c>
      <c r="V254" s="128">
        <v>447</v>
      </c>
      <c r="W254" s="128">
        <v>11</v>
      </c>
      <c r="X254" s="128">
        <v>0</v>
      </c>
      <c r="Y254" s="128">
        <v>815</v>
      </c>
      <c r="Z254" s="128">
        <v>0</v>
      </c>
      <c r="AA254" s="129">
        <f t="shared" si="23"/>
        <v>1274</v>
      </c>
      <c r="AB254" s="128">
        <v>448</v>
      </c>
      <c r="AC254" s="128">
        <v>11</v>
      </c>
      <c r="AD254" s="128">
        <v>0</v>
      </c>
      <c r="AE254" s="128">
        <v>815</v>
      </c>
      <c r="AF254" s="128">
        <v>0</v>
      </c>
      <c r="AG254" s="129">
        <f t="shared" si="24"/>
        <v>1273</v>
      </c>
      <c r="AH254" s="128">
        <v>447</v>
      </c>
      <c r="AI254" s="128">
        <v>11</v>
      </c>
      <c r="AJ254" s="128">
        <v>0</v>
      </c>
      <c r="AK254" s="128">
        <v>815</v>
      </c>
      <c r="AL254" s="128">
        <v>0</v>
      </c>
    </row>
    <row r="255" spans="1:38" ht="25.5" outlineLevel="2" x14ac:dyDescent="0.25">
      <c r="A255" s="42" t="s">
        <v>23</v>
      </c>
      <c r="B255" s="43">
        <v>505501</v>
      </c>
      <c r="C255" s="109">
        <v>550101</v>
      </c>
      <c r="D255" s="55" t="s">
        <v>123</v>
      </c>
      <c r="E255" s="52">
        <v>2</v>
      </c>
      <c r="F255" s="130" t="s">
        <v>167</v>
      </c>
      <c r="G255" s="52">
        <v>22</v>
      </c>
      <c r="H255" s="53" t="s">
        <v>28</v>
      </c>
      <c r="I255" s="127">
        <f t="shared" si="21"/>
        <v>0</v>
      </c>
      <c r="J255" s="128">
        <f t="shared" ref="J255:N305" si="26">P255+V255+AB255+AH255</f>
        <v>0</v>
      </c>
      <c r="K255" s="128">
        <f t="shared" si="26"/>
        <v>0</v>
      </c>
      <c r="L255" s="128">
        <f t="shared" si="26"/>
        <v>0</v>
      </c>
      <c r="M255" s="128">
        <f t="shared" si="26"/>
        <v>0</v>
      </c>
      <c r="N255" s="128">
        <f t="shared" si="26"/>
        <v>0</v>
      </c>
      <c r="O255" s="129">
        <f t="shared" si="20"/>
        <v>0</v>
      </c>
      <c r="P255" s="128">
        <v>0</v>
      </c>
      <c r="Q255" s="128">
        <v>0</v>
      </c>
      <c r="R255" s="128">
        <v>0</v>
      </c>
      <c r="S255" s="128">
        <v>0</v>
      </c>
      <c r="T255" s="128">
        <v>0</v>
      </c>
      <c r="U255" s="129">
        <f t="shared" si="22"/>
        <v>0</v>
      </c>
      <c r="V255" s="128">
        <v>0</v>
      </c>
      <c r="W255" s="128">
        <v>0</v>
      </c>
      <c r="X255" s="128">
        <v>0</v>
      </c>
      <c r="Y255" s="128">
        <v>0</v>
      </c>
      <c r="Z255" s="128">
        <v>0</v>
      </c>
      <c r="AA255" s="129">
        <f t="shared" si="23"/>
        <v>0</v>
      </c>
      <c r="AB255" s="128">
        <v>0</v>
      </c>
      <c r="AC255" s="128">
        <v>0</v>
      </c>
      <c r="AD255" s="128">
        <v>0</v>
      </c>
      <c r="AE255" s="128">
        <v>0</v>
      </c>
      <c r="AF255" s="128">
        <v>0</v>
      </c>
      <c r="AG255" s="129">
        <f t="shared" si="24"/>
        <v>0</v>
      </c>
      <c r="AH255" s="128">
        <v>0</v>
      </c>
      <c r="AI255" s="128">
        <v>0</v>
      </c>
      <c r="AJ255" s="128">
        <v>0</v>
      </c>
      <c r="AK255" s="128">
        <v>0</v>
      </c>
      <c r="AL255" s="128">
        <v>0</v>
      </c>
    </row>
    <row r="256" spans="1:38" ht="25.5" outlineLevel="2" x14ac:dyDescent="0.25">
      <c r="A256" s="42" t="s">
        <v>37</v>
      </c>
      <c r="B256" s="43">
        <v>505502</v>
      </c>
      <c r="C256" s="109">
        <v>550201</v>
      </c>
      <c r="D256" s="55" t="s">
        <v>124</v>
      </c>
      <c r="E256" s="52">
        <v>2</v>
      </c>
      <c r="F256" s="130" t="s">
        <v>167</v>
      </c>
      <c r="G256" s="52" t="s">
        <v>26</v>
      </c>
      <c r="H256" s="53" t="s">
        <v>27</v>
      </c>
      <c r="I256" s="127">
        <f t="shared" si="21"/>
        <v>104</v>
      </c>
      <c r="J256" s="128">
        <f t="shared" si="26"/>
        <v>0</v>
      </c>
      <c r="K256" s="128">
        <f t="shared" si="26"/>
        <v>55</v>
      </c>
      <c r="L256" s="128">
        <f t="shared" si="26"/>
        <v>0</v>
      </c>
      <c r="M256" s="128">
        <f t="shared" si="26"/>
        <v>49</v>
      </c>
      <c r="N256" s="128">
        <f t="shared" si="26"/>
        <v>0</v>
      </c>
      <c r="O256" s="129">
        <f t="shared" ref="O256:O319" si="27">SUM(P256:T256)</f>
        <v>25</v>
      </c>
      <c r="P256" s="128">
        <v>0</v>
      </c>
      <c r="Q256" s="128">
        <v>13</v>
      </c>
      <c r="R256" s="128">
        <v>0</v>
      </c>
      <c r="S256" s="128">
        <v>12</v>
      </c>
      <c r="T256" s="128">
        <v>0</v>
      </c>
      <c r="U256" s="129">
        <f t="shared" si="22"/>
        <v>27</v>
      </c>
      <c r="V256" s="128">
        <v>0</v>
      </c>
      <c r="W256" s="128">
        <v>14</v>
      </c>
      <c r="X256" s="128">
        <v>0</v>
      </c>
      <c r="Y256" s="128">
        <v>13</v>
      </c>
      <c r="Z256" s="128">
        <v>0</v>
      </c>
      <c r="AA256" s="129">
        <f t="shared" si="23"/>
        <v>26</v>
      </c>
      <c r="AB256" s="128">
        <v>0</v>
      </c>
      <c r="AC256" s="128">
        <v>14</v>
      </c>
      <c r="AD256" s="128">
        <v>0</v>
      </c>
      <c r="AE256" s="128">
        <v>12</v>
      </c>
      <c r="AF256" s="128">
        <v>0</v>
      </c>
      <c r="AG256" s="129">
        <f t="shared" si="24"/>
        <v>26</v>
      </c>
      <c r="AH256" s="128">
        <v>0</v>
      </c>
      <c r="AI256" s="128">
        <v>14</v>
      </c>
      <c r="AJ256" s="128">
        <v>0</v>
      </c>
      <c r="AK256" s="128">
        <v>12</v>
      </c>
      <c r="AL256" s="128">
        <v>0</v>
      </c>
    </row>
    <row r="257" spans="1:38" ht="25.5" outlineLevel="2" x14ac:dyDescent="0.25">
      <c r="A257" s="42" t="s">
        <v>37</v>
      </c>
      <c r="B257" s="43">
        <v>505502</v>
      </c>
      <c r="C257" s="109">
        <v>550201</v>
      </c>
      <c r="D257" s="55" t="s">
        <v>124</v>
      </c>
      <c r="E257" s="52">
        <v>2</v>
      </c>
      <c r="F257" s="130" t="s">
        <v>167</v>
      </c>
      <c r="G257" s="52">
        <v>22</v>
      </c>
      <c r="H257" s="53" t="s">
        <v>28</v>
      </c>
      <c r="I257" s="127">
        <f t="shared" ref="I257:I320" si="28">SUM(J257:N257)</f>
        <v>0</v>
      </c>
      <c r="J257" s="128">
        <f t="shared" si="26"/>
        <v>0</v>
      </c>
      <c r="K257" s="128">
        <f t="shared" si="26"/>
        <v>0</v>
      </c>
      <c r="L257" s="128">
        <f t="shared" si="26"/>
        <v>0</v>
      </c>
      <c r="M257" s="128">
        <f t="shared" si="26"/>
        <v>0</v>
      </c>
      <c r="N257" s="128">
        <f t="shared" si="26"/>
        <v>0</v>
      </c>
      <c r="O257" s="129">
        <f t="shared" si="27"/>
        <v>0</v>
      </c>
      <c r="P257" s="128">
        <v>0</v>
      </c>
      <c r="Q257" s="128">
        <v>0</v>
      </c>
      <c r="R257" s="128">
        <v>0</v>
      </c>
      <c r="S257" s="128">
        <v>0</v>
      </c>
      <c r="T257" s="128">
        <v>0</v>
      </c>
      <c r="U257" s="129">
        <f t="shared" ref="U257:U320" si="29">SUM(V257:Z257)</f>
        <v>0</v>
      </c>
      <c r="V257" s="128">
        <v>0</v>
      </c>
      <c r="W257" s="128">
        <v>0</v>
      </c>
      <c r="X257" s="128">
        <v>0</v>
      </c>
      <c r="Y257" s="128">
        <v>0</v>
      </c>
      <c r="Z257" s="128">
        <v>0</v>
      </c>
      <c r="AA257" s="129">
        <f t="shared" ref="AA257:AA320" si="30">SUM(AB257:AF257)</f>
        <v>0</v>
      </c>
      <c r="AB257" s="128">
        <v>0</v>
      </c>
      <c r="AC257" s="128">
        <v>0</v>
      </c>
      <c r="AD257" s="128">
        <v>0</v>
      </c>
      <c r="AE257" s="128">
        <v>0</v>
      </c>
      <c r="AF257" s="128">
        <v>0</v>
      </c>
      <c r="AG257" s="129">
        <f t="shared" ref="AG257:AG320" si="31">SUM(AH257:AL257)</f>
        <v>0</v>
      </c>
      <c r="AH257" s="128">
        <v>0</v>
      </c>
      <c r="AI257" s="128">
        <v>0</v>
      </c>
      <c r="AJ257" s="128">
        <v>0</v>
      </c>
      <c r="AK257" s="128">
        <v>0</v>
      </c>
      <c r="AL257" s="128">
        <v>0</v>
      </c>
    </row>
    <row r="258" spans="1:38" ht="25.5" outlineLevel="2" x14ac:dyDescent="0.25">
      <c r="A258" s="42" t="s">
        <v>30</v>
      </c>
      <c r="B258" s="43">
        <v>505505</v>
      </c>
      <c r="C258" s="109">
        <v>550701</v>
      </c>
      <c r="D258" s="55" t="s">
        <v>125</v>
      </c>
      <c r="E258" s="52">
        <v>2</v>
      </c>
      <c r="F258" s="130" t="s">
        <v>167</v>
      </c>
      <c r="G258" s="52" t="s">
        <v>26</v>
      </c>
      <c r="H258" s="53" t="s">
        <v>27</v>
      </c>
      <c r="I258" s="127">
        <f t="shared" si="28"/>
        <v>152</v>
      </c>
      <c r="J258" s="128">
        <f t="shared" si="26"/>
        <v>50</v>
      </c>
      <c r="K258" s="128">
        <f t="shared" si="26"/>
        <v>22</v>
      </c>
      <c r="L258" s="128">
        <f t="shared" si="26"/>
        <v>0</v>
      </c>
      <c r="M258" s="128">
        <f t="shared" si="26"/>
        <v>80</v>
      </c>
      <c r="N258" s="128">
        <f t="shared" si="26"/>
        <v>0</v>
      </c>
      <c r="O258" s="129">
        <f t="shared" si="27"/>
        <v>38</v>
      </c>
      <c r="P258" s="128">
        <v>11</v>
      </c>
      <c r="Q258" s="128">
        <v>7</v>
      </c>
      <c r="R258" s="128">
        <v>0</v>
      </c>
      <c r="S258" s="128">
        <v>20</v>
      </c>
      <c r="T258" s="128">
        <v>0</v>
      </c>
      <c r="U258" s="129">
        <f t="shared" si="29"/>
        <v>38</v>
      </c>
      <c r="V258" s="128">
        <v>13</v>
      </c>
      <c r="W258" s="128">
        <v>5</v>
      </c>
      <c r="X258" s="128">
        <v>0</v>
      </c>
      <c r="Y258" s="128">
        <v>20</v>
      </c>
      <c r="Z258" s="128">
        <v>0</v>
      </c>
      <c r="AA258" s="129">
        <f t="shared" si="30"/>
        <v>38</v>
      </c>
      <c r="AB258" s="128">
        <v>13</v>
      </c>
      <c r="AC258" s="128">
        <v>5</v>
      </c>
      <c r="AD258" s="128">
        <v>0</v>
      </c>
      <c r="AE258" s="128">
        <v>20</v>
      </c>
      <c r="AF258" s="128">
        <v>0</v>
      </c>
      <c r="AG258" s="129">
        <f t="shared" si="31"/>
        <v>38</v>
      </c>
      <c r="AH258" s="128">
        <v>13</v>
      </c>
      <c r="AI258" s="128">
        <v>5</v>
      </c>
      <c r="AJ258" s="128">
        <v>0</v>
      </c>
      <c r="AK258" s="128">
        <v>20</v>
      </c>
      <c r="AL258" s="128">
        <v>0</v>
      </c>
    </row>
    <row r="259" spans="1:38" ht="25.5" outlineLevel="2" x14ac:dyDescent="0.25">
      <c r="A259" s="42" t="s">
        <v>30</v>
      </c>
      <c r="B259" s="43">
        <v>505505</v>
      </c>
      <c r="C259" s="109">
        <v>550701</v>
      </c>
      <c r="D259" s="55" t="s">
        <v>125</v>
      </c>
      <c r="E259" s="52">
        <v>2</v>
      </c>
      <c r="F259" s="130" t="s">
        <v>167</v>
      </c>
      <c r="G259" s="52">
        <v>22</v>
      </c>
      <c r="H259" s="53" t="s">
        <v>28</v>
      </c>
      <c r="I259" s="127">
        <f t="shared" si="28"/>
        <v>0</v>
      </c>
      <c r="J259" s="128">
        <f t="shared" si="26"/>
        <v>0</v>
      </c>
      <c r="K259" s="128">
        <f t="shared" si="26"/>
        <v>0</v>
      </c>
      <c r="L259" s="128">
        <f t="shared" si="26"/>
        <v>0</v>
      </c>
      <c r="M259" s="128">
        <f t="shared" si="26"/>
        <v>0</v>
      </c>
      <c r="N259" s="128">
        <f t="shared" si="26"/>
        <v>0</v>
      </c>
      <c r="O259" s="129">
        <f t="shared" si="27"/>
        <v>0</v>
      </c>
      <c r="P259" s="128">
        <v>0</v>
      </c>
      <c r="Q259" s="128">
        <v>0</v>
      </c>
      <c r="R259" s="128">
        <v>0</v>
      </c>
      <c r="S259" s="128">
        <v>0</v>
      </c>
      <c r="T259" s="128">
        <v>0</v>
      </c>
      <c r="U259" s="129">
        <f t="shared" si="29"/>
        <v>0</v>
      </c>
      <c r="V259" s="128">
        <v>0</v>
      </c>
      <c r="W259" s="128">
        <v>0</v>
      </c>
      <c r="X259" s="128">
        <v>0</v>
      </c>
      <c r="Y259" s="128">
        <v>0</v>
      </c>
      <c r="Z259" s="128">
        <v>0</v>
      </c>
      <c r="AA259" s="129">
        <f t="shared" si="30"/>
        <v>0</v>
      </c>
      <c r="AB259" s="128">
        <v>0</v>
      </c>
      <c r="AC259" s="128">
        <v>0</v>
      </c>
      <c r="AD259" s="128">
        <v>0</v>
      </c>
      <c r="AE259" s="128">
        <v>0</v>
      </c>
      <c r="AF259" s="128">
        <v>0</v>
      </c>
      <c r="AG259" s="129">
        <f t="shared" si="31"/>
        <v>0</v>
      </c>
      <c r="AH259" s="128">
        <v>0</v>
      </c>
      <c r="AI259" s="128">
        <v>0</v>
      </c>
      <c r="AJ259" s="128">
        <v>0</v>
      </c>
      <c r="AK259" s="128">
        <v>0</v>
      </c>
      <c r="AL259" s="128">
        <v>0</v>
      </c>
    </row>
    <row r="260" spans="1:38" ht="25.5" outlineLevel="2" x14ac:dyDescent="0.25">
      <c r="A260" s="42" t="s">
        <v>37</v>
      </c>
      <c r="B260" s="43">
        <v>505601</v>
      </c>
      <c r="C260" s="109">
        <v>560101</v>
      </c>
      <c r="D260" s="55" t="s">
        <v>207</v>
      </c>
      <c r="E260" s="52">
        <v>2</v>
      </c>
      <c r="F260" s="130" t="s">
        <v>167</v>
      </c>
      <c r="G260" s="52" t="s">
        <v>26</v>
      </c>
      <c r="H260" s="53" t="s">
        <v>27</v>
      </c>
      <c r="I260" s="127">
        <f t="shared" si="28"/>
        <v>429</v>
      </c>
      <c r="J260" s="128">
        <f t="shared" si="26"/>
        <v>0</v>
      </c>
      <c r="K260" s="128">
        <f t="shared" si="26"/>
        <v>0</v>
      </c>
      <c r="L260" s="128">
        <f t="shared" si="26"/>
        <v>0</v>
      </c>
      <c r="M260" s="128">
        <f t="shared" si="26"/>
        <v>429</v>
      </c>
      <c r="N260" s="128">
        <f t="shared" si="26"/>
        <v>0</v>
      </c>
      <c r="O260" s="129">
        <f t="shared" si="27"/>
        <v>107</v>
      </c>
      <c r="P260" s="128">
        <v>0</v>
      </c>
      <c r="Q260" s="128">
        <v>0</v>
      </c>
      <c r="R260" s="128">
        <v>0</v>
      </c>
      <c r="S260" s="128">
        <v>107</v>
      </c>
      <c r="T260" s="128">
        <v>0</v>
      </c>
      <c r="U260" s="129">
        <f t="shared" si="29"/>
        <v>108</v>
      </c>
      <c r="V260" s="128">
        <v>0</v>
      </c>
      <c r="W260" s="128">
        <v>0</v>
      </c>
      <c r="X260" s="128">
        <v>0</v>
      </c>
      <c r="Y260" s="128">
        <v>108</v>
      </c>
      <c r="Z260" s="128">
        <v>0</v>
      </c>
      <c r="AA260" s="129">
        <f t="shared" si="30"/>
        <v>107</v>
      </c>
      <c r="AB260" s="128">
        <v>0</v>
      </c>
      <c r="AC260" s="128">
        <v>0</v>
      </c>
      <c r="AD260" s="128">
        <v>0</v>
      </c>
      <c r="AE260" s="128">
        <v>107</v>
      </c>
      <c r="AF260" s="128">
        <v>0</v>
      </c>
      <c r="AG260" s="129">
        <f t="shared" si="31"/>
        <v>107</v>
      </c>
      <c r="AH260" s="128">
        <v>0</v>
      </c>
      <c r="AI260" s="128">
        <v>0</v>
      </c>
      <c r="AJ260" s="128">
        <v>0</v>
      </c>
      <c r="AK260" s="128">
        <v>107</v>
      </c>
      <c r="AL260" s="128">
        <v>0</v>
      </c>
    </row>
    <row r="261" spans="1:38" ht="25.5" outlineLevel="2" x14ac:dyDescent="0.25">
      <c r="A261" s="42" t="s">
        <v>37</v>
      </c>
      <c r="B261" s="43">
        <v>505601</v>
      </c>
      <c r="C261" s="109">
        <v>560101</v>
      </c>
      <c r="D261" s="55" t="s">
        <v>207</v>
      </c>
      <c r="E261" s="52">
        <v>2</v>
      </c>
      <c r="F261" s="130" t="s">
        <v>167</v>
      </c>
      <c r="G261" s="52">
        <v>22</v>
      </c>
      <c r="H261" s="53" t="s">
        <v>28</v>
      </c>
      <c r="I261" s="127">
        <f t="shared" si="28"/>
        <v>0</v>
      </c>
      <c r="J261" s="128">
        <f t="shared" si="26"/>
        <v>0</v>
      </c>
      <c r="K261" s="128">
        <f t="shared" si="26"/>
        <v>0</v>
      </c>
      <c r="L261" s="128">
        <f t="shared" si="26"/>
        <v>0</v>
      </c>
      <c r="M261" s="128">
        <f t="shared" si="26"/>
        <v>0</v>
      </c>
      <c r="N261" s="128">
        <f t="shared" si="26"/>
        <v>0</v>
      </c>
      <c r="O261" s="129">
        <f t="shared" si="27"/>
        <v>0</v>
      </c>
      <c r="P261" s="128">
        <v>0</v>
      </c>
      <c r="Q261" s="128">
        <v>0</v>
      </c>
      <c r="R261" s="128">
        <v>0</v>
      </c>
      <c r="S261" s="128">
        <v>0</v>
      </c>
      <c r="T261" s="128">
        <v>0</v>
      </c>
      <c r="U261" s="129">
        <f t="shared" si="29"/>
        <v>0</v>
      </c>
      <c r="V261" s="128">
        <v>0</v>
      </c>
      <c r="W261" s="128">
        <v>0</v>
      </c>
      <c r="X261" s="128">
        <v>0</v>
      </c>
      <c r="Y261" s="128">
        <v>0</v>
      </c>
      <c r="Z261" s="128">
        <v>0</v>
      </c>
      <c r="AA261" s="129">
        <f t="shared" si="30"/>
        <v>0</v>
      </c>
      <c r="AB261" s="128">
        <v>0</v>
      </c>
      <c r="AC261" s="128">
        <v>0</v>
      </c>
      <c r="AD261" s="128">
        <v>0</v>
      </c>
      <c r="AE261" s="128">
        <v>0</v>
      </c>
      <c r="AF261" s="128">
        <v>0</v>
      </c>
      <c r="AG261" s="129">
        <f t="shared" si="31"/>
        <v>0</v>
      </c>
      <c r="AH261" s="128">
        <v>0</v>
      </c>
      <c r="AI261" s="128">
        <v>0</v>
      </c>
      <c r="AJ261" s="128">
        <v>0</v>
      </c>
      <c r="AK261" s="128">
        <v>0</v>
      </c>
      <c r="AL261" s="128">
        <v>0</v>
      </c>
    </row>
    <row r="262" spans="1:38" ht="25.5" outlineLevel="2" x14ac:dyDescent="0.25">
      <c r="A262" s="42" t="s">
        <v>23</v>
      </c>
      <c r="B262" s="43">
        <v>506001</v>
      </c>
      <c r="C262" s="109">
        <v>600101</v>
      </c>
      <c r="D262" s="55" t="s">
        <v>126</v>
      </c>
      <c r="E262" s="52">
        <v>2</v>
      </c>
      <c r="F262" s="130" t="s">
        <v>167</v>
      </c>
      <c r="G262" s="52" t="s">
        <v>26</v>
      </c>
      <c r="H262" s="53" t="s">
        <v>27</v>
      </c>
      <c r="I262" s="127">
        <f t="shared" si="28"/>
        <v>478</v>
      </c>
      <c r="J262" s="128">
        <f t="shared" si="26"/>
        <v>212</v>
      </c>
      <c r="K262" s="128">
        <f t="shared" si="26"/>
        <v>74</v>
      </c>
      <c r="L262" s="128">
        <f t="shared" si="26"/>
        <v>4</v>
      </c>
      <c r="M262" s="128">
        <f t="shared" si="26"/>
        <v>188</v>
      </c>
      <c r="N262" s="128">
        <f t="shared" si="26"/>
        <v>0</v>
      </c>
      <c r="O262" s="129">
        <f t="shared" si="27"/>
        <v>0</v>
      </c>
      <c r="P262" s="128">
        <v>0</v>
      </c>
      <c r="Q262" s="128">
        <v>0</v>
      </c>
      <c r="R262" s="128">
        <v>0</v>
      </c>
      <c r="S262" s="128">
        <v>0</v>
      </c>
      <c r="T262" s="128">
        <v>0</v>
      </c>
      <c r="U262" s="129">
        <f t="shared" si="29"/>
        <v>0</v>
      </c>
      <c r="V262" s="128">
        <v>0</v>
      </c>
      <c r="W262" s="128">
        <v>0</v>
      </c>
      <c r="X262" s="128">
        <v>0</v>
      </c>
      <c r="Y262" s="128">
        <v>0</v>
      </c>
      <c r="Z262" s="128">
        <v>0</v>
      </c>
      <c r="AA262" s="129">
        <f t="shared" si="30"/>
        <v>239</v>
      </c>
      <c r="AB262" s="128">
        <v>106</v>
      </c>
      <c r="AC262" s="128">
        <v>37</v>
      </c>
      <c r="AD262" s="128">
        <v>2</v>
      </c>
      <c r="AE262" s="128">
        <v>94</v>
      </c>
      <c r="AF262" s="128">
        <v>0</v>
      </c>
      <c r="AG262" s="129">
        <f t="shared" si="31"/>
        <v>239</v>
      </c>
      <c r="AH262" s="128">
        <v>106</v>
      </c>
      <c r="AI262" s="128">
        <v>37</v>
      </c>
      <c r="AJ262" s="128">
        <v>2</v>
      </c>
      <c r="AK262" s="128">
        <v>94</v>
      </c>
      <c r="AL262" s="128">
        <v>0</v>
      </c>
    </row>
    <row r="263" spans="1:38" ht="25.5" outlineLevel="2" x14ac:dyDescent="0.25">
      <c r="A263" s="42" t="s">
        <v>23</v>
      </c>
      <c r="B263" s="43">
        <v>506001</v>
      </c>
      <c r="C263" s="109">
        <v>600101</v>
      </c>
      <c r="D263" s="55" t="s">
        <v>126</v>
      </c>
      <c r="E263" s="52">
        <v>2</v>
      </c>
      <c r="F263" s="130" t="s">
        <v>167</v>
      </c>
      <c r="G263" s="52">
        <v>22</v>
      </c>
      <c r="H263" s="53" t="s">
        <v>28</v>
      </c>
      <c r="I263" s="127">
        <f t="shared" si="28"/>
        <v>0</v>
      </c>
      <c r="J263" s="128">
        <f t="shared" si="26"/>
        <v>0</v>
      </c>
      <c r="K263" s="128">
        <f t="shared" si="26"/>
        <v>0</v>
      </c>
      <c r="L263" s="128">
        <f t="shared" si="26"/>
        <v>0</v>
      </c>
      <c r="M263" s="128">
        <f t="shared" si="26"/>
        <v>0</v>
      </c>
      <c r="N263" s="128">
        <f t="shared" si="26"/>
        <v>0</v>
      </c>
      <c r="O263" s="129">
        <f t="shared" si="27"/>
        <v>0</v>
      </c>
      <c r="P263" s="128">
        <v>0</v>
      </c>
      <c r="Q263" s="128">
        <v>0</v>
      </c>
      <c r="R263" s="128">
        <v>0</v>
      </c>
      <c r="S263" s="128">
        <v>0</v>
      </c>
      <c r="T263" s="128">
        <v>0</v>
      </c>
      <c r="U263" s="129">
        <f t="shared" si="29"/>
        <v>0</v>
      </c>
      <c r="V263" s="128">
        <v>0</v>
      </c>
      <c r="W263" s="128">
        <v>0</v>
      </c>
      <c r="X263" s="128">
        <v>0</v>
      </c>
      <c r="Y263" s="128">
        <v>0</v>
      </c>
      <c r="Z263" s="128">
        <v>0</v>
      </c>
      <c r="AA263" s="129">
        <f t="shared" si="30"/>
        <v>0</v>
      </c>
      <c r="AB263" s="128">
        <v>0</v>
      </c>
      <c r="AC263" s="128">
        <v>0</v>
      </c>
      <c r="AD263" s="128">
        <v>0</v>
      </c>
      <c r="AE263" s="128">
        <v>0</v>
      </c>
      <c r="AF263" s="128">
        <v>0</v>
      </c>
      <c r="AG263" s="129">
        <f t="shared" si="31"/>
        <v>0</v>
      </c>
      <c r="AH263" s="128">
        <v>0</v>
      </c>
      <c r="AI263" s="128">
        <v>0</v>
      </c>
      <c r="AJ263" s="128">
        <v>0</v>
      </c>
      <c r="AK263" s="128">
        <v>0</v>
      </c>
      <c r="AL263" s="128">
        <v>0</v>
      </c>
    </row>
    <row r="264" spans="1:38" ht="25.5" outlineLevel="2" x14ac:dyDescent="0.25">
      <c r="A264" s="42" t="s">
        <v>37</v>
      </c>
      <c r="B264" s="43">
        <v>506002</v>
      </c>
      <c r="C264" s="109">
        <v>600202</v>
      </c>
      <c r="D264" s="55" t="s">
        <v>208</v>
      </c>
      <c r="E264" s="52">
        <v>2</v>
      </c>
      <c r="F264" s="130" t="s">
        <v>167</v>
      </c>
      <c r="G264" s="52" t="s">
        <v>26</v>
      </c>
      <c r="H264" s="53" t="s">
        <v>27</v>
      </c>
      <c r="I264" s="127">
        <f t="shared" si="28"/>
        <v>194</v>
      </c>
      <c r="J264" s="128">
        <f t="shared" si="26"/>
        <v>117</v>
      </c>
      <c r="K264" s="128">
        <f t="shared" si="26"/>
        <v>37</v>
      </c>
      <c r="L264" s="128">
        <f t="shared" si="26"/>
        <v>0</v>
      </c>
      <c r="M264" s="128">
        <f t="shared" si="26"/>
        <v>40</v>
      </c>
      <c r="N264" s="128">
        <f t="shared" si="26"/>
        <v>0</v>
      </c>
      <c r="O264" s="129">
        <f t="shared" si="27"/>
        <v>49</v>
      </c>
      <c r="P264" s="128">
        <v>29</v>
      </c>
      <c r="Q264" s="128">
        <v>10</v>
      </c>
      <c r="R264" s="128">
        <v>0</v>
      </c>
      <c r="S264" s="128">
        <v>10</v>
      </c>
      <c r="T264" s="128">
        <v>0</v>
      </c>
      <c r="U264" s="129">
        <f t="shared" si="29"/>
        <v>48</v>
      </c>
      <c r="V264" s="128">
        <v>29</v>
      </c>
      <c r="W264" s="128">
        <v>9</v>
      </c>
      <c r="X264" s="128">
        <v>0</v>
      </c>
      <c r="Y264" s="128">
        <v>10</v>
      </c>
      <c r="Z264" s="128">
        <v>0</v>
      </c>
      <c r="AA264" s="129">
        <f t="shared" si="30"/>
        <v>49</v>
      </c>
      <c r="AB264" s="128">
        <v>30</v>
      </c>
      <c r="AC264" s="128">
        <v>9</v>
      </c>
      <c r="AD264" s="128">
        <v>0</v>
      </c>
      <c r="AE264" s="128">
        <v>10</v>
      </c>
      <c r="AF264" s="128">
        <v>0</v>
      </c>
      <c r="AG264" s="129">
        <f t="shared" si="31"/>
        <v>48</v>
      </c>
      <c r="AH264" s="128">
        <v>29</v>
      </c>
      <c r="AI264" s="128">
        <v>9</v>
      </c>
      <c r="AJ264" s="128">
        <v>0</v>
      </c>
      <c r="AK264" s="128">
        <v>10</v>
      </c>
      <c r="AL264" s="128">
        <v>0</v>
      </c>
    </row>
    <row r="265" spans="1:38" ht="25.5" outlineLevel="2" x14ac:dyDescent="0.25">
      <c r="A265" s="42" t="s">
        <v>37</v>
      </c>
      <c r="B265" s="43">
        <v>506002</v>
      </c>
      <c r="C265" s="109">
        <v>600202</v>
      </c>
      <c r="D265" s="55" t="s">
        <v>208</v>
      </c>
      <c r="E265" s="52">
        <v>2</v>
      </c>
      <c r="F265" s="130" t="s">
        <v>167</v>
      </c>
      <c r="G265" s="52">
        <v>22</v>
      </c>
      <c r="H265" s="53" t="s">
        <v>28</v>
      </c>
      <c r="I265" s="127">
        <f t="shared" si="28"/>
        <v>0</v>
      </c>
      <c r="J265" s="128">
        <f t="shared" si="26"/>
        <v>0</v>
      </c>
      <c r="K265" s="128">
        <f t="shared" si="26"/>
        <v>0</v>
      </c>
      <c r="L265" s="128">
        <f t="shared" si="26"/>
        <v>0</v>
      </c>
      <c r="M265" s="128">
        <f t="shared" si="26"/>
        <v>0</v>
      </c>
      <c r="N265" s="128">
        <f t="shared" si="26"/>
        <v>0</v>
      </c>
      <c r="O265" s="129">
        <f t="shared" si="27"/>
        <v>0</v>
      </c>
      <c r="P265" s="128">
        <v>0</v>
      </c>
      <c r="Q265" s="128">
        <v>0</v>
      </c>
      <c r="R265" s="128">
        <v>0</v>
      </c>
      <c r="S265" s="128">
        <v>0</v>
      </c>
      <c r="T265" s="128">
        <v>0</v>
      </c>
      <c r="U265" s="129">
        <f t="shared" si="29"/>
        <v>0</v>
      </c>
      <c r="V265" s="128">
        <v>0</v>
      </c>
      <c r="W265" s="128">
        <v>0</v>
      </c>
      <c r="X265" s="128">
        <v>0</v>
      </c>
      <c r="Y265" s="128">
        <v>0</v>
      </c>
      <c r="Z265" s="128">
        <v>0</v>
      </c>
      <c r="AA265" s="129">
        <f t="shared" si="30"/>
        <v>0</v>
      </c>
      <c r="AB265" s="128">
        <v>0</v>
      </c>
      <c r="AC265" s="128">
        <v>0</v>
      </c>
      <c r="AD265" s="128">
        <v>0</v>
      </c>
      <c r="AE265" s="128">
        <v>0</v>
      </c>
      <c r="AF265" s="128">
        <v>0</v>
      </c>
      <c r="AG265" s="129">
        <f t="shared" si="31"/>
        <v>0</v>
      </c>
      <c r="AH265" s="128">
        <v>0</v>
      </c>
      <c r="AI265" s="128">
        <v>0</v>
      </c>
      <c r="AJ265" s="128">
        <v>0</v>
      </c>
      <c r="AK265" s="128">
        <v>0</v>
      </c>
      <c r="AL265" s="128">
        <v>0</v>
      </c>
    </row>
    <row r="266" spans="1:38" ht="25.5" outlineLevel="2" x14ac:dyDescent="0.25">
      <c r="A266" s="42" t="s">
        <v>37</v>
      </c>
      <c r="B266" s="43">
        <v>506101</v>
      </c>
      <c r="C266" s="109">
        <v>610101</v>
      </c>
      <c r="D266" s="55" t="s">
        <v>209</v>
      </c>
      <c r="E266" s="52">
        <v>2</v>
      </c>
      <c r="F266" s="130" t="s">
        <v>167</v>
      </c>
      <c r="G266" s="52" t="s">
        <v>26</v>
      </c>
      <c r="H266" s="53" t="s">
        <v>27</v>
      </c>
      <c r="I266" s="127">
        <f t="shared" si="28"/>
        <v>61</v>
      </c>
      <c r="J266" s="128">
        <f t="shared" si="26"/>
        <v>33</v>
      </c>
      <c r="K266" s="128">
        <f t="shared" si="26"/>
        <v>16</v>
      </c>
      <c r="L266" s="128">
        <f t="shared" si="26"/>
        <v>0</v>
      </c>
      <c r="M266" s="128">
        <f t="shared" si="26"/>
        <v>12</v>
      </c>
      <c r="N266" s="128">
        <f t="shared" si="26"/>
        <v>0</v>
      </c>
      <c r="O266" s="129">
        <f t="shared" si="27"/>
        <v>15</v>
      </c>
      <c r="P266" s="128">
        <v>9</v>
      </c>
      <c r="Q266" s="128">
        <v>3</v>
      </c>
      <c r="R266" s="128">
        <v>0</v>
      </c>
      <c r="S266" s="128">
        <v>3</v>
      </c>
      <c r="T266" s="128">
        <v>0</v>
      </c>
      <c r="U266" s="129">
        <f t="shared" si="29"/>
        <v>16</v>
      </c>
      <c r="V266" s="128">
        <v>6</v>
      </c>
      <c r="W266" s="128">
        <v>7</v>
      </c>
      <c r="X266" s="128">
        <v>0</v>
      </c>
      <c r="Y266" s="128">
        <v>3</v>
      </c>
      <c r="Z266" s="128">
        <v>0</v>
      </c>
      <c r="AA266" s="129">
        <f t="shared" si="30"/>
        <v>15</v>
      </c>
      <c r="AB266" s="128">
        <v>9</v>
      </c>
      <c r="AC266" s="128">
        <v>3</v>
      </c>
      <c r="AD266" s="128">
        <v>0</v>
      </c>
      <c r="AE266" s="128">
        <v>3</v>
      </c>
      <c r="AF266" s="128">
        <v>0</v>
      </c>
      <c r="AG266" s="129">
        <f t="shared" si="31"/>
        <v>15</v>
      </c>
      <c r="AH266" s="128">
        <v>9</v>
      </c>
      <c r="AI266" s="128">
        <v>3</v>
      </c>
      <c r="AJ266" s="128">
        <v>0</v>
      </c>
      <c r="AK266" s="128">
        <v>3</v>
      </c>
      <c r="AL266" s="128">
        <v>0</v>
      </c>
    </row>
    <row r="267" spans="1:38" ht="25.5" outlineLevel="2" x14ac:dyDescent="0.25">
      <c r="A267" s="42" t="s">
        <v>37</v>
      </c>
      <c r="B267" s="43">
        <v>506101</v>
      </c>
      <c r="C267" s="109">
        <v>610101</v>
      </c>
      <c r="D267" s="55" t="s">
        <v>209</v>
      </c>
      <c r="E267" s="52">
        <v>2</v>
      </c>
      <c r="F267" s="130" t="s">
        <v>167</v>
      </c>
      <c r="G267" s="52">
        <v>22</v>
      </c>
      <c r="H267" s="53" t="s">
        <v>28</v>
      </c>
      <c r="I267" s="127">
        <f t="shared" si="28"/>
        <v>0</v>
      </c>
      <c r="J267" s="128">
        <f t="shared" si="26"/>
        <v>0</v>
      </c>
      <c r="K267" s="128">
        <f t="shared" si="26"/>
        <v>0</v>
      </c>
      <c r="L267" s="128">
        <f t="shared" si="26"/>
        <v>0</v>
      </c>
      <c r="M267" s="128">
        <f t="shared" si="26"/>
        <v>0</v>
      </c>
      <c r="N267" s="128">
        <f t="shared" si="26"/>
        <v>0</v>
      </c>
      <c r="O267" s="129">
        <f t="shared" si="27"/>
        <v>0</v>
      </c>
      <c r="P267" s="128">
        <v>0</v>
      </c>
      <c r="Q267" s="128">
        <v>0</v>
      </c>
      <c r="R267" s="128">
        <v>0</v>
      </c>
      <c r="S267" s="128">
        <v>0</v>
      </c>
      <c r="T267" s="128">
        <v>0</v>
      </c>
      <c r="U267" s="129">
        <f t="shared" si="29"/>
        <v>0</v>
      </c>
      <c r="V267" s="128">
        <v>0</v>
      </c>
      <c r="W267" s="128">
        <v>0</v>
      </c>
      <c r="X267" s="128">
        <v>0</v>
      </c>
      <c r="Y267" s="128">
        <v>0</v>
      </c>
      <c r="Z267" s="128">
        <v>0</v>
      </c>
      <c r="AA267" s="129">
        <f t="shared" si="30"/>
        <v>0</v>
      </c>
      <c r="AB267" s="128">
        <v>0</v>
      </c>
      <c r="AC267" s="128">
        <v>0</v>
      </c>
      <c r="AD267" s="128">
        <v>0</v>
      </c>
      <c r="AE267" s="128">
        <v>0</v>
      </c>
      <c r="AF267" s="128">
        <v>0</v>
      </c>
      <c r="AG267" s="129">
        <f t="shared" si="31"/>
        <v>0</v>
      </c>
      <c r="AH267" s="128">
        <v>0</v>
      </c>
      <c r="AI267" s="128">
        <v>0</v>
      </c>
      <c r="AJ267" s="128">
        <v>0</v>
      </c>
      <c r="AK267" s="128">
        <v>0</v>
      </c>
      <c r="AL267" s="128">
        <v>0</v>
      </c>
    </row>
    <row r="268" spans="1:38" ht="25.5" outlineLevel="2" x14ac:dyDescent="0.25">
      <c r="A268" s="42" t="s">
        <v>30</v>
      </c>
      <c r="B268" s="43">
        <v>509643</v>
      </c>
      <c r="C268" s="109">
        <v>680101</v>
      </c>
      <c r="D268" s="55" t="s">
        <v>210</v>
      </c>
      <c r="E268" s="52">
        <v>2</v>
      </c>
      <c r="F268" s="130" t="s">
        <v>167</v>
      </c>
      <c r="G268" s="52" t="s">
        <v>26</v>
      </c>
      <c r="H268" s="53" t="s">
        <v>27</v>
      </c>
      <c r="I268" s="127">
        <f t="shared" si="28"/>
        <v>119</v>
      </c>
      <c r="J268" s="128">
        <f t="shared" si="26"/>
        <v>0</v>
      </c>
      <c r="K268" s="128">
        <f t="shared" si="26"/>
        <v>6</v>
      </c>
      <c r="L268" s="128">
        <f t="shared" si="26"/>
        <v>7</v>
      </c>
      <c r="M268" s="128">
        <f t="shared" si="26"/>
        <v>106</v>
      </c>
      <c r="N268" s="128">
        <f t="shared" si="26"/>
        <v>0</v>
      </c>
      <c r="O268" s="129">
        <f t="shared" si="27"/>
        <v>30</v>
      </c>
      <c r="P268" s="128">
        <v>0</v>
      </c>
      <c r="Q268" s="128">
        <v>3</v>
      </c>
      <c r="R268" s="128">
        <v>1</v>
      </c>
      <c r="S268" s="128">
        <v>26</v>
      </c>
      <c r="T268" s="128">
        <v>0</v>
      </c>
      <c r="U268" s="129">
        <f t="shared" si="29"/>
        <v>30</v>
      </c>
      <c r="V268" s="128">
        <v>0</v>
      </c>
      <c r="W268" s="128">
        <v>1</v>
      </c>
      <c r="X268" s="128">
        <v>2</v>
      </c>
      <c r="Y268" s="128">
        <v>27</v>
      </c>
      <c r="Z268" s="128">
        <v>0</v>
      </c>
      <c r="AA268" s="129">
        <f t="shared" si="30"/>
        <v>30</v>
      </c>
      <c r="AB268" s="128">
        <v>0</v>
      </c>
      <c r="AC268" s="128">
        <v>1</v>
      </c>
      <c r="AD268" s="128">
        <v>2</v>
      </c>
      <c r="AE268" s="128">
        <v>27</v>
      </c>
      <c r="AF268" s="128">
        <v>0</v>
      </c>
      <c r="AG268" s="129">
        <f t="shared" si="31"/>
        <v>29</v>
      </c>
      <c r="AH268" s="128">
        <v>0</v>
      </c>
      <c r="AI268" s="128">
        <v>1</v>
      </c>
      <c r="AJ268" s="128">
        <v>2</v>
      </c>
      <c r="AK268" s="128">
        <v>26</v>
      </c>
      <c r="AL268" s="128">
        <v>0</v>
      </c>
    </row>
    <row r="269" spans="1:38" ht="25.5" outlineLevel="2" x14ac:dyDescent="0.25">
      <c r="A269" s="42" t="s">
        <v>30</v>
      </c>
      <c r="B269" s="43">
        <v>509643</v>
      </c>
      <c r="C269" s="109">
        <v>680101</v>
      </c>
      <c r="D269" s="55" t="s">
        <v>210</v>
      </c>
      <c r="E269" s="52">
        <v>2</v>
      </c>
      <c r="F269" s="130" t="s">
        <v>167</v>
      </c>
      <c r="G269" s="52">
        <v>22</v>
      </c>
      <c r="H269" s="53" t="s">
        <v>28</v>
      </c>
      <c r="I269" s="127">
        <f t="shared" si="28"/>
        <v>0</v>
      </c>
      <c r="J269" s="128">
        <f t="shared" si="26"/>
        <v>0</v>
      </c>
      <c r="K269" s="128">
        <f t="shared" si="26"/>
        <v>0</v>
      </c>
      <c r="L269" s="128">
        <f t="shared" si="26"/>
        <v>0</v>
      </c>
      <c r="M269" s="128">
        <f t="shared" si="26"/>
        <v>0</v>
      </c>
      <c r="N269" s="128">
        <f t="shared" si="26"/>
        <v>0</v>
      </c>
      <c r="O269" s="129">
        <f t="shared" si="27"/>
        <v>0</v>
      </c>
      <c r="P269" s="128">
        <v>0</v>
      </c>
      <c r="Q269" s="128">
        <v>0</v>
      </c>
      <c r="R269" s="128">
        <v>0</v>
      </c>
      <c r="S269" s="128">
        <v>0</v>
      </c>
      <c r="T269" s="128">
        <v>0</v>
      </c>
      <c r="U269" s="129">
        <f t="shared" si="29"/>
        <v>0</v>
      </c>
      <c r="V269" s="128">
        <v>0</v>
      </c>
      <c r="W269" s="128">
        <v>0</v>
      </c>
      <c r="X269" s="128">
        <v>0</v>
      </c>
      <c r="Y269" s="128">
        <v>0</v>
      </c>
      <c r="Z269" s="128">
        <v>0</v>
      </c>
      <c r="AA269" s="129">
        <f t="shared" si="30"/>
        <v>0</v>
      </c>
      <c r="AB269" s="128">
        <v>0</v>
      </c>
      <c r="AC269" s="128">
        <v>0</v>
      </c>
      <c r="AD269" s="128">
        <v>0</v>
      </c>
      <c r="AE269" s="128">
        <v>0</v>
      </c>
      <c r="AF269" s="128">
        <v>0</v>
      </c>
      <c r="AG269" s="129">
        <f t="shared" si="31"/>
        <v>0</v>
      </c>
      <c r="AH269" s="128">
        <v>0</v>
      </c>
      <c r="AI269" s="128">
        <v>0</v>
      </c>
      <c r="AJ269" s="128">
        <v>0</v>
      </c>
      <c r="AK269" s="128">
        <v>0</v>
      </c>
      <c r="AL269" s="128">
        <v>0</v>
      </c>
    </row>
    <row r="270" spans="1:38" ht="25.5" outlineLevel="2" x14ac:dyDescent="0.25">
      <c r="A270" s="42" t="s">
        <v>37</v>
      </c>
      <c r="B270" s="43">
        <v>508804</v>
      </c>
      <c r="C270" s="109">
        <v>880401</v>
      </c>
      <c r="D270" s="55" t="s">
        <v>127</v>
      </c>
      <c r="E270" s="52">
        <v>2</v>
      </c>
      <c r="F270" s="130" t="s">
        <v>167</v>
      </c>
      <c r="G270" s="52" t="s">
        <v>26</v>
      </c>
      <c r="H270" s="53" t="s">
        <v>27</v>
      </c>
      <c r="I270" s="127">
        <f t="shared" si="28"/>
        <v>583</v>
      </c>
      <c r="J270" s="128">
        <f t="shared" si="26"/>
        <v>152</v>
      </c>
      <c r="K270" s="128">
        <f t="shared" si="26"/>
        <v>39</v>
      </c>
      <c r="L270" s="128">
        <f t="shared" si="26"/>
        <v>13</v>
      </c>
      <c r="M270" s="128">
        <f t="shared" si="26"/>
        <v>375</v>
      </c>
      <c r="N270" s="128">
        <f t="shared" si="26"/>
        <v>4</v>
      </c>
      <c r="O270" s="129">
        <f t="shared" si="27"/>
        <v>146</v>
      </c>
      <c r="P270" s="128">
        <v>41</v>
      </c>
      <c r="Q270" s="128">
        <v>10</v>
      </c>
      <c r="R270" s="128">
        <v>4</v>
      </c>
      <c r="S270" s="128">
        <v>87</v>
      </c>
      <c r="T270" s="128">
        <v>4</v>
      </c>
      <c r="U270" s="129">
        <f t="shared" si="29"/>
        <v>146</v>
      </c>
      <c r="V270" s="128">
        <v>37</v>
      </c>
      <c r="W270" s="128">
        <v>10</v>
      </c>
      <c r="X270" s="128">
        <v>3</v>
      </c>
      <c r="Y270" s="128">
        <v>96</v>
      </c>
      <c r="Z270" s="128">
        <v>0</v>
      </c>
      <c r="AA270" s="129">
        <f t="shared" si="30"/>
        <v>146</v>
      </c>
      <c r="AB270" s="128">
        <v>37</v>
      </c>
      <c r="AC270" s="128">
        <v>10</v>
      </c>
      <c r="AD270" s="128">
        <v>3</v>
      </c>
      <c r="AE270" s="128">
        <v>96</v>
      </c>
      <c r="AF270" s="128">
        <v>0</v>
      </c>
      <c r="AG270" s="129">
        <f t="shared" si="31"/>
        <v>145</v>
      </c>
      <c r="AH270" s="128">
        <v>37</v>
      </c>
      <c r="AI270" s="128">
        <v>9</v>
      </c>
      <c r="AJ270" s="128">
        <v>3</v>
      </c>
      <c r="AK270" s="128">
        <v>96</v>
      </c>
      <c r="AL270" s="128">
        <v>0</v>
      </c>
    </row>
    <row r="271" spans="1:38" ht="25.5" outlineLevel="2" x14ac:dyDescent="0.25">
      <c r="A271" s="42" t="s">
        <v>37</v>
      </c>
      <c r="B271" s="43">
        <v>508804</v>
      </c>
      <c r="C271" s="109">
        <v>880401</v>
      </c>
      <c r="D271" s="55" t="s">
        <v>127</v>
      </c>
      <c r="E271" s="52">
        <v>2</v>
      </c>
      <c r="F271" s="130" t="s">
        <v>167</v>
      </c>
      <c r="G271" s="52">
        <v>22</v>
      </c>
      <c r="H271" s="53" t="s">
        <v>28</v>
      </c>
      <c r="I271" s="127">
        <f t="shared" si="28"/>
        <v>0</v>
      </c>
      <c r="J271" s="128">
        <f t="shared" si="26"/>
        <v>0</v>
      </c>
      <c r="K271" s="128">
        <f t="shared" si="26"/>
        <v>0</v>
      </c>
      <c r="L271" s="128">
        <f t="shared" si="26"/>
        <v>0</v>
      </c>
      <c r="M271" s="128">
        <f t="shared" si="26"/>
        <v>0</v>
      </c>
      <c r="N271" s="128">
        <f t="shared" si="26"/>
        <v>0</v>
      </c>
      <c r="O271" s="129">
        <f t="shared" si="27"/>
        <v>0</v>
      </c>
      <c r="P271" s="128">
        <v>0</v>
      </c>
      <c r="Q271" s="128">
        <v>0</v>
      </c>
      <c r="R271" s="128">
        <v>0</v>
      </c>
      <c r="S271" s="128">
        <v>0</v>
      </c>
      <c r="T271" s="128">
        <v>0</v>
      </c>
      <c r="U271" s="129">
        <f t="shared" si="29"/>
        <v>0</v>
      </c>
      <c r="V271" s="128">
        <v>0</v>
      </c>
      <c r="W271" s="128">
        <v>0</v>
      </c>
      <c r="X271" s="128">
        <v>0</v>
      </c>
      <c r="Y271" s="128">
        <v>0</v>
      </c>
      <c r="Z271" s="128">
        <v>0</v>
      </c>
      <c r="AA271" s="129">
        <f t="shared" si="30"/>
        <v>0</v>
      </c>
      <c r="AB271" s="128">
        <v>0</v>
      </c>
      <c r="AC271" s="128">
        <v>0</v>
      </c>
      <c r="AD271" s="128">
        <v>0</v>
      </c>
      <c r="AE271" s="128">
        <v>0</v>
      </c>
      <c r="AF271" s="128">
        <v>0</v>
      </c>
      <c r="AG271" s="129">
        <f t="shared" si="31"/>
        <v>0</v>
      </c>
      <c r="AH271" s="128">
        <v>0</v>
      </c>
      <c r="AI271" s="128">
        <v>0</v>
      </c>
      <c r="AJ271" s="128">
        <v>0</v>
      </c>
      <c r="AK271" s="128">
        <v>0</v>
      </c>
      <c r="AL271" s="128">
        <v>0</v>
      </c>
    </row>
    <row r="272" spans="1:38" ht="25.5" outlineLevel="2" x14ac:dyDescent="0.25">
      <c r="A272" s="42" t="s">
        <v>37</v>
      </c>
      <c r="B272" s="43">
        <v>508805</v>
      </c>
      <c r="C272" s="109">
        <v>880501</v>
      </c>
      <c r="D272" s="55" t="s">
        <v>211</v>
      </c>
      <c r="E272" s="52">
        <v>2</v>
      </c>
      <c r="F272" s="130" t="s">
        <v>167</v>
      </c>
      <c r="G272" s="52" t="s">
        <v>26</v>
      </c>
      <c r="H272" s="53" t="s">
        <v>27</v>
      </c>
      <c r="I272" s="127">
        <f t="shared" si="28"/>
        <v>253</v>
      </c>
      <c r="J272" s="128">
        <f t="shared" si="26"/>
        <v>111</v>
      </c>
      <c r="K272" s="128">
        <f t="shared" si="26"/>
        <v>103</v>
      </c>
      <c r="L272" s="128">
        <f t="shared" si="26"/>
        <v>0</v>
      </c>
      <c r="M272" s="128">
        <f t="shared" si="26"/>
        <v>39</v>
      </c>
      <c r="N272" s="128">
        <f t="shared" si="26"/>
        <v>0</v>
      </c>
      <c r="O272" s="129">
        <f t="shared" si="27"/>
        <v>63</v>
      </c>
      <c r="P272" s="128">
        <v>42</v>
      </c>
      <c r="Q272" s="128">
        <v>16</v>
      </c>
      <c r="R272" s="128">
        <v>0</v>
      </c>
      <c r="S272" s="128">
        <v>5</v>
      </c>
      <c r="T272" s="128">
        <v>0</v>
      </c>
      <c r="U272" s="129">
        <f t="shared" si="29"/>
        <v>64</v>
      </c>
      <c r="V272" s="128">
        <v>23</v>
      </c>
      <c r="W272" s="128">
        <v>29</v>
      </c>
      <c r="X272" s="128">
        <v>0</v>
      </c>
      <c r="Y272" s="128">
        <v>12</v>
      </c>
      <c r="Z272" s="128">
        <v>0</v>
      </c>
      <c r="AA272" s="129">
        <f t="shared" si="30"/>
        <v>63</v>
      </c>
      <c r="AB272" s="128">
        <v>23</v>
      </c>
      <c r="AC272" s="128">
        <v>29</v>
      </c>
      <c r="AD272" s="128">
        <v>0</v>
      </c>
      <c r="AE272" s="128">
        <v>11</v>
      </c>
      <c r="AF272" s="128">
        <v>0</v>
      </c>
      <c r="AG272" s="129">
        <f t="shared" si="31"/>
        <v>63</v>
      </c>
      <c r="AH272" s="128">
        <v>23</v>
      </c>
      <c r="AI272" s="128">
        <v>29</v>
      </c>
      <c r="AJ272" s="128">
        <v>0</v>
      </c>
      <c r="AK272" s="128">
        <v>11</v>
      </c>
      <c r="AL272" s="128">
        <v>0</v>
      </c>
    </row>
    <row r="273" spans="1:38" ht="25.5" outlineLevel="2" x14ac:dyDescent="0.25">
      <c r="A273" s="42" t="s">
        <v>37</v>
      </c>
      <c r="B273" s="43">
        <v>508805</v>
      </c>
      <c r="C273" s="109">
        <v>880501</v>
      </c>
      <c r="D273" s="55" t="s">
        <v>211</v>
      </c>
      <c r="E273" s="52">
        <v>2</v>
      </c>
      <c r="F273" s="130" t="s">
        <v>167</v>
      </c>
      <c r="G273" s="52">
        <v>22</v>
      </c>
      <c r="H273" s="53" t="s">
        <v>28</v>
      </c>
      <c r="I273" s="127">
        <f t="shared" si="28"/>
        <v>0</v>
      </c>
      <c r="J273" s="128">
        <f t="shared" si="26"/>
        <v>0</v>
      </c>
      <c r="K273" s="128">
        <f t="shared" si="26"/>
        <v>0</v>
      </c>
      <c r="L273" s="128">
        <f t="shared" si="26"/>
        <v>0</v>
      </c>
      <c r="M273" s="128">
        <f t="shared" si="26"/>
        <v>0</v>
      </c>
      <c r="N273" s="128">
        <f t="shared" si="26"/>
        <v>0</v>
      </c>
      <c r="O273" s="129">
        <f t="shared" si="27"/>
        <v>0</v>
      </c>
      <c r="P273" s="128">
        <v>0</v>
      </c>
      <c r="Q273" s="128">
        <v>0</v>
      </c>
      <c r="R273" s="128">
        <v>0</v>
      </c>
      <c r="S273" s="128">
        <v>0</v>
      </c>
      <c r="T273" s="128">
        <v>0</v>
      </c>
      <c r="U273" s="129">
        <f t="shared" si="29"/>
        <v>0</v>
      </c>
      <c r="V273" s="128">
        <v>0</v>
      </c>
      <c r="W273" s="128">
        <v>0</v>
      </c>
      <c r="X273" s="128">
        <v>0</v>
      </c>
      <c r="Y273" s="128">
        <v>0</v>
      </c>
      <c r="Z273" s="128">
        <v>0</v>
      </c>
      <c r="AA273" s="129">
        <f t="shared" si="30"/>
        <v>0</v>
      </c>
      <c r="AB273" s="128">
        <v>0</v>
      </c>
      <c r="AC273" s="128">
        <v>0</v>
      </c>
      <c r="AD273" s="128">
        <v>0</v>
      </c>
      <c r="AE273" s="128">
        <v>0</v>
      </c>
      <c r="AF273" s="128">
        <v>0</v>
      </c>
      <c r="AG273" s="129">
        <f t="shared" si="31"/>
        <v>0</v>
      </c>
      <c r="AH273" s="128">
        <v>0</v>
      </c>
      <c r="AI273" s="128">
        <v>0</v>
      </c>
      <c r="AJ273" s="128">
        <v>0</v>
      </c>
      <c r="AK273" s="128">
        <v>0</v>
      </c>
      <c r="AL273" s="128">
        <v>0</v>
      </c>
    </row>
    <row r="274" spans="1:38" ht="25.5" outlineLevel="2" x14ac:dyDescent="0.25">
      <c r="A274" s="42" t="s">
        <v>37</v>
      </c>
      <c r="B274" s="43">
        <v>508807</v>
      </c>
      <c r="C274" s="109">
        <v>880705</v>
      </c>
      <c r="D274" s="55" t="s">
        <v>212</v>
      </c>
      <c r="E274" s="52">
        <v>2</v>
      </c>
      <c r="F274" s="130" t="s">
        <v>167</v>
      </c>
      <c r="G274" s="52" t="s">
        <v>26</v>
      </c>
      <c r="H274" s="53" t="s">
        <v>27</v>
      </c>
      <c r="I274" s="127">
        <f t="shared" si="28"/>
        <v>932</v>
      </c>
      <c r="J274" s="128">
        <f t="shared" si="26"/>
        <v>252</v>
      </c>
      <c r="K274" s="128">
        <f t="shared" si="26"/>
        <v>375</v>
      </c>
      <c r="L274" s="128">
        <f t="shared" si="26"/>
        <v>3</v>
      </c>
      <c r="M274" s="128">
        <f t="shared" si="26"/>
        <v>299</v>
      </c>
      <c r="N274" s="128">
        <f t="shared" si="26"/>
        <v>3</v>
      </c>
      <c r="O274" s="129">
        <f t="shared" si="27"/>
        <v>233</v>
      </c>
      <c r="P274" s="128">
        <v>75</v>
      </c>
      <c r="Q274" s="128">
        <v>94</v>
      </c>
      <c r="R274" s="128">
        <v>0</v>
      </c>
      <c r="S274" s="128">
        <v>63</v>
      </c>
      <c r="T274" s="128">
        <v>1</v>
      </c>
      <c r="U274" s="129">
        <f t="shared" si="29"/>
        <v>233</v>
      </c>
      <c r="V274" s="128">
        <v>59</v>
      </c>
      <c r="W274" s="128">
        <v>94</v>
      </c>
      <c r="X274" s="128">
        <v>1</v>
      </c>
      <c r="Y274" s="128">
        <v>79</v>
      </c>
      <c r="Z274" s="128">
        <v>0</v>
      </c>
      <c r="AA274" s="129">
        <f t="shared" si="30"/>
        <v>233</v>
      </c>
      <c r="AB274" s="128">
        <v>59</v>
      </c>
      <c r="AC274" s="128">
        <v>94</v>
      </c>
      <c r="AD274" s="128">
        <v>1</v>
      </c>
      <c r="AE274" s="128">
        <v>78</v>
      </c>
      <c r="AF274" s="128">
        <v>1</v>
      </c>
      <c r="AG274" s="129">
        <f t="shared" si="31"/>
        <v>233</v>
      </c>
      <c r="AH274" s="128">
        <v>59</v>
      </c>
      <c r="AI274" s="128">
        <v>93</v>
      </c>
      <c r="AJ274" s="128">
        <v>1</v>
      </c>
      <c r="AK274" s="128">
        <v>79</v>
      </c>
      <c r="AL274" s="128">
        <v>1</v>
      </c>
    </row>
    <row r="275" spans="1:38" ht="25.5" outlineLevel="2" x14ac:dyDescent="0.25">
      <c r="A275" s="42" t="s">
        <v>37</v>
      </c>
      <c r="B275" s="43">
        <v>508807</v>
      </c>
      <c r="C275" s="109">
        <v>880705</v>
      </c>
      <c r="D275" s="55" t="s">
        <v>212</v>
      </c>
      <c r="E275" s="52">
        <v>2</v>
      </c>
      <c r="F275" s="130" t="s">
        <v>167</v>
      </c>
      <c r="G275" s="52">
        <v>22</v>
      </c>
      <c r="H275" s="53" t="s">
        <v>28</v>
      </c>
      <c r="I275" s="127">
        <f t="shared" si="28"/>
        <v>0</v>
      </c>
      <c r="J275" s="128">
        <f t="shared" si="26"/>
        <v>0</v>
      </c>
      <c r="K275" s="128">
        <f t="shared" si="26"/>
        <v>0</v>
      </c>
      <c r="L275" s="128">
        <f t="shared" si="26"/>
        <v>0</v>
      </c>
      <c r="M275" s="128">
        <f t="shared" si="26"/>
        <v>0</v>
      </c>
      <c r="N275" s="128">
        <f t="shared" si="26"/>
        <v>0</v>
      </c>
      <c r="O275" s="129">
        <f t="shared" si="27"/>
        <v>0</v>
      </c>
      <c r="P275" s="128">
        <v>0</v>
      </c>
      <c r="Q275" s="128">
        <v>0</v>
      </c>
      <c r="R275" s="128">
        <v>0</v>
      </c>
      <c r="S275" s="128">
        <v>0</v>
      </c>
      <c r="T275" s="128">
        <v>0</v>
      </c>
      <c r="U275" s="129">
        <f t="shared" si="29"/>
        <v>0</v>
      </c>
      <c r="V275" s="128">
        <v>0</v>
      </c>
      <c r="W275" s="128">
        <v>0</v>
      </c>
      <c r="X275" s="128">
        <v>0</v>
      </c>
      <c r="Y275" s="128">
        <v>0</v>
      </c>
      <c r="Z275" s="128">
        <v>0</v>
      </c>
      <c r="AA275" s="129">
        <f t="shared" si="30"/>
        <v>0</v>
      </c>
      <c r="AB275" s="128">
        <v>0</v>
      </c>
      <c r="AC275" s="128">
        <v>0</v>
      </c>
      <c r="AD275" s="128">
        <v>0</v>
      </c>
      <c r="AE275" s="128">
        <v>0</v>
      </c>
      <c r="AF275" s="128">
        <v>0</v>
      </c>
      <c r="AG275" s="129">
        <f t="shared" si="31"/>
        <v>0</v>
      </c>
      <c r="AH275" s="128">
        <v>0</v>
      </c>
      <c r="AI275" s="128">
        <v>0</v>
      </c>
      <c r="AJ275" s="128">
        <v>0</v>
      </c>
      <c r="AK275" s="128">
        <v>0</v>
      </c>
      <c r="AL275" s="128">
        <v>0</v>
      </c>
    </row>
    <row r="276" spans="1:38" ht="25.5" outlineLevel="2" x14ac:dyDescent="0.25">
      <c r="A276" s="42" t="s">
        <v>37</v>
      </c>
      <c r="B276" s="43">
        <v>509101</v>
      </c>
      <c r="C276" s="109">
        <v>910201</v>
      </c>
      <c r="D276" s="55" t="s">
        <v>132</v>
      </c>
      <c r="E276" s="52">
        <v>2</v>
      </c>
      <c r="F276" s="130" t="s">
        <v>167</v>
      </c>
      <c r="G276" s="52" t="s">
        <v>26</v>
      </c>
      <c r="H276" s="53" t="s">
        <v>27</v>
      </c>
      <c r="I276" s="127">
        <f t="shared" si="28"/>
        <v>264</v>
      </c>
      <c r="J276" s="128">
        <f t="shared" si="26"/>
        <v>48</v>
      </c>
      <c r="K276" s="128">
        <f t="shared" si="26"/>
        <v>178</v>
      </c>
      <c r="L276" s="128">
        <f t="shared" si="26"/>
        <v>11</v>
      </c>
      <c r="M276" s="128">
        <f t="shared" si="26"/>
        <v>27</v>
      </c>
      <c r="N276" s="128">
        <f t="shared" si="26"/>
        <v>0</v>
      </c>
      <c r="O276" s="129">
        <f t="shared" si="27"/>
        <v>46</v>
      </c>
      <c r="P276" s="128">
        <v>12</v>
      </c>
      <c r="Q276" s="128">
        <v>31</v>
      </c>
      <c r="R276" s="128">
        <v>1</v>
      </c>
      <c r="S276" s="128">
        <v>2</v>
      </c>
      <c r="T276" s="128">
        <v>0</v>
      </c>
      <c r="U276" s="129">
        <f t="shared" si="29"/>
        <v>72</v>
      </c>
      <c r="V276" s="128">
        <v>12</v>
      </c>
      <c r="W276" s="128">
        <v>31</v>
      </c>
      <c r="X276" s="128">
        <v>8</v>
      </c>
      <c r="Y276" s="128">
        <v>21</v>
      </c>
      <c r="Z276" s="128">
        <v>0</v>
      </c>
      <c r="AA276" s="129">
        <f t="shared" si="30"/>
        <v>72</v>
      </c>
      <c r="AB276" s="128">
        <v>12</v>
      </c>
      <c r="AC276" s="128">
        <v>57</v>
      </c>
      <c r="AD276" s="128">
        <v>1</v>
      </c>
      <c r="AE276" s="128">
        <v>2</v>
      </c>
      <c r="AF276" s="128">
        <v>0</v>
      </c>
      <c r="AG276" s="129">
        <f t="shared" si="31"/>
        <v>74</v>
      </c>
      <c r="AH276" s="128">
        <v>12</v>
      </c>
      <c r="AI276" s="128">
        <v>59</v>
      </c>
      <c r="AJ276" s="128">
        <v>1</v>
      </c>
      <c r="AK276" s="128">
        <v>2</v>
      </c>
      <c r="AL276" s="128">
        <v>0</v>
      </c>
    </row>
    <row r="277" spans="1:38" ht="25.5" outlineLevel="2" x14ac:dyDescent="0.25">
      <c r="A277" s="42" t="s">
        <v>37</v>
      </c>
      <c r="B277" s="43">
        <v>509101</v>
      </c>
      <c r="C277" s="109">
        <v>910201</v>
      </c>
      <c r="D277" s="55" t="s">
        <v>132</v>
      </c>
      <c r="E277" s="52">
        <v>2</v>
      </c>
      <c r="F277" s="130" t="s">
        <v>167</v>
      </c>
      <c r="G277" s="52">
        <v>22</v>
      </c>
      <c r="H277" s="53" t="s">
        <v>28</v>
      </c>
      <c r="I277" s="127">
        <f t="shared" si="28"/>
        <v>0</v>
      </c>
      <c r="J277" s="128">
        <f t="shared" si="26"/>
        <v>0</v>
      </c>
      <c r="K277" s="128">
        <f t="shared" si="26"/>
        <v>0</v>
      </c>
      <c r="L277" s="128">
        <f t="shared" si="26"/>
        <v>0</v>
      </c>
      <c r="M277" s="128">
        <f t="shared" si="26"/>
        <v>0</v>
      </c>
      <c r="N277" s="128">
        <f t="shared" si="26"/>
        <v>0</v>
      </c>
      <c r="O277" s="129">
        <f t="shared" si="27"/>
        <v>0</v>
      </c>
      <c r="P277" s="128">
        <v>0</v>
      </c>
      <c r="Q277" s="128">
        <v>0</v>
      </c>
      <c r="R277" s="128">
        <v>0</v>
      </c>
      <c r="S277" s="128">
        <v>0</v>
      </c>
      <c r="T277" s="128">
        <v>0</v>
      </c>
      <c r="U277" s="129">
        <f t="shared" si="29"/>
        <v>0</v>
      </c>
      <c r="V277" s="128">
        <v>0</v>
      </c>
      <c r="W277" s="128">
        <v>0</v>
      </c>
      <c r="X277" s="128">
        <v>0</v>
      </c>
      <c r="Y277" s="128">
        <v>0</v>
      </c>
      <c r="Z277" s="128">
        <v>0</v>
      </c>
      <c r="AA277" s="129">
        <f t="shared" si="30"/>
        <v>0</v>
      </c>
      <c r="AB277" s="128">
        <v>0</v>
      </c>
      <c r="AC277" s="128">
        <v>0</v>
      </c>
      <c r="AD277" s="128">
        <v>0</v>
      </c>
      <c r="AE277" s="128">
        <v>0</v>
      </c>
      <c r="AF277" s="128">
        <v>0</v>
      </c>
      <c r="AG277" s="129">
        <f t="shared" si="31"/>
        <v>0</v>
      </c>
      <c r="AH277" s="128">
        <v>0</v>
      </c>
      <c r="AI277" s="128">
        <v>0</v>
      </c>
      <c r="AJ277" s="128">
        <v>0</v>
      </c>
      <c r="AK277" s="128">
        <v>0</v>
      </c>
      <c r="AL277" s="128">
        <v>0</v>
      </c>
    </row>
    <row r="278" spans="1:38" ht="25.5" outlineLevel="2" x14ac:dyDescent="0.25">
      <c r="A278" s="42" t="s">
        <v>37</v>
      </c>
      <c r="B278" s="43">
        <v>509110</v>
      </c>
      <c r="C278" s="109">
        <v>911001</v>
      </c>
      <c r="D278" s="55" t="s">
        <v>213</v>
      </c>
      <c r="E278" s="52">
        <v>2</v>
      </c>
      <c r="F278" s="130" t="s">
        <v>167</v>
      </c>
      <c r="G278" s="52" t="s">
        <v>26</v>
      </c>
      <c r="H278" s="53" t="s">
        <v>27</v>
      </c>
      <c r="I278" s="127">
        <f t="shared" si="28"/>
        <v>152</v>
      </c>
      <c r="J278" s="128">
        <f t="shared" si="26"/>
        <v>4</v>
      </c>
      <c r="K278" s="128">
        <f t="shared" si="26"/>
        <v>144</v>
      </c>
      <c r="L278" s="128">
        <f t="shared" si="26"/>
        <v>0</v>
      </c>
      <c r="M278" s="128">
        <f t="shared" si="26"/>
        <v>3</v>
      </c>
      <c r="N278" s="128">
        <f t="shared" si="26"/>
        <v>1</v>
      </c>
      <c r="O278" s="129">
        <f t="shared" si="27"/>
        <v>38</v>
      </c>
      <c r="P278" s="128">
        <v>1</v>
      </c>
      <c r="Q278" s="128">
        <v>35</v>
      </c>
      <c r="R278" s="128">
        <v>0</v>
      </c>
      <c r="S278" s="128">
        <v>2</v>
      </c>
      <c r="T278" s="128">
        <v>0</v>
      </c>
      <c r="U278" s="129">
        <f t="shared" si="29"/>
        <v>38</v>
      </c>
      <c r="V278" s="128">
        <v>1</v>
      </c>
      <c r="W278" s="128">
        <v>35</v>
      </c>
      <c r="X278" s="128">
        <v>0</v>
      </c>
      <c r="Y278" s="128">
        <v>1</v>
      </c>
      <c r="Z278" s="128">
        <v>1</v>
      </c>
      <c r="AA278" s="129">
        <f t="shared" si="30"/>
        <v>38</v>
      </c>
      <c r="AB278" s="128">
        <v>1</v>
      </c>
      <c r="AC278" s="128">
        <v>37</v>
      </c>
      <c r="AD278" s="128">
        <v>0</v>
      </c>
      <c r="AE278" s="128">
        <v>0</v>
      </c>
      <c r="AF278" s="128">
        <v>0</v>
      </c>
      <c r="AG278" s="129">
        <f t="shared" si="31"/>
        <v>38</v>
      </c>
      <c r="AH278" s="128">
        <v>1</v>
      </c>
      <c r="AI278" s="128">
        <v>37</v>
      </c>
      <c r="AJ278" s="128">
        <v>0</v>
      </c>
      <c r="AK278" s="128">
        <v>0</v>
      </c>
      <c r="AL278" s="128">
        <v>0</v>
      </c>
    </row>
    <row r="279" spans="1:38" ht="25.5" outlineLevel="2" x14ac:dyDescent="0.25">
      <c r="A279" s="42" t="s">
        <v>37</v>
      </c>
      <c r="B279" s="43">
        <v>509110</v>
      </c>
      <c r="C279" s="109">
        <v>911001</v>
      </c>
      <c r="D279" s="55" t="s">
        <v>213</v>
      </c>
      <c r="E279" s="52">
        <v>2</v>
      </c>
      <c r="F279" s="130" t="s">
        <v>167</v>
      </c>
      <c r="G279" s="52">
        <v>22</v>
      </c>
      <c r="H279" s="53" t="s">
        <v>28</v>
      </c>
      <c r="I279" s="127">
        <f t="shared" si="28"/>
        <v>0</v>
      </c>
      <c r="J279" s="128">
        <f t="shared" si="26"/>
        <v>0</v>
      </c>
      <c r="K279" s="128">
        <f t="shared" si="26"/>
        <v>0</v>
      </c>
      <c r="L279" s="128">
        <f t="shared" si="26"/>
        <v>0</v>
      </c>
      <c r="M279" s="128">
        <f t="shared" si="26"/>
        <v>0</v>
      </c>
      <c r="N279" s="128">
        <f t="shared" si="26"/>
        <v>0</v>
      </c>
      <c r="O279" s="129">
        <f t="shared" si="27"/>
        <v>0</v>
      </c>
      <c r="P279" s="128">
        <v>0</v>
      </c>
      <c r="Q279" s="128">
        <v>0</v>
      </c>
      <c r="R279" s="128">
        <v>0</v>
      </c>
      <c r="S279" s="128">
        <v>0</v>
      </c>
      <c r="T279" s="128">
        <v>0</v>
      </c>
      <c r="U279" s="129">
        <f t="shared" si="29"/>
        <v>0</v>
      </c>
      <c r="V279" s="128">
        <v>0</v>
      </c>
      <c r="W279" s="128">
        <v>0</v>
      </c>
      <c r="X279" s="128">
        <v>0</v>
      </c>
      <c r="Y279" s="128">
        <v>0</v>
      </c>
      <c r="Z279" s="128">
        <v>0</v>
      </c>
      <c r="AA279" s="129">
        <f t="shared" si="30"/>
        <v>0</v>
      </c>
      <c r="AB279" s="128">
        <v>0</v>
      </c>
      <c r="AC279" s="128">
        <v>0</v>
      </c>
      <c r="AD279" s="128">
        <v>0</v>
      </c>
      <c r="AE279" s="128">
        <v>0</v>
      </c>
      <c r="AF279" s="128">
        <v>0</v>
      </c>
      <c r="AG279" s="129">
        <f t="shared" si="31"/>
        <v>0</v>
      </c>
      <c r="AH279" s="128">
        <v>0</v>
      </c>
      <c r="AI279" s="128">
        <v>0</v>
      </c>
      <c r="AJ279" s="128">
        <v>0</v>
      </c>
      <c r="AK279" s="128">
        <v>0</v>
      </c>
      <c r="AL279" s="128">
        <v>0</v>
      </c>
    </row>
    <row r="280" spans="1:38" ht="25.5" outlineLevel="2" x14ac:dyDescent="0.25">
      <c r="A280" s="42" t="s">
        <v>30</v>
      </c>
      <c r="B280" s="43">
        <v>509402</v>
      </c>
      <c r="C280" s="109">
        <v>940201</v>
      </c>
      <c r="D280" s="55" t="s">
        <v>135</v>
      </c>
      <c r="E280" s="52">
        <v>2</v>
      </c>
      <c r="F280" s="130" t="s">
        <v>167</v>
      </c>
      <c r="G280" s="52" t="s">
        <v>26</v>
      </c>
      <c r="H280" s="53" t="s">
        <v>27</v>
      </c>
      <c r="I280" s="127">
        <f t="shared" si="28"/>
        <v>73</v>
      </c>
      <c r="J280" s="128">
        <f t="shared" si="26"/>
        <v>9</v>
      </c>
      <c r="K280" s="128">
        <f t="shared" si="26"/>
        <v>50</v>
      </c>
      <c r="L280" s="128">
        <f t="shared" si="26"/>
        <v>0</v>
      </c>
      <c r="M280" s="128">
        <f t="shared" si="26"/>
        <v>14</v>
      </c>
      <c r="N280" s="128">
        <f t="shared" si="26"/>
        <v>0</v>
      </c>
      <c r="O280" s="129">
        <f t="shared" si="27"/>
        <v>18</v>
      </c>
      <c r="P280" s="128">
        <v>0</v>
      </c>
      <c r="Q280" s="128">
        <v>18</v>
      </c>
      <c r="R280" s="128">
        <v>0</v>
      </c>
      <c r="S280" s="128">
        <v>0</v>
      </c>
      <c r="T280" s="128">
        <v>0</v>
      </c>
      <c r="U280" s="129">
        <f t="shared" si="29"/>
        <v>19</v>
      </c>
      <c r="V280" s="128">
        <v>3</v>
      </c>
      <c r="W280" s="128">
        <v>11</v>
      </c>
      <c r="X280" s="128">
        <v>0</v>
      </c>
      <c r="Y280" s="128">
        <v>5</v>
      </c>
      <c r="Z280" s="128">
        <v>0</v>
      </c>
      <c r="AA280" s="129">
        <f t="shared" si="30"/>
        <v>18</v>
      </c>
      <c r="AB280" s="128">
        <v>3</v>
      </c>
      <c r="AC280" s="128">
        <v>10</v>
      </c>
      <c r="AD280" s="128">
        <v>0</v>
      </c>
      <c r="AE280" s="128">
        <v>5</v>
      </c>
      <c r="AF280" s="128">
        <v>0</v>
      </c>
      <c r="AG280" s="129">
        <f t="shared" si="31"/>
        <v>18</v>
      </c>
      <c r="AH280" s="128">
        <v>3</v>
      </c>
      <c r="AI280" s="128">
        <v>11</v>
      </c>
      <c r="AJ280" s="128">
        <v>0</v>
      </c>
      <c r="AK280" s="128">
        <v>4</v>
      </c>
      <c r="AL280" s="128">
        <v>0</v>
      </c>
    </row>
    <row r="281" spans="1:38" ht="25.5" outlineLevel="2" x14ac:dyDescent="0.25">
      <c r="A281" s="42" t="s">
        <v>30</v>
      </c>
      <c r="B281" s="43">
        <v>509402</v>
      </c>
      <c r="C281" s="109">
        <v>940201</v>
      </c>
      <c r="D281" s="55" t="s">
        <v>135</v>
      </c>
      <c r="E281" s="52">
        <v>2</v>
      </c>
      <c r="F281" s="130" t="s">
        <v>167</v>
      </c>
      <c r="G281" s="52">
        <v>22</v>
      </c>
      <c r="H281" s="53" t="s">
        <v>28</v>
      </c>
      <c r="I281" s="127">
        <f t="shared" si="28"/>
        <v>0</v>
      </c>
      <c r="J281" s="128">
        <f t="shared" si="26"/>
        <v>0</v>
      </c>
      <c r="K281" s="128">
        <f t="shared" si="26"/>
        <v>0</v>
      </c>
      <c r="L281" s="128">
        <f t="shared" si="26"/>
        <v>0</v>
      </c>
      <c r="M281" s="128">
        <f t="shared" si="26"/>
        <v>0</v>
      </c>
      <c r="N281" s="128">
        <f t="shared" si="26"/>
        <v>0</v>
      </c>
      <c r="O281" s="129">
        <f t="shared" si="27"/>
        <v>0</v>
      </c>
      <c r="P281" s="128">
        <v>0</v>
      </c>
      <c r="Q281" s="128">
        <v>0</v>
      </c>
      <c r="R281" s="128">
        <v>0</v>
      </c>
      <c r="S281" s="128">
        <v>0</v>
      </c>
      <c r="T281" s="128">
        <v>0</v>
      </c>
      <c r="U281" s="129">
        <f t="shared" si="29"/>
        <v>0</v>
      </c>
      <c r="V281" s="128">
        <v>0</v>
      </c>
      <c r="W281" s="128">
        <v>0</v>
      </c>
      <c r="X281" s="128">
        <v>0</v>
      </c>
      <c r="Y281" s="128">
        <v>0</v>
      </c>
      <c r="Z281" s="128">
        <v>0</v>
      </c>
      <c r="AA281" s="129">
        <f t="shared" si="30"/>
        <v>0</v>
      </c>
      <c r="AB281" s="128">
        <v>0</v>
      </c>
      <c r="AC281" s="128">
        <v>0</v>
      </c>
      <c r="AD281" s="128">
        <v>0</v>
      </c>
      <c r="AE281" s="128">
        <v>0</v>
      </c>
      <c r="AF281" s="128">
        <v>0</v>
      </c>
      <c r="AG281" s="129">
        <f t="shared" si="31"/>
        <v>0</v>
      </c>
      <c r="AH281" s="128">
        <v>0</v>
      </c>
      <c r="AI281" s="128">
        <v>0</v>
      </c>
      <c r="AJ281" s="128">
        <v>0</v>
      </c>
      <c r="AK281" s="128">
        <v>0</v>
      </c>
      <c r="AL281" s="128">
        <v>0</v>
      </c>
    </row>
    <row r="282" spans="1:38" ht="25.5" outlineLevel="2" x14ac:dyDescent="0.25">
      <c r="A282" s="42" t="s">
        <v>30</v>
      </c>
      <c r="B282" s="43">
        <v>509606</v>
      </c>
      <c r="C282" s="109">
        <v>960601</v>
      </c>
      <c r="D282" s="55" t="s">
        <v>140</v>
      </c>
      <c r="E282" s="52">
        <v>2</v>
      </c>
      <c r="F282" s="130" t="s">
        <v>167</v>
      </c>
      <c r="G282" s="52" t="s">
        <v>26</v>
      </c>
      <c r="H282" s="53" t="s">
        <v>27</v>
      </c>
      <c r="I282" s="127">
        <f t="shared" si="28"/>
        <v>1387</v>
      </c>
      <c r="J282" s="128">
        <f t="shared" si="26"/>
        <v>431</v>
      </c>
      <c r="K282" s="128">
        <f t="shared" si="26"/>
        <v>468</v>
      </c>
      <c r="L282" s="128">
        <f t="shared" si="26"/>
        <v>90</v>
      </c>
      <c r="M282" s="128">
        <f t="shared" si="26"/>
        <v>300</v>
      </c>
      <c r="N282" s="128">
        <f t="shared" si="26"/>
        <v>98</v>
      </c>
      <c r="O282" s="129">
        <f t="shared" si="27"/>
        <v>347</v>
      </c>
      <c r="P282" s="128">
        <v>105</v>
      </c>
      <c r="Q282" s="128">
        <v>156</v>
      </c>
      <c r="R282" s="128">
        <v>12</v>
      </c>
      <c r="S282" s="128">
        <v>69</v>
      </c>
      <c r="T282" s="128">
        <v>5</v>
      </c>
      <c r="U282" s="129">
        <f t="shared" si="29"/>
        <v>347</v>
      </c>
      <c r="V282" s="128">
        <v>117</v>
      </c>
      <c r="W282" s="128">
        <v>104</v>
      </c>
      <c r="X282" s="128">
        <v>10</v>
      </c>
      <c r="Y282" s="128">
        <v>93</v>
      </c>
      <c r="Z282" s="128">
        <v>23</v>
      </c>
      <c r="AA282" s="129">
        <f t="shared" si="30"/>
        <v>347</v>
      </c>
      <c r="AB282" s="128">
        <v>105</v>
      </c>
      <c r="AC282" s="128">
        <v>104</v>
      </c>
      <c r="AD282" s="128">
        <v>34</v>
      </c>
      <c r="AE282" s="128">
        <v>69</v>
      </c>
      <c r="AF282" s="128">
        <v>35</v>
      </c>
      <c r="AG282" s="129">
        <f t="shared" si="31"/>
        <v>346</v>
      </c>
      <c r="AH282" s="128">
        <v>104</v>
      </c>
      <c r="AI282" s="128">
        <v>104</v>
      </c>
      <c r="AJ282" s="128">
        <v>34</v>
      </c>
      <c r="AK282" s="128">
        <v>69</v>
      </c>
      <c r="AL282" s="128">
        <v>35</v>
      </c>
    </row>
    <row r="283" spans="1:38" ht="25.5" outlineLevel="2" x14ac:dyDescent="0.25">
      <c r="A283" s="42" t="s">
        <v>30</v>
      </c>
      <c r="B283" s="43">
        <v>509606</v>
      </c>
      <c r="C283" s="109">
        <v>960601</v>
      </c>
      <c r="D283" s="55" t="s">
        <v>140</v>
      </c>
      <c r="E283" s="52">
        <v>2</v>
      </c>
      <c r="F283" s="130" t="s">
        <v>167</v>
      </c>
      <c r="G283" s="52">
        <v>22</v>
      </c>
      <c r="H283" s="53" t="s">
        <v>28</v>
      </c>
      <c r="I283" s="127">
        <f t="shared" si="28"/>
        <v>1214</v>
      </c>
      <c r="J283" s="128">
        <f t="shared" si="26"/>
        <v>402</v>
      </c>
      <c r="K283" s="128">
        <f t="shared" si="26"/>
        <v>403</v>
      </c>
      <c r="L283" s="128">
        <f t="shared" si="26"/>
        <v>71</v>
      </c>
      <c r="M283" s="128">
        <f t="shared" si="26"/>
        <v>271</v>
      </c>
      <c r="N283" s="128">
        <f t="shared" si="26"/>
        <v>67</v>
      </c>
      <c r="O283" s="129">
        <f t="shared" si="27"/>
        <v>304</v>
      </c>
      <c r="P283" s="128">
        <v>103</v>
      </c>
      <c r="Q283" s="128">
        <v>130</v>
      </c>
      <c r="R283" s="128">
        <v>7</v>
      </c>
      <c r="S283" s="128">
        <v>61</v>
      </c>
      <c r="T283" s="128">
        <v>3</v>
      </c>
      <c r="U283" s="129">
        <f t="shared" si="29"/>
        <v>303</v>
      </c>
      <c r="V283" s="128">
        <v>117</v>
      </c>
      <c r="W283" s="128">
        <v>91</v>
      </c>
      <c r="X283" s="128">
        <v>4</v>
      </c>
      <c r="Y283" s="128">
        <v>87</v>
      </c>
      <c r="Z283" s="128">
        <v>4</v>
      </c>
      <c r="AA283" s="129">
        <f t="shared" si="30"/>
        <v>304</v>
      </c>
      <c r="AB283" s="128">
        <v>91</v>
      </c>
      <c r="AC283" s="128">
        <v>91</v>
      </c>
      <c r="AD283" s="128">
        <v>30</v>
      </c>
      <c r="AE283" s="128">
        <v>62</v>
      </c>
      <c r="AF283" s="128">
        <v>30</v>
      </c>
      <c r="AG283" s="129">
        <f t="shared" si="31"/>
        <v>303</v>
      </c>
      <c r="AH283" s="128">
        <v>91</v>
      </c>
      <c r="AI283" s="128">
        <v>91</v>
      </c>
      <c r="AJ283" s="128">
        <v>30</v>
      </c>
      <c r="AK283" s="128">
        <v>61</v>
      </c>
      <c r="AL283" s="128">
        <v>30</v>
      </c>
    </row>
    <row r="284" spans="1:38" ht="25.5" outlineLevel="2" x14ac:dyDescent="0.25">
      <c r="A284" s="42" t="s">
        <v>30</v>
      </c>
      <c r="B284" s="43">
        <v>509615</v>
      </c>
      <c r="C284" s="109">
        <v>961501</v>
      </c>
      <c r="D284" s="55" t="s">
        <v>214</v>
      </c>
      <c r="E284" s="52">
        <v>2</v>
      </c>
      <c r="F284" s="130" t="s">
        <v>167</v>
      </c>
      <c r="G284" s="52" t="s">
        <v>26</v>
      </c>
      <c r="H284" s="53" t="s">
        <v>27</v>
      </c>
      <c r="I284" s="127">
        <f t="shared" si="28"/>
        <v>2</v>
      </c>
      <c r="J284" s="128">
        <f t="shared" si="26"/>
        <v>1</v>
      </c>
      <c r="K284" s="128">
        <f t="shared" si="26"/>
        <v>1</v>
      </c>
      <c r="L284" s="128">
        <f t="shared" si="26"/>
        <v>0</v>
      </c>
      <c r="M284" s="128">
        <f t="shared" si="26"/>
        <v>0</v>
      </c>
      <c r="N284" s="128">
        <f t="shared" si="26"/>
        <v>0</v>
      </c>
      <c r="O284" s="129">
        <f t="shared" si="27"/>
        <v>1</v>
      </c>
      <c r="P284" s="128">
        <v>1</v>
      </c>
      <c r="Q284" s="128">
        <v>0</v>
      </c>
      <c r="R284" s="128">
        <v>0</v>
      </c>
      <c r="S284" s="128">
        <v>0</v>
      </c>
      <c r="T284" s="128">
        <v>0</v>
      </c>
      <c r="U284" s="129">
        <f t="shared" si="29"/>
        <v>0</v>
      </c>
      <c r="V284" s="128">
        <v>0</v>
      </c>
      <c r="W284" s="128">
        <v>0</v>
      </c>
      <c r="X284" s="128">
        <v>0</v>
      </c>
      <c r="Y284" s="128">
        <v>0</v>
      </c>
      <c r="Z284" s="128">
        <v>0</v>
      </c>
      <c r="AA284" s="129">
        <f t="shared" si="30"/>
        <v>1</v>
      </c>
      <c r="AB284" s="128">
        <v>0</v>
      </c>
      <c r="AC284" s="128">
        <v>1</v>
      </c>
      <c r="AD284" s="128">
        <v>0</v>
      </c>
      <c r="AE284" s="128">
        <v>0</v>
      </c>
      <c r="AF284" s="128">
        <v>0</v>
      </c>
      <c r="AG284" s="129">
        <f t="shared" si="31"/>
        <v>0</v>
      </c>
      <c r="AH284" s="128">
        <v>0</v>
      </c>
      <c r="AI284" s="128">
        <v>0</v>
      </c>
      <c r="AJ284" s="128">
        <v>0</v>
      </c>
      <c r="AK284" s="128">
        <v>0</v>
      </c>
      <c r="AL284" s="128">
        <v>0</v>
      </c>
    </row>
    <row r="285" spans="1:38" ht="25.5" outlineLevel="2" x14ac:dyDescent="0.25">
      <c r="A285" s="42" t="s">
        <v>30</v>
      </c>
      <c r="B285" s="43">
        <v>509615</v>
      </c>
      <c r="C285" s="109">
        <v>961501</v>
      </c>
      <c r="D285" s="55" t="s">
        <v>214</v>
      </c>
      <c r="E285" s="52">
        <v>2</v>
      </c>
      <c r="F285" s="130" t="s">
        <v>167</v>
      </c>
      <c r="G285" s="52">
        <v>22</v>
      </c>
      <c r="H285" s="53" t="s">
        <v>28</v>
      </c>
      <c r="I285" s="127">
        <f t="shared" si="28"/>
        <v>0</v>
      </c>
      <c r="J285" s="128">
        <f t="shared" si="26"/>
        <v>0</v>
      </c>
      <c r="K285" s="128">
        <f t="shared" si="26"/>
        <v>0</v>
      </c>
      <c r="L285" s="128">
        <f t="shared" si="26"/>
        <v>0</v>
      </c>
      <c r="M285" s="128">
        <f t="shared" si="26"/>
        <v>0</v>
      </c>
      <c r="N285" s="128">
        <f t="shared" si="26"/>
        <v>0</v>
      </c>
      <c r="O285" s="129">
        <f t="shared" si="27"/>
        <v>0</v>
      </c>
      <c r="P285" s="128">
        <v>0</v>
      </c>
      <c r="Q285" s="128">
        <v>0</v>
      </c>
      <c r="R285" s="128">
        <v>0</v>
      </c>
      <c r="S285" s="128">
        <v>0</v>
      </c>
      <c r="T285" s="128">
        <v>0</v>
      </c>
      <c r="U285" s="129">
        <f t="shared" si="29"/>
        <v>0</v>
      </c>
      <c r="V285" s="128">
        <v>0</v>
      </c>
      <c r="W285" s="128">
        <v>0</v>
      </c>
      <c r="X285" s="128">
        <v>0</v>
      </c>
      <c r="Y285" s="128">
        <v>0</v>
      </c>
      <c r="Z285" s="128">
        <v>0</v>
      </c>
      <c r="AA285" s="129">
        <f t="shared" si="30"/>
        <v>0</v>
      </c>
      <c r="AB285" s="128">
        <v>0</v>
      </c>
      <c r="AC285" s="128">
        <v>0</v>
      </c>
      <c r="AD285" s="128">
        <v>0</v>
      </c>
      <c r="AE285" s="128">
        <v>0</v>
      </c>
      <c r="AF285" s="128">
        <v>0</v>
      </c>
      <c r="AG285" s="129">
        <f t="shared" si="31"/>
        <v>0</v>
      </c>
      <c r="AH285" s="128">
        <v>0</v>
      </c>
      <c r="AI285" s="128">
        <v>0</v>
      </c>
      <c r="AJ285" s="128">
        <v>0</v>
      </c>
      <c r="AK285" s="128">
        <v>0</v>
      </c>
      <c r="AL285" s="128">
        <v>0</v>
      </c>
    </row>
    <row r="286" spans="1:38" ht="25.5" outlineLevel="2" x14ac:dyDescent="0.25">
      <c r="A286" s="42" t="s">
        <v>30</v>
      </c>
      <c r="B286" s="43">
        <v>509618</v>
      </c>
      <c r="C286" s="109">
        <v>961801</v>
      </c>
      <c r="D286" s="55" t="s">
        <v>215</v>
      </c>
      <c r="E286" s="52">
        <v>2</v>
      </c>
      <c r="F286" s="130" t="s">
        <v>167</v>
      </c>
      <c r="G286" s="52" t="s">
        <v>26</v>
      </c>
      <c r="H286" s="53" t="s">
        <v>27</v>
      </c>
      <c r="I286" s="127">
        <f t="shared" si="28"/>
        <v>6</v>
      </c>
      <c r="J286" s="128">
        <f t="shared" si="26"/>
        <v>1</v>
      </c>
      <c r="K286" s="128">
        <f t="shared" si="26"/>
        <v>5</v>
      </c>
      <c r="L286" s="128">
        <f t="shared" si="26"/>
        <v>0</v>
      </c>
      <c r="M286" s="128">
        <f t="shared" si="26"/>
        <v>0</v>
      </c>
      <c r="N286" s="128">
        <f t="shared" si="26"/>
        <v>0</v>
      </c>
      <c r="O286" s="129">
        <f t="shared" si="27"/>
        <v>2</v>
      </c>
      <c r="P286" s="128">
        <v>0</v>
      </c>
      <c r="Q286" s="128">
        <v>2</v>
      </c>
      <c r="R286" s="128">
        <v>0</v>
      </c>
      <c r="S286" s="128">
        <v>0</v>
      </c>
      <c r="T286" s="128">
        <v>0</v>
      </c>
      <c r="U286" s="129">
        <f t="shared" si="29"/>
        <v>1</v>
      </c>
      <c r="V286" s="128">
        <v>0</v>
      </c>
      <c r="W286" s="128">
        <v>1</v>
      </c>
      <c r="X286" s="128">
        <v>0</v>
      </c>
      <c r="Y286" s="128">
        <v>0</v>
      </c>
      <c r="Z286" s="128">
        <v>0</v>
      </c>
      <c r="AA286" s="129">
        <f t="shared" si="30"/>
        <v>2</v>
      </c>
      <c r="AB286" s="128">
        <v>0</v>
      </c>
      <c r="AC286" s="128">
        <v>2</v>
      </c>
      <c r="AD286" s="128">
        <v>0</v>
      </c>
      <c r="AE286" s="128">
        <v>0</v>
      </c>
      <c r="AF286" s="128">
        <v>0</v>
      </c>
      <c r="AG286" s="129">
        <f t="shared" si="31"/>
        <v>1</v>
      </c>
      <c r="AH286" s="128">
        <v>1</v>
      </c>
      <c r="AI286" s="128">
        <v>0</v>
      </c>
      <c r="AJ286" s="128">
        <v>0</v>
      </c>
      <c r="AK286" s="128">
        <v>0</v>
      </c>
      <c r="AL286" s="128">
        <v>0</v>
      </c>
    </row>
    <row r="287" spans="1:38" ht="25.5" outlineLevel="2" x14ac:dyDescent="0.25">
      <c r="A287" s="42" t="s">
        <v>30</v>
      </c>
      <c r="B287" s="43">
        <v>509618</v>
      </c>
      <c r="C287" s="109">
        <v>961801</v>
      </c>
      <c r="D287" s="55" t="s">
        <v>215</v>
      </c>
      <c r="E287" s="52">
        <v>2</v>
      </c>
      <c r="F287" s="130" t="s">
        <v>167</v>
      </c>
      <c r="G287" s="52">
        <v>22</v>
      </c>
      <c r="H287" s="53" t="s">
        <v>28</v>
      </c>
      <c r="I287" s="127">
        <f t="shared" si="28"/>
        <v>0</v>
      </c>
      <c r="J287" s="128">
        <f t="shared" si="26"/>
        <v>0</v>
      </c>
      <c r="K287" s="128">
        <f t="shared" si="26"/>
        <v>0</v>
      </c>
      <c r="L287" s="128">
        <f t="shared" si="26"/>
        <v>0</v>
      </c>
      <c r="M287" s="128">
        <f t="shared" si="26"/>
        <v>0</v>
      </c>
      <c r="N287" s="128">
        <f t="shared" si="26"/>
        <v>0</v>
      </c>
      <c r="O287" s="129">
        <f t="shared" si="27"/>
        <v>0</v>
      </c>
      <c r="P287" s="128">
        <v>0</v>
      </c>
      <c r="Q287" s="128">
        <v>0</v>
      </c>
      <c r="R287" s="128">
        <v>0</v>
      </c>
      <c r="S287" s="128">
        <v>0</v>
      </c>
      <c r="T287" s="128">
        <v>0</v>
      </c>
      <c r="U287" s="129">
        <f t="shared" si="29"/>
        <v>0</v>
      </c>
      <c r="V287" s="128">
        <v>0</v>
      </c>
      <c r="W287" s="128">
        <v>0</v>
      </c>
      <c r="X287" s="128">
        <v>0</v>
      </c>
      <c r="Y287" s="128">
        <v>0</v>
      </c>
      <c r="Z287" s="128">
        <v>0</v>
      </c>
      <c r="AA287" s="129">
        <f t="shared" si="30"/>
        <v>0</v>
      </c>
      <c r="AB287" s="128">
        <v>0</v>
      </c>
      <c r="AC287" s="128">
        <v>0</v>
      </c>
      <c r="AD287" s="128">
        <v>0</v>
      </c>
      <c r="AE287" s="128">
        <v>0</v>
      </c>
      <c r="AF287" s="128">
        <v>0</v>
      </c>
      <c r="AG287" s="129">
        <f t="shared" si="31"/>
        <v>0</v>
      </c>
      <c r="AH287" s="128">
        <v>0</v>
      </c>
      <c r="AI287" s="128">
        <v>0</v>
      </c>
      <c r="AJ287" s="128">
        <v>0</v>
      </c>
      <c r="AK287" s="128">
        <v>0</v>
      </c>
      <c r="AL287" s="128">
        <v>0</v>
      </c>
    </row>
    <row r="288" spans="1:38" ht="38.25" customHeight="1" outlineLevel="2" x14ac:dyDescent="0.25">
      <c r="A288" s="42" t="s">
        <v>30</v>
      </c>
      <c r="B288" s="43">
        <v>509621</v>
      </c>
      <c r="C288" s="109">
        <v>962101</v>
      </c>
      <c r="D288" s="55" t="s">
        <v>216</v>
      </c>
      <c r="E288" s="52">
        <v>2</v>
      </c>
      <c r="F288" s="130" t="s">
        <v>167</v>
      </c>
      <c r="G288" s="52" t="s">
        <v>26</v>
      </c>
      <c r="H288" s="53" t="s">
        <v>27</v>
      </c>
      <c r="I288" s="127">
        <f t="shared" si="28"/>
        <v>5905</v>
      </c>
      <c r="J288" s="128">
        <f t="shared" si="26"/>
        <v>2267</v>
      </c>
      <c r="K288" s="128">
        <f t="shared" si="26"/>
        <v>699</v>
      </c>
      <c r="L288" s="128">
        <f t="shared" si="26"/>
        <v>669</v>
      </c>
      <c r="M288" s="128">
        <f t="shared" si="26"/>
        <v>2100</v>
      </c>
      <c r="N288" s="128">
        <f t="shared" si="26"/>
        <v>170</v>
      </c>
      <c r="O288" s="129">
        <f t="shared" si="27"/>
        <v>1476</v>
      </c>
      <c r="P288" s="128">
        <v>771</v>
      </c>
      <c r="Q288" s="128">
        <v>39</v>
      </c>
      <c r="R288" s="128">
        <v>39</v>
      </c>
      <c r="S288" s="128">
        <v>624</v>
      </c>
      <c r="T288" s="128">
        <v>3</v>
      </c>
      <c r="U288" s="129">
        <f t="shared" si="29"/>
        <v>1477</v>
      </c>
      <c r="V288" s="128">
        <v>510</v>
      </c>
      <c r="W288" s="128">
        <v>220</v>
      </c>
      <c r="X288" s="128">
        <v>199</v>
      </c>
      <c r="Y288" s="128">
        <v>492</v>
      </c>
      <c r="Z288" s="128">
        <v>56</v>
      </c>
      <c r="AA288" s="129">
        <f t="shared" si="30"/>
        <v>1476</v>
      </c>
      <c r="AB288" s="128">
        <v>493</v>
      </c>
      <c r="AC288" s="128">
        <v>220</v>
      </c>
      <c r="AD288" s="128">
        <v>216</v>
      </c>
      <c r="AE288" s="128">
        <v>492</v>
      </c>
      <c r="AF288" s="128">
        <v>55</v>
      </c>
      <c r="AG288" s="129">
        <f t="shared" si="31"/>
        <v>1476</v>
      </c>
      <c r="AH288" s="128">
        <v>493</v>
      </c>
      <c r="AI288" s="128">
        <v>220</v>
      </c>
      <c r="AJ288" s="128">
        <v>215</v>
      </c>
      <c r="AK288" s="128">
        <v>492</v>
      </c>
      <c r="AL288" s="128">
        <v>56</v>
      </c>
    </row>
    <row r="289" spans="1:38" ht="38.25" customHeight="1" outlineLevel="2" x14ac:dyDescent="0.25">
      <c r="A289" s="42" t="s">
        <v>30</v>
      </c>
      <c r="B289" s="43">
        <v>509621</v>
      </c>
      <c r="C289" s="109">
        <v>962101</v>
      </c>
      <c r="D289" s="55" t="s">
        <v>216</v>
      </c>
      <c r="E289" s="52">
        <v>2</v>
      </c>
      <c r="F289" s="130" t="s">
        <v>167</v>
      </c>
      <c r="G289" s="52">
        <v>22</v>
      </c>
      <c r="H289" s="53" t="s">
        <v>28</v>
      </c>
      <c r="I289" s="127">
        <f t="shared" si="28"/>
        <v>0</v>
      </c>
      <c r="J289" s="128">
        <f t="shared" si="26"/>
        <v>0</v>
      </c>
      <c r="K289" s="128">
        <f t="shared" si="26"/>
        <v>0</v>
      </c>
      <c r="L289" s="128">
        <f t="shared" si="26"/>
        <v>0</v>
      </c>
      <c r="M289" s="128">
        <f t="shared" si="26"/>
        <v>0</v>
      </c>
      <c r="N289" s="128">
        <f t="shared" si="26"/>
        <v>0</v>
      </c>
      <c r="O289" s="129">
        <f t="shared" si="27"/>
        <v>0</v>
      </c>
      <c r="P289" s="128">
        <v>0</v>
      </c>
      <c r="Q289" s="128">
        <v>0</v>
      </c>
      <c r="R289" s="128">
        <v>0</v>
      </c>
      <c r="S289" s="128">
        <v>0</v>
      </c>
      <c r="T289" s="128">
        <v>0</v>
      </c>
      <c r="U289" s="129">
        <f t="shared" si="29"/>
        <v>0</v>
      </c>
      <c r="V289" s="128">
        <v>0</v>
      </c>
      <c r="W289" s="128">
        <v>0</v>
      </c>
      <c r="X289" s="128">
        <v>0</v>
      </c>
      <c r="Y289" s="128">
        <v>0</v>
      </c>
      <c r="Z289" s="128">
        <v>0</v>
      </c>
      <c r="AA289" s="129">
        <f t="shared" si="30"/>
        <v>0</v>
      </c>
      <c r="AB289" s="128">
        <v>0</v>
      </c>
      <c r="AC289" s="128">
        <v>0</v>
      </c>
      <c r="AD289" s="128">
        <v>0</v>
      </c>
      <c r="AE289" s="128">
        <v>0</v>
      </c>
      <c r="AF289" s="128">
        <v>0</v>
      </c>
      <c r="AG289" s="129">
        <f t="shared" si="31"/>
        <v>0</v>
      </c>
      <c r="AH289" s="128">
        <v>0</v>
      </c>
      <c r="AI289" s="128">
        <v>0</v>
      </c>
      <c r="AJ289" s="128">
        <v>0</v>
      </c>
      <c r="AK289" s="128">
        <v>0</v>
      </c>
      <c r="AL289" s="128">
        <v>0</v>
      </c>
    </row>
    <row r="290" spans="1:38" ht="25.5" outlineLevel="2" x14ac:dyDescent="0.25">
      <c r="A290" s="42" t="s">
        <v>30</v>
      </c>
      <c r="B290" s="43">
        <v>509633</v>
      </c>
      <c r="C290" s="109">
        <v>963301</v>
      </c>
      <c r="D290" s="55" t="s">
        <v>142</v>
      </c>
      <c r="E290" s="52">
        <v>2</v>
      </c>
      <c r="F290" s="130" t="s">
        <v>167</v>
      </c>
      <c r="G290" s="52" t="s">
        <v>26</v>
      </c>
      <c r="H290" s="53" t="s">
        <v>27</v>
      </c>
      <c r="I290" s="127">
        <f t="shared" si="28"/>
        <v>7820</v>
      </c>
      <c r="J290" s="128">
        <f t="shared" si="26"/>
        <v>879</v>
      </c>
      <c r="K290" s="128">
        <f t="shared" si="26"/>
        <v>3558</v>
      </c>
      <c r="L290" s="128">
        <f t="shared" si="26"/>
        <v>161</v>
      </c>
      <c r="M290" s="128">
        <f t="shared" si="26"/>
        <v>3146</v>
      </c>
      <c r="N290" s="128">
        <f t="shared" si="26"/>
        <v>76</v>
      </c>
      <c r="O290" s="129">
        <f t="shared" si="27"/>
        <v>1286</v>
      </c>
      <c r="P290" s="128">
        <v>324</v>
      </c>
      <c r="Q290" s="128">
        <v>505</v>
      </c>
      <c r="R290" s="128">
        <v>89</v>
      </c>
      <c r="S290" s="128">
        <v>349</v>
      </c>
      <c r="T290" s="128">
        <v>19</v>
      </c>
      <c r="U290" s="129">
        <f t="shared" si="29"/>
        <v>2177</v>
      </c>
      <c r="V290" s="128">
        <v>132</v>
      </c>
      <c r="W290" s="128">
        <v>1060</v>
      </c>
      <c r="X290" s="128">
        <v>34</v>
      </c>
      <c r="Y290" s="128">
        <v>932</v>
      </c>
      <c r="Z290" s="128">
        <v>19</v>
      </c>
      <c r="AA290" s="129">
        <f t="shared" si="30"/>
        <v>2178</v>
      </c>
      <c r="AB290" s="128">
        <v>212</v>
      </c>
      <c r="AC290" s="128">
        <v>997</v>
      </c>
      <c r="AD290" s="128">
        <v>19</v>
      </c>
      <c r="AE290" s="128">
        <v>931</v>
      </c>
      <c r="AF290" s="128">
        <v>19</v>
      </c>
      <c r="AG290" s="129">
        <f t="shared" si="31"/>
        <v>2179</v>
      </c>
      <c r="AH290" s="128">
        <v>211</v>
      </c>
      <c r="AI290" s="128">
        <v>996</v>
      </c>
      <c r="AJ290" s="128">
        <v>19</v>
      </c>
      <c r="AK290" s="128">
        <v>934</v>
      </c>
      <c r="AL290" s="128">
        <v>19</v>
      </c>
    </row>
    <row r="291" spans="1:38" ht="25.5" outlineLevel="2" x14ac:dyDescent="0.25">
      <c r="A291" s="42" t="s">
        <v>30</v>
      </c>
      <c r="B291" s="43">
        <v>509633</v>
      </c>
      <c r="C291" s="109">
        <v>963301</v>
      </c>
      <c r="D291" s="55" t="s">
        <v>142</v>
      </c>
      <c r="E291" s="52">
        <v>2</v>
      </c>
      <c r="F291" s="130" t="s">
        <v>167</v>
      </c>
      <c r="G291" s="52">
        <v>22</v>
      </c>
      <c r="H291" s="53" t="s">
        <v>28</v>
      </c>
      <c r="I291" s="127">
        <f t="shared" si="28"/>
        <v>5793</v>
      </c>
      <c r="J291" s="128">
        <f t="shared" si="26"/>
        <v>533</v>
      </c>
      <c r="K291" s="128">
        <f t="shared" si="26"/>
        <v>3059</v>
      </c>
      <c r="L291" s="128">
        <f t="shared" si="26"/>
        <v>120</v>
      </c>
      <c r="M291" s="128">
        <f t="shared" si="26"/>
        <v>2057</v>
      </c>
      <c r="N291" s="128">
        <f t="shared" si="26"/>
        <v>24</v>
      </c>
      <c r="O291" s="129">
        <f t="shared" si="27"/>
        <v>925</v>
      </c>
      <c r="P291" s="128">
        <v>151</v>
      </c>
      <c r="Q291" s="128">
        <v>505</v>
      </c>
      <c r="R291" s="128">
        <v>61</v>
      </c>
      <c r="S291" s="128">
        <v>208</v>
      </c>
      <c r="T291" s="128">
        <v>0</v>
      </c>
      <c r="U291" s="129">
        <f t="shared" si="29"/>
        <v>1623</v>
      </c>
      <c r="V291" s="128">
        <v>76</v>
      </c>
      <c r="W291" s="128">
        <v>1060</v>
      </c>
      <c r="X291" s="128">
        <v>34</v>
      </c>
      <c r="Y291" s="128">
        <v>453</v>
      </c>
      <c r="Z291" s="128">
        <v>0</v>
      </c>
      <c r="AA291" s="129">
        <f t="shared" si="30"/>
        <v>1622</v>
      </c>
      <c r="AB291" s="128">
        <v>153</v>
      </c>
      <c r="AC291" s="128">
        <v>746</v>
      </c>
      <c r="AD291" s="128">
        <v>13</v>
      </c>
      <c r="AE291" s="128">
        <v>698</v>
      </c>
      <c r="AF291" s="128">
        <v>12</v>
      </c>
      <c r="AG291" s="129">
        <f t="shared" si="31"/>
        <v>1623</v>
      </c>
      <c r="AH291" s="128">
        <v>153</v>
      </c>
      <c r="AI291" s="128">
        <v>748</v>
      </c>
      <c r="AJ291" s="128">
        <v>12</v>
      </c>
      <c r="AK291" s="128">
        <v>698</v>
      </c>
      <c r="AL291" s="128">
        <v>12</v>
      </c>
    </row>
    <row r="292" spans="1:38" ht="25.5" outlineLevel="2" x14ac:dyDescent="0.25">
      <c r="A292" s="42" t="s">
        <v>30</v>
      </c>
      <c r="B292" s="43">
        <v>509639</v>
      </c>
      <c r="C292" s="109">
        <v>963901</v>
      </c>
      <c r="D292" s="55" t="s">
        <v>143</v>
      </c>
      <c r="E292" s="52">
        <v>2</v>
      </c>
      <c r="F292" s="130" t="s">
        <v>167</v>
      </c>
      <c r="G292" s="52" t="s">
        <v>26</v>
      </c>
      <c r="H292" s="53" t="s">
        <v>27</v>
      </c>
      <c r="I292" s="127">
        <f t="shared" si="28"/>
        <v>3032</v>
      </c>
      <c r="J292" s="128">
        <f t="shared" si="26"/>
        <v>396</v>
      </c>
      <c r="K292" s="128">
        <f t="shared" si="26"/>
        <v>1823</v>
      </c>
      <c r="L292" s="128">
        <f t="shared" si="26"/>
        <v>52</v>
      </c>
      <c r="M292" s="128">
        <f t="shared" si="26"/>
        <v>736</v>
      </c>
      <c r="N292" s="128">
        <f t="shared" si="26"/>
        <v>25</v>
      </c>
      <c r="O292" s="129">
        <f t="shared" si="27"/>
        <v>621</v>
      </c>
      <c r="P292" s="128">
        <v>37</v>
      </c>
      <c r="Q292" s="128">
        <v>404</v>
      </c>
      <c r="R292" s="128">
        <v>13</v>
      </c>
      <c r="S292" s="128">
        <v>154</v>
      </c>
      <c r="T292" s="128">
        <v>13</v>
      </c>
      <c r="U292" s="129">
        <f t="shared" si="29"/>
        <v>803</v>
      </c>
      <c r="V292" s="128">
        <v>119</v>
      </c>
      <c r="W292" s="128">
        <v>473</v>
      </c>
      <c r="X292" s="128">
        <v>13</v>
      </c>
      <c r="Y292" s="128">
        <v>194</v>
      </c>
      <c r="Z292" s="128">
        <v>4</v>
      </c>
      <c r="AA292" s="129">
        <f t="shared" si="30"/>
        <v>804</v>
      </c>
      <c r="AB292" s="128">
        <v>120</v>
      </c>
      <c r="AC292" s="128">
        <v>473</v>
      </c>
      <c r="AD292" s="128">
        <v>13</v>
      </c>
      <c r="AE292" s="128">
        <v>194</v>
      </c>
      <c r="AF292" s="128">
        <v>4</v>
      </c>
      <c r="AG292" s="129">
        <f t="shared" si="31"/>
        <v>804</v>
      </c>
      <c r="AH292" s="128">
        <v>120</v>
      </c>
      <c r="AI292" s="128">
        <v>473</v>
      </c>
      <c r="AJ292" s="128">
        <v>13</v>
      </c>
      <c r="AK292" s="128">
        <v>194</v>
      </c>
      <c r="AL292" s="128">
        <v>4</v>
      </c>
    </row>
    <row r="293" spans="1:38" ht="25.5" outlineLevel="2" x14ac:dyDescent="0.25">
      <c r="A293" s="42" t="s">
        <v>30</v>
      </c>
      <c r="B293" s="43">
        <v>509639</v>
      </c>
      <c r="C293" s="109">
        <v>963901</v>
      </c>
      <c r="D293" s="55" t="s">
        <v>143</v>
      </c>
      <c r="E293" s="52">
        <v>2</v>
      </c>
      <c r="F293" s="130" t="s">
        <v>167</v>
      </c>
      <c r="G293" s="52">
        <v>22</v>
      </c>
      <c r="H293" s="53" t="s">
        <v>28</v>
      </c>
      <c r="I293" s="127">
        <f t="shared" si="28"/>
        <v>325</v>
      </c>
      <c r="J293" s="128">
        <f t="shared" si="26"/>
        <v>20</v>
      </c>
      <c r="K293" s="128">
        <f t="shared" si="26"/>
        <v>211</v>
      </c>
      <c r="L293" s="128">
        <f t="shared" si="26"/>
        <v>7</v>
      </c>
      <c r="M293" s="128">
        <f t="shared" si="26"/>
        <v>79</v>
      </c>
      <c r="N293" s="128">
        <f t="shared" si="26"/>
        <v>8</v>
      </c>
      <c r="O293" s="129">
        <f t="shared" si="27"/>
        <v>81</v>
      </c>
      <c r="P293" s="128">
        <v>5</v>
      </c>
      <c r="Q293" s="128">
        <v>53</v>
      </c>
      <c r="R293" s="128">
        <v>2</v>
      </c>
      <c r="S293" s="128">
        <v>19</v>
      </c>
      <c r="T293" s="128">
        <v>2</v>
      </c>
      <c r="U293" s="129">
        <f t="shared" si="29"/>
        <v>82</v>
      </c>
      <c r="V293" s="128">
        <v>5</v>
      </c>
      <c r="W293" s="128">
        <v>53</v>
      </c>
      <c r="X293" s="128">
        <v>2</v>
      </c>
      <c r="Y293" s="128">
        <v>20</v>
      </c>
      <c r="Z293" s="128">
        <v>2</v>
      </c>
      <c r="AA293" s="129">
        <f t="shared" si="30"/>
        <v>81</v>
      </c>
      <c r="AB293" s="128">
        <v>5</v>
      </c>
      <c r="AC293" s="128">
        <v>52</v>
      </c>
      <c r="AD293" s="128">
        <v>2</v>
      </c>
      <c r="AE293" s="128">
        <v>20</v>
      </c>
      <c r="AF293" s="128">
        <v>2</v>
      </c>
      <c r="AG293" s="129">
        <f t="shared" si="31"/>
        <v>81</v>
      </c>
      <c r="AH293" s="128">
        <v>5</v>
      </c>
      <c r="AI293" s="128">
        <v>53</v>
      </c>
      <c r="AJ293" s="128">
        <v>1</v>
      </c>
      <c r="AK293" s="128">
        <v>20</v>
      </c>
      <c r="AL293" s="128">
        <v>2</v>
      </c>
    </row>
    <row r="294" spans="1:38" ht="25.5" outlineLevel="2" x14ac:dyDescent="0.25">
      <c r="A294" s="42" t="s">
        <v>30</v>
      </c>
      <c r="B294" s="43">
        <v>509639</v>
      </c>
      <c r="C294" s="109">
        <v>963901</v>
      </c>
      <c r="D294" s="55" t="s">
        <v>143</v>
      </c>
      <c r="E294" s="52">
        <v>2</v>
      </c>
      <c r="F294" s="130" t="s">
        <v>167</v>
      </c>
      <c r="G294" s="52" t="s">
        <v>168</v>
      </c>
      <c r="H294" s="53" t="s">
        <v>169</v>
      </c>
      <c r="I294" s="127">
        <f t="shared" si="28"/>
        <v>2707</v>
      </c>
      <c r="J294" s="128">
        <f t="shared" si="26"/>
        <v>376</v>
      </c>
      <c r="K294" s="128">
        <f t="shared" si="26"/>
        <v>1611</v>
      </c>
      <c r="L294" s="128">
        <f t="shared" si="26"/>
        <v>46</v>
      </c>
      <c r="M294" s="128">
        <f t="shared" si="26"/>
        <v>657</v>
      </c>
      <c r="N294" s="128">
        <f t="shared" si="26"/>
        <v>17</v>
      </c>
      <c r="O294" s="129">
        <f t="shared" si="27"/>
        <v>540</v>
      </c>
      <c r="P294" s="128">
        <v>32</v>
      </c>
      <c r="Q294" s="128">
        <v>351</v>
      </c>
      <c r="R294" s="128">
        <v>11</v>
      </c>
      <c r="S294" s="128">
        <v>135</v>
      </c>
      <c r="T294" s="128">
        <v>11</v>
      </c>
      <c r="U294" s="129">
        <f t="shared" si="29"/>
        <v>721</v>
      </c>
      <c r="V294" s="128">
        <v>114</v>
      </c>
      <c r="W294" s="128">
        <v>420</v>
      </c>
      <c r="X294" s="128">
        <v>11</v>
      </c>
      <c r="Y294" s="128">
        <v>174</v>
      </c>
      <c r="Z294" s="128">
        <v>2</v>
      </c>
      <c r="AA294" s="129">
        <f t="shared" si="30"/>
        <v>723</v>
      </c>
      <c r="AB294" s="128">
        <v>115</v>
      </c>
      <c r="AC294" s="128">
        <v>420</v>
      </c>
      <c r="AD294" s="128">
        <v>12</v>
      </c>
      <c r="AE294" s="128">
        <v>174</v>
      </c>
      <c r="AF294" s="128">
        <v>2</v>
      </c>
      <c r="AG294" s="129">
        <f t="shared" si="31"/>
        <v>723</v>
      </c>
      <c r="AH294" s="128">
        <v>115</v>
      </c>
      <c r="AI294" s="128">
        <v>420</v>
      </c>
      <c r="AJ294" s="128">
        <v>12</v>
      </c>
      <c r="AK294" s="128">
        <v>174</v>
      </c>
      <c r="AL294" s="128">
        <v>2</v>
      </c>
    </row>
    <row r="295" spans="1:38" ht="25.5" outlineLevel="2" x14ac:dyDescent="0.25">
      <c r="A295" s="42" t="s">
        <v>30</v>
      </c>
      <c r="B295" s="43">
        <v>509669</v>
      </c>
      <c r="C295" s="109">
        <v>966801</v>
      </c>
      <c r="D295" s="55" t="s">
        <v>144</v>
      </c>
      <c r="E295" s="52">
        <v>2</v>
      </c>
      <c r="F295" s="130" t="s">
        <v>167</v>
      </c>
      <c r="G295" s="52" t="s">
        <v>26</v>
      </c>
      <c r="H295" s="53" t="s">
        <v>27</v>
      </c>
      <c r="I295" s="127">
        <f t="shared" si="28"/>
        <v>263</v>
      </c>
      <c r="J295" s="128">
        <f t="shared" si="26"/>
        <v>26</v>
      </c>
      <c r="K295" s="128">
        <f t="shared" si="26"/>
        <v>52</v>
      </c>
      <c r="L295" s="128">
        <f t="shared" si="26"/>
        <v>6</v>
      </c>
      <c r="M295" s="128">
        <f t="shared" si="26"/>
        <v>179</v>
      </c>
      <c r="N295" s="128">
        <f t="shared" si="26"/>
        <v>0</v>
      </c>
      <c r="O295" s="129">
        <f t="shared" si="27"/>
        <v>66</v>
      </c>
      <c r="P295" s="128">
        <v>22</v>
      </c>
      <c r="Q295" s="128">
        <v>22</v>
      </c>
      <c r="R295" s="128">
        <v>4</v>
      </c>
      <c r="S295" s="128">
        <v>18</v>
      </c>
      <c r="T295" s="128">
        <v>0</v>
      </c>
      <c r="U295" s="129">
        <f t="shared" si="29"/>
        <v>66</v>
      </c>
      <c r="V295" s="128">
        <v>4</v>
      </c>
      <c r="W295" s="128">
        <v>12</v>
      </c>
      <c r="X295" s="128">
        <v>2</v>
      </c>
      <c r="Y295" s="128">
        <v>48</v>
      </c>
      <c r="Z295" s="128">
        <v>0</v>
      </c>
      <c r="AA295" s="129">
        <f t="shared" si="30"/>
        <v>66</v>
      </c>
      <c r="AB295" s="128">
        <v>0</v>
      </c>
      <c r="AC295" s="128">
        <v>9</v>
      </c>
      <c r="AD295" s="128">
        <v>0</v>
      </c>
      <c r="AE295" s="128">
        <v>57</v>
      </c>
      <c r="AF295" s="128">
        <v>0</v>
      </c>
      <c r="AG295" s="129">
        <f t="shared" si="31"/>
        <v>65</v>
      </c>
      <c r="AH295" s="128">
        <v>0</v>
      </c>
      <c r="AI295" s="128">
        <v>9</v>
      </c>
      <c r="AJ295" s="128">
        <v>0</v>
      </c>
      <c r="AK295" s="128">
        <v>56</v>
      </c>
      <c r="AL295" s="128">
        <v>0</v>
      </c>
    </row>
    <row r="296" spans="1:38" ht="25.5" outlineLevel="2" x14ac:dyDescent="0.25">
      <c r="A296" s="42" t="s">
        <v>30</v>
      </c>
      <c r="B296" s="43">
        <v>509669</v>
      </c>
      <c r="C296" s="109">
        <v>966801</v>
      </c>
      <c r="D296" s="55" t="s">
        <v>144</v>
      </c>
      <c r="E296" s="52">
        <v>2</v>
      </c>
      <c r="F296" s="130" t="s">
        <v>167</v>
      </c>
      <c r="G296" s="52">
        <v>22</v>
      </c>
      <c r="H296" s="53" t="s">
        <v>28</v>
      </c>
      <c r="I296" s="127">
        <f t="shared" si="28"/>
        <v>263</v>
      </c>
      <c r="J296" s="128">
        <f t="shared" si="26"/>
        <v>26</v>
      </c>
      <c r="K296" s="128">
        <f t="shared" si="26"/>
        <v>52</v>
      </c>
      <c r="L296" s="128">
        <f t="shared" si="26"/>
        <v>6</v>
      </c>
      <c r="M296" s="128">
        <f t="shared" si="26"/>
        <v>179</v>
      </c>
      <c r="N296" s="128">
        <f t="shared" si="26"/>
        <v>0</v>
      </c>
      <c r="O296" s="129">
        <f t="shared" si="27"/>
        <v>66</v>
      </c>
      <c r="P296" s="128">
        <v>22</v>
      </c>
      <c r="Q296" s="128">
        <v>22</v>
      </c>
      <c r="R296" s="128">
        <v>4</v>
      </c>
      <c r="S296" s="128">
        <v>18</v>
      </c>
      <c r="T296" s="128">
        <v>0</v>
      </c>
      <c r="U296" s="129">
        <f t="shared" si="29"/>
        <v>66</v>
      </c>
      <c r="V296" s="128">
        <v>4</v>
      </c>
      <c r="W296" s="128">
        <v>12</v>
      </c>
      <c r="X296" s="128">
        <v>2</v>
      </c>
      <c r="Y296" s="128">
        <v>48</v>
      </c>
      <c r="Z296" s="128">
        <v>0</v>
      </c>
      <c r="AA296" s="129">
        <f t="shared" si="30"/>
        <v>66</v>
      </c>
      <c r="AB296" s="128">
        <v>0</v>
      </c>
      <c r="AC296" s="128">
        <v>9</v>
      </c>
      <c r="AD296" s="128">
        <v>0</v>
      </c>
      <c r="AE296" s="128">
        <v>57</v>
      </c>
      <c r="AF296" s="128">
        <v>0</v>
      </c>
      <c r="AG296" s="129">
        <f t="shared" si="31"/>
        <v>65</v>
      </c>
      <c r="AH296" s="128">
        <v>0</v>
      </c>
      <c r="AI296" s="128">
        <v>9</v>
      </c>
      <c r="AJ296" s="128">
        <v>0</v>
      </c>
      <c r="AK296" s="128">
        <v>56</v>
      </c>
      <c r="AL296" s="128">
        <v>0</v>
      </c>
    </row>
    <row r="297" spans="1:38" ht="25.5" outlineLevel="2" x14ac:dyDescent="0.25">
      <c r="A297" s="42" t="s">
        <v>30</v>
      </c>
      <c r="B297" s="43">
        <v>509727</v>
      </c>
      <c r="C297" s="109">
        <v>972701</v>
      </c>
      <c r="D297" s="55" t="s">
        <v>147</v>
      </c>
      <c r="E297" s="52">
        <v>2</v>
      </c>
      <c r="F297" s="130" t="s">
        <v>167</v>
      </c>
      <c r="G297" s="52" t="s">
        <v>26</v>
      </c>
      <c r="H297" s="53" t="s">
        <v>27</v>
      </c>
      <c r="I297" s="127">
        <f t="shared" si="28"/>
        <v>4616</v>
      </c>
      <c r="J297" s="128">
        <f t="shared" si="26"/>
        <v>1151</v>
      </c>
      <c r="K297" s="128">
        <f t="shared" si="26"/>
        <v>1496</v>
      </c>
      <c r="L297" s="128">
        <f t="shared" si="26"/>
        <v>138</v>
      </c>
      <c r="M297" s="128">
        <f t="shared" si="26"/>
        <v>1824</v>
      </c>
      <c r="N297" s="128">
        <f t="shared" si="26"/>
        <v>7</v>
      </c>
      <c r="O297" s="129">
        <f t="shared" si="27"/>
        <v>1154</v>
      </c>
      <c r="P297" s="128">
        <v>494</v>
      </c>
      <c r="Q297" s="128">
        <v>164</v>
      </c>
      <c r="R297" s="128">
        <v>35</v>
      </c>
      <c r="S297" s="128">
        <v>456</v>
      </c>
      <c r="T297" s="128">
        <v>5</v>
      </c>
      <c r="U297" s="129">
        <f t="shared" si="29"/>
        <v>1154</v>
      </c>
      <c r="V297" s="128">
        <v>219</v>
      </c>
      <c r="W297" s="128">
        <v>444</v>
      </c>
      <c r="X297" s="128">
        <v>33</v>
      </c>
      <c r="Y297" s="128">
        <v>456</v>
      </c>
      <c r="Z297" s="128">
        <v>2</v>
      </c>
      <c r="AA297" s="129">
        <f t="shared" si="30"/>
        <v>1154</v>
      </c>
      <c r="AB297" s="128">
        <v>219</v>
      </c>
      <c r="AC297" s="128">
        <v>444</v>
      </c>
      <c r="AD297" s="128">
        <v>35</v>
      </c>
      <c r="AE297" s="128">
        <v>456</v>
      </c>
      <c r="AF297" s="128">
        <v>0</v>
      </c>
      <c r="AG297" s="129">
        <f t="shared" si="31"/>
        <v>1154</v>
      </c>
      <c r="AH297" s="128">
        <v>219</v>
      </c>
      <c r="AI297" s="128">
        <v>444</v>
      </c>
      <c r="AJ297" s="128">
        <v>35</v>
      </c>
      <c r="AK297" s="128">
        <v>456</v>
      </c>
      <c r="AL297" s="128">
        <v>0</v>
      </c>
    </row>
    <row r="298" spans="1:38" ht="25.5" outlineLevel="2" x14ac:dyDescent="0.25">
      <c r="A298" s="42" t="s">
        <v>30</v>
      </c>
      <c r="B298" s="43">
        <v>509727</v>
      </c>
      <c r="C298" s="109">
        <v>972701</v>
      </c>
      <c r="D298" s="55" t="s">
        <v>147</v>
      </c>
      <c r="E298" s="52">
        <v>2</v>
      </c>
      <c r="F298" s="130" t="s">
        <v>167</v>
      </c>
      <c r="G298" s="52">
        <v>22</v>
      </c>
      <c r="H298" s="53" t="s">
        <v>28</v>
      </c>
      <c r="I298" s="127">
        <f t="shared" si="28"/>
        <v>4400</v>
      </c>
      <c r="J298" s="128">
        <f t="shared" si="26"/>
        <v>1097</v>
      </c>
      <c r="K298" s="128">
        <f t="shared" si="26"/>
        <v>1393</v>
      </c>
      <c r="L298" s="128">
        <f t="shared" si="26"/>
        <v>106</v>
      </c>
      <c r="M298" s="128">
        <f t="shared" si="26"/>
        <v>1798</v>
      </c>
      <c r="N298" s="128">
        <f t="shared" si="26"/>
        <v>6</v>
      </c>
      <c r="O298" s="129">
        <f t="shared" si="27"/>
        <v>1100</v>
      </c>
      <c r="P298" s="128">
        <v>494</v>
      </c>
      <c r="Q298" s="128">
        <v>130</v>
      </c>
      <c r="R298" s="128">
        <v>32</v>
      </c>
      <c r="S298" s="128">
        <v>439</v>
      </c>
      <c r="T298" s="128">
        <v>5</v>
      </c>
      <c r="U298" s="129">
        <f t="shared" si="29"/>
        <v>1100</v>
      </c>
      <c r="V298" s="128">
        <v>201</v>
      </c>
      <c r="W298" s="128">
        <v>421</v>
      </c>
      <c r="X298" s="128">
        <v>24</v>
      </c>
      <c r="Y298" s="128">
        <v>453</v>
      </c>
      <c r="Z298" s="128">
        <v>1</v>
      </c>
      <c r="AA298" s="129">
        <f t="shared" si="30"/>
        <v>1100</v>
      </c>
      <c r="AB298" s="128">
        <v>201</v>
      </c>
      <c r="AC298" s="128">
        <v>421</v>
      </c>
      <c r="AD298" s="128">
        <v>25</v>
      </c>
      <c r="AE298" s="128">
        <v>453</v>
      </c>
      <c r="AF298" s="128">
        <v>0</v>
      </c>
      <c r="AG298" s="129">
        <f t="shared" si="31"/>
        <v>1100</v>
      </c>
      <c r="AH298" s="128">
        <v>201</v>
      </c>
      <c r="AI298" s="128">
        <v>421</v>
      </c>
      <c r="AJ298" s="128">
        <v>25</v>
      </c>
      <c r="AK298" s="128">
        <v>453</v>
      </c>
      <c r="AL298" s="128">
        <v>0</v>
      </c>
    </row>
    <row r="299" spans="1:38" ht="25.5" outlineLevel="2" x14ac:dyDescent="0.25">
      <c r="A299" s="42" t="s">
        <v>30</v>
      </c>
      <c r="B299" s="43">
        <v>509738</v>
      </c>
      <c r="C299" s="109">
        <v>973801</v>
      </c>
      <c r="D299" s="55" t="s">
        <v>217</v>
      </c>
      <c r="E299" s="52">
        <v>2</v>
      </c>
      <c r="F299" s="130" t="s">
        <v>167</v>
      </c>
      <c r="G299" s="52" t="s">
        <v>26</v>
      </c>
      <c r="H299" s="53" t="s">
        <v>27</v>
      </c>
      <c r="I299" s="127">
        <f t="shared" si="28"/>
        <v>71</v>
      </c>
      <c r="J299" s="128">
        <f t="shared" si="26"/>
        <v>15</v>
      </c>
      <c r="K299" s="128">
        <f t="shared" si="26"/>
        <v>35</v>
      </c>
      <c r="L299" s="128">
        <f t="shared" si="26"/>
        <v>1</v>
      </c>
      <c r="M299" s="128">
        <f t="shared" si="26"/>
        <v>20</v>
      </c>
      <c r="N299" s="128">
        <f t="shared" si="26"/>
        <v>0</v>
      </c>
      <c r="O299" s="129">
        <f t="shared" si="27"/>
        <v>18</v>
      </c>
      <c r="P299" s="128">
        <v>4</v>
      </c>
      <c r="Q299" s="128">
        <v>9</v>
      </c>
      <c r="R299" s="128">
        <v>0</v>
      </c>
      <c r="S299" s="128">
        <v>5</v>
      </c>
      <c r="T299" s="128">
        <v>0</v>
      </c>
      <c r="U299" s="129">
        <f t="shared" si="29"/>
        <v>18</v>
      </c>
      <c r="V299" s="128">
        <v>4</v>
      </c>
      <c r="W299" s="128">
        <v>9</v>
      </c>
      <c r="X299" s="128">
        <v>0</v>
      </c>
      <c r="Y299" s="128">
        <v>5</v>
      </c>
      <c r="Z299" s="128">
        <v>0</v>
      </c>
      <c r="AA299" s="129">
        <f t="shared" si="30"/>
        <v>18</v>
      </c>
      <c r="AB299" s="128">
        <v>4</v>
      </c>
      <c r="AC299" s="128">
        <v>9</v>
      </c>
      <c r="AD299" s="128">
        <v>0</v>
      </c>
      <c r="AE299" s="128">
        <v>5</v>
      </c>
      <c r="AF299" s="128">
        <v>0</v>
      </c>
      <c r="AG299" s="129">
        <f t="shared" si="31"/>
        <v>17</v>
      </c>
      <c r="AH299" s="128">
        <v>3</v>
      </c>
      <c r="AI299" s="128">
        <v>8</v>
      </c>
      <c r="AJ299" s="128">
        <v>1</v>
      </c>
      <c r="AK299" s="128">
        <v>5</v>
      </c>
      <c r="AL299" s="128">
        <v>0</v>
      </c>
    </row>
    <row r="300" spans="1:38" ht="25.5" outlineLevel="2" x14ac:dyDescent="0.25">
      <c r="A300" s="42" t="s">
        <v>30</v>
      </c>
      <c r="B300" s="43">
        <v>509738</v>
      </c>
      <c r="C300" s="109">
        <v>973801</v>
      </c>
      <c r="D300" s="55" t="s">
        <v>217</v>
      </c>
      <c r="E300" s="52">
        <v>2</v>
      </c>
      <c r="F300" s="130" t="s">
        <v>167</v>
      </c>
      <c r="G300" s="52">
        <v>22</v>
      </c>
      <c r="H300" s="53" t="s">
        <v>28</v>
      </c>
      <c r="I300" s="127">
        <f t="shared" si="28"/>
        <v>0</v>
      </c>
      <c r="J300" s="128">
        <f t="shared" si="26"/>
        <v>0</v>
      </c>
      <c r="K300" s="128">
        <f t="shared" si="26"/>
        <v>0</v>
      </c>
      <c r="L300" s="128">
        <f t="shared" si="26"/>
        <v>0</v>
      </c>
      <c r="M300" s="128">
        <f t="shared" si="26"/>
        <v>0</v>
      </c>
      <c r="N300" s="128">
        <f t="shared" si="26"/>
        <v>0</v>
      </c>
      <c r="O300" s="129">
        <f t="shared" si="27"/>
        <v>0</v>
      </c>
      <c r="P300" s="128">
        <v>0</v>
      </c>
      <c r="Q300" s="128">
        <v>0</v>
      </c>
      <c r="R300" s="128">
        <v>0</v>
      </c>
      <c r="S300" s="128">
        <v>0</v>
      </c>
      <c r="T300" s="128">
        <v>0</v>
      </c>
      <c r="U300" s="129">
        <f t="shared" si="29"/>
        <v>0</v>
      </c>
      <c r="V300" s="128">
        <v>0</v>
      </c>
      <c r="W300" s="128">
        <v>0</v>
      </c>
      <c r="X300" s="128">
        <v>0</v>
      </c>
      <c r="Y300" s="128">
        <v>0</v>
      </c>
      <c r="Z300" s="128">
        <v>0</v>
      </c>
      <c r="AA300" s="129">
        <f t="shared" si="30"/>
        <v>0</v>
      </c>
      <c r="AB300" s="128">
        <v>0</v>
      </c>
      <c r="AC300" s="128">
        <v>0</v>
      </c>
      <c r="AD300" s="128">
        <v>0</v>
      </c>
      <c r="AE300" s="128">
        <v>0</v>
      </c>
      <c r="AF300" s="128">
        <v>0</v>
      </c>
      <c r="AG300" s="129">
        <f t="shared" si="31"/>
        <v>0</v>
      </c>
      <c r="AH300" s="128">
        <v>0</v>
      </c>
      <c r="AI300" s="128">
        <v>0</v>
      </c>
      <c r="AJ300" s="128">
        <v>0</v>
      </c>
      <c r="AK300" s="128">
        <v>0</v>
      </c>
      <c r="AL300" s="128">
        <v>0</v>
      </c>
    </row>
    <row r="301" spans="1:38" ht="25.5" outlineLevel="2" x14ac:dyDescent="0.25">
      <c r="A301" s="42" t="s">
        <v>30</v>
      </c>
      <c r="B301" s="43">
        <v>509741</v>
      </c>
      <c r="C301" s="109">
        <v>974101</v>
      </c>
      <c r="D301" s="55" t="s">
        <v>218</v>
      </c>
      <c r="E301" s="52">
        <v>2</v>
      </c>
      <c r="F301" s="130" t="s">
        <v>167</v>
      </c>
      <c r="G301" s="52" t="s">
        <v>26</v>
      </c>
      <c r="H301" s="53" t="s">
        <v>27</v>
      </c>
      <c r="I301" s="127">
        <f t="shared" si="28"/>
        <v>49</v>
      </c>
      <c r="J301" s="128">
        <f t="shared" si="26"/>
        <v>13</v>
      </c>
      <c r="K301" s="128">
        <f t="shared" si="26"/>
        <v>22</v>
      </c>
      <c r="L301" s="128">
        <f t="shared" si="26"/>
        <v>1</v>
      </c>
      <c r="M301" s="128">
        <f t="shared" si="26"/>
        <v>13</v>
      </c>
      <c r="N301" s="128">
        <f t="shared" si="26"/>
        <v>0</v>
      </c>
      <c r="O301" s="129">
        <f t="shared" si="27"/>
        <v>12</v>
      </c>
      <c r="P301" s="128">
        <v>6</v>
      </c>
      <c r="Q301" s="128">
        <v>5</v>
      </c>
      <c r="R301" s="128">
        <v>0</v>
      </c>
      <c r="S301" s="128">
        <v>1</v>
      </c>
      <c r="T301" s="128">
        <v>0</v>
      </c>
      <c r="U301" s="129">
        <f t="shared" si="29"/>
        <v>13</v>
      </c>
      <c r="V301" s="128">
        <v>3</v>
      </c>
      <c r="W301" s="128">
        <v>6</v>
      </c>
      <c r="X301" s="128">
        <v>0</v>
      </c>
      <c r="Y301" s="128">
        <v>4</v>
      </c>
      <c r="Z301" s="128">
        <v>0</v>
      </c>
      <c r="AA301" s="129">
        <f t="shared" si="30"/>
        <v>12</v>
      </c>
      <c r="AB301" s="128">
        <v>2</v>
      </c>
      <c r="AC301" s="128">
        <v>6</v>
      </c>
      <c r="AD301" s="128">
        <v>0</v>
      </c>
      <c r="AE301" s="128">
        <v>4</v>
      </c>
      <c r="AF301" s="128">
        <v>0</v>
      </c>
      <c r="AG301" s="129">
        <f t="shared" si="31"/>
        <v>12</v>
      </c>
      <c r="AH301" s="128">
        <v>2</v>
      </c>
      <c r="AI301" s="128">
        <v>5</v>
      </c>
      <c r="AJ301" s="128">
        <v>1</v>
      </c>
      <c r="AK301" s="128">
        <v>4</v>
      </c>
      <c r="AL301" s="128">
        <v>0</v>
      </c>
    </row>
    <row r="302" spans="1:38" ht="25.5" outlineLevel="2" x14ac:dyDescent="0.25">
      <c r="A302" s="42" t="s">
        <v>30</v>
      </c>
      <c r="B302" s="43">
        <v>509741</v>
      </c>
      <c r="C302" s="109">
        <v>974101</v>
      </c>
      <c r="D302" s="55" t="s">
        <v>218</v>
      </c>
      <c r="E302" s="52">
        <v>2</v>
      </c>
      <c r="F302" s="130" t="s">
        <v>167</v>
      </c>
      <c r="G302" s="52">
        <v>22</v>
      </c>
      <c r="H302" s="53" t="s">
        <v>28</v>
      </c>
      <c r="I302" s="127">
        <f t="shared" si="28"/>
        <v>0</v>
      </c>
      <c r="J302" s="128">
        <f t="shared" si="26"/>
        <v>0</v>
      </c>
      <c r="K302" s="128">
        <f t="shared" si="26"/>
        <v>0</v>
      </c>
      <c r="L302" s="128">
        <f t="shared" si="26"/>
        <v>0</v>
      </c>
      <c r="M302" s="128">
        <f t="shared" si="26"/>
        <v>0</v>
      </c>
      <c r="N302" s="128">
        <f t="shared" si="26"/>
        <v>0</v>
      </c>
      <c r="O302" s="129">
        <f t="shared" si="27"/>
        <v>0</v>
      </c>
      <c r="P302" s="128">
        <v>0</v>
      </c>
      <c r="Q302" s="128">
        <v>0</v>
      </c>
      <c r="R302" s="128">
        <v>0</v>
      </c>
      <c r="S302" s="128">
        <v>0</v>
      </c>
      <c r="T302" s="128">
        <v>0</v>
      </c>
      <c r="U302" s="129">
        <f t="shared" si="29"/>
        <v>0</v>
      </c>
      <c r="V302" s="128">
        <v>0</v>
      </c>
      <c r="W302" s="128">
        <v>0</v>
      </c>
      <c r="X302" s="128">
        <v>0</v>
      </c>
      <c r="Y302" s="128">
        <v>0</v>
      </c>
      <c r="Z302" s="128">
        <v>0</v>
      </c>
      <c r="AA302" s="129">
        <f t="shared" si="30"/>
        <v>0</v>
      </c>
      <c r="AB302" s="128">
        <v>0</v>
      </c>
      <c r="AC302" s="128">
        <v>0</v>
      </c>
      <c r="AD302" s="128">
        <v>0</v>
      </c>
      <c r="AE302" s="128">
        <v>0</v>
      </c>
      <c r="AF302" s="128">
        <v>0</v>
      </c>
      <c r="AG302" s="129">
        <f t="shared" si="31"/>
        <v>0</v>
      </c>
      <c r="AH302" s="128">
        <v>0</v>
      </c>
      <c r="AI302" s="128">
        <v>0</v>
      </c>
      <c r="AJ302" s="128">
        <v>0</v>
      </c>
      <c r="AK302" s="128">
        <v>0</v>
      </c>
      <c r="AL302" s="128">
        <v>0</v>
      </c>
    </row>
    <row r="303" spans="1:38" ht="25.5" outlineLevel="2" x14ac:dyDescent="0.25">
      <c r="A303" s="42" t="s">
        <v>30</v>
      </c>
      <c r="B303" s="43">
        <v>509745</v>
      </c>
      <c r="C303" s="109">
        <v>974501</v>
      </c>
      <c r="D303" s="55" t="s">
        <v>219</v>
      </c>
      <c r="E303" s="52">
        <v>2</v>
      </c>
      <c r="F303" s="130" t="s">
        <v>167</v>
      </c>
      <c r="G303" s="52" t="s">
        <v>26</v>
      </c>
      <c r="H303" s="53" t="s">
        <v>27</v>
      </c>
      <c r="I303" s="127">
        <f t="shared" si="28"/>
        <v>98</v>
      </c>
      <c r="J303" s="128">
        <f t="shared" si="26"/>
        <v>25</v>
      </c>
      <c r="K303" s="128">
        <f t="shared" si="26"/>
        <v>42</v>
      </c>
      <c r="L303" s="128">
        <f t="shared" si="26"/>
        <v>3</v>
      </c>
      <c r="M303" s="128">
        <f t="shared" si="26"/>
        <v>25</v>
      </c>
      <c r="N303" s="128">
        <f t="shared" si="26"/>
        <v>3</v>
      </c>
      <c r="O303" s="129">
        <f t="shared" si="27"/>
        <v>25</v>
      </c>
      <c r="P303" s="128">
        <v>6</v>
      </c>
      <c r="Q303" s="128">
        <v>15</v>
      </c>
      <c r="R303" s="128">
        <v>0</v>
      </c>
      <c r="S303" s="128">
        <v>4</v>
      </c>
      <c r="T303" s="128">
        <v>0</v>
      </c>
      <c r="U303" s="129">
        <f t="shared" si="29"/>
        <v>24</v>
      </c>
      <c r="V303" s="128">
        <v>6</v>
      </c>
      <c r="W303" s="128">
        <v>9</v>
      </c>
      <c r="X303" s="128">
        <v>1</v>
      </c>
      <c r="Y303" s="128">
        <v>7</v>
      </c>
      <c r="Z303" s="128">
        <v>1</v>
      </c>
      <c r="AA303" s="129">
        <f t="shared" si="30"/>
        <v>25</v>
      </c>
      <c r="AB303" s="128">
        <v>7</v>
      </c>
      <c r="AC303" s="128">
        <v>9</v>
      </c>
      <c r="AD303" s="128">
        <v>1</v>
      </c>
      <c r="AE303" s="128">
        <v>7</v>
      </c>
      <c r="AF303" s="128">
        <v>1</v>
      </c>
      <c r="AG303" s="129">
        <f t="shared" si="31"/>
        <v>24</v>
      </c>
      <c r="AH303" s="128">
        <v>6</v>
      </c>
      <c r="AI303" s="128">
        <v>9</v>
      </c>
      <c r="AJ303" s="128">
        <v>1</v>
      </c>
      <c r="AK303" s="128">
        <v>7</v>
      </c>
      <c r="AL303" s="128">
        <v>1</v>
      </c>
    </row>
    <row r="304" spans="1:38" ht="25.5" outlineLevel="2" x14ac:dyDescent="0.25">
      <c r="A304" s="42" t="s">
        <v>30</v>
      </c>
      <c r="B304" s="43">
        <v>509745</v>
      </c>
      <c r="C304" s="109">
        <v>974501</v>
      </c>
      <c r="D304" s="55" t="s">
        <v>219</v>
      </c>
      <c r="E304" s="52">
        <v>2</v>
      </c>
      <c r="F304" s="130" t="s">
        <v>167</v>
      </c>
      <c r="G304" s="52">
        <v>22</v>
      </c>
      <c r="H304" s="53" t="s">
        <v>28</v>
      </c>
      <c r="I304" s="127">
        <f t="shared" si="28"/>
        <v>0</v>
      </c>
      <c r="J304" s="128">
        <f t="shared" si="26"/>
        <v>0</v>
      </c>
      <c r="K304" s="128">
        <f t="shared" si="26"/>
        <v>0</v>
      </c>
      <c r="L304" s="128">
        <f t="shared" si="26"/>
        <v>0</v>
      </c>
      <c r="M304" s="128">
        <f t="shared" si="26"/>
        <v>0</v>
      </c>
      <c r="N304" s="128">
        <f t="shared" si="26"/>
        <v>0</v>
      </c>
      <c r="O304" s="129">
        <f t="shared" si="27"/>
        <v>0</v>
      </c>
      <c r="P304" s="128">
        <v>0</v>
      </c>
      <c r="Q304" s="128">
        <v>0</v>
      </c>
      <c r="R304" s="128">
        <v>0</v>
      </c>
      <c r="S304" s="128">
        <v>0</v>
      </c>
      <c r="T304" s="128">
        <v>0</v>
      </c>
      <c r="U304" s="129">
        <f t="shared" si="29"/>
        <v>0</v>
      </c>
      <c r="V304" s="128">
        <v>0</v>
      </c>
      <c r="W304" s="128">
        <v>0</v>
      </c>
      <c r="X304" s="128">
        <v>0</v>
      </c>
      <c r="Y304" s="128">
        <v>0</v>
      </c>
      <c r="Z304" s="128">
        <v>0</v>
      </c>
      <c r="AA304" s="129">
        <f t="shared" si="30"/>
        <v>0</v>
      </c>
      <c r="AB304" s="128">
        <v>0</v>
      </c>
      <c r="AC304" s="128">
        <v>0</v>
      </c>
      <c r="AD304" s="128">
        <v>0</v>
      </c>
      <c r="AE304" s="128">
        <v>0</v>
      </c>
      <c r="AF304" s="128">
        <v>0</v>
      </c>
      <c r="AG304" s="129">
        <f t="shared" si="31"/>
        <v>0</v>
      </c>
      <c r="AH304" s="128">
        <v>0</v>
      </c>
      <c r="AI304" s="128">
        <v>0</v>
      </c>
      <c r="AJ304" s="128">
        <v>0</v>
      </c>
      <c r="AK304" s="128">
        <v>0</v>
      </c>
      <c r="AL304" s="128">
        <v>0</v>
      </c>
    </row>
    <row r="305" spans="1:38" ht="25.5" outlineLevel="2" x14ac:dyDescent="0.25">
      <c r="A305" s="42" t="s">
        <v>30</v>
      </c>
      <c r="B305" s="43">
        <v>509749</v>
      </c>
      <c r="C305" s="109">
        <v>974901</v>
      </c>
      <c r="D305" s="55" t="s">
        <v>148</v>
      </c>
      <c r="E305" s="52">
        <v>2</v>
      </c>
      <c r="F305" s="130" t="s">
        <v>167</v>
      </c>
      <c r="G305" s="52" t="s">
        <v>26</v>
      </c>
      <c r="H305" s="53" t="s">
        <v>27</v>
      </c>
      <c r="I305" s="127">
        <f t="shared" si="28"/>
        <v>278</v>
      </c>
      <c r="J305" s="128">
        <f t="shared" si="26"/>
        <v>64</v>
      </c>
      <c r="K305" s="128">
        <f t="shared" si="26"/>
        <v>110</v>
      </c>
      <c r="L305" s="128">
        <f t="shared" si="26"/>
        <v>5</v>
      </c>
      <c r="M305" s="128">
        <f t="shared" si="26"/>
        <v>95</v>
      </c>
      <c r="N305" s="128">
        <f t="shared" si="26"/>
        <v>4</v>
      </c>
      <c r="O305" s="129">
        <f t="shared" si="27"/>
        <v>70</v>
      </c>
      <c r="P305" s="128">
        <v>16</v>
      </c>
      <c r="Q305" s="128">
        <v>28</v>
      </c>
      <c r="R305" s="128">
        <v>1</v>
      </c>
      <c r="S305" s="128">
        <v>24</v>
      </c>
      <c r="T305" s="128">
        <v>1</v>
      </c>
      <c r="U305" s="129">
        <f t="shared" si="29"/>
        <v>69</v>
      </c>
      <c r="V305" s="128">
        <v>16</v>
      </c>
      <c r="W305" s="128">
        <v>27</v>
      </c>
      <c r="X305" s="128">
        <v>2</v>
      </c>
      <c r="Y305" s="128">
        <v>23</v>
      </c>
      <c r="Z305" s="128">
        <v>1</v>
      </c>
      <c r="AA305" s="129">
        <f t="shared" si="30"/>
        <v>70</v>
      </c>
      <c r="AB305" s="128">
        <v>16</v>
      </c>
      <c r="AC305" s="128">
        <v>28</v>
      </c>
      <c r="AD305" s="128">
        <v>1</v>
      </c>
      <c r="AE305" s="128">
        <v>24</v>
      </c>
      <c r="AF305" s="128">
        <v>1</v>
      </c>
      <c r="AG305" s="129">
        <f t="shared" si="31"/>
        <v>69</v>
      </c>
      <c r="AH305" s="128">
        <v>16</v>
      </c>
      <c r="AI305" s="128">
        <v>27</v>
      </c>
      <c r="AJ305" s="128">
        <v>1</v>
      </c>
      <c r="AK305" s="128">
        <v>24</v>
      </c>
      <c r="AL305" s="128">
        <v>1</v>
      </c>
    </row>
    <row r="306" spans="1:38" ht="25.5" outlineLevel="2" x14ac:dyDescent="0.25">
      <c r="A306" s="42" t="s">
        <v>30</v>
      </c>
      <c r="B306" s="43">
        <v>509749</v>
      </c>
      <c r="C306" s="109">
        <v>974901</v>
      </c>
      <c r="D306" s="55" t="s">
        <v>148</v>
      </c>
      <c r="E306" s="52">
        <v>2</v>
      </c>
      <c r="F306" s="130" t="s">
        <v>167</v>
      </c>
      <c r="G306" s="52">
        <v>22</v>
      </c>
      <c r="H306" s="53" t="s">
        <v>28</v>
      </c>
      <c r="I306" s="127">
        <f t="shared" si="28"/>
        <v>278</v>
      </c>
      <c r="J306" s="128">
        <f t="shared" ref="J306:N330" si="32">P306+V306+AB306+AH306</f>
        <v>64</v>
      </c>
      <c r="K306" s="128">
        <f t="shared" si="32"/>
        <v>111</v>
      </c>
      <c r="L306" s="128">
        <f t="shared" si="32"/>
        <v>4</v>
      </c>
      <c r="M306" s="128">
        <f t="shared" si="32"/>
        <v>95</v>
      </c>
      <c r="N306" s="128">
        <f t="shared" si="32"/>
        <v>4</v>
      </c>
      <c r="O306" s="129">
        <f t="shared" si="27"/>
        <v>70</v>
      </c>
      <c r="P306" s="128">
        <v>16</v>
      </c>
      <c r="Q306" s="128">
        <v>28</v>
      </c>
      <c r="R306" s="128">
        <v>1</v>
      </c>
      <c r="S306" s="128">
        <v>24</v>
      </c>
      <c r="T306" s="128">
        <v>1</v>
      </c>
      <c r="U306" s="129">
        <f t="shared" si="29"/>
        <v>69</v>
      </c>
      <c r="V306" s="128">
        <v>16</v>
      </c>
      <c r="W306" s="128">
        <v>28</v>
      </c>
      <c r="X306" s="128">
        <v>1</v>
      </c>
      <c r="Y306" s="128">
        <v>23</v>
      </c>
      <c r="Z306" s="128">
        <v>1</v>
      </c>
      <c r="AA306" s="129">
        <f t="shared" si="30"/>
        <v>70</v>
      </c>
      <c r="AB306" s="128">
        <v>16</v>
      </c>
      <c r="AC306" s="128">
        <v>28</v>
      </c>
      <c r="AD306" s="128">
        <v>1</v>
      </c>
      <c r="AE306" s="128">
        <v>24</v>
      </c>
      <c r="AF306" s="128">
        <v>1</v>
      </c>
      <c r="AG306" s="129">
        <f t="shared" si="31"/>
        <v>69</v>
      </c>
      <c r="AH306" s="128">
        <v>16</v>
      </c>
      <c r="AI306" s="128">
        <v>27</v>
      </c>
      <c r="AJ306" s="128">
        <v>1</v>
      </c>
      <c r="AK306" s="128">
        <v>24</v>
      </c>
      <c r="AL306" s="128">
        <v>1</v>
      </c>
    </row>
    <row r="307" spans="1:38" ht="25.5" outlineLevel="2" x14ac:dyDescent="0.25">
      <c r="A307" s="42" t="s">
        <v>30</v>
      </c>
      <c r="B307" s="43">
        <v>509753</v>
      </c>
      <c r="C307" s="109">
        <v>975301</v>
      </c>
      <c r="D307" s="55" t="s">
        <v>149</v>
      </c>
      <c r="E307" s="52">
        <v>2</v>
      </c>
      <c r="F307" s="130" t="s">
        <v>167</v>
      </c>
      <c r="G307" s="52" t="s">
        <v>26</v>
      </c>
      <c r="H307" s="53" t="s">
        <v>27</v>
      </c>
      <c r="I307" s="127">
        <f t="shared" si="28"/>
        <v>50</v>
      </c>
      <c r="J307" s="128">
        <f t="shared" si="32"/>
        <v>4</v>
      </c>
      <c r="K307" s="128">
        <f t="shared" si="32"/>
        <v>22</v>
      </c>
      <c r="L307" s="128">
        <f t="shared" si="32"/>
        <v>4</v>
      </c>
      <c r="M307" s="128">
        <f t="shared" si="32"/>
        <v>16</v>
      </c>
      <c r="N307" s="128">
        <f t="shared" si="32"/>
        <v>4</v>
      </c>
      <c r="O307" s="129">
        <f t="shared" si="27"/>
        <v>13</v>
      </c>
      <c r="P307" s="128">
        <v>1</v>
      </c>
      <c r="Q307" s="128">
        <v>6</v>
      </c>
      <c r="R307" s="128">
        <v>1</v>
      </c>
      <c r="S307" s="128">
        <v>4</v>
      </c>
      <c r="T307" s="128">
        <v>1</v>
      </c>
      <c r="U307" s="129">
        <f t="shared" si="29"/>
        <v>12</v>
      </c>
      <c r="V307" s="128">
        <v>1</v>
      </c>
      <c r="W307" s="128">
        <v>5</v>
      </c>
      <c r="X307" s="128">
        <v>1</v>
      </c>
      <c r="Y307" s="128">
        <v>4</v>
      </c>
      <c r="Z307" s="128">
        <v>1</v>
      </c>
      <c r="AA307" s="129">
        <f t="shared" si="30"/>
        <v>13</v>
      </c>
      <c r="AB307" s="128">
        <v>1</v>
      </c>
      <c r="AC307" s="128">
        <v>6</v>
      </c>
      <c r="AD307" s="128">
        <v>1</v>
      </c>
      <c r="AE307" s="128">
        <v>4</v>
      </c>
      <c r="AF307" s="128">
        <v>1</v>
      </c>
      <c r="AG307" s="129">
        <f t="shared" si="31"/>
        <v>12</v>
      </c>
      <c r="AH307" s="128">
        <v>1</v>
      </c>
      <c r="AI307" s="128">
        <v>5</v>
      </c>
      <c r="AJ307" s="128">
        <v>1</v>
      </c>
      <c r="AK307" s="128">
        <v>4</v>
      </c>
      <c r="AL307" s="128">
        <v>1</v>
      </c>
    </row>
    <row r="308" spans="1:38" ht="25.5" outlineLevel="2" x14ac:dyDescent="0.25">
      <c r="A308" s="42" t="s">
        <v>30</v>
      </c>
      <c r="B308" s="43">
        <v>509753</v>
      </c>
      <c r="C308" s="109">
        <v>975301</v>
      </c>
      <c r="D308" s="55" t="s">
        <v>149</v>
      </c>
      <c r="E308" s="52">
        <v>2</v>
      </c>
      <c r="F308" s="130" t="s">
        <v>167</v>
      </c>
      <c r="G308" s="52">
        <v>22</v>
      </c>
      <c r="H308" s="53" t="s">
        <v>28</v>
      </c>
      <c r="I308" s="127">
        <f t="shared" si="28"/>
        <v>0</v>
      </c>
      <c r="J308" s="128">
        <f t="shared" si="32"/>
        <v>0</v>
      </c>
      <c r="K308" s="128">
        <f t="shared" si="32"/>
        <v>0</v>
      </c>
      <c r="L308" s="128">
        <f t="shared" si="32"/>
        <v>0</v>
      </c>
      <c r="M308" s="128">
        <f t="shared" si="32"/>
        <v>0</v>
      </c>
      <c r="N308" s="128">
        <f t="shared" si="32"/>
        <v>0</v>
      </c>
      <c r="O308" s="129">
        <f t="shared" si="27"/>
        <v>0</v>
      </c>
      <c r="P308" s="128">
        <v>0</v>
      </c>
      <c r="Q308" s="128">
        <v>0</v>
      </c>
      <c r="R308" s="128">
        <v>0</v>
      </c>
      <c r="S308" s="128">
        <v>0</v>
      </c>
      <c r="T308" s="128">
        <v>0</v>
      </c>
      <c r="U308" s="129">
        <f t="shared" si="29"/>
        <v>0</v>
      </c>
      <c r="V308" s="128">
        <v>0</v>
      </c>
      <c r="W308" s="128">
        <v>0</v>
      </c>
      <c r="X308" s="128">
        <v>0</v>
      </c>
      <c r="Y308" s="128">
        <v>0</v>
      </c>
      <c r="Z308" s="128">
        <v>0</v>
      </c>
      <c r="AA308" s="129">
        <f t="shared" si="30"/>
        <v>0</v>
      </c>
      <c r="AB308" s="128">
        <v>0</v>
      </c>
      <c r="AC308" s="128">
        <v>0</v>
      </c>
      <c r="AD308" s="128">
        <v>0</v>
      </c>
      <c r="AE308" s="128">
        <v>0</v>
      </c>
      <c r="AF308" s="128">
        <v>0</v>
      </c>
      <c r="AG308" s="129">
        <f t="shared" si="31"/>
        <v>0</v>
      </c>
      <c r="AH308" s="128">
        <v>0</v>
      </c>
      <c r="AI308" s="128">
        <v>0</v>
      </c>
      <c r="AJ308" s="128">
        <v>0</v>
      </c>
      <c r="AK308" s="128">
        <v>0</v>
      </c>
      <c r="AL308" s="128">
        <v>0</v>
      </c>
    </row>
    <row r="309" spans="1:38" ht="25.5" outlineLevel="2" x14ac:dyDescent="0.25">
      <c r="A309" s="42" t="s">
        <v>30</v>
      </c>
      <c r="B309" s="43">
        <v>507307</v>
      </c>
      <c r="C309" s="109">
        <v>977901</v>
      </c>
      <c r="D309" s="55" t="s">
        <v>220</v>
      </c>
      <c r="E309" s="52">
        <v>2</v>
      </c>
      <c r="F309" s="130" t="s">
        <v>167</v>
      </c>
      <c r="G309" s="52" t="s">
        <v>26</v>
      </c>
      <c r="H309" s="53" t="s">
        <v>27</v>
      </c>
      <c r="I309" s="127">
        <f t="shared" si="28"/>
        <v>480</v>
      </c>
      <c r="J309" s="128">
        <f t="shared" si="32"/>
        <v>97</v>
      </c>
      <c r="K309" s="128">
        <f t="shared" si="32"/>
        <v>127</v>
      </c>
      <c r="L309" s="128">
        <f t="shared" si="32"/>
        <v>63</v>
      </c>
      <c r="M309" s="128">
        <f t="shared" si="32"/>
        <v>124</v>
      </c>
      <c r="N309" s="128">
        <f t="shared" si="32"/>
        <v>69</v>
      </c>
      <c r="O309" s="129">
        <f t="shared" si="27"/>
        <v>120</v>
      </c>
      <c r="P309" s="128">
        <v>22</v>
      </c>
      <c r="Q309" s="128">
        <v>52</v>
      </c>
      <c r="R309" s="128">
        <v>0</v>
      </c>
      <c r="S309" s="128">
        <v>46</v>
      </c>
      <c r="T309" s="128">
        <v>0</v>
      </c>
      <c r="U309" s="129">
        <f t="shared" si="29"/>
        <v>120</v>
      </c>
      <c r="V309" s="128">
        <v>25</v>
      </c>
      <c r="W309" s="128">
        <v>25</v>
      </c>
      <c r="X309" s="128">
        <v>21</v>
      </c>
      <c r="Y309" s="128">
        <v>26</v>
      </c>
      <c r="Z309" s="128">
        <v>23</v>
      </c>
      <c r="AA309" s="129">
        <f t="shared" si="30"/>
        <v>120</v>
      </c>
      <c r="AB309" s="128">
        <v>25</v>
      </c>
      <c r="AC309" s="128">
        <v>25</v>
      </c>
      <c r="AD309" s="128">
        <v>21</v>
      </c>
      <c r="AE309" s="128">
        <v>26</v>
      </c>
      <c r="AF309" s="128">
        <v>23</v>
      </c>
      <c r="AG309" s="129">
        <f t="shared" si="31"/>
        <v>120</v>
      </c>
      <c r="AH309" s="128">
        <v>25</v>
      </c>
      <c r="AI309" s="128">
        <v>25</v>
      </c>
      <c r="AJ309" s="128">
        <v>21</v>
      </c>
      <c r="AK309" s="128">
        <v>26</v>
      </c>
      <c r="AL309" s="128">
        <v>23</v>
      </c>
    </row>
    <row r="310" spans="1:38" ht="25.5" outlineLevel="2" x14ac:dyDescent="0.25">
      <c r="A310" s="42" t="s">
        <v>30</v>
      </c>
      <c r="B310" s="43">
        <v>507307</v>
      </c>
      <c r="C310" s="109">
        <v>977901</v>
      </c>
      <c r="D310" s="55" t="s">
        <v>220</v>
      </c>
      <c r="E310" s="52">
        <v>2</v>
      </c>
      <c r="F310" s="130" t="s">
        <v>167</v>
      </c>
      <c r="G310" s="52">
        <v>22</v>
      </c>
      <c r="H310" s="53" t="s">
        <v>28</v>
      </c>
      <c r="I310" s="127">
        <f t="shared" si="28"/>
        <v>0</v>
      </c>
      <c r="J310" s="128">
        <f t="shared" si="32"/>
        <v>0</v>
      </c>
      <c r="K310" s="128">
        <f t="shared" si="32"/>
        <v>0</v>
      </c>
      <c r="L310" s="128">
        <f t="shared" si="32"/>
        <v>0</v>
      </c>
      <c r="M310" s="128">
        <f t="shared" si="32"/>
        <v>0</v>
      </c>
      <c r="N310" s="128">
        <f t="shared" si="32"/>
        <v>0</v>
      </c>
      <c r="O310" s="129">
        <f t="shared" si="27"/>
        <v>0</v>
      </c>
      <c r="P310" s="128">
        <v>0</v>
      </c>
      <c r="Q310" s="128">
        <v>0</v>
      </c>
      <c r="R310" s="128">
        <v>0</v>
      </c>
      <c r="S310" s="128">
        <v>0</v>
      </c>
      <c r="T310" s="128">
        <v>0</v>
      </c>
      <c r="U310" s="129">
        <f t="shared" si="29"/>
        <v>0</v>
      </c>
      <c r="V310" s="128">
        <v>0</v>
      </c>
      <c r="W310" s="128">
        <v>0</v>
      </c>
      <c r="X310" s="128">
        <v>0</v>
      </c>
      <c r="Y310" s="128">
        <v>0</v>
      </c>
      <c r="Z310" s="128">
        <v>0</v>
      </c>
      <c r="AA310" s="129">
        <f t="shared" si="30"/>
        <v>0</v>
      </c>
      <c r="AB310" s="128">
        <v>0</v>
      </c>
      <c r="AC310" s="128">
        <v>0</v>
      </c>
      <c r="AD310" s="128">
        <v>0</v>
      </c>
      <c r="AE310" s="128">
        <v>0</v>
      </c>
      <c r="AF310" s="128">
        <v>0</v>
      </c>
      <c r="AG310" s="129">
        <f t="shared" si="31"/>
        <v>0</v>
      </c>
      <c r="AH310" s="128">
        <v>0</v>
      </c>
      <c r="AI310" s="128">
        <v>0</v>
      </c>
      <c r="AJ310" s="128">
        <v>0</v>
      </c>
      <c r="AK310" s="128">
        <v>0</v>
      </c>
      <c r="AL310" s="128">
        <v>0</v>
      </c>
    </row>
    <row r="311" spans="1:38" ht="25.5" outlineLevel="2" x14ac:dyDescent="0.25">
      <c r="A311" s="42" t="s">
        <v>30</v>
      </c>
      <c r="B311" s="43">
        <v>507310</v>
      </c>
      <c r="C311" s="109">
        <v>978001</v>
      </c>
      <c r="D311" s="55" t="s">
        <v>221</v>
      </c>
      <c r="E311" s="52">
        <v>2</v>
      </c>
      <c r="F311" s="130" t="s">
        <v>167</v>
      </c>
      <c r="G311" s="52" t="s">
        <v>26</v>
      </c>
      <c r="H311" s="53" t="s">
        <v>27</v>
      </c>
      <c r="I311" s="127">
        <f t="shared" si="28"/>
        <v>0</v>
      </c>
      <c r="J311" s="128">
        <f t="shared" si="32"/>
        <v>0</v>
      </c>
      <c r="K311" s="128">
        <f t="shared" si="32"/>
        <v>0</v>
      </c>
      <c r="L311" s="128">
        <f t="shared" si="32"/>
        <v>0</v>
      </c>
      <c r="M311" s="128">
        <f t="shared" si="32"/>
        <v>0</v>
      </c>
      <c r="N311" s="128">
        <f t="shared" si="32"/>
        <v>0</v>
      </c>
      <c r="O311" s="129">
        <f t="shared" si="27"/>
        <v>0</v>
      </c>
      <c r="P311" s="128">
        <v>0</v>
      </c>
      <c r="Q311" s="128">
        <v>0</v>
      </c>
      <c r="R311" s="128">
        <v>0</v>
      </c>
      <c r="S311" s="128">
        <v>0</v>
      </c>
      <c r="T311" s="128">
        <v>0</v>
      </c>
      <c r="U311" s="129">
        <f t="shared" si="29"/>
        <v>0</v>
      </c>
      <c r="V311" s="128">
        <v>0</v>
      </c>
      <c r="W311" s="128">
        <v>0</v>
      </c>
      <c r="X311" s="128">
        <v>0</v>
      </c>
      <c r="Y311" s="128">
        <v>0</v>
      </c>
      <c r="Z311" s="128">
        <v>0</v>
      </c>
      <c r="AA311" s="129">
        <f t="shared" si="30"/>
        <v>0</v>
      </c>
      <c r="AB311" s="128">
        <v>0</v>
      </c>
      <c r="AC311" s="128">
        <v>0</v>
      </c>
      <c r="AD311" s="128">
        <v>0</v>
      </c>
      <c r="AE311" s="128">
        <v>0</v>
      </c>
      <c r="AF311" s="128">
        <v>0</v>
      </c>
      <c r="AG311" s="129">
        <f t="shared" si="31"/>
        <v>0</v>
      </c>
      <c r="AH311" s="128">
        <v>0</v>
      </c>
      <c r="AI311" s="128">
        <v>0</v>
      </c>
      <c r="AJ311" s="128">
        <v>0</v>
      </c>
      <c r="AK311" s="128">
        <v>0</v>
      </c>
      <c r="AL311" s="128">
        <v>0</v>
      </c>
    </row>
    <row r="312" spans="1:38" ht="25.5" outlineLevel="2" x14ac:dyDescent="0.25">
      <c r="A312" s="42" t="s">
        <v>30</v>
      </c>
      <c r="B312" s="43">
        <v>507310</v>
      </c>
      <c r="C312" s="109">
        <v>978001</v>
      </c>
      <c r="D312" s="55" t="s">
        <v>221</v>
      </c>
      <c r="E312" s="52">
        <v>2</v>
      </c>
      <c r="F312" s="130" t="s">
        <v>167</v>
      </c>
      <c r="G312" s="52">
        <v>22</v>
      </c>
      <c r="H312" s="53" t="s">
        <v>28</v>
      </c>
      <c r="I312" s="127">
        <f t="shared" si="28"/>
        <v>0</v>
      </c>
      <c r="J312" s="128">
        <f t="shared" si="32"/>
        <v>0</v>
      </c>
      <c r="K312" s="128">
        <f t="shared" si="32"/>
        <v>0</v>
      </c>
      <c r="L312" s="128">
        <f t="shared" si="32"/>
        <v>0</v>
      </c>
      <c r="M312" s="128">
        <f t="shared" si="32"/>
        <v>0</v>
      </c>
      <c r="N312" s="128">
        <f t="shared" si="32"/>
        <v>0</v>
      </c>
      <c r="O312" s="129">
        <f t="shared" si="27"/>
        <v>0</v>
      </c>
      <c r="P312" s="128">
        <v>0</v>
      </c>
      <c r="Q312" s="128">
        <v>0</v>
      </c>
      <c r="R312" s="128">
        <v>0</v>
      </c>
      <c r="S312" s="128">
        <v>0</v>
      </c>
      <c r="T312" s="128">
        <v>0</v>
      </c>
      <c r="U312" s="129">
        <f t="shared" si="29"/>
        <v>0</v>
      </c>
      <c r="V312" s="128">
        <v>0</v>
      </c>
      <c r="W312" s="128">
        <v>0</v>
      </c>
      <c r="X312" s="128">
        <v>0</v>
      </c>
      <c r="Y312" s="128">
        <v>0</v>
      </c>
      <c r="Z312" s="128">
        <v>0</v>
      </c>
      <c r="AA312" s="129">
        <f t="shared" si="30"/>
        <v>0</v>
      </c>
      <c r="AB312" s="128">
        <v>0</v>
      </c>
      <c r="AC312" s="128">
        <v>0</v>
      </c>
      <c r="AD312" s="128">
        <v>0</v>
      </c>
      <c r="AE312" s="128">
        <v>0</v>
      </c>
      <c r="AF312" s="128">
        <v>0</v>
      </c>
      <c r="AG312" s="129">
        <f t="shared" si="31"/>
        <v>0</v>
      </c>
      <c r="AH312" s="128">
        <v>0</v>
      </c>
      <c r="AI312" s="128">
        <v>0</v>
      </c>
      <c r="AJ312" s="128">
        <v>0</v>
      </c>
      <c r="AK312" s="128">
        <v>0</v>
      </c>
      <c r="AL312" s="128">
        <v>0</v>
      </c>
    </row>
    <row r="313" spans="1:38" ht="25.5" outlineLevel="2" x14ac:dyDescent="0.25">
      <c r="A313" s="42" t="s">
        <v>30</v>
      </c>
      <c r="B313" s="43">
        <v>509692</v>
      </c>
      <c r="C313" s="109">
        <v>979901</v>
      </c>
      <c r="D313" s="55" t="s">
        <v>151</v>
      </c>
      <c r="E313" s="52">
        <v>2</v>
      </c>
      <c r="F313" s="130" t="s">
        <v>167</v>
      </c>
      <c r="G313" s="52" t="s">
        <v>26</v>
      </c>
      <c r="H313" s="53" t="s">
        <v>27</v>
      </c>
      <c r="I313" s="127">
        <f t="shared" si="28"/>
        <v>1100</v>
      </c>
      <c r="J313" s="128">
        <f t="shared" si="32"/>
        <v>228</v>
      </c>
      <c r="K313" s="128">
        <f t="shared" si="32"/>
        <v>228</v>
      </c>
      <c r="L313" s="128">
        <f t="shared" si="32"/>
        <v>194</v>
      </c>
      <c r="M313" s="128">
        <f t="shared" si="32"/>
        <v>240</v>
      </c>
      <c r="N313" s="128">
        <f t="shared" si="32"/>
        <v>210</v>
      </c>
      <c r="O313" s="129">
        <f t="shared" si="27"/>
        <v>0</v>
      </c>
      <c r="P313" s="128">
        <v>0</v>
      </c>
      <c r="Q313" s="128">
        <v>0</v>
      </c>
      <c r="R313" s="128">
        <v>0</v>
      </c>
      <c r="S313" s="128">
        <v>0</v>
      </c>
      <c r="T313" s="128">
        <v>0</v>
      </c>
      <c r="U313" s="129">
        <f t="shared" si="29"/>
        <v>550</v>
      </c>
      <c r="V313" s="128">
        <v>114</v>
      </c>
      <c r="W313" s="128">
        <v>114</v>
      </c>
      <c r="X313" s="128">
        <v>96</v>
      </c>
      <c r="Y313" s="128">
        <v>120</v>
      </c>
      <c r="Z313" s="128">
        <v>106</v>
      </c>
      <c r="AA313" s="129">
        <f t="shared" si="30"/>
        <v>275</v>
      </c>
      <c r="AB313" s="128">
        <v>57</v>
      </c>
      <c r="AC313" s="128">
        <v>57</v>
      </c>
      <c r="AD313" s="128">
        <v>49</v>
      </c>
      <c r="AE313" s="128">
        <v>60</v>
      </c>
      <c r="AF313" s="128">
        <v>52</v>
      </c>
      <c r="AG313" s="129">
        <f t="shared" si="31"/>
        <v>275</v>
      </c>
      <c r="AH313" s="128">
        <v>57</v>
      </c>
      <c r="AI313" s="128">
        <v>57</v>
      </c>
      <c r="AJ313" s="128">
        <v>49</v>
      </c>
      <c r="AK313" s="128">
        <v>60</v>
      </c>
      <c r="AL313" s="128">
        <v>52</v>
      </c>
    </row>
    <row r="314" spans="1:38" ht="25.5" outlineLevel="2" x14ac:dyDescent="0.25">
      <c r="A314" s="42" t="s">
        <v>30</v>
      </c>
      <c r="B314" s="43">
        <v>509692</v>
      </c>
      <c r="C314" s="109">
        <v>979901</v>
      </c>
      <c r="D314" s="55" t="s">
        <v>151</v>
      </c>
      <c r="E314" s="52">
        <v>2</v>
      </c>
      <c r="F314" s="130" t="s">
        <v>167</v>
      </c>
      <c r="G314" s="52">
        <v>22</v>
      </c>
      <c r="H314" s="53" t="s">
        <v>28</v>
      </c>
      <c r="I314" s="127">
        <f t="shared" si="28"/>
        <v>0</v>
      </c>
      <c r="J314" s="128">
        <f t="shared" si="32"/>
        <v>0</v>
      </c>
      <c r="K314" s="128">
        <f t="shared" si="32"/>
        <v>0</v>
      </c>
      <c r="L314" s="128">
        <f t="shared" si="32"/>
        <v>0</v>
      </c>
      <c r="M314" s="128">
        <f t="shared" si="32"/>
        <v>0</v>
      </c>
      <c r="N314" s="128">
        <f t="shared" si="32"/>
        <v>0</v>
      </c>
      <c r="O314" s="129">
        <f t="shared" si="27"/>
        <v>0</v>
      </c>
      <c r="P314" s="128">
        <v>0</v>
      </c>
      <c r="Q314" s="128">
        <v>0</v>
      </c>
      <c r="R314" s="128">
        <v>0</v>
      </c>
      <c r="S314" s="128">
        <v>0</v>
      </c>
      <c r="T314" s="128">
        <v>0</v>
      </c>
      <c r="U314" s="129">
        <f t="shared" si="29"/>
        <v>0</v>
      </c>
      <c r="V314" s="128">
        <v>0</v>
      </c>
      <c r="W314" s="128">
        <v>0</v>
      </c>
      <c r="X314" s="128">
        <v>0</v>
      </c>
      <c r="Y314" s="128">
        <v>0</v>
      </c>
      <c r="Z314" s="128">
        <v>0</v>
      </c>
      <c r="AA314" s="129">
        <f t="shared" si="30"/>
        <v>0</v>
      </c>
      <c r="AB314" s="128">
        <v>0</v>
      </c>
      <c r="AC314" s="128">
        <v>0</v>
      </c>
      <c r="AD314" s="128">
        <v>0</v>
      </c>
      <c r="AE314" s="128">
        <v>0</v>
      </c>
      <c r="AF314" s="128">
        <v>0</v>
      </c>
      <c r="AG314" s="129">
        <f t="shared" si="31"/>
        <v>0</v>
      </c>
      <c r="AH314" s="128">
        <v>0</v>
      </c>
      <c r="AI314" s="128">
        <v>0</v>
      </c>
      <c r="AJ314" s="128">
        <v>0</v>
      </c>
      <c r="AK314" s="128">
        <v>0</v>
      </c>
      <c r="AL314" s="128">
        <v>0</v>
      </c>
    </row>
    <row r="315" spans="1:38" ht="38.25" outlineLevel="2" x14ac:dyDescent="0.25">
      <c r="A315" s="42" t="s">
        <v>23</v>
      </c>
      <c r="B315" s="43">
        <v>509901</v>
      </c>
      <c r="C315" s="109">
        <v>990101</v>
      </c>
      <c r="D315" s="55" t="s">
        <v>152</v>
      </c>
      <c r="E315" s="52">
        <v>2</v>
      </c>
      <c r="F315" s="130" t="s">
        <v>167</v>
      </c>
      <c r="G315" s="52" t="s">
        <v>26</v>
      </c>
      <c r="H315" s="53" t="s">
        <v>27</v>
      </c>
      <c r="I315" s="127">
        <f t="shared" si="28"/>
        <v>10571</v>
      </c>
      <c r="J315" s="128">
        <f t="shared" si="32"/>
        <v>2847</v>
      </c>
      <c r="K315" s="128">
        <f t="shared" si="32"/>
        <v>4108</v>
      </c>
      <c r="L315" s="128">
        <f t="shared" si="32"/>
        <v>39</v>
      </c>
      <c r="M315" s="128">
        <f t="shared" si="32"/>
        <v>3529</v>
      </c>
      <c r="N315" s="128">
        <f t="shared" si="32"/>
        <v>48</v>
      </c>
      <c r="O315" s="129">
        <f t="shared" si="27"/>
        <v>2643</v>
      </c>
      <c r="P315" s="128">
        <v>712</v>
      </c>
      <c r="Q315" s="128">
        <v>1022</v>
      </c>
      <c r="R315" s="128">
        <v>15</v>
      </c>
      <c r="S315" s="128">
        <v>882</v>
      </c>
      <c r="T315" s="128">
        <v>12</v>
      </c>
      <c r="U315" s="129">
        <f t="shared" si="29"/>
        <v>2643</v>
      </c>
      <c r="V315" s="128">
        <v>712</v>
      </c>
      <c r="W315" s="128">
        <v>1029</v>
      </c>
      <c r="X315" s="128">
        <v>8</v>
      </c>
      <c r="Y315" s="128">
        <v>882</v>
      </c>
      <c r="Z315" s="128">
        <v>12</v>
      </c>
      <c r="AA315" s="129">
        <f t="shared" si="30"/>
        <v>2643</v>
      </c>
      <c r="AB315" s="128">
        <v>712</v>
      </c>
      <c r="AC315" s="128">
        <v>1029</v>
      </c>
      <c r="AD315" s="128">
        <v>8</v>
      </c>
      <c r="AE315" s="128">
        <v>882</v>
      </c>
      <c r="AF315" s="128">
        <v>12</v>
      </c>
      <c r="AG315" s="129">
        <f t="shared" si="31"/>
        <v>2642</v>
      </c>
      <c r="AH315" s="128">
        <v>711</v>
      </c>
      <c r="AI315" s="128">
        <v>1028</v>
      </c>
      <c r="AJ315" s="128">
        <v>8</v>
      </c>
      <c r="AK315" s="128">
        <v>883</v>
      </c>
      <c r="AL315" s="128">
        <v>12</v>
      </c>
    </row>
    <row r="316" spans="1:38" ht="38.25" outlineLevel="2" x14ac:dyDescent="0.25">
      <c r="A316" s="42" t="s">
        <v>23</v>
      </c>
      <c r="B316" s="43">
        <v>509901</v>
      </c>
      <c r="C316" s="109">
        <v>990101</v>
      </c>
      <c r="D316" s="55" t="s">
        <v>152</v>
      </c>
      <c r="E316" s="52">
        <v>2</v>
      </c>
      <c r="F316" s="130" t="s">
        <v>167</v>
      </c>
      <c r="G316" s="52">
        <v>22</v>
      </c>
      <c r="H316" s="53" t="s">
        <v>28</v>
      </c>
      <c r="I316" s="127">
        <f t="shared" si="28"/>
        <v>367</v>
      </c>
      <c r="J316" s="128">
        <f t="shared" si="32"/>
        <v>107</v>
      </c>
      <c r="K316" s="128">
        <f t="shared" si="32"/>
        <v>147</v>
      </c>
      <c r="L316" s="128">
        <f t="shared" si="32"/>
        <v>0</v>
      </c>
      <c r="M316" s="128">
        <f t="shared" si="32"/>
        <v>113</v>
      </c>
      <c r="N316" s="128">
        <f t="shared" si="32"/>
        <v>0</v>
      </c>
      <c r="O316" s="129">
        <f t="shared" si="27"/>
        <v>92</v>
      </c>
      <c r="P316" s="128">
        <v>27</v>
      </c>
      <c r="Q316" s="128">
        <v>37</v>
      </c>
      <c r="R316" s="128">
        <v>0</v>
      </c>
      <c r="S316" s="128">
        <v>28</v>
      </c>
      <c r="T316" s="128">
        <v>0</v>
      </c>
      <c r="U316" s="129">
        <f t="shared" si="29"/>
        <v>92</v>
      </c>
      <c r="V316" s="128">
        <v>27</v>
      </c>
      <c r="W316" s="128">
        <v>37</v>
      </c>
      <c r="X316" s="128">
        <v>0</v>
      </c>
      <c r="Y316" s="128">
        <v>28</v>
      </c>
      <c r="Z316" s="128">
        <v>0</v>
      </c>
      <c r="AA316" s="129">
        <f t="shared" si="30"/>
        <v>92</v>
      </c>
      <c r="AB316" s="128">
        <v>27</v>
      </c>
      <c r="AC316" s="128">
        <v>37</v>
      </c>
      <c r="AD316" s="128">
        <v>0</v>
      </c>
      <c r="AE316" s="128">
        <v>28</v>
      </c>
      <c r="AF316" s="128">
        <v>0</v>
      </c>
      <c r="AG316" s="129">
        <f t="shared" si="31"/>
        <v>91</v>
      </c>
      <c r="AH316" s="128">
        <v>26</v>
      </c>
      <c r="AI316" s="128">
        <v>36</v>
      </c>
      <c r="AJ316" s="128">
        <v>0</v>
      </c>
      <c r="AK316" s="128">
        <v>29</v>
      </c>
      <c r="AL316" s="128">
        <v>0</v>
      </c>
    </row>
    <row r="317" spans="1:38" ht="38.25" outlineLevel="2" x14ac:dyDescent="0.25">
      <c r="A317" s="42" t="s">
        <v>23</v>
      </c>
      <c r="B317" s="43">
        <v>509902</v>
      </c>
      <c r="C317" s="109">
        <v>990201</v>
      </c>
      <c r="D317" s="55" t="s">
        <v>153</v>
      </c>
      <c r="E317" s="52">
        <v>2</v>
      </c>
      <c r="F317" s="130" t="s">
        <v>167</v>
      </c>
      <c r="G317" s="52" t="s">
        <v>26</v>
      </c>
      <c r="H317" s="53" t="s">
        <v>27</v>
      </c>
      <c r="I317" s="127">
        <f t="shared" si="28"/>
        <v>992</v>
      </c>
      <c r="J317" s="128">
        <f t="shared" si="32"/>
        <v>270</v>
      </c>
      <c r="K317" s="128">
        <f t="shared" si="32"/>
        <v>340</v>
      </c>
      <c r="L317" s="128">
        <f t="shared" si="32"/>
        <v>25</v>
      </c>
      <c r="M317" s="128">
        <f t="shared" si="32"/>
        <v>343</v>
      </c>
      <c r="N317" s="128">
        <f t="shared" si="32"/>
        <v>14</v>
      </c>
      <c r="O317" s="129">
        <f t="shared" si="27"/>
        <v>248</v>
      </c>
      <c r="P317" s="128">
        <v>75</v>
      </c>
      <c r="Q317" s="128">
        <v>91</v>
      </c>
      <c r="R317" s="128">
        <v>4</v>
      </c>
      <c r="S317" s="128">
        <v>76</v>
      </c>
      <c r="T317" s="128">
        <v>2</v>
      </c>
      <c r="U317" s="129">
        <f t="shared" si="29"/>
        <v>248</v>
      </c>
      <c r="V317" s="128">
        <v>65</v>
      </c>
      <c r="W317" s="128">
        <v>83</v>
      </c>
      <c r="X317" s="128">
        <v>7</v>
      </c>
      <c r="Y317" s="128">
        <v>89</v>
      </c>
      <c r="Z317" s="128">
        <v>4</v>
      </c>
      <c r="AA317" s="129">
        <f t="shared" si="30"/>
        <v>248</v>
      </c>
      <c r="AB317" s="128">
        <v>65</v>
      </c>
      <c r="AC317" s="128">
        <v>83</v>
      </c>
      <c r="AD317" s="128">
        <v>7</v>
      </c>
      <c r="AE317" s="128">
        <v>89</v>
      </c>
      <c r="AF317" s="128">
        <v>4</v>
      </c>
      <c r="AG317" s="129">
        <f t="shared" si="31"/>
        <v>248</v>
      </c>
      <c r="AH317" s="128">
        <v>65</v>
      </c>
      <c r="AI317" s="128">
        <v>83</v>
      </c>
      <c r="AJ317" s="128">
        <v>7</v>
      </c>
      <c r="AK317" s="128">
        <v>89</v>
      </c>
      <c r="AL317" s="128">
        <v>4</v>
      </c>
    </row>
    <row r="318" spans="1:38" ht="38.25" outlineLevel="2" x14ac:dyDescent="0.25">
      <c r="A318" s="42" t="s">
        <v>23</v>
      </c>
      <c r="B318" s="43">
        <v>509902</v>
      </c>
      <c r="C318" s="109">
        <v>990201</v>
      </c>
      <c r="D318" s="55" t="s">
        <v>153</v>
      </c>
      <c r="E318" s="52">
        <v>2</v>
      </c>
      <c r="F318" s="130" t="s">
        <v>167</v>
      </c>
      <c r="G318" s="52">
        <v>22</v>
      </c>
      <c r="H318" s="53" t="s">
        <v>28</v>
      </c>
      <c r="I318" s="127">
        <f t="shared" si="28"/>
        <v>0</v>
      </c>
      <c r="J318" s="128">
        <f t="shared" si="32"/>
        <v>0</v>
      </c>
      <c r="K318" s="128">
        <f t="shared" si="32"/>
        <v>0</v>
      </c>
      <c r="L318" s="128">
        <f t="shared" si="32"/>
        <v>0</v>
      </c>
      <c r="M318" s="128">
        <f t="shared" si="32"/>
        <v>0</v>
      </c>
      <c r="N318" s="128">
        <f t="shared" si="32"/>
        <v>0</v>
      </c>
      <c r="O318" s="129">
        <f t="shared" si="27"/>
        <v>0</v>
      </c>
      <c r="P318" s="128">
        <v>0</v>
      </c>
      <c r="Q318" s="128">
        <v>0</v>
      </c>
      <c r="R318" s="128">
        <v>0</v>
      </c>
      <c r="S318" s="128">
        <v>0</v>
      </c>
      <c r="T318" s="128">
        <v>0</v>
      </c>
      <c r="U318" s="129">
        <f t="shared" si="29"/>
        <v>0</v>
      </c>
      <c r="V318" s="128">
        <v>0</v>
      </c>
      <c r="W318" s="128">
        <v>0</v>
      </c>
      <c r="X318" s="128">
        <v>0</v>
      </c>
      <c r="Y318" s="128">
        <v>0</v>
      </c>
      <c r="Z318" s="128">
        <v>0</v>
      </c>
      <c r="AA318" s="129">
        <f t="shared" si="30"/>
        <v>0</v>
      </c>
      <c r="AB318" s="128">
        <v>0</v>
      </c>
      <c r="AC318" s="128">
        <v>0</v>
      </c>
      <c r="AD318" s="128">
        <v>0</v>
      </c>
      <c r="AE318" s="128">
        <v>0</v>
      </c>
      <c r="AF318" s="128">
        <v>0</v>
      </c>
      <c r="AG318" s="129">
        <f t="shared" si="31"/>
        <v>0</v>
      </c>
      <c r="AH318" s="128">
        <v>0</v>
      </c>
      <c r="AI318" s="128">
        <v>0</v>
      </c>
      <c r="AJ318" s="128">
        <v>0</v>
      </c>
      <c r="AK318" s="128">
        <v>0</v>
      </c>
      <c r="AL318" s="128">
        <v>0</v>
      </c>
    </row>
    <row r="319" spans="1:38" ht="25.5" outlineLevel="2" x14ac:dyDescent="0.25">
      <c r="A319" s="42" t="s">
        <v>23</v>
      </c>
      <c r="B319" s="43">
        <v>509905</v>
      </c>
      <c r="C319" s="109">
        <v>990501</v>
      </c>
      <c r="D319" s="55" t="s">
        <v>156</v>
      </c>
      <c r="E319" s="52">
        <v>2</v>
      </c>
      <c r="F319" s="130" t="s">
        <v>167</v>
      </c>
      <c r="G319" s="52" t="s">
        <v>26</v>
      </c>
      <c r="H319" s="53" t="s">
        <v>27</v>
      </c>
      <c r="I319" s="127">
        <f t="shared" si="28"/>
        <v>4347</v>
      </c>
      <c r="J319" s="128">
        <f t="shared" si="32"/>
        <v>1108</v>
      </c>
      <c r="K319" s="128">
        <f t="shared" si="32"/>
        <v>1716</v>
      </c>
      <c r="L319" s="128">
        <f t="shared" si="32"/>
        <v>39</v>
      </c>
      <c r="M319" s="128">
        <f t="shared" si="32"/>
        <v>1444</v>
      </c>
      <c r="N319" s="128">
        <f t="shared" si="32"/>
        <v>40</v>
      </c>
      <c r="O319" s="129">
        <f t="shared" si="27"/>
        <v>1087</v>
      </c>
      <c r="P319" s="128">
        <v>277</v>
      </c>
      <c r="Q319" s="128">
        <v>429</v>
      </c>
      <c r="R319" s="128">
        <v>10</v>
      </c>
      <c r="S319" s="128">
        <v>361</v>
      </c>
      <c r="T319" s="128">
        <v>10</v>
      </c>
      <c r="U319" s="129">
        <f t="shared" si="29"/>
        <v>1087</v>
      </c>
      <c r="V319" s="128">
        <v>277</v>
      </c>
      <c r="W319" s="128">
        <v>429</v>
      </c>
      <c r="X319" s="128">
        <v>10</v>
      </c>
      <c r="Y319" s="128">
        <v>361</v>
      </c>
      <c r="Z319" s="128">
        <v>10</v>
      </c>
      <c r="AA319" s="129">
        <f t="shared" si="30"/>
        <v>1087</v>
      </c>
      <c r="AB319" s="128">
        <v>277</v>
      </c>
      <c r="AC319" s="128">
        <v>429</v>
      </c>
      <c r="AD319" s="128">
        <v>10</v>
      </c>
      <c r="AE319" s="128">
        <v>361</v>
      </c>
      <c r="AF319" s="128">
        <v>10</v>
      </c>
      <c r="AG319" s="129">
        <f t="shared" si="31"/>
        <v>1086</v>
      </c>
      <c r="AH319" s="128">
        <v>277</v>
      </c>
      <c r="AI319" s="128">
        <v>429</v>
      </c>
      <c r="AJ319" s="128">
        <v>9</v>
      </c>
      <c r="AK319" s="128">
        <v>361</v>
      </c>
      <c r="AL319" s="128">
        <v>10</v>
      </c>
    </row>
    <row r="320" spans="1:38" ht="25.5" outlineLevel="2" x14ac:dyDescent="0.25">
      <c r="A320" s="42" t="s">
        <v>23</v>
      </c>
      <c r="B320" s="43">
        <v>509905</v>
      </c>
      <c r="C320" s="109">
        <v>990501</v>
      </c>
      <c r="D320" s="55" t="s">
        <v>156</v>
      </c>
      <c r="E320" s="52">
        <v>2</v>
      </c>
      <c r="F320" s="130" t="s">
        <v>167</v>
      </c>
      <c r="G320" s="52">
        <v>22</v>
      </c>
      <c r="H320" s="53" t="s">
        <v>28</v>
      </c>
      <c r="I320" s="127">
        <f t="shared" si="28"/>
        <v>4347</v>
      </c>
      <c r="J320" s="128">
        <f t="shared" si="32"/>
        <v>1108</v>
      </c>
      <c r="K320" s="128">
        <f t="shared" si="32"/>
        <v>1716</v>
      </c>
      <c r="L320" s="128">
        <f t="shared" si="32"/>
        <v>39</v>
      </c>
      <c r="M320" s="128">
        <f t="shared" si="32"/>
        <v>1444</v>
      </c>
      <c r="N320" s="128">
        <f t="shared" si="32"/>
        <v>40</v>
      </c>
      <c r="O320" s="129">
        <f t="shared" ref="O320:O330" si="33">SUM(P320:T320)</f>
        <v>1087</v>
      </c>
      <c r="P320" s="128">
        <v>277</v>
      </c>
      <c r="Q320" s="128">
        <v>429</v>
      </c>
      <c r="R320" s="128">
        <v>10</v>
      </c>
      <c r="S320" s="128">
        <v>361</v>
      </c>
      <c r="T320" s="128">
        <v>10</v>
      </c>
      <c r="U320" s="129">
        <f t="shared" si="29"/>
        <v>1087</v>
      </c>
      <c r="V320" s="128">
        <v>277</v>
      </c>
      <c r="W320" s="128">
        <v>429</v>
      </c>
      <c r="X320" s="128">
        <v>10</v>
      </c>
      <c r="Y320" s="128">
        <v>361</v>
      </c>
      <c r="Z320" s="128">
        <v>10</v>
      </c>
      <c r="AA320" s="129">
        <f t="shared" si="30"/>
        <v>1087</v>
      </c>
      <c r="AB320" s="128">
        <v>277</v>
      </c>
      <c r="AC320" s="128">
        <v>429</v>
      </c>
      <c r="AD320" s="128">
        <v>10</v>
      </c>
      <c r="AE320" s="128">
        <v>361</v>
      </c>
      <c r="AF320" s="128">
        <v>10</v>
      </c>
      <c r="AG320" s="129">
        <f t="shared" si="31"/>
        <v>1086</v>
      </c>
      <c r="AH320" s="128">
        <v>277</v>
      </c>
      <c r="AI320" s="128">
        <v>429</v>
      </c>
      <c r="AJ320" s="128">
        <v>9</v>
      </c>
      <c r="AK320" s="128">
        <v>361</v>
      </c>
      <c r="AL320" s="128">
        <v>10</v>
      </c>
    </row>
    <row r="321" spans="1:38" ht="38.25" outlineLevel="2" x14ac:dyDescent="0.25">
      <c r="A321" s="42" t="s">
        <v>23</v>
      </c>
      <c r="B321" s="43">
        <v>509907</v>
      </c>
      <c r="C321" s="109">
        <v>990701</v>
      </c>
      <c r="D321" s="55" t="s">
        <v>157</v>
      </c>
      <c r="E321" s="52">
        <v>2</v>
      </c>
      <c r="F321" s="130" t="s">
        <v>167</v>
      </c>
      <c r="G321" s="52" t="s">
        <v>26</v>
      </c>
      <c r="H321" s="53" t="s">
        <v>27</v>
      </c>
      <c r="I321" s="127">
        <f t="shared" ref="I321:I330" si="34">SUM(J321:N321)</f>
        <v>2092</v>
      </c>
      <c r="J321" s="128">
        <f t="shared" si="32"/>
        <v>650</v>
      </c>
      <c r="K321" s="128">
        <f t="shared" si="32"/>
        <v>694</v>
      </c>
      <c r="L321" s="128">
        <f t="shared" si="32"/>
        <v>7</v>
      </c>
      <c r="M321" s="128">
        <f t="shared" si="32"/>
        <v>740</v>
      </c>
      <c r="N321" s="128">
        <f t="shared" si="32"/>
        <v>1</v>
      </c>
      <c r="O321" s="129">
        <f t="shared" si="33"/>
        <v>519</v>
      </c>
      <c r="P321" s="128">
        <v>152</v>
      </c>
      <c r="Q321" s="128">
        <v>131</v>
      </c>
      <c r="R321" s="128">
        <v>4</v>
      </c>
      <c r="S321" s="128">
        <v>231</v>
      </c>
      <c r="T321" s="128">
        <v>1</v>
      </c>
      <c r="U321" s="129">
        <f t="shared" ref="U321:U330" si="35">SUM(V321:Z321)</f>
        <v>536</v>
      </c>
      <c r="V321" s="128">
        <v>166</v>
      </c>
      <c r="W321" s="128">
        <v>197</v>
      </c>
      <c r="X321" s="128">
        <v>1</v>
      </c>
      <c r="Y321" s="128">
        <v>172</v>
      </c>
      <c r="Z321" s="128">
        <v>0</v>
      </c>
      <c r="AA321" s="129">
        <f t="shared" ref="AA321:AA330" si="36">SUM(AB321:AF321)</f>
        <v>519</v>
      </c>
      <c r="AB321" s="128">
        <v>166</v>
      </c>
      <c r="AC321" s="128">
        <v>183</v>
      </c>
      <c r="AD321" s="128">
        <v>1</v>
      </c>
      <c r="AE321" s="128">
        <v>169</v>
      </c>
      <c r="AF321" s="128">
        <v>0</v>
      </c>
      <c r="AG321" s="129">
        <f t="shared" ref="AG321:AG330" si="37">SUM(AH321:AL321)</f>
        <v>518</v>
      </c>
      <c r="AH321" s="128">
        <v>166</v>
      </c>
      <c r="AI321" s="128">
        <v>183</v>
      </c>
      <c r="AJ321" s="128">
        <v>1</v>
      </c>
      <c r="AK321" s="128">
        <v>168</v>
      </c>
      <c r="AL321" s="128">
        <v>0</v>
      </c>
    </row>
    <row r="322" spans="1:38" ht="38.25" outlineLevel="2" x14ac:dyDescent="0.25">
      <c r="A322" s="42" t="s">
        <v>23</v>
      </c>
      <c r="B322" s="43">
        <v>509907</v>
      </c>
      <c r="C322" s="109">
        <v>990701</v>
      </c>
      <c r="D322" s="55" t="s">
        <v>157</v>
      </c>
      <c r="E322" s="52">
        <v>2</v>
      </c>
      <c r="F322" s="130" t="s">
        <v>167</v>
      </c>
      <c r="G322" s="52">
        <v>22</v>
      </c>
      <c r="H322" s="53" t="s">
        <v>28</v>
      </c>
      <c r="I322" s="127">
        <f t="shared" si="34"/>
        <v>0</v>
      </c>
      <c r="J322" s="128">
        <f t="shared" si="32"/>
        <v>0</v>
      </c>
      <c r="K322" s="128">
        <f t="shared" si="32"/>
        <v>0</v>
      </c>
      <c r="L322" s="128">
        <f t="shared" si="32"/>
        <v>0</v>
      </c>
      <c r="M322" s="128">
        <f t="shared" si="32"/>
        <v>0</v>
      </c>
      <c r="N322" s="128">
        <f t="shared" si="32"/>
        <v>0</v>
      </c>
      <c r="O322" s="129">
        <f t="shared" si="33"/>
        <v>0</v>
      </c>
      <c r="P322" s="128">
        <v>0</v>
      </c>
      <c r="Q322" s="128">
        <v>0</v>
      </c>
      <c r="R322" s="128">
        <v>0</v>
      </c>
      <c r="S322" s="128">
        <v>0</v>
      </c>
      <c r="T322" s="128">
        <v>0</v>
      </c>
      <c r="U322" s="129">
        <f t="shared" si="35"/>
        <v>0</v>
      </c>
      <c r="V322" s="128">
        <v>0</v>
      </c>
      <c r="W322" s="128">
        <v>0</v>
      </c>
      <c r="X322" s="128">
        <v>0</v>
      </c>
      <c r="Y322" s="128">
        <v>0</v>
      </c>
      <c r="Z322" s="128">
        <v>0</v>
      </c>
      <c r="AA322" s="129">
        <f t="shared" si="36"/>
        <v>0</v>
      </c>
      <c r="AB322" s="128">
        <v>0</v>
      </c>
      <c r="AC322" s="128">
        <v>0</v>
      </c>
      <c r="AD322" s="128">
        <v>0</v>
      </c>
      <c r="AE322" s="128">
        <v>0</v>
      </c>
      <c r="AF322" s="128">
        <v>0</v>
      </c>
      <c r="AG322" s="129">
        <f t="shared" si="37"/>
        <v>0</v>
      </c>
      <c r="AH322" s="128">
        <v>0</v>
      </c>
      <c r="AI322" s="128">
        <v>0</v>
      </c>
      <c r="AJ322" s="128">
        <v>0</v>
      </c>
      <c r="AK322" s="128">
        <v>0</v>
      </c>
      <c r="AL322" s="128">
        <v>0</v>
      </c>
    </row>
    <row r="323" spans="1:38" ht="25.5" outlineLevel="2" x14ac:dyDescent="0.25">
      <c r="A323" s="42" t="s">
        <v>23</v>
      </c>
      <c r="B323" s="43">
        <v>509908</v>
      </c>
      <c r="C323" s="109">
        <v>990801</v>
      </c>
      <c r="D323" s="55" t="s">
        <v>222</v>
      </c>
      <c r="E323" s="52">
        <v>2</v>
      </c>
      <c r="F323" s="130" t="s">
        <v>167</v>
      </c>
      <c r="G323" s="52" t="s">
        <v>26</v>
      </c>
      <c r="H323" s="53" t="s">
        <v>27</v>
      </c>
      <c r="I323" s="127">
        <f t="shared" si="34"/>
        <v>488</v>
      </c>
      <c r="J323" s="128">
        <f t="shared" si="32"/>
        <v>176</v>
      </c>
      <c r="K323" s="128">
        <f t="shared" si="32"/>
        <v>164</v>
      </c>
      <c r="L323" s="128">
        <f t="shared" si="32"/>
        <v>6</v>
      </c>
      <c r="M323" s="128">
        <f t="shared" si="32"/>
        <v>139</v>
      </c>
      <c r="N323" s="128">
        <f t="shared" si="32"/>
        <v>3</v>
      </c>
      <c r="O323" s="129">
        <f t="shared" si="33"/>
        <v>122</v>
      </c>
      <c r="P323" s="128">
        <v>44</v>
      </c>
      <c r="Q323" s="128">
        <v>41</v>
      </c>
      <c r="R323" s="128">
        <v>2</v>
      </c>
      <c r="S323" s="128">
        <v>35</v>
      </c>
      <c r="T323" s="128">
        <v>0</v>
      </c>
      <c r="U323" s="129">
        <f t="shared" si="35"/>
        <v>122</v>
      </c>
      <c r="V323" s="128">
        <v>44</v>
      </c>
      <c r="W323" s="128">
        <v>41</v>
      </c>
      <c r="X323" s="128">
        <v>1</v>
      </c>
      <c r="Y323" s="128">
        <v>35</v>
      </c>
      <c r="Z323" s="128">
        <v>1</v>
      </c>
      <c r="AA323" s="129">
        <f t="shared" si="36"/>
        <v>122</v>
      </c>
      <c r="AB323" s="128">
        <v>44</v>
      </c>
      <c r="AC323" s="128">
        <v>41</v>
      </c>
      <c r="AD323" s="128">
        <v>1</v>
      </c>
      <c r="AE323" s="128">
        <v>35</v>
      </c>
      <c r="AF323" s="128">
        <v>1</v>
      </c>
      <c r="AG323" s="129">
        <f t="shared" si="37"/>
        <v>122</v>
      </c>
      <c r="AH323" s="128">
        <v>44</v>
      </c>
      <c r="AI323" s="128">
        <v>41</v>
      </c>
      <c r="AJ323" s="128">
        <v>2</v>
      </c>
      <c r="AK323" s="128">
        <v>34</v>
      </c>
      <c r="AL323" s="128">
        <v>1</v>
      </c>
    </row>
    <row r="324" spans="1:38" ht="25.5" outlineLevel="2" x14ac:dyDescent="0.25">
      <c r="A324" s="42" t="s">
        <v>23</v>
      </c>
      <c r="B324" s="43">
        <v>509908</v>
      </c>
      <c r="C324" s="109">
        <v>990801</v>
      </c>
      <c r="D324" s="55" t="s">
        <v>222</v>
      </c>
      <c r="E324" s="52">
        <v>2</v>
      </c>
      <c r="F324" s="130" t="s">
        <v>167</v>
      </c>
      <c r="G324" s="52">
        <v>22</v>
      </c>
      <c r="H324" s="53" t="s">
        <v>28</v>
      </c>
      <c r="I324" s="127">
        <f t="shared" si="34"/>
        <v>0</v>
      </c>
      <c r="J324" s="128">
        <f t="shared" si="32"/>
        <v>0</v>
      </c>
      <c r="K324" s="128">
        <f t="shared" si="32"/>
        <v>0</v>
      </c>
      <c r="L324" s="128">
        <f t="shared" si="32"/>
        <v>0</v>
      </c>
      <c r="M324" s="128">
        <f t="shared" si="32"/>
        <v>0</v>
      </c>
      <c r="N324" s="128">
        <f t="shared" si="32"/>
        <v>0</v>
      </c>
      <c r="O324" s="129">
        <f t="shared" si="33"/>
        <v>0</v>
      </c>
      <c r="P324" s="128">
        <v>0</v>
      </c>
      <c r="Q324" s="128">
        <v>0</v>
      </c>
      <c r="R324" s="128">
        <v>0</v>
      </c>
      <c r="S324" s="128">
        <v>0</v>
      </c>
      <c r="T324" s="128">
        <v>0</v>
      </c>
      <c r="U324" s="129">
        <f t="shared" si="35"/>
        <v>0</v>
      </c>
      <c r="V324" s="128">
        <v>0</v>
      </c>
      <c r="W324" s="128">
        <v>0</v>
      </c>
      <c r="X324" s="128">
        <v>0</v>
      </c>
      <c r="Y324" s="128">
        <v>0</v>
      </c>
      <c r="Z324" s="128">
        <v>0</v>
      </c>
      <c r="AA324" s="129">
        <f t="shared" si="36"/>
        <v>0</v>
      </c>
      <c r="AB324" s="128">
        <v>0</v>
      </c>
      <c r="AC324" s="128">
        <v>0</v>
      </c>
      <c r="AD324" s="128">
        <v>0</v>
      </c>
      <c r="AE324" s="128">
        <v>0</v>
      </c>
      <c r="AF324" s="128">
        <v>0</v>
      </c>
      <c r="AG324" s="129">
        <f t="shared" si="37"/>
        <v>0</v>
      </c>
      <c r="AH324" s="128">
        <v>0</v>
      </c>
      <c r="AI324" s="128">
        <v>0</v>
      </c>
      <c r="AJ324" s="128">
        <v>0</v>
      </c>
      <c r="AK324" s="128">
        <v>0</v>
      </c>
      <c r="AL324" s="128">
        <v>0</v>
      </c>
    </row>
    <row r="325" spans="1:38" ht="25.5" outlineLevel="2" x14ac:dyDescent="0.25">
      <c r="A325" s="42" t="s">
        <v>23</v>
      </c>
      <c r="B325" s="43">
        <v>509909</v>
      </c>
      <c r="C325" s="109">
        <v>990901</v>
      </c>
      <c r="D325" s="55" t="s">
        <v>158</v>
      </c>
      <c r="E325" s="52">
        <v>2</v>
      </c>
      <c r="F325" s="130" t="s">
        <v>167</v>
      </c>
      <c r="G325" s="52" t="s">
        <v>26</v>
      </c>
      <c r="H325" s="53" t="s">
        <v>27</v>
      </c>
      <c r="I325" s="127">
        <f t="shared" si="34"/>
        <v>1105</v>
      </c>
      <c r="J325" s="128">
        <f t="shared" si="32"/>
        <v>124</v>
      </c>
      <c r="K325" s="128">
        <f t="shared" si="32"/>
        <v>606</v>
      </c>
      <c r="L325" s="128">
        <f t="shared" si="32"/>
        <v>5</v>
      </c>
      <c r="M325" s="128">
        <f t="shared" si="32"/>
        <v>331</v>
      </c>
      <c r="N325" s="128">
        <f t="shared" si="32"/>
        <v>39</v>
      </c>
      <c r="O325" s="129">
        <f t="shared" si="33"/>
        <v>276</v>
      </c>
      <c r="P325" s="128">
        <v>31</v>
      </c>
      <c r="Q325" s="128">
        <v>158</v>
      </c>
      <c r="R325" s="128">
        <v>1</v>
      </c>
      <c r="S325" s="128">
        <v>83</v>
      </c>
      <c r="T325" s="128">
        <v>3</v>
      </c>
      <c r="U325" s="129">
        <f t="shared" si="35"/>
        <v>277</v>
      </c>
      <c r="V325" s="128">
        <v>31</v>
      </c>
      <c r="W325" s="128">
        <v>150</v>
      </c>
      <c r="X325" s="128">
        <v>1</v>
      </c>
      <c r="Y325" s="128">
        <v>83</v>
      </c>
      <c r="Z325" s="128">
        <v>12</v>
      </c>
      <c r="AA325" s="129">
        <f t="shared" si="36"/>
        <v>276</v>
      </c>
      <c r="AB325" s="128">
        <v>31</v>
      </c>
      <c r="AC325" s="128">
        <v>149</v>
      </c>
      <c r="AD325" s="128">
        <v>1</v>
      </c>
      <c r="AE325" s="128">
        <v>83</v>
      </c>
      <c r="AF325" s="128">
        <v>12</v>
      </c>
      <c r="AG325" s="129">
        <f t="shared" si="37"/>
        <v>276</v>
      </c>
      <c r="AH325" s="128">
        <v>31</v>
      </c>
      <c r="AI325" s="128">
        <v>149</v>
      </c>
      <c r="AJ325" s="128">
        <v>2</v>
      </c>
      <c r="AK325" s="128">
        <v>82</v>
      </c>
      <c r="AL325" s="128">
        <v>12</v>
      </c>
    </row>
    <row r="326" spans="1:38" ht="25.5" outlineLevel="2" x14ac:dyDescent="0.25">
      <c r="A326" s="42" t="s">
        <v>23</v>
      </c>
      <c r="B326" s="43">
        <v>509909</v>
      </c>
      <c r="C326" s="109">
        <v>990901</v>
      </c>
      <c r="D326" s="55" t="s">
        <v>158</v>
      </c>
      <c r="E326" s="52">
        <v>2</v>
      </c>
      <c r="F326" s="130" t="s">
        <v>167</v>
      </c>
      <c r="G326" s="52">
        <v>22</v>
      </c>
      <c r="H326" s="53" t="s">
        <v>28</v>
      </c>
      <c r="I326" s="127">
        <f t="shared" si="34"/>
        <v>0</v>
      </c>
      <c r="J326" s="128">
        <f t="shared" si="32"/>
        <v>0</v>
      </c>
      <c r="K326" s="128">
        <f t="shared" si="32"/>
        <v>0</v>
      </c>
      <c r="L326" s="128">
        <f t="shared" si="32"/>
        <v>0</v>
      </c>
      <c r="M326" s="128">
        <f t="shared" si="32"/>
        <v>0</v>
      </c>
      <c r="N326" s="128">
        <f t="shared" si="32"/>
        <v>0</v>
      </c>
      <c r="O326" s="129">
        <f t="shared" si="33"/>
        <v>0</v>
      </c>
      <c r="P326" s="128">
        <v>0</v>
      </c>
      <c r="Q326" s="128">
        <v>0</v>
      </c>
      <c r="R326" s="128">
        <v>0</v>
      </c>
      <c r="S326" s="128">
        <v>0</v>
      </c>
      <c r="T326" s="128">
        <v>0</v>
      </c>
      <c r="U326" s="129">
        <f t="shared" si="35"/>
        <v>0</v>
      </c>
      <c r="V326" s="128">
        <v>0</v>
      </c>
      <c r="W326" s="128">
        <v>0</v>
      </c>
      <c r="X326" s="128">
        <v>0</v>
      </c>
      <c r="Y326" s="128">
        <v>0</v>
      </c>
      <c r="Z326" s="128">
        <v>0</v>
      </c>
      <c r="AA326" s="129">
        <f t="shared" si="36"/>
        <v>0</v>
      </c>
      <c r="AB326" s="128">
        <v>0</v>
      </c>
      <c r="AC326" s="128">
        <v>0</v>
      </c>
      <c r="AD326" s="128">
        <v>0</v>
      </c>
      <c r="AE326" s="128">
        <v>0</v>
      </c>
      <c r="AF326" s="128">
        <v>0</v>
      </c>
      <c r="AG326" s="129">
        <f t="shared" si="37"/>
        <v>0</v>
      </c>
      <c r="AH326" s="128">
        <v>0</v>
      </c>
      <c r="AI326" s="128">
        <v>0</v>
      </c>
      <c r="AJ326" s="128">
        <v>0</v>
      </c>
      <c r="AK326" s="128">
        <v>0</v>
      </c>
      <c r="AL326" s="128">
        <v>0</v>
      </c>
    </row>
    <row r="327" spans="1:38" ht="25.5" outlineLevel="2" x14ac:dyDescent="0.25">
      <c r="A327" s="42" t="s">
        <v>23</v>
      </c>
      <c r="B327" s="43">
        <v>505801</v>
      </c>
      <c r="C327" s="109">
        <v>580201</v>
      </c>
      <c r="D327" s="55" t="s">
        <v>223</v>
      </c>
      <c r="E327" s="52">
        <v>2</v>
      </c>
      <c r="F327" s="130" t="s">
        <v>167</v>
      </c>
      <c r="G327" s="52" t="s">
        <v>26</v>
      </c>
      <c r="H327" s="53" t="s">
        <v>27</v>
      </c>
      <c r="I327" s="127">
        <f t="shared" si="34"/>
        <v>634</v>
      </c>
      <c r="J327" s="128">
        <f t="shared" si="32"/>
        <v>60</v>
      </c>
      <c r="K327" s="128">
        <f t="shared" si="32"/>
        <v>307</v>
      </c>
      <c r="L327" s="128">
        <f t="shared" si="32"/>
        <v>162</v>
      </c>
      <c r="M327" s="128">
        <f t="shared" si="32"/>
        <v>69</v>
      </c>
      <c r="N327" s="128">
        <f t="shared" si="32"/>
        <v>36</v>
      </c>
      <c r="O327" s="129">
        <f t="shared" si="33"/>
        <v>0</v>
      </c>
      <c r="P327" s="128">
        <v>0</v>
      </c>
      <c r="Q327" s="128">
        <v>0</v>
      </c>
      <c r="R327" s="128">
        <v>0</v>
      </c>
      <c r="S327" s="128">
        <v>0</v>
      </c>
      <c r="T327" s="128">
        <v>0</v>
      </c>
      <c r="U327" s="129">
        <f t="shared" si="35"/>
        <v>210</v>
      </c>
      <c r="V327" s="128">
        <v>20</v>
      </c>
      <c r="W327" s="128">
        <v>101</v>
      </c>
      <c r="X327" s="128">
        <v>54</v>
      </c>
      <c r="Y327" s="128">
        <v>23</v>
      </c>
      <c r="Z327" s="128">
        <v>12</v>
      </c>
      <c r="AA327" s="129">
        <f t="shared" si="36"/>
        <v>212</v>
      </c>
      <c r="AB327" s="128">
        <v>20</v>
      </c>
      <c r="AC327" s="128">
        <v>103</v>
      </c>
      <c r="AD327" s="128">
        <v>54</v>
      </c>
      <c r="AE327" s="128">
        <v>23</v>
      </c>
      <c r="AF327" s="128">
        <v>12</v>
      </c>
      <c r="AG327" s="129">
        <f t="shared" si="37"/>
        <v>212</v>
      </c>
      <c r="AH327" s="128">
        <v>20</v>
      </c>
      <c r="AI327" s="128">
        <v>103</v>
      </c>
      <c r="AJ327" s="128">
        <v>54</v>
      </c>
      <c r="AK327" s="128">
        <v>23</v>
      </c>
      <c r="AL327" s="128">
        <v>12</v>
      </c>
    </row>
    <row r="328" spans="1:38" ht="25.5" outlineLevel="2" x14ac:dyDescent="0.25">
      <c r="A328" s="42" t="s">
        <v>23</v>
      </c>
      <c r="B328" s="43">
        <v>505801</v>
      </c>
      <c r="C328" s="109">
        <v>580201</v>
      </c>
      <c r="D328" s="55" t="s">
        <v>223</v>
      </c>
      <c r="E328" s="52">
        <v>2</v>
      </c>
      <c r="F328" s="130" t="s">
        <v>167</v>
      </c>
      <c r="G328" s="52">
        <v>22</v>
      </c>
      <c r="H328" s="53" t="s">
        <v>28</v>
      </c>
      <c r="I328" s="127">
        <f t="shared" si="34"/>
        <v>0</v>
      </c>
      <c r="J328" s="128">
        <f t="shared" si="32"/>
        <v>0</v>
      </c>
      <c r="K328" s="128">
        <f t="shared" si="32"/>
        <v>0</v>
      </c>
      <c r="L328" s="128">
        <f t="shared" si="32"/>
        <v>0</v>
      </c>
      <c r="M328" s="128">
        <f t="shared" si="32"/>
        <v>0</v>
      </c>
      <c r="N328" s="128">
        <f t="shared" si="32"/>
        <v>0</v>
      </c>
      <c r="O328" s="129">
        <f t="shared" si="33"/>
        <v>0</v>
      </c>
      <c r="P328" s="128">
        <v>0</v>
      </c>
      <c r="Q328" s="128">
        <v>0</v>
      </c>
      <c r="R328" s="128">
        <v>0</v>
      </c>
      <c r="S328" s="128">
        <v>0</v>
      </c>
      <c r="T328" s="128">
        <v>0</v>
      </c>
      <c r="U328" s="129">
        <f t="shared" si="35"/>
        <v>0</v>
      </c>
      <c r="V328" s="128">
        <v>0</v>
      </c>
      <c r="W328" s="128">
        <v>0</v>
      </c>
      <c r="X328" s="128">
        <v>0</v>
      </c>
      <c r="Y328" s="128">
        <v>0</v>
      </c>
      <c r="Z328" s="128">
        <v>0</v>
      </c>
      <c r="AA328" s="129">
        <f t="shared" si="36"/>
        <v>0</v>
      </c>
      <c r="AB328" s="128">
        <v>0</v>
      </c>
      <c r="AC328" s="128">
        <v>0</v>
      </c>
      <c r="AD328" s="128">
        <v>0</v>
      </c>
      <c r="AE328" s="128">
        <v>0</v>
      </c>
      <c r="AF328" s="128">
        <v>0</v>
      </c>
      <c r="AG328" s="129">
        <f t="shared" si="37"/>
        <v>0</v>
      </c>
      <c r="AH328" s="128">
        <v>0</v>
      </c>
      <c r="AI328" s="128">
        <v>0</v>
      </c>
      <c r="AJ328" s="128">
        <v>0</v>
      </c>
      <c r="AK328" s="128">
        <v>0</v>
      </c>
      <c r="AL328" s="128">
        <v>0</v>
      </c>
    </row>
    <row r="329" spans="1:38" ht="25.5" outlineLevel="2" x14ac:dyDescent="0.25">
      <c r="A329" s="42" t="s">
        <v>37</v>
      </c>
      <c r="B329" s="43">
        <v>509503</v>
      </c>
      <c r="C329" s="109">
        <v>978301</v>
      </c>
      <c r="D329" s="55" t="s">
        <v>224</v>
      </c>
      <c r="E329" s="52">
        <v>2</v>
      </c>
      <c r="F329" s="130" t="s">
        <v>167</v>
      </c>
      <c r="G329" s="52" t="s">
        <v>26</v>
      </c>
      <c r="H329" s="53" t="s">
        <v>27</v>
      </c>
      <c r="I329" s="127">
        <f t="shared" si="34"/>
        <v>100</v>
      </c>
      <c r="J329" s="128">
        <f t="shared" si="32"/>
        <v>18</v>
      </c>
      <c r="K329" s="128">
        <f t="shared" si="32"/>
        <v>19</v>
      </c>
      <c r="L329" s="128">
        <f t="shared" si="32"/>
        <v>21</v>
      </c>
      <c r="M329" s="128">
        <f t="shared" si="32"/>
        <v>21</v>
      </c>
      <c r="N329" s="128">
        <f t="shared" si="32"/>
        <v>21</v>
      </c>
      <c r="O329" s="129">
        <f t="shared" si="33"/>
        <v>0</v>
      </c>
      <c r="P329" s="128">
        <v>0</v>
      </c>
      <c r="Q329" s="128">
        <v>0</v>
      </c>
      <c r="R329" s="128">
        <v>0</v>
      </c>
      <c r="S329" s="128">
        <v>0</v>
      </c>
      <c r="T329" s="128">
        <v>0</v>
      </c>
      <c r="U329" s="129">
        <f t="shared" si="35"/>
        <v>34</v>
      </c>
      <c r="V329" s="128">
        <v>6</v>
      </c>
      <c r="W329" s="128">
        <v>7</v>
      </c>
      <c r="X329" s="128">
        <v>7</v>
      </c>
      <c r="Y329" s="128">
        <v>7</v>
      </c>
      <c r="Z329" s="128">
        <v>7</v>
      </c>
      <c r="AA329" s="129">
        <f t="shared" si="36"/>
        <v>33</v>
      </c>
      <c r="AB329" s="128">
        <v>6</v>
      </c>
      <c r="AC329" s="128">
        <v>6</v>
      </c>
      <c r="AD329" s="128">
        <v>7</v>
      </c>
      <c r="AE329" s="128">
        <v>7</v>
      </c>
      <c r="AF329" s="128">
        <v>7</v>
      </c>
      <c r="AG329" s="129">
        <f t="shared" si="37"/>
        <v>33</v>
      </c>
      <c r="AH329" s="128">
        <v>6</v>
      </c>
      <c r="AI329" s="128">
        <v>6</v>
      </c>
      <c r="AJ329" s="128">
        <v>7</v>
      </c>
      <c r="AK329" s="128">
        <v>7</v>
      </c>
      <c r="AL329" s="128">
        <v>7</v>
      </c>
    </row>
    <row r="330" spans="1:38" ht="26.25" outlineLevel="2" thickBot="1" x14ac:dyDescent="0.3">
      <c r="A330" s="42" t="s">
        <v>37</v>
      </c>
      <c r="B330" s="43">
        <v>509503</v>
      </c>
      <c r="C330" s="109">
        <v>978301</v>
      </c>
      <c r="D330" s="55" t="s">
        <v>224</v>
      </c>
      <c r="E330" s="52">
        <v>2</v>
      </c>
      <c r="F330" s="130" t="s">
        <v>167</v>
      </c>
      <c r="G330" s="52">
        <v>22</v>
      </c>
      <c r="H330" s="53" t="s">
        <v>28</v>
      </c>
      <c r="I330" s="127">
        <f t="shared" si="34"/>
        <v>0</v>
      </c>
      <c r="J330" s="128">
        <f t="shared" si="32"/>
        <v>0</v>
      </c>
      <c r="K330" s="128">
        <f t="shared" si="32"/>
        <v>0</v>
      </c>
      <c r="L330" s="128">
        <f t="shared" si="32"/>
        <v>0</v>
      </c>
      <c r="M330" s="128">
        <f t="shared" si="32"/>
        <v>0</v>
      </c>
      <c r="N330" s="128">
        <f t="shared" si="32"/>
        <v>0</v>
      </c>
      <c r="O330" s="129">
        <f t="shared" si="33"/>
        <v>0</v>
      </c>
      <c r="P330" s="128">
        <v>0</v>
      </c>
      <c r="Q330" s="128">
        <v>0</v>
      </c>
      <c r="R330" s="128">
        <v>0</v>
      </c>
      <c r="S330" s="128">
        <v>0</v>
      </c>
      <c r="T330" s="128">
        <v>0</v>
      </c>
      <c r="U330" s="129">
        <f t="shared" si="35"/>
        <v>0</v>
      </c>
      <c r="V330" s="128">
        <v>0</v>
      </c>
      <c r="W330" s="128">
        <v>0</v>
      </c>
      <c r="X330" s="128">
        <v>0</v>
      </c>
      <c r="Y330" s="128">
        <v>0</v>
      </c>
      <c r="Z330" s="128">
        <v>0</v>
      </c>
      <c r="AA330" s="129">
        <f t="shared" si="36"/>
        <v>0</v>
      </c>
      <c r="AB330" s="128">
        <v>0</v>
      </c>
      <c r="AC330" s="128">
        <v>0</v>
      </c>
      <c r="AD330" s="128">
        <v>0</v>
      </c>
      <c r="AE330" s="128">
        <v>0</v>
      </c>
      <c r="AF330" s="128">
        <v>0</v>
      </c>
      <c r="AG330" s="129">
        <f t="shared" si="37"/>
        <v>0</v>
      </c>
      <c r="AH330" s="128">
        <v>0</v>
      </c>
      <c r="AI330" s="128">
        <v>0</v>
      </c>
      <c r="AJ330" s="128">
        <v>0</v>
      </c>
      <c r="AK330" s="128">
        <v>0</v>
      </c>
      <c r="AL330" s="128">
        <v>0</v>
      </c>
    </row>
    <row r="331" spans="1:38" x14ac:dyDescent="0.25">
      <c r="A331" s="131" t="s">
        <v>161</v>
      </c>
      <c r="B331" s="132"/>
      <c r="C331" s="132"/>
      <c r="D331" s="132"/>
      <c r="E331" s="132"/>
      <c r="F331" s="132"/>
      <c r="G331" s="132"/>
      <c r="H331" s="133" t="s">
        <v>27</v>
      </c>
      <c r="I331" s="134">
        <f>SUMIFS(I:I,$G:$G,"-")</f>
        <v>421719</v>
      </c>
      <c r="J331" s="134">
        <f>SUMIFS(J:J,$G:$G,"-")</f>
        <v>99172</v>
      </c>
      <c r="K331" s="134">
        <f>SUMIFS(K:K,$G:$G,"-")</f>
        <v>158895</v>
      </c>
      <c r="L331" s="134">
        <f>SUMIFS(L:L,$G:$G,"-")</f>
        <v>5945</v>
      </c>
      <c r="M331" s="134">
        <f>SUMIFS(M:M,$G:$G,"-")</f>
        <v>154532</v>
      </c>
      <c r="N331" s="134">
        <f>SUMIFS(N:N,$G:$G,"-")</f>
        <v>3175</v>
      </c>
      <c r="O331" s="134">
        <f>SUMIFS(O:O,$G:$G,"-")</f>
        <v>102283</v>
      </c>
      <c r="P331" s="134">
        <f>SUMIFS(P:P,$G:$G,"-")</f>
        <v>25331</v>
      </c>
      <c r="Q331" s="134">
        <f>SUMIFS(Q:Q,$G:$G,"-")</f>
        <v>38212</v>
      </c>
      <c r="R331" s="134">
        <f>SUMIFS(R:R,$G:$G,"-")</f>
        <v>1304</v>
      </c>
      <c r="S331" s="134">
        <f>SUMIFS(S:S,$G:$G,"-")</f>
        <v>36843</v>
      </c>
      <c r="T331" s="134">
        <f>SUMIFS(T:T,$G:$G,"-")</f>
        <v>593</v>
      </c>
      <c r="U331" s="134">
        <f>SUMIFS(U:U,$G:$G,"-")</f>
        <v>107735</v>
      </c>
      <c r="V331" s="134">
        <f>SUMIFS(V:V,$G:$G,"-")</f>
        <v>24948</v>
      </c>
      <c r="W331" s="134">
        <f>SUMIFS(W:W,$G:$G,"-")</f>
        <v>40450</v>
      </c>
      <c r="X331" s="134">
        <f>SUMIFS(X:X,$G:$G,"-")</f>
        <v>1613</v>
      </c>
      <c r="Y331" s="134">
        <f>SUMIFS(Y:Y,$G:$G,"-")</f>
        <v>39847</v>
      </c>
      <c r="Z331" s="134">
        <f>SUMIFS(Z:Z,$G:$G,"-")</f>
        <v>877</v>
      </c>
      <c r="AA331" s="134">
        <f>SUMIFS(AA:AA,$G:$G,"-")</f>
        <v>105892</v>
      </c>
      <c r="AB331" s="134">
        <f>SUMIFS(AB:AB,$G:$G,"-")</f>
        <v>24458</v>
      </c>
      <c r="AC331" s="134">
        <f>SUMIFS(AC:AC,$G:$G,"-")</f>
        <v>40131</v>
      </c>
      <c r="AD331" s="134">
        <f>SUMIFS(AD:AD,$G:$G,"-")</f>
        <v>1515</v>
      </c>
      <c r="AE331" s="134">
        <f>SUMIFS(AE:AE,$G:$G,"-")</f>
        <v>38937</v>
      </c>
      <c r="AF331" s="134">
        <f>SUMIFS(AF:AF,$G:$G,"-")</f>
        <v>851</v>
      </c>
      <c r="AG331" s="134">
        <f>SUMIFS(AG:AG,$G:$G,"-")</f>
        <v>105809</v>
      </c>
      <c r="AH331" s="134">
        <f>SUMIFS(AH:AH,$G:$G,"-")</f>
        <v>24435</v>
      </c>
      <c r="AI331" s="134">
        <f>SUMIFS(AI:AI,$G:$G,"-")</f>
        <v>40102</v>
      </c>
      <c r="AJ331" s="134">
        <f>SUMIFS(AJ:AJ,$G:$G,"-")</f>
        <v>1513</v>
      </c>
      <c r="AK331" s="134">
        <f>SUMIFS(AK:AK,$G:$G,"-")</f>
        <v>38905</v>
      </c>
      <c r="AL331" s="135">
        <f>SUMIFS(AL:AL,$G:$G,"-")</f>
        <v>854</v>
      </c>
    </row>
    <row r="332" spans="1:38" ht="25.5" x14ac:dyDescent="0.25">
      <c r="A332" s="136"/>
      <c r="B332" s="137"/>
      <c r="C332" s="137"/>
      <c r="D332" s="137"/>
      <c r="E332" s="137"/>
      <c r="F332" s="137"/>
      <c r="G332" s="137"/>
      <c r="H332" s="138" t="s">
        <v>28</v>
      </c>
      <c r="I332" s="139">
        <f>SUMIFS(I:I,$G:$G,"22")</f>
        <v>75648</v>
      </c>
      <c r="J332" s="139">
        <f>SUMIFS(J:J,$G:$G,"22")</f>
        <v>19165</v>
      </c>
      <c r="K332" s="139">
        <f>SUMIFS(K:K,$G:$G,"22")</f>
        <v>27700</v>
      </c>
      <c r="L332" s="139">
        <f>SUMIFS(L:L,$G:$G,"22")</f>
        <v>879</v>
      </c>
      <c r="M332" s="139">
        <f>SUMIFS(M:M,$G:$G,"22")</f>
        <v>27463</v>
      </c>
      <c r="N332" s="139">
        <f>SUMIFS(N:N,$G:$G,"22")</f>
        <v>441</v>
      </c>
      <c r="O332" s="139">
        <f>SUMIFS(O:O,$G:$G,"22")</f>
        <v>17012</v>
      </c>
      <c r="P332" s="139">
        <f>SUMIFS(P:P,$G:$G,"22")</f>
        <v>5039</v>
      </c>
      <c r="Q332" s="139">
        <f>SUMIFS(Q:Q,$G:$G,"22")</f>
        <v>5797</v>
      </c>
      <c r="R332" s="139">
        <f>SUMIFS(R:R,$G:$G,"22")</f>
        <v>233</v>
      </c>
      <c r="S332" s="139">
        <f>SUMIFS(S:S,$G:$G,"22")</f>
        <v>5851</v>
      </c>
      <c r="T332" s="139">
        <f>SUMIFS(T:T,$G:$G,"22")</f>
        <v>92</v>
      </c>
      <c r="U332" s="139">
        <f>SUMIFS(U:U,$G:$G,"22")</f>
        <v>20448</v>
      </c>
      <c r="V332" s="139">
        <f>SUMIFS(V:V,$G:$G,"22")</f>
        <v>4940</v>
      </c>
      <c r="W332" s="139">
        <f>SUMIFS(W:W,$G:$G,"22")</f>
        <v>7747</v>
      </c>
      <c r="X332" s="139">
        <f>SUMIFS(X:X,$G:$G,"22")</f>
        <v>239</v>
      </c>
      <c r="Y332" s="139">
        <f>SUMIFS(Y:Y,$G:$G,"22")</f>
        <v>7417</v>
      </c>
      <c r="Z332" s="139">
        <f>SUMIFS(Z:Z,$G:$G,"22")</f>
        <v>105</v>
      </c>
      <c r="AA332" s="139">
        <f>SUMIFS(AA:AA,$G:$G,"22")</f>
        <v>19102</v>
      </c>
      <c r="AB332" s="139">
        <f>SUMIFS(AB:AB,$G:$G,"22")</f>
        <v>4593</v>
      </c>
      <c r="AC332" s="139">
        <f>SUMIFS(AC:AC,$G:$G,"22")</f>
        <v>7082</v>
      </c>
      <c r="AD332" s="139">
        <f>SUMIFS(AD:AD,$G:$G,"22")</f>
        <v>205</v>
      </c>
      <c r="AE332" s="139">
        <f>SUMIFS(AE:AE,$G:$G,"22")</f>
        <v>7101</v>
      </c>
      <c r="AF332" s="139">
        <f>SUMIFS(AF:AF,$G:$G,"22")</f>
        <v>121</v>
      </c>
      <c r="AG332" s="139">
        <f>SUMIFS(AG:AG,$G:$G,"22")</f>
        <v>19086</v>
      </c>
      <c r="AH332" s="139">
        <f>SUMIFS(AH:AH,$G:$G,"22")</f>
        <v>4593</v>
      </c>
      <c r="AI332" s="139">
        <f>SUMIFS(AI:AI,$G:$G,"22")</f>
        <v>7074</v>
      </c>
      <c r="AJ332" s="139">
        <f>SUMIFS(AJ:AJ,$G:$G,"22")</f>
        <v>202</v>
      </c>
      <c r="AK332" s="139">
        <f>SUMIFS(AK:AK,$G:$G,"22")</f>
        <v>7094</v>
      </c>
      <c r="AL332" s="140">
        <f>SUMIFS(AL:AL,$G:$G,"22")</f>
        <v>123</v>
      </c>
    </row>
    <row r="333" spans="1:38" ht="15.75" thickBot="1" x14ac:dyDescent="0.3">
      <c r="A333" s="141"/>
      <c r="B333" s="142"/>
      <c r="C333" s="142"/>
      <c r="D333" s="142"/>
      <c r="E333" s="142"/>
      <c r="F333" s="142"/>
      <c r="G333" s="142"/>
      <c r="H333" s="143" t="s">
        <v>225</v>
      </c>
      <c r="I333" s="118">
        <f>SUMIFS(I:I,$G:$G,"пэт")</f>
        <v>22819</v>
      </c>
      <c r="J333" s="118">
        <f>SUMIFS(J:J,$G:$G,"пэт")</f>
        <v>3887</v>
      </c>
      <c r="K333" s="118">
        <f>SUMIFS(K:K,$G:$G,"пэт")</f>
        <v>10235</v>
      </c>
      <c r="L333" s="118">
        <f>SUMIFS(L:L,$G:$G,"пэт")</f>
        <v>307</v>
      </c>
      <c r="M333" s="118">
        <f>SUMIFS(M:M,$G:$G,"пэт")</f>
        <v>7914</v>
      </c>
      <c r="N333" s="118">
        <f>SUMIFS(N:N,$G:$G,"пэт")</f>
        <v>476</v>
      </c>
      <c r="O333" s="118">
        <f>SUMIFS(O:O,$G:$G,"пэт")</f>
        <v>5328</v>
      </c>
      <c r="P333" s="118">
        <f>SUMIFS(P:P,$G:$G,"пэт")</f>
        <v>891</v>
      </c>
      <c r="Q333" s="118">
        <f>SUMIFS(Q:Q,$G:$G,"пэт")</f>
        <v>2408</v>
      </c>
      <c r="R333" s="118">
        <f>SUMIFS(R:R,$G:$G,"пэт")</f>
        <v>76</v>
      </c>
      <c r="S333" s="118">
        <f>SUMIFS(S:S,$G:$G,"пэт")</f>
        <v>1827</v>
      </c>
      <c r="T333" s="118">
        <f>SUMIFS(T:T,$G:$G,"пэт")</f>
        <v>126</v>
      </c>
      <c r="U333" s="118">
        <f>SUMIFS(U:U,$G:$G,"пэт")</f>
        <v>5829</v>
      </c>
      <c r="V333" s="118">
        <f>SUMIFS(V:V,$G:$G,"пэт")</f>
        <v>998</v>
      </c>
      <c r="W333" s="118">
        <f>SUMIFS(W:W,$G:$G,"пэт")</f>
        <v>2609</v>
      </c>
      <c r="X333" s="118">
        <f>SUMIFS(X:X,$G:$G,"пэт")</f>
        <v>76</v>
      </c>
      <c r="Y333" s="118">
        <f>SUMIFS(Y:Y,$G:$G,"пэт")</f>
        <v>2029</v>
      </c>
      <c r="Z333" s="118">
        <f>SUMIFS(Z:Z,$G:$G,"пэт")</f>
        <v>117</v>
      </c>
      <c r="AA333" s="118">
        <f>SUMIFS(AA:AA,$G:$G,"пэт")</f>
        <v>5831</v>
      </c>
      <c r="AB333" s="118">
        <f>SUMIFS(AB:AB,$G:$G,"пэт")</f>
        <v>999</v>
      </c>
      <c r="AC333" s="118">
        <f>SUMIFS(AC:AC,$G:$G,"пэт")</f>
        <v>2609</v>
      </c>
      <c r="AD333" s="118">
        <f>SUMIFS(AD:AD,$G:$G,"пэт")</f>
        <v>77</v>
      </c>
      <c r="AE333" s="118">
        <f>SUMIFS(AE:AE,$G:$G,"пэт")</f>
        <v>2029</v>
      </c>
      <c r="AF333" s="118">
        <f>SUMIFS(AF:AF,$G:$G,"пэт")</f>
        <v>117</v>
      </c>
      <c r="AG333" s="118">
        <f>SUMIFS(AG:AG,$G:$G,"пэт")</f>
        <v>5831</v>
      </c>
      <c r="AH333" s="118">
        <f>SUMIFS(AH:AH,$G:$G,"пэт")</f>
        <v>999</v>
      </c>
      <c r="AI333" s="118">
        <f>SUMIFS(AI:AI,$G:$G,"пэт")</f>
        <v>2609</v>
      </c>
      <c r="AJ333" s="118">
        <f>SUMIFS(AJ:AJ,$G:$G,"пэт")</f>
        <v>78</v>
      </c>
      <c r="AK333" s="118">
        <f>SUMIFS(AK:AK,$G:$G,"пэт")</f>
        <v>2029</v>
      </c>
      <c r="AL333" s="144">
        <f>SUMIFS(AL:AL,$G:$G,"пэт")</f>
        <v>116</v>
      </c>
    </row>
  </sheetData>
  <autoFilter ref="A6:CV333"/>
  <mergeCells count="24">
    <mergeCell ref="AH5:AL5"/>
    <mergeCell ref="A331:G333"/>
    <mergeCell ref="AG4:AL4"/>
    <mergeCell ref="I5:I6"/>
    <mergeCell ref="J5:N5"/>
    <mergeCell ref="O5:O6"/>
    <mergeCell ref="P5:T5"/>
    <mergeCell ref="U5:U6"/>
    <mergeCell ref="V5:Z5"/>
    <mergeCell ref="AA5:AA6"/>
    <mergeCell ref="AB5:AF5"/>
    <mergeCell ref="AG5:AG6"/>
    <mergeCell ref="G4:G6"/>
    <mergeCell ref="H4:H6"/>
    <mergeCell ref="I4:N4"/>
    <mergeCell ref="O4:T4"/>
    <mergeCell ref="U4:Z4"/>
    <mergeCell ref="AA4:AF4"/>
    <mergeCell ref="A4:A6"/>
    <mergeCell ref="B4:B6"/>
    <mergeCell ref="C4:C6"/>
    <mergeCell ref="D4:D6"/>
    <mergeCell ref="E4:E6"/>
    <mergeCell ref="F4:F6"/>
  </mergeCells>
  <conditionalFormatting sqref="AM7:AR7">
    <cfRule type="cellIs" dxfId="518" priority="30" operator="equal">
      <formula>"+"</formula>
    </cfRule>
  </conditionalFormatting>
  <conditionalFormatting sqref="D325">
    <cfRule type="duplicateValues" dxfId="517" priority="25"/>
    <cfRule type="cellIs" dxfId="516" priority="26" operator="lessThan">
      <formula>0</formula>
    </cfRule>
  </conditionalFormatting>
  <conditionalFormatting sqref="D326">
    <cfRule type="duplicateValues" dxfId="515" priority="23"/>
    <cfRule type="cellIs" dxfId="514" priority="24" operator="lessThan">
      <formula>0</formula>
    </cfRule>
  </conditionalFormatting>
  <conditionalFormatting sqref="D151:D152">
    <cfRule type="cellIs" dxfId="513" priority="22" operator="lessThan">
      <formula>0</formula>
    </cfRule>
  </conditionalFormatting>
  <conditionalFormatting sqref="A151:B152">
    <cfRule type="cellIs" dxfId="512" priority="21" operator="lessThan">
      <formula>0</formula>
    </cfRule>
  </conditionalFormatting>
  <conditionalFormatting sqref="D16:D17">
    <cfRule type="cellIs" dxfId="511" priority="20" operator="lessThan">
      <formula>0</formula>
    </cfRule>
  </conditionalFormatting>
  <conditionalFormatting sqref="A16:B17">
    <cfRule type="cellIs" dxfId="510" priority="19" operator="lessThan">
      <formula>0</formula>
    </cfRule>
  </conditionalFormatting>
  <conditionalFormatting sqref="A2">
    <cfRule type="cellIs" dxfId="509" priority="18" operator="lessThan">
      <formula>0</formula>
    </cfRule>
  </conditionalFormatting>
  <conditionalFormatting sqref="D327">
    <cfRule type="duplicateValues" dxfId="508" priority="10"/>
    <cfRule type="cellIs" dxfId="507" priority="11" operator="lessThan">
      <formula>0</formula>
    </cfRule>
  </conditionalFormatting>
  <conditionalFormatting sqref="D328">
    <cfRule type="duplicateValues" dxfId="506" priority="8"/>
    <cfRule type="cellIs" dxfId="505" priority="9" operator="lessThan">
      <formula>0</formula>
    </cfRule>
  </conditionalFormatting>
  <conditionalFormatting sqref="D329">
    <cfRule type="duplicateValues" dxfId="504" priority="3"/>
    <cfRule type="cellIs" dxfId="503" priority="4" operator="lessThan">
      <formula>0</formula>
    </cfRule>
  </conditionalFormatting>
  <conditionalFormatting sqref="D330">
    <cfRule type="duplicateValues" dxfId="502" priority="1"/>
    <cfRule type="cellIs" dxfId="501" priority="2" operator="lessThan">
      <formula>0</formula>
    </cfRule>
  </conditionalFormatting>
  <pageMargins left="0.7" right="0.7" top="0.75" bottom="0.75" header="0.3" footer="0.3"/>
  <pageSetup paperSize="9"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N37"/>
  <sheetViews>
    <sheetView zoomScale="70" zoomScaleNormal="70" workbookViewId="0">
      <pane xSplit="12" ySplit="6" topLeftCell="M7" activePane="bottomRight" state="frozen"/>
      <selection activeCell="H291" sqref="H291"/>
      <selection pane="topRight" activeCell="H291" sqref="H291"/>
      <selection pane="bottomLeft" activeCell="H291" sqref="H291"/>
      <selection pane="bottomRight" activeCell="AO30" sqref="AO30"/>
    </sheetView>
  </sheetViews>
  <sheetFormatPr defaultColWidth="9.140625" defaultRowHeight="15" x14ac:dyDescent="0.2"/>
  <cols>
    <col min="1" max="1" width="9.140625" style="146"/>
    <col min="2" max="2" width="10.28515625" style="146" customWidth="1"/>
    <col min="3" max="3" width="9.140625" style="147"/>
    <col min="4" max="4" width="55" style="148" customWidth="1"/>
    <col min="5" max="5" width="9.140625" style="149" hidden="1" customWidth="1"/>
    <col min="6" max="6" width="11.5703125" style="149" customWidth="1"/>
    <col min="7" max="12" width="10.140625" style="150" customWidth="1"/>
    <col min="13" max="13" width="8.7109375" style="150" customWidth="1"/>
    <col min="14" max="18" width="10.140625" style="150" customWidth="1"/>
    <col min="19" max="19" width="7.5703125" style="150" customWidth="1"/>
    <col min="20" max="24" width="10.140625" style="150" customWidth="1"/>
    <col min="25" max="25" width="8" style="150" customWidth="1"/>
    <col min="26" max="30" width="10.140625" style="150" customWidth="1"/>
    <col min="31" max="31" width="8.42578125" style="150" customWidth="1"/>
    <col min="32" max="36" width="10.140625" style="150" customWidth="1"/>
    <col min="37" max="16384" width="9.140625" style="152"/>
  </cols>
  <sheetData>
    <row r="1" spans="1:36" ht="15.75" x14ac:dyDescent="0.2">
      <c r="A1" s="78" t="s">
        <v>226</v>
      </c>
      <c r="AE1" s="6" t="s">
        <v>1</v>
      </c>
      <c r="AH1" s="151"/>
    </row>
    <row r="2" spans="1:36" x14ac:dyDescent="0.2">
      <c r="A2" s="10" t="s">
        <v>2</v>
      </c>
      <c r="C2" s="153"/>
      <c r="D2" s="153"/>
      <c r="F2" s="154"/>
      <c r="G2" s="151"/>
      <c r="H2" s="151"/>
      <c r="I2" s="151"/>
      <c r="J2" s="151"/>
      <c r="K2" s="151"/>
      <c r="L2" s="151"/>
      <c r="M2" s="151"/>
      <c r="N2" s="151"/>
      <c r="O2" s="151"/>
      <c r="P2" s="151"/>
      <c r="Q2" s="151"/>
      <c r="R2" s="151"/>
      <c r="S2" s="151"/>
      <c r="T2" s="151"/>
      <c r="U2" s="151"/>
      <c r="V2" s="151"/>
      <c r="W2" s="151"/>
      <c r="X2" s="151"/>
      <c r="Y2" s="151"/>
      <c r="Z2" s="151"/>
      <c r="AA2" s="151"/>
      <c r="AB2" s="151"/>
      <c r="AC2" s="151"/>
      <c r="AD2" s="151"/>
      <c r="AE2" s="151"/>
      <c r="AF2" s="151"/>
      <c r="AG2" s="151"/>
      <c r="AH2" s="151"/>
      <c r="AI2" s="151"/>
      <c r="AJ2" s="151"/>
    </row>
    <row r="3" spans="1:36" ht="15.75" thickBot="1" x14ac:dyDescent="0.25"/>
    <row r="4" spans="1:36" s="162" customFormat="1" ht="12.75" x14ac:dyDescent="0.25">
      <c r="A4" s="88" t="s">
        <v>3</v>
      </c>
      <c r="B4" s="90" t="s">
        <v>4</v>
      </c>
      <c r="C4" s="156" t="s">
        <v>5</v>
      </c>
      <c r="D4" s="90" t="s">
        <v>6</v>
      </c>
      <c r="E4" s="90" t="s">
        <v>7</v>
      </c>
      <c r="F4" s="91" t="s">
        <v>8</v>
      </c>
      <c r="G4" s="157" t="s">
        <v>11</v>
      </c>
      <c r="H4" s="158"/>
      <c r="I4" s="158"/>
      <c r="J4" s="158"/>
      <c r="K4" s="158"/>
      <c r="L4" s="158"/>
      <c r="M4" s="159" t="s">
        <v>12</v>
      </c>
      <c r="N4" s="160"/>
      <c r="O4" s="160"/>
      <c r="P4" s="160"/>
      <c r="Q4" s="160"/>
      <c r="R4" s="160"/>
      <c r="S4" s="159" t="s">
        <v>13</v>
      </c>
      <c r="T4" s="160"/>
      <c r="U4" s="160"/>
      <c r="V4" s="160"/>
      <c r="W4" s="160"/>
      <c r="X4" s="160"/>
      <c r="Y4" s="159" t="s">
        <v>14</v>
      </c>
      <c r="Z4" s="160"/>
      <c r="AA4" s="160"/>
      <c r="AB4" s="160"/>
      <c r="AC4" s="160"/>
      <c r="AD4" s="160"/>
      <c r="AE4" s="159" t="s">
        <v>15</v>
      </c>
      <c r="AF4" s="160"/>
      <c r="AG4" s="160"/>
      <c r="AH4" s="160"/>
      <c r="AI4" s="160"/>
      <c r="AJ4" s="161"/>
    </row>
    <row r="5" spans="1:36" s="162" customFormat="1" ht="12.75" x14ac:dyDescent="0.25">
      <c r="A5" s="92"/>
      <c r="B5" s="94"/>
      <c r="C5" s="163"/>
      <c r="D5" s="94"/>
      <c r="E5" s="94"/>
      <c r="F5" s="95"/>
      <c r="G5" s="164" t="s">
        <v>16</v>
      </c>
      <c r="H5" s="165" t="s">
        <v>17</v>
      </c>
      <c r="I5" s="165"/>
      <c r="J5" s="165"/>
      <c r="K5" s="165"/>
      <c r="L5" s="165"/>
      <c r="M5" s="166" t="s">
        <v>11</v>
      </c>
      <c r="N5" s="167" t="s">
        <v>17</v>
      </c>
      <c r="O5" s="167"/>
      <c r="P5" s="167"/>
      <c r="Q5" s="167"/>
      <c r="R5" s="167"/>
      <c r="S5" s="166" t="s">
        <v>11</v>
      </c>
      <c r="T5" s="167" t="s">
        <v>17</v>
      </c>
      <c r="U5" s="167"/>
      <c r="V5" s="167"/>
      <c r="W5" s="167"/>
      <c r="X5" s="167"/>
      <c r="Y5" s="166" t="s">
        <v>11</v>
      </c>
      <c r="Z5" s="167" t="s">
        <v>17</v>
      </c>
      <c r="AA5" s="167"/>
      <c r="AB5" s="167"/>
      <c r="AC5" s="167"/>
      <c r="AD5" s="167"/>
      <c r="AE5" s="166" t="s">
        <v>11</v>
      </c>
      <c r="AF5" s="167" t="s">
        <v>17</v>
      </c>
      <c r="AG5" s="167"/>
      <c r="AH5" s="167"/>
      <c r="AI5" s="167"/>
      <c r="AJ5" s="168"/>
    </row>
    <row r="6" spans="1:36" s="175" customFormat="1" ht="64.5" thickBot="1" x14ac:dyDescent="0.25">
      <c r="A6" s="96"/>
      <c r="B6" s="98"/>
      <c r="C6" s="169"/>
      <c r="D6" s="98"/>
      <c r="E6" s="98"/>
      <c r="F6" s="99"/>
      <c r="G6" s="170"/>
      <c r="H6" s="171" t="s">
        <v>18</v>
      </c>
      <c r="I6" s="171" t="s">
        <v>19</v>
      </c>
      <c r="J6" s="171" t="s">
        <v>20</v>
      </c>
      <c r="K6" s="171" t="s">
        <v>21</v>
      </c>
      <c r="L6" s="171" t="s">
        <v>22</v>
      </c>
      <c r="M6" s="172"/>
      <c r="N6" s="173" t="s">
        <v>18</v>
      </c>
      <c r="O6" s="173" t="s">
        <v>19</v>
      </c>
      <c r="P6" s="173" t="s">
        <v>20</v>
      </c>
      <c r="Q6" s="173" t="s">
        <v>21</v>
      </c>
      <c r="R6" s="173" t="s">
        <v>22</v>
      </c>
      <c r="S6" s="172"/>
      <c r="T6" s="173" t="s">
        <v>18</v>
      </c>
      <c r="U6" s="173" t="s">
        <v>19</v>
      </c>
      <c r="V6" s="173" t="s">
        <v>20</v>
      </c>
      <c r="W6" s="173" t="s">
        <v>21</v>
      </c>
      <c r="X6" s="173" t="s">
        <v>22</v>
      </c>
      <c r="Y6" s="172"/>
      <c r="Z6" s="173" t="s">
        <v>18</v>
      </c>
      <c r="AA6" s="173" t="s">
        <v>19</v>
      </c>
      <c r="AB6" s="173" t="s">
        <v>20</v>
      </c>
      <c r="AC6" s="173" t="s">
        <v>21</v>
      </c>
      <c r="AD6" s="173" t="s">
        <v>22</v>
      </c>
      <c r="AE6" s="172"/>
      <c r="AF6" s="173" t="s">
        <v>18</v>
      </c>
      <c r="AG6" s="173" t="s">
        <v>19</v>
      </c>
      <c r="AH6" s="173" t="s">
        <v>20</v>
      </c>
      <c r="AI6" s="173" t="s">
        <v>21</v>
      </c>
      <c r="AJ6" s="174" t="s">
        <v>22</v>
      </c>
    </row>
    <row r="7" spans="1:36" x14ac:dyDescent="0.2">
      <c r="A7" s="42" t="s">
        <v>30</v>
      </c>
      <c r="B7" s="43">
        <v>501005</v>
      </c>
      <c r="C7" s="52">
        <v>100501</v>
      </c>
      <c r="D7" s="55" t="s">
        <v>227</v>
      </c>
      <c r="E7" s="176">
        <v>6</v>
      </c>
      <c r="F7" s="177" t="s">
        <v>228</v>
      </c>
      <c r="G7" s="178">
        <f>SUM(H7:L7)</f>
        <v>15</v>
      </c>
      <c r="H7" s="179">
        <f>N7+T7+Z7+AF7</f>
        <v>3</v>
      </c>
      <c r="I7" s="179">
        <f>O7+U7+AA7+AG7</f>
        <v>3</v>
      </c>
      <c r="J7" s="179">
        <f>P7+V7+AB7+AH7</f>
        <v>2</v>
      </c>
      <c r="K7" s="179">
        <f>Q7+W7+AC7+AI7</f>
        <v>6</v>
      </c>
      <c r="L7" s="179">
        <f>R7+X7+AD7+AJ7</f>
        <v>1</v>
      </c>
      <c r="M7" s="180">
        <f>SUM(N7:R7)</f>
        <v>4</v>
      </c>
      <c r="N7" s="179">
        <v>1</v>
      </c>
      <c r="O7" s="179">
        <v>1</v>
      </c>
      <c r="P7" s="179">
        <v>0</v>
      </c>
      <c r="Q7" s="179">
        <v>1</v>
      </c>
      <c r="R7" s="179">
        <v>1</v>
      </c>
      <c r="S7" s="180">
        <f>SUM(T7:X7)</f>
        <v>4</v>
      </c>
      <c r="T7" s="179">
        <v>0</v>
      </c>
      <c r="U7" s="179">
        <v>0</v>
      </c>
      <c r="V7" s="179">
        <v>1</v>
      </c>
      <c r="W7" s="179">
        <v>3</v>
      </c>
      <c r="X7" s="179">
        <v>0</v>
      </c>
      <c r="Y7" s="180">
        <f>SUM(Z7:AD7)</f>
        <v>4</v>
      </c>
      <c r="Z7" s="179">
        <v>1</v>
      </c>
      <c r="AA7" s="179">
        <v>1</v>
      </c>
      <c r="AB7" s="179">
        <v>1</v>
      </c>
      <c r="AC7" s="179">
        <v>1</v>
      </c>
      <c r="AD7" s="179">
        <v>0</v>
      </c>
      <c r="AE7" s="180">
        <f>SUM(AF7:AJ7)</f>
        <v>3</v>
      </c>
      <c r="AF7" s="179">
        <v>1</v>
      </c>
      <c r="AG7" s="179">
        <v>1</v>
      </c>
      <c r="AH7" s="179">
        <v>0</v>
      </c>
      <c r="AI7" s="179">
        <v>1</v>
      </c>
      <c r="AJ7" s="179">
        <v>0</v>
      </c>
    </row>
    <row r="8" spans="1:36" x14ac:dyDescent="0.2">
      <c r="A8" s="42" t="s">
        <v>23</v>
      </c>
      <c r="B8" s="43">
        <v>502910</v>
      </c>
      <c r="C8" s="52">
        <v>291201</v>
      </c>
      <c r="D8" s="55" t="s">
        <v>74</v>
      </c>
      <c r="E8" s="181">
        <v>6</v>
      </c>
      <c r="F8" s="182" t="s">
        <v>228</v>
      </c>
      <c r="G8" s="178">
        <f t="shared" ref="G8:G34" si="0">SUM(H8:L8)</f>
        <v>150</v>
      </c>
      <c r="H8" s="179">
        <f t="shared" ref="H8:L25" si="1">N8+T8+Z8+AF8</f>
        <v>7.6</v>
      </c>
      <c r="I8" s="179">
        <f t="shared" si="1"/>
        <v>44.199999999999996</v>
      </c>
      <c r="J8" s="179">
        <f t="shared" si="1"/>
        <v>7.6</v>
      </c>
      <c r="K8" s="179">
        <f t="shared" si="1"/>
        <v>84</v>
      </c>
      <c r="L8" s="179">
        <f t="shared" si="1"/>
        <v>6.6</v>
      </c>
      <c r="M8" s="180">
        <f t="shared" ref="M8:M34" si="2">SUM(N8:R8)</f>
        <v>38</v>
      </c>
      <c r="N8" s="179">
        <v>2</v>
      </c>
      <c r="O8" s="179">
        <v>11</v>
      </c>
      <c r="P8" s="179">
        <v>2</v>
      </c>
      <c r="Q8" s="179">
        <v>21</v>
      </c>
      <c r="R8" s="179">
        <v>2</v>
      </c>
      <c r="S8" s="180">
        <f t="shared" ref="S8:S34" si="3">SUM(T8:X8)</f>
        <v>37</v>
      </c>
      <c r="T8" s="179">
        <v>2</v>
      </c>
      <c r="U8" s="179">
        <v>11</v>
      </c>
      <c r="V8" s="179">
        <v>2</v>
      </c>
      <c r="W8" s="179">
        <v>21</v>
      </c>
      <c r="X8" s="179">
        <v>1</v>
      </c>
      <c r="Y8" s="180">
        <f t="shared" ref="Y8:Y34" si="4">SUM(Z8:AD8)</f>
        <v>38</v>
      </c>
      <c r="Z8" s="179">
        <v>1.8240000000000001</v>
      </c>
      <c r="AA8" s="179">
        <v>11.247999999999999</v>
      </c>
      <c r="AB8" s="179">
        <v>1.8240000000000001</v>
      </c>
      <c r="AC8" s="179">
        <v>21.28</v>
      </c>
      <c r="AD8" s="179">
        <v>1.8240000000000001</v>
      </c>
      <c r="AE8" s="180">
        <f t="shared" ref="AE8:AE34" si="5">SUM(AF8:AJ8)</f>
        <v>37.000000000000007</v>
      </c>
      <c r="AF8" s="179">
        <v>1.776</v>
      </c>
      <c r="AG8" s="179">
        <v>10.952</v>
      </c>
      <c r="AH8" s="179">
        <v>1.776</v>
      </c>
      <c r="AI8" s="179">
        <v>20.720000000000002</v>
      </c>
      <c r="AJ8" s="179">
        <v>1.776</v>
      </c>
    </row>
    <row r="9" spans="1:36" ht="25.5" x14ac:dyDescent="0.2">
      <c r="A9" s="42" t="s">
        <v>30</v>
      </c>
      <c r="B9" s="43">
        <v>503126</v>
      </c>
      <c r="C9" s="52">
        <v>312801</v>
      </c>
      <c r="D9" s="55" t="s">
        <v>229</v>
      </c>
      <c r="E9" s="181">
        <v>6</v>
      </c>
      <c r="F9" s="182" t="s">
        <v>228</v>
      </c>
      <c r="G9" s="178">
        <f t="shared" si="0"/>
        <v>500</v>
      </c>
      <c r="H9" s="179">
        <f t="shared" si="1"/>
        <v>147</v>
      </c>
      <c r="I9" s="179">
        <f t="shared" si="1"/>
        <v>155</v>
      </c>
      <c r="J9" s="179">
        <f t="shared" si="1"/>
        <v>26</v>
      </c>
      <c r="K9" s="179">
        <f t="shared" si="1"/>
        <v>136</v>
      </c>
      <c r="L9" s="179">
        <f t="shared" si="1"/>
        <v>36</v>
      </c>
      <c r="M9" s="180">
        <f t="shared" si="2"/>
        <v>126</v>
      </c>
      <c r="N9" s="179">
        <v>18</v>
      </c>
      <c r="O9" s="179">
        <v>57</v>
      </c>
      <c r="P9" s="179">
        <v>14</v>
      </c>
      <c r="Q9" s="179">
        <v>37</v>
      </c>
      <c r="R9" s="179">
        <v>0</v>
      </c>
      <c r="S9" s="180">
        <f t="shared" si="3"/>
        <v>124</v>
      </c>
      <c r="T9" s="179">
        <v>43</v>
      </c>
      <c r="U9" s="179">
        <v>32</v>
      </c>
      <c r="V9" s="179">
        <v>4</v>
      </c>
      <c r="W9" s="179">
        <v>33</v>
      </c>
      <c r="X9" s="179">
        <v>12</v>
      </c>
      <c r="Y9" s="180">
        <f t="shared" si="4"/>
        <v>126</v>
      </c>
      <c r="Z9" s="179">
        <v>43</v>
      </c>
      <c r="AA9" s="179">
        <v>34</v>
      </c>
      <c r="AB9" s="179">
        <v>4</v>
      </c>
      <c r="AC9" s="179">
        <v>33</v>
      </c>
      <c r="AD9" s="179">
        <v>12</v>
      </c>
      <c r="AE9" s="180">
        <f t="shared" si="5"/>
        <v>124</v>
      </c>
      <c r="AF9" s="179">
        <v>43</v>
      </c>
      <c r="AG9" s="179">
        <v>32</v>
      </c>
      <c r="AH9" s="179">
        <v>4</v>
      </c>
      <c r="AI9" s="179">
        <v>33</v>
      </c>
      <c r="AJ9" s="179">
        <v>12</v>
      </c>
    </row>
    <row r="10" spans="1:36" x14ac:dyDescent="0.2">
      <c r="A10" s="42" t="s">
        <v>30</v>
      </c>
      <c r="B10" s="43">
        <v>509775</v>
      </c>
      <c r="C10" s="183">
        <v>509775</v>
      </c>
      <c r="D10" s="55" t="s">
        <v>230</v>
      </c>
      <c r="E10" s="181">
        <v>6</v>
      </c>
      <c r="F10" s="182" t="s">
        <v>228</v>
      </c>
      <c r="G10" s="178">
        <f t="shared" si="0"/>
        <v>5.0000000000000009</v>
      </c>
      <c r="H10" s="179">
        <f t="shared" si="1"/>
        <v>0.5</v>
      </c>
      <c r="I10" s="179">
        <f t="shared" si="1"/>
        <v>2.5</v>
      </c>
      <c r="J10" s="179">
        <f t="shared" si="1"/>
        <v>0.2</v>
      </c>
      <c r="K10" s="179">
        <f t="shared" si="1"/>
        <v>1.6</v>
      </c>
      <c r="L10" s="179">
        <f t="shared" si="1"/>
        <v>0.2</v>
      </c>
      <c r="M10" s="180">
        <f t="shared" si="2"/>
        <v>1</v>
      </c>
      <c r="N10" s="179">
        <v>0</v>
      </c>
      <c r="O10" s="179">
        <v>1</v>
      </c>
      <c r="P10" s="179">
        <v>0</v>
      </c>
      <c r="Q10" s="179">
        <v>0</v>
      </c>
      <c r="R10" s="179">
        <v>0</v>
      </c>
      <c r="S10" s="180">
        <f t="shared" si="3"/>
        <v>2</v>
      </c>
      <c r="T10" s="179">
        <v>0</v>
      </c>
      <c r="U10" s="179">
        <v>1</v>
      </c>
      <c r="V10" s="179">
        <v>0</v>
      </c>
      <c r="W10" s="179">
        <v>1</v>
      </c>
      <c r="X10" s="179">
        <v>0</v>
      </c>
      <c r="Y10" s="180">
        <f t="shared" si="4"/>
        <v>0.99999999999999989</v>
      </c>
      <c r="Z10" s="179">
        <v>0.25</v>
      </c>
      <c r="AA10" s="179">
        <v>0.25</v>
      </c>
      <c r="AB10" s="179">
        <v>0.1</v>
      </c>
      <c r="AC10" s="179">
        <v>0.3</v>
      </c>
      <c r="AD10" s="179">
        <v>0.1</v>
      </c>
      <c r="AE10" s="180">
        <f t="shared" si="5"/>
        <v>0.99999999999999989</v>
      </c>
      <c r="AF10" s="179">
        <v>0.25</v>
      </c>
      <c r="AG10" s="179">
        <v>0.25</v>
      </c>
      <c r="AH10" s="179">
        <v>0.1</v>
      </c>
      <c r="AI10" s="179">
        <v>0.3</v>
      </c>
      <c r="AJ10" s="179">
        <v>0.1</v>
      </c>
    </row>
    <row r="11" spans="1:36" x14ac:dyDescent="0.2">
      <c r="A11" s="42" t="s">
        <v>30</v>
      </c>
      <c r="B11" s="43">
        <v>509606</v>
      </c>
      <c r="C11" s="183">
        <v>960601</v>
      </c>
      <c r="D11" s="55" t="s">
        <v>140</v>
      </c>
      <c r="E11" s="181">
        <v>6</v>
      </c>
      <c r="F11" s="182" t="s">
        <v>228</v>
      </c>
      <c r="G11" s="178">
        <f t="shared" si="0"/>
        <v>30</v>
      </c>
      <c r="H11" s="179">
        <f t="shared" si="1"/>
        <v>11</v>
      </c>
      <c r="I11" s="179">
        <f t="shared" si="1"/>
        <v>10</v>
      </c>
      <c r="J11" s="179">
        <f t="shared" si="1"/>
        <v>1</v>
      </c>
      <c r="K11" s="179">
        <f t="shared" si="1"/>
        <v>8</v>
      </c>
      <c r="L11" s="179">
        <f t="shared" si="1"/>
        <v>0</v>
      </c>
      <c r="M11" s="180">
        <f t="shared" si="2"/>
        <v>8</v>
      </c>
      <c r="N11" s="179">
        <v>2</v>
      </c>
      <c r="O11" s="179">
        <v>3</v>
      </c>
      <c r="P11" s="179">
        <v>1</v>
      </c>
      <c r="Q11" s="179">
        <v>2</v>
      </c>
      <c r="R11" s="179">
        <v>0</v>
      </c>
      <c r="S11" s="180">
        <f t="shared" si="3"/>
        <v>8</v>
      </c>
      <c r="T11" s="179">
        <v>3</v>
      </c>
      <c r="U11" s="179">
        <v>3</v>
      </c>
      <c r="V11" s="179">
        <v>0</v>
      </c>
      <c r="W11" s="179">
        <v>2</v>
      </c>
      <c r="X11" s="179">
        <v>0</v>
      </c>
      <c r="Y11" s="180">
        <f t="shared" si="4"/>
        <v>7</v>
      </c>
      <c r="Z11" s="179">
        <v>3</v>
      </c>
      <c r="AA11" s="179">
        <v>2</v>
      </c>
      <c r="AB11" s="179">
        <v>0</v>
      </c>
      <c r="AC11" s="179">
        <v>2</v>
      </c>
      <c r="AD11" s="179">
        <v>0</v>
      </c>
      <c r="AE11" s="180">
        <f t="shared" si="5"/>
        <v>7</v>
      </c>
      <c r="AF11" s="179">
        <v>3</v>
      </c>
      <c r="AG11" s="179">
        <v>2</v>
      </c>
      <c r="AH11" s="179">
        <v>0</v>
      </c>
      <c r="AI11" s="179">
        <v>2</v>
      </c>
      <c r="AJ11" s="179">
        <v>0</v>
      </c>
    </row>
    <row r="12" spans="1:36" x14ac:dyDescent="0.2">
      <c r="A12" s="42" t="s">
        <v>30</v>
      </c>
      <c r="B12" s="43">
        <v>509644</v>
      </c>
      <c r="C12" s="183">
        <v>960901</v>
      </c>
      <c r="D12" s="55" t="s">
        <v>231</v>
      </c>
      <c r="E12" s="181">
        <v>6</v>
      </c>
      <c r="F12" s="182" t="s">
        <v>228</v>
      </c>
      <c r="G12" s="178">
        <f t="shared" si="0"/>
        <v>950</v>
      </c>
      <c r="H12" s="179">
        <f t="shared" si="1"/>
        <v>192</v>
      </c>
      <c r="I12" s="179">
        <f t="shared" si="1"/>
        <v>348</v>
      </c>
      <c r="J12" s="179">
        <f t="shared" si="1"/>
        <v>35</v>
      </c>
      <c r="K12" s="179">
        <f t="shared" si="1"/>
        <v>335</v>
      </c>
      <c r="L12" s="179">
        <f t="shared" si="1"/>
        <v>40</v>
      </c>
      <c r="M12" s="180">
        <f t="shared" si="2"/>
        <v>237</v>
      </c>
      <c r="N12" s="179">
        <v>48</v>
      </c>
      <c r="O12" s="179">
        <v>94</v>
      </c>
      <c r="P12" s="179">
        <v>5</v>
      </c>
      <c r="Q12" s="179">
        <v>89</v>
      </c>
      <c r="R12" s="179">
        <v>1</v>
      </c>
      <c r="S12" s="180">
        <f t="shared" si="3"/>
        <v>238</v>
      </c>
      <c r="T12" s="179">
        <v>48</v>
      </c>
      <c r="U12" s="179">
        <v>85</v>
      </c>
      <c r="V12" s="179">
        <v>10</v>
      </c>
      <c r="W12" s="179">
        <v>82</v>
      </c>
      <c r="X12" s="179">
        <v>13</v>
      </c>
      <c r="Y12" s="180">
        <f t="shared" si="4"/>
        <v>237</v>
      </c>
      <c r="Z12" s="179">
        <v>48</v>
      </c>
      <c r="AA12" s="179">
        <v>84</v>
      </c>
      <c r="AB12" s="179">
        <v>10</v>
      </c>
      <c r="AC12" s="179">
        <v>82</v>
      </c>
      <c r="AD12" s="179">
        <v>13</v>
      </c>
      <c r="AE12" s="180">
        <f t="shared" si="5"/>
        <v>238</v>
      </c>
      <c r="AF12" s="179">
        <v>48</v>
      </c>
      <c r="AG12" s="179">
        <v>85</v>
      </c>
      <c r="AH12" s="179">
        <v>10</v>
      </c>
      <c r="AI12" s="179">
        <v>82</v>
      </c>
      <c r="AJ12" s="179">
        <v>13</v>
      </c>
    </row>
    <row r="13" spans="1:36" x14ac:dyDescent="0.2">
      <c r="A13" s="42" t="s">
        <v>30</v>
      </c>
      <c r="B13" s="43">
        <v>509613</v>
      </c>
      <c r="C13" s="183">
        <v>961301</v>
      </c>
      <c r="D13" s="55" t="s">
        <v>232</v>
      </c>
      <c r="E13" s="181">
        <v>6</v>
      </c>
      <c r="F13" s="182" t="s">
        <v>228</v>
      </c>
      <c r="G13" s="178">
        <f t="shared" si="0"/>
        <v>750</v>
      </c>
      <c r="H13" s="179">
        <f t="shared" si="1"/>
        <v>171</v>
      </c>
      <c r="I13" s="179">
        <f t="shared" si="1"/>
        <v>238</v>
      </c>
      <c r="J13" s="179">
        <f t="shared" si="1"/>
        <v>56</v>
      </c>
      <c r="K13" s="179">
        <f t="shared" si="1"/>
        <v>241</v>
      </c>
      <c r="L13" s="179">
        <f t="shared" si="1"/>
        <v>44</v>
      </c>
      <c r="M13" s="180">
        <f t="shared" si="2"/>
        <v>188</v>
      </c>
      <c r="N13" s="179">
        <v>48</v>
      </c>
      <c r="O13" s="179">
        <v>60</v>
      </c>
      <c r="P13" s="179">
        <v>14</v>
      </c>
      <c r="Q13" s="179">
        <v>55</v>
      </c>
      <c r="R13" s="179">
        <v>11</v>
      </c>
      <c r="S13" s="180">
        <f t="shared" si="3"/>
        <v>187</v>
      </c>
      <c r="T13" s="179">
        <v>41</v>
      </c>
      <c r="U13" s="179">
        <v>59</v>
      </c>
      <c r="V13" s="179">
        <v>14</v>
      </c>
      <c r="W13" s="179">
        <v>62</v>
      </c>
      <c r="X13" s="179">
        <v>11</v>
      </c>
      <c r="Y13" s="180">
        <f t="shared" si="4"/>
        <v>188</v>
      </c>
      <c r="Z13" s="179">
        <v>41</v>
      </c>
      <c r="AA13" s="179">
        <v>60</v>
      </c>
      <c r="AB13" s="179">
        <v>14</v>
      </c>
      <c r="AC13" s="179">
        <v>62</v>
      </c>
      <c r="AD13" s="179">
        <v>11</v>
      </c>
      <c r="AE13" s="180">
        <f t="shared" si="5"/>
        <v>187</v>
      </c>
      <c r="AF13" s="179">
        <v>41</v>
      </c>
      <c r="AG13" s="179">
        <v>59</v>
      </c>
      <c r="AH13" s="179">
        <v>14</v>
      </c>
      <c r="AI13" s="179">
        <v>62</v>
      </c>
      <c r="AJ13" s="179">
        <v>11</v>
      </c>
    </row>
    <row r="14" spans="1:36" x14ac:dyDescent="0.2">
      <c r="A14" s="42" t="s">
        <v>30</v>
      </c>
      <c r="B14" s="43">
        <v>509633</v>
      </c>
      <c r="C14" s="183">
        <v>963301</v>
      </c>
      <c r="D14" s="55" t="s">
        <v>142</v>
      </c>
      <c r="E14" s="181">
        <v>6</v>
      </c>
      <c r="F14" s="182" t="s">
        <v>228</v>
      </c>
      <c r="G14" s="178">
        <f t="shared" si="0"/>
        <v>400</v>
      </c>
      <c r="H14" s="179">
        <f t="shared" si="1"/>
        <v>69</v>
      </c>
      <c r="I14" s="179">
        <f t="shared" si="1"/>
        <v>130</v>
      </c>
      <c r="J14" s="179">
        <f t="shared" si="1"/>
        <v>60</v>
      </c>
      <c r="K14" s="179">
        <f t="shared" si="1"/>
        <v>83</v>
      </c>
      <c r="L14" s="179">
        <f t="shared" si="1"/>
        <v>58</v>
      </c>
      <c r="M14" s="180">
        <f t="shared" si="2"/>
        <v>100</v>
      </c>
      <c r="N14" s="179">
        <v>17</v>
      </c>
      <c r="O14" s="179">
        <v>32</v>
      </c>
      <c r="P14" s="179">
        <v>7</v>
      </c>
      <c r="Q14" s="179">
        <v>30</v>
      </c>
      <c r="R14" s="179">
        <v>14</v>
      </c>
      <c r="S14" s="180">
        <f t="shared" si="3"/>
        <v>100</v>
      </c>
      <c r="T14" s="179">
        <v>17</v>
      </c>
      <c r="U14" s="179">
        <v>33</v>
      </c>
      <c r="V14" s="179">
        <v>18</v>
      </c>
      <c r="W14" s="179">
        <v>18</v>
      </c>
      <c r="X14" s="179">
        <v>14</v>
      </c>
      <c r="Y14" s="180">
        <f t="shared" si="4"/>
        <v>100</v>
      </c>
      <c r="Z14" s="179">
        <v>17.5</v>
      </c>
      <c r="AA14" s="179">
        <v>32.5</v>
      </c>
      <c r="AB14" s="179">
        <v>17.5</v>
      </c>
      <c r="AC14" s="179">
        <v>17.5</v>
      </c>
      <c r="AD14" s="179">
        <v>15</v>
      </c>
      <c r="AE14" s="180">
        <f t="shared" si="5"/>
        <v>100</v>
      </c>
      <c r="AF14" s="179">
        <v>17.5</v>
      </c>
      <c r="AG14" s="179">
        <v>32.5</v>
      </c>
      <c r="AH14" s="179">
        <v>17.5</v>
      </c>
      <c r="AI14" s="179">
        <v>17.5</v>
      </c>
      <c r="AJ14" s="179">
        <v>15</v>
      </c>
    </row>
    <row r="15" spans="1:36" x14ac:dyDescent="0.2">
      <c r="A15" s="42" t="s">
        <v>30</v>
      </c>
      <c r="B15" s="43">
        <v>509639</v>
      </c>
      <c r="C15" s="183">
        <v>963901</v>
      </c>
      <c r="D15" s="55" t="s">
        <v>143</v>
      </c>
      <c r="E15" s="181">
        <v>6</v>
      </c>
      <c r="F15" s="182" t="s">
        <v>228</v>
      </c>
      <c r="G15" s="178">
        <f t="shared" si="0"/>
        <v>5.0000000000000009</v>
      </c>
      <c r="H15" s="179">
        <f t="shared" si="1"/>
        <v>1.5</v>
      </c>
      <c r="I15" s="179">
        <f t="shared" si="1"/>
        <v>1.5</v>
      </c>
      <c r="J15" s="179">
        <f t="shared" si="1"/>
        <v>0.2</v>
      </c>
      <c r="K15" s="179">
        <f t="shared" si="1"/>
        <v>1.6</v>
      </c>
      <c r="L15" s="179">
        <f t="shared" si="1"/>
        <v>0.2</v>
      </c>
      <c r="M15" s="180">
        <f t="shared" si="2"/>
        <v>1</v>
      </c>
      <c r="N15" s="179">
        <v>1</v>
      </c>
      <c r="O15" s="179">
        <v>0</v>
      </c>
      <c r="P15" s="179">
        <v>0</v>
      </c>
      <c r="Q15" s="179">
        <v>0</v>
      </c>
      <c r="R15" s="179">
        <v>0</v>
      </c>
      <c r="S15" s="180">
        <f t="shared" si="3"/>
        <v>2</v>
      </c>
      <c r="T15" s="179">
        <v>0</v>
      </c>
      <c r="U15" s="179">
        <v>1</v>
      </c>
      <c r="V15" s="179">
        <v>0</v>
      </c>
      <c r="W15" s="179">
        <v>1</v>
      </c>
      <c r="X15" s="179">
        <v>0</v>
      </c>
      <c r="Y15" s="180">
        <f t="shared" si="4"/>
        <v>0.99999999999999989</v>
      </c>
      <c r="Z15" s="179">
        <v>0.25</v>
      </c>
      <c r="AA15" s="179">
        <v>0.25</v>
      </c>
      <c r="AB15" s="179">
        <v>0.1</v>
      </c>
      <c r="AC15" s="179">
        <v>0.3</v>
      </c>
      <c r="AD15" s="179">
        <v>0.1</v>
      </c>
      <c r="AE15" s="180">
        <f t="shared" si="5"/>
        <v>0.99999999999999989</v>
      </c>
      <c r="AF15" s="179">
        <v>0.25</v>
      </c>
      <c r="AG15" s="179">
        <v>0.25</v>
      </c>
      <c r="AH15" s="179">
        <v>0.1</v>
      </c>
      <c r="AI15" s="179">
        <v>0.3</v>
      </c>
      <c r="AJ15" s="179">
        <v>0.1</v>
      </c>
    </row>
    <row r="16" spans="1:36" x14ac:dyDescent="0.2">
      <c r="A16" s="42" t="s">
        <v>30</v>
      </c>
      <c r="B16" s="43">
        <v>509649</v>
      </c>
      <c r="C16" s="183">
        <v>964501</v>
      </c>
      <c r="D16" s="55" t="s">
        <v>233</v>
      </c>
      <c r="E16" s="181">
        <v>6</v>
      </c>
      <c r="F16" s="182" t="s">
        <v>228</v>
      </c>
      <c r="G16" s="178">
        <f t="shared" si="0"/>
        <v>200</v>
      </c>
      <c r="H16" s="179">
        <f t="shared" si="1"/>
        <v>49</v>
      </c>
      <c r="I16" s="179">
        <f t="shared" si="1"/>
        <v>56</v>
      </c>
      <c r="J16" s="179">
        <f t="shared" si="1"/>
        <v>16</v>
      </c>
      <c r="K16" s="179">
        <f t="shared" si="1"/>
        <v>63</v>
      </c>
      <c r="L16" s="179">
        <f t="shared" si="1"/>
        <v>16</v>
      </c>
      <c r="M16" s="180">
        <f t="shared" si="2"/>
        <v>51</v>
      </c>
      <c r="N16" s="179">
        <v>11</v>
      </c>
      <c r="O16" s="179">
        <v>11</v>
      </c>
      <c r="P16" s="179">
        <v>1</v>
      </c>
      <c r="Q16" s="179">
        <v>27</v>
      </c>
      <c r="R16" s="179">
        <v>1</v>
      </c>
      <c r="S16" s="180">
        <f t="shared" si="3"/>
        <v>49</v>
      </c>
      <c r="T16" s="179">
        <v>12</v>
      </c>
      <c r="U16" s="179">
        <v>15</v>
      </c>
      <c r="V16" s="179">
        <v>5</v>
      </c>
      <c r="W16" s="179">
        <v>12</v>
      </c>
      <c r="X16" s="179">
        <v>5</v>
      </c>
      <c r="Y16" s="180">
        <f t="shared" si="4"/>
        <v>51</v>
      </c>
      <c r="Z16" s="179">
        <v>13</v>
      </c>
      <c r="AA16" s="179">
        <v>15</v>
      </c>
      <c r="AB16" s="179">
        <v>5</v>
      </c>
      <c r="AC16" s="179">
        <v>13</v>
      </c>
      <c r="AD16" s="179">
        <v>5</v>
      </c>
      <c r="AE16" s="180">
        <f t="shared" si="5"/>
        <v>49</v>
      </c>
      <c r="AF16" s="179">
        <v>13</v>
      </c>
      <c r="AG16" s="179">
        <v>15</v>
      </c>
      <c r="AH16" s="179">
        <v>5</v>
      </c>
      <c r="AI16" s="179">
        <v>11</v>
      </c>
      <c r="AJ16" s="179">
        <v>5</v>
      </c>
    </row>
    <row r="17" spans="1:36" x14ac:dyDescent="0.2">
      <c r="A17" s="42" t="s">
        <v>30</v>
      </c>
      <c r="B17" s="43">
        <v>509654</v>
      </c>
      <c r="C17" s="183">
        <v>965401</v>
      </c>
      <c r="D17" s="55" t="s">
        <v>234</v>
      </c>
      <c r="E17" s="181">
        <v>6</v>
      </c>
      <c r="F17" s="182" t="s">
        <v>228</v>
      </c>
      <c r="G17" s="178">
        <f t="shared" si="0"/>
        <v>75</v>
      </c>
      <c r="H17" s="179">
        <f t="shared" si="1"/>
        <v>20</v>
      </c>
      <c r="I17" s="179">
        <f t="shared" si="1"/>
        <v>23</v>
      </c>
      <c r="J17" s="179">
        <f t="shared" si="1"/>
        <v>4</v>
      </c>
      <c r="K17" s="179">
        <f t="shared" si="1"/>
        <v>26</v>
      </c>
      <c r="L17" s="179">
        <f t="shared" si="1"/>
        <v>2</v>
      </c>
      <c r="M17" s="180">
        <f t="shared" si="2"/>
        <v>19</v>
      </c>
      <c r="N17" s="179">
        <v>5</v>
      </c>
      <c r="O17" s="179">
        <v>6</v>
      </c>
      <c r="P17" s="179">
        <v>1</v>
      </c>
      <c r="Q17" s="179">
        <v>7</v>
      </c>
      <c r="R17" s="179">
        <v>0</v>
      </c>
      <c r="S17" s="180">
        <f t="shared" si="3"/>
        <v>19</v>
      </c>
      <c r="T17" s="179">
        <v>7</v>
      </c>
      <c r="U17" s="179">
        <v>4</v>
      </c>
      <c r="V17" s="179">
        <v>1</v>
      </c>
      <c r="W17" s="179">
        <v>7</v>
      </c>
      <c r="X17" s="179">
        <v>0</v>
      </c>
      <c r="Y17" s="180">
        <f t="shared" si="4"/>
        <v>19</v>
      </c>
      <c r="Z17" s="179">
        <v>4</v>
      </c>
      <c r="AA17" s="179">
        <v>7</v>
      </c>
      <c r="AB17" s="179">
        <v>1</v>
      </c>
      <c r="AC17" s="179">
        <v>6</v>
      </c>
      <c r="AD17" s="179">
        <v>1</v>
      </c>
      <c r="AE17" s="180">
        <f t="shared" si="5"/>
        <v>18</v>
      </c>
      <c r="AF17" s="179">
        <v>4</v>
      </c>
      <c r="AG17" s="179">
        <v>6</v>
      </c>
      <c r="AH17" s="179">
        <v>1</v>
      </c>
      <c r="AI17" s="179">
        <v>6</v>
      </c>
      <c r="AJ17" s="179">
        <v>1</v>
      </c>
    </row>
    <row r="18" spans="1:36" x14ac:dyDescent="0.2">
      <c r="A18" s="42" t="s">
        <v>30</v>
      </c>
      <c r="B18" s="43">
        <v>509655</v>
      </c>
      <c r="C18" s="183">
        <v>965501</v>
      </c>
      <c r="D18" s="55" t="s">
        <v>235</v>
      </c>
      <c r="E18" s="181">
        <v>6</v>
      </c>
      <c r="F18" s="182" t="s">
        <v>228</v>
      </c>
      <c r="G18" s="178">
        <f t="shared" si="0"/>
        <v>50</v>
      </c>
      <c r="H18" s="179">
        <f t="shared" si="1"/>
        <v>9</v>
      </c>
      <c r="I18" s="179">
        <f t="shared" si="1"/>
        <v>19</v>
      </c>
      <c r="J18" s="179">
        <f t="shared" si="1"/>
        <v>1</v>
      </c>
      <c r="K18" s="179">
        <f t="shared" si="1"/>
        <v>21</v>
      </c>
      <c r="L18" s="179">
        <f t="shared" si="1"/>
        <v>0</v>
      </c>
      <c r="M18" s="180">
        <f t="shared" si="2"/>
        <v>12</v>
      </c>
      <c r="N18" s="179">
        <v>3</v>
      </c>
      <c r="O18" s="179">
        <v>5</v>
      </c>
      <c r="P18" s="179">
        <v>0</v>
      </c>
      <c r="Q18" s="179">
        <v>4</v>
      </c>
      <c r="R18" s="179">
        <v>0</v>
      </c>
      <c r="S18" s="180">
        <f t="shared" si="3"/>
        <v>13</v>
      </c>
      <c r="T18" s="179">
        <v>2</v>
      </c>
      <c r="U18" s="179">
        <v>5</v>
      </c>
      <c r="V18" s="179">
        <v>0</v>
      </c>
      <c r="W18" s="179">
        <v>6</v>
      </c>
      <c r="X18" s="179">
        <v>0</v>
      </c>
      <c r="Y18" s="180">
        <f t="shared" si="4"/>
        <v>12</v>
      </c>
      <c r="Z18" s="179">
        <v>2</v>
      </c>
      <c r="AA18" s="179">
        <v>4</v>
      </c>
      <c r="AB18" s="179">
        <v>0</v>
      </c>
      <c r="AC18" s="179">
        <v>6</v>
      </c>
      <c r="AD18" s="179">
        <v>0</v>
      </c>
      <c r="AE18" s="180">
        <f t="shared" si="5"/>
        <v>13</v>
      </c>
      <c r="AF18" s="179">
        <v>2</v>
      </c>
      <c r="AG18" s="179">
        <v>5</v>
      </c>
      <c r="AH18" s="179">
        <v>1</v>
      </c>
      <c r="AI18" s="179">
        <v>5</v>
      </c>
      <c r="AJ18" s="179">
        <v>0</v>
      </c>
    </row>
    <row r="19" spans="1:36" x14ac:dyDescent="0.2">
      <c r="A19" s="42" t="s">
        <v>30</v>
      </c>
      <c r="B19" s="43">
        <v>509661</v>
      </c>
      <c r="C19" s="183">
        <v>966101</v>
      </c>
      <c r="D19" s="55" t="s">
        <v>236</v>
      </c>
      <c r="E19" s="181">
        <v>6</v>
      </c>
      <c r="F19" s="182" t="s">
        <v>228</v>
      </c>
      <c r="G19" s="178">
        <f t="shared" si="0"/>
        <v>20</v>
      </c>
      <c r="H19" s="179">
        <f t="shared" si="1"/>
        <v>6</v>
      </c>
      <c r="I19" s="179">
        <f t="shared" si="1"/>
        <v>6</v>
      </c>
      <c r="J19" s="179">
        <f t="shared" si="1"/>
        <v>1</v>
      </c>
      <c r="K19" s="179">
        <f t="shared" si="1"/>
        <v>6</v>
      </c>
      <c r="L19" s="179">
        <f t="shared" si="1"/>
        <v>1</v>
      </c>
      <c r="M19" s="180">
        <f t="shared" si="2"/>
        <v>5</v>
      </c>
      <c r="N19" s="179">
        <v>1</v>
      </c>
      <c r="O19" s="179">
        <v>2</v>
      </c>
      <c r="P19" s="179">
        <v>1</v>
      </c>
      <c r="Q19" s="179">
        <v>0</v>
      </c>
      <c r="R19" s="179">
        <v>1</v>
      </c>
      <c r="S19" s="180">
        <f t="shared" si="3"/>
        <v>6</v>
      </c>
      <c r="T19" s="179">
        <v>3</v>
      </c>
      <c r="U19" s="179">
        <v>1</v>
      </c>
      <c r="V19" s="179">
        <v>0</v>
      </c>
      <c r="W19" s="179">
        <v>2</v>
      </c>
      <c r="X19" s="179">
        <v>0</v>
      </c>
      <c r="Y19" s="180">
        <f t="shared" si="4"/>
        <v>5</v>
      </c>
      <c r="Z19" s="179">
        <v>1</v>
      </c>
      <c r="AA19" s="179">
        <v>2</v>
      </c>
      <c r="AB19" s="179">
        <v>0</v>
      </c>
      <c r="AC19" s="179">
        <v>2</v>
      </c>
      <c r="AD19" s="179">
        <v>0</v>
      </c>
      <c r="AE19" s="180">
        <f t="shared" si="5"/>
        <v>4</v>
      </c>
      <c r="AF19" s="179">
        <v>1</v>
      </c>
      <c r="AG19" s="179">
        <v>1</v>
      </c>
      <c r="AH19" s="179">
        <v>0</v>
      </c>
      <c r="AI19" s="179">
        <v>2</v>
      </c>
      <c r="AJ19" s="179">
        <v>0</v>
      </c>
    </row>
    <row r="20" spans="1:36" x14ac:dyDescent="0.2">
      <c r="A20" s="42" t="s">
        <v>30</v>
      </c>
      <c r="B20" s="43">
        <v>509671</v>
      </c>
      <c r="C20" s="183">
        <v>967001</v>
      </c>
      <c r="D20" s="55" t="s">
        <v>237</v>
      </c>
      <c r="E20" s="181">
        <v>6</v>
      </c>
      <c r="F20" s="182" t="s">
        <v>228</v>
      </c>
      <c r="G20" s="178">
        <f t="shared" si="0"/>
        <v>15</v>
      </c>
      <c r="H20" s="179">
        <f t="shared" si="1"/>
        <v>4</v>
      </c>
      <c r="I20" s="179">
        <f t="shared" si="1"/>
        <v>4</v>
      </c>
      <c r="J20" s="179">
        <f t="shared" si="1"/>
        <v>0</v>
      </c>
      <c r="K20" s="179">
        <f t="shared" si="1"/>
        <v>7</v>
      </c>
      <c r="L20" s="179">
        <f t="shared" si="1"/>
        <v>0</v>
      </c>
      <c r="M20" s="180">
        <f t="shared" si="2"/>
        <v>4</v>
      </c>
      <c r="N20" s="179">
        <v>1</v>
      </c>
      <c r="O20" s="179">
        <v>1</v>
      </c>
      <c r="P20" s="179">
        <v>0</v>
      </c>
      <c r="Q20" s="179">
        <v>2</v>
      </c>
      <c r="R20" s="179">
        <v>0</v>
      </c>
      <c r="S20" s="180">
        <f t="shared" si="3"/>
        <v>4</v>
      </c>
      <c r="T20" s="179">
        <v>1</v>
      </c>
      <c r="U20" s="179">
        <v>1</v>
      </c>
      <c r="V20" s="179">
        <v>0</v>
      </c>
      <c r="W20" s="179">
        <v>2</v>
      </c>
      <c r="X20" s="179">
        <v>0</v>
      </c>
      <c r="Y20" s="180">
        <f t="shared" si="4"/>
        <v>4</v>
      </c>
      <c r="Z20" s="179">
        <v>1</v>
      </c>
      <c r="AA20" s="179">
        <v>1</v>
      </c>
      <c r="AB20" s="179">
        <v>0</v>
      </c>
      <c r="AC20" s="179">
        <v>2</v>
      </c>
      <c r="AD20" s="179">
        <v>0</v>
      </c>
      <c r="AE20" s="180">
        <f t="shared" si="5"/>
        <v>3</v>
      </c>
      <c r="AF20" s="179">
        <v>1</v>
      </c>
      <c r="AG20" s="179">
        <v>1</v>
      </c>
      <c r="AH20" s="179">
        <v>0</v>
      </c>
      <c r="AI20" s="179">
        <v>1</v>
      </c>
      <c r="AJ20" s="179">
        <v>0</v>
      </c>
    </row>
    <row r="21" spans="1:36" ht="25.5" x14ac:dyDescent="0.2">
      <c r="A21" s="42" t="s">
        <v>30</v>
      </c>
      <c r="B21" s="43">
        <v>509673</v>
      </c>
      <c r="C21" s="183">
        <v>967201</v>
      </c>
      <c r="D21" s="55" t="s">
        <v>238</v>
      </c>
      <c r="E21" s="181">
        <v>6</v>
      </c>
      <c r="F21" s="182" t="s">
        <v>228</v>
      </c>
      <c r="G21" s="178">
        <f t="shared" si="0"/>
        <v>30</v>
      </c>
      <c r="H21" s="179">
        <f t="shared" si="1"/>
        <v>9</v>
      </c>
      <c r="I21" s="179">
        <f t="shared" si="1"/>
        <v>9</v>
      </c>
      <c r="J21" s="179">
        <f t="shared" si="1"/>
        <v>2</v>
      </c>
      <c r="K21" s="179">
        <f t="shared" si="1"/>
        <v>7</v>
      </c>
      <c r="L21" s="179">
        <f t="shared" si="1"/>
        <v>3</v>
      </c>
      <c r="M21" s="180">
        <f t="shared" si="2"/>
        <v>8</v>
      </c>
      <c r="N21" s="179">
        <v>2</v>
      </c>
      <c r="O21" s="179">
        <v>2</v>
      </c>
      <c r="P21" s="179">
        <v>1</v>
      </c>
      <c r="Q21" s="179">
        <v>2</v>
      </c>
      <c r="R21" s="179">
        <v>1</v>
      </c>
      <c r="S21" s="180">
        <f t="shared" si="3"/>
        <v>8</v>
      </c>
      <c r="T21" s="179">
        <v>3</v>
      </c>
      <c r="U21" s="179">
        <v>2</v>
      </c>
      <c r="V21" s="179">
        <v>0</v>
      </c>
      <c r="W21" s="179">
        <v>2</v>
      </c>
      <c r="X21" s="179">
        <v>1</v>
      </c>
      <c r="Y21" s="180">
        <f t="shared" si="4"/>
        <v>7</v>
      </c>
      <c r="Z21" s="179">
        <v>2</v>
      </c>
      <c r="AA21" s="179">
        <v>3</v>
      </c>
      <c r="AB21" s="179">
        <v>1</v>
      </c>
      <c r="AC21" s="179">
        <v>1</v>
      </c>
      <c r="AD21" s="179">
        <v>0</v>
      </c>
      <c r="AE21" s="180">
        <f t="shared" si="5"/>
        <v>7</v>
      </c>
      <c r="AF21" s="179">
        <v>2</v>
      </c>
      <c r="AG21" s="179">
        <v>2</v>
      </c>
      <c r="AH21" s="179">
        <v>0</v>
      </c>
      <c r="AI21" s="179">
        <v>2</v>
      </c>
      <c r="AJ21" s="179">
        <v>1</v>
      </c>
    </row>
    <row r="22" spans="1:36" x14ac:dyDescent="0.2">
      <c r="A22" s="42" t="s">
        <v>30</v>
      </c>
      <c r="B22" s="43">
        <v>509684</v>
      </c>
      <c r="C22" s="183">
        <v>968501</v>
      </c>
      <c r="D22" s="55" t="s">
        <v>239</v>
      </c>
      <c r="E22" s="181"/>
      <c r="F22" s="182" t="s">
        <v>228</v>
      </c>
      <c r="G22" s="178">
        <f t="shared" si="0"/>
        <v>5</v>
      </c>
      <c r="H22" s="179">
        <f t="shared" si="1"/>
        <v>0</v>
      </c>
      <c r="I22" s="179">
        <f t="shared" si="1"/>
        <v>5</v>
      </c>
      <c r="J22" s="179">
        <f t="shared" si="1"/>
        <v>0</v>
      </c>
      <c r="K22" s="179">
        <f t="shared" si="1"/>
        <v>0</v>
      </c>
      <c r="L22" s="179">
        <f t="shared" si="1"/>
        <v>0</v>
      </c>
      <c r="M22" s="180">
        <f t="shared" si="2"/>
        <v>1</v>
      </c>
      <c r="N22" s="179">
        <v>0</v>
      </c>
      <c r="O22" s="179">
        <v>1</v>
      </c>
      <c r="P22" s="179">
        <v>0</v>
      </c>
      <c r="Q22" s="179">
        <v>0</v>
      </c>
      <c r="R22" s="179">
        <v>0</v>
      </c>
      <c r="S22" s="180">
        <f t="shared" si="3"/>
        <v>2</v>
      </c>
      <c r="T22" s="179">
        <v>0</v>
      </c>
      <c r="U22" s="179">
        <v>2</v>
      </c>
      <c r="V22" s="179">
        <v>0</v>
      </c>
      <c r="W22" s="179">
        <v>0</v>
      </c>
      <c r="X22" s="179">
        <v>0</v>
      </c>
      <c r="Y22" s="180">
        <f t="shared" si="4"/>
        <v>1</v>
      </c>
      <c r="Z22" s="179">
        <v>0</v>
      </c>
      <c r="AA22" s="179">
        <v>1</v>
      </c>
      <c r="AB22" s="179">
        <v>0</v>
      </c>
      <c r="AC22" s="179">
        <v>0</v>
      </c>
      <c r="AD22" s="179">
        <v>0</v>
      </c>
      <c r="AE22" s="180">
        <f t="shared" si="5"/>
        <v>1</v>
      </c>
      <c r="AF22" s="179">
        <v>0</v>
      </c>
      <c r="AG22" s="179">
        <v>1</v>
      </c>
      <c r="AH22" s="179">
        <v>0</v>
      </c>
      <c r="AI22" s="179">
        <v>0</v>
      </c>
      <c r="AJ22" s="179">
        <v>0</v>
      </c>
    </row>
    <row r="23" spans="1:36" x14ac:dyDescent="0.2">
      <c r="A23" s="42" t="s">
        <v>30</v>
      </c>
      <c r="B23" s="43">
        <v>509686</v>
      </c>
      <c r="C23" s="183">
        <v>968701</v>
      </c>
      <c r="D23" s="55" t="s">
        <v>240</v>
      </c>
      <c r="E23" s="181"/>
      <c r="F23" s="182" t="s">
        <v>228</v>
      </c>
      <c r="G23" s="178">
        <f t="shared" si="0"/>
        <v>80</v>
      </c>
      <c r="H23" s="179">
        <f t="shared" si="1"/>
        <v>23</v>
      </c>
      <c r="I23" s="179">
        <f t="shared" si="1"/>
        <v>21</v>
      </c>
      <c r="J23" s="179">
        <f t="shared" si="1"/>
        <v>3</v>
      </c>
      <c r="K23" s="179">
        <f t="shared" si="1"/>
        <v>30</v>
      </c>
      <c r="L23" s="179">
        <f t="shared" si="1"/>
        <v>3</v>
      </c>
      <c r="M23" s="180">
        <f t="shared" si="2"/>
        <v>21</v>
      </c>
      <c r="N23" s="179">
        <v>6</v>
      </c>
      <c r="O23" s="179">
        <v>6</v>
      </c>
      <c r="P23" s="179">
        <v>0</v>
      </c>
      <c r="Q23" s="179">
        <v>9</v>
      </c>
      <c r="R23" s="179">
        <v>0</v>
      </c>
      <c r="S23" s="180">
        <f t="shared" si="3"/>
        <v>19</v>
      </c>
      <c r="T23" s="179">
        <v>5</v>
      </c>
      <c r="U23" s="179">
        <v>5</v>
      </c>
      <c r="V23" s="179">
        <v>1</v>
      </c>
      <c r="W23" s="179">
        <v>7</v>
      </c>
      <c r="X23" s="179">
        <v>1</v>
      </c>
      <c r="Y23" s="180">
        <f t="shared" si="4"/>
        <v>21</v>
      </c>
      <c r="Z23" s="179">
        <v>7</v>
      </c>
      <c r="AA23" s="179">
        <v>5</v>
      </c>
      <c r="AB23" s="179">
        <v>1</v>
      </c>
      <c r="AC23" s="179">
        <v>7</v>
      </c>
      <c r="AD23" s="179">
        <v>1</v>
      </c>
      <c r="AE23" s="180">
        <f t="shared" si="5"/>
        <v>19</v>
      </c>
      <c r="AF23" s="179">
        <v>5</v>
      </c>
      <c r="AG23" s="179">
        <v>5</v>
      </c>
      <c r="AH23" s="179">
        <v>1</v>
      </c>
      <c r="AI23" s="179">
        <v>7</v>
      </c>
      <c r="AJ23" s="179">
        <v>1</v>
      </c>
    </row>
    <row r="24" spans="1:36" x14ac:dyDescent="0.2">
      <c r="A24" s="42" t="s">
        <v>30</v>
      </c>
      <c r="B24" s="43">
        <v>509687</v>
      </c>
      <c r="C24" s="183">
        <v>968801</v>
      </c>
      <c r="D24" s="55" t="s">
        <v>241</v>
      </c>
      <c r="E24" s="181"/>
      <c r="F24" s="182" t="s">
        <v>228</v>
      </c>
      <c r="G24" s="178">
        <f t="shared" si="0"/>
        <v>50</v>
      </c>
      <c r="H24" s="179">
        <f t="shared" si="1"/>
        <v>13</v>
      </c>
      <c r="I24" s="179">
        <f t="shared" si="1"/>
        <v>19</v>
      </c>
      <c r="J24" s="179">
        <f t="shared" si="1"/>
        <v>3</v>
      </c>
      <c r="K24" s="179">
        <f t="shared" si="1"/>
        <v>14</v>
      </c>
      <c r="L24" s="179">
        <f t="shared" si="1"/>
        <v>1</v>
      </c>
      <c r="M24" s="180">
        <f t="shared" si="2"/>
        <v>13</v>
      </c>
      <c r="N24" s="179">
        <v>5</v>
      </c>
      <c r="O24" s="179">
        <v>5</v>
      </c>
      <c r="P24" s="179">
        <v>0</v>
      </c>
      <c r="Q24" s="179">
        <v>2</v>
      </c>
      <c r="R24" s="179">
        <v>1</v>
      </c>
      <c r="S24" s="180">
        <f t="shared" si="3"/>
        <v>12</v>
      </c>
      <c r="T24" s="179">
        <v>2</v>
      </c>
      <c r="U24" s="179">
        <v>4</v>
      </c>
      <c r="V24" s="179">
        <v>1</v>
      </c>
      <c r="W24" s="179">
        <v>5</v>
      </c>
      <c r="X24" s="179">
        <v>0</v>
      </c>
      <c r="Y24" s="180">
        <f t="shared" si="4"/>
        <v>12</v>
      </c>
      <c r="Z24" s="179">
        <v>3</v>
      </c>
      <c r="AA24" s="179">
        <v>4</v>
      </c>
      <c r="AB24" s="179">
        <v>0</v>
      </c>
      <c r="AC24" s="179">
        <v>5</v>
      </c>
      <c r="AD24" s="179">
        <v>0</v>
      </c>
      <c r="AE24" s="180">
        <f t="shared" si="5"/>
        <v>13</v>
      </c>
      <c r="AF24" s="179">
        <v>3</v>
      </c>
      <c r="AG24" s="179">
        <v>6</v>
      </c>
      <c r="AH24" s="179">
        <v>2</v>
      </c>
      <c r="AI24" s="179">
        <v>2</v>
      </c>
      <c r="AJ24" s="179">
        <v>0</v>
      </c>
    </row>
    <row r="25" spans="1:36" x14ac:dyDescent="0.2">
      <c r="A25" s="42" t="s">
        <v>30</v>
      </c>
      <c r="B25" s="43">
        <v>509688</v>
      </c>
      <c r="C25" s="183">
        <v>968901</v>
      </c>
      <c r="D25" s="55" t="s">
        <v>242</v>
      </c>
      <c r="E25" s="181">
        <v>6</v>
      </c>
      <c r="F25" s="182" t="s">
        <v>228</v>
      </c>
      <c r="G25" s="178">
        <f t="shared" si="0"/>
        <v>20</v>
      </c>
      <c r="H25" s="179">
        <f t="shared" si="1"/>
        <v>5</v>
      </c>
      <c r="I25" s="179">
        <f t="shared" si="1"/>
        <v>6</v>
      </c>
      <c r="J25" s="179">
        <f t="shared" si="1"/>
        <v>3</v>
      </c>
      <c r="K25" s="179">
        <f t="shared" si="1"/>
        <v>6</v>
      </c>
      <c r="L25" s="179">
        <f t="shared" si="1"/>
        <v>0</v>
      </c>
      <c r="M25" s="180">
        <f t="shared" si="2"/>
        <v>6</v>
      </c>
      <c r="N25" s="179">
        <v>1</v>
      </c>
      <c r="O25" s="179">
        <v>2</v>
      </c>
      <c r="P25" s="179">
        <v>1</v>
      </c>
      <c r="Q25" s="179">
        <v>2</v>
      </c>
      <c r="R25" s="179">
        <v>0</v>
      </c>
      <c r="S25" s="180">
        <f t="shared" si="3"/>
        <v>4</v>
      </c>
      <c r="T25" s="179">
        <v>1</v>
      </c>
      <c r="U25" s="179">
        <v>1</v>
      </c>
      <c r="V25" s="179">
        <v>0</v>
      </c>
      <c r="W25" s="179">
        <v>2</v>
      </c>
      <c r="X25" s="179">
        <v>0</v>
      </c>
      <c r="Y25" s="180">
        <f t="shared" si="4"/>
        <v>6</v>
      </c>
      <c r="Z25" s="179">
        <v>2</v>
      </c>
      <c r="AA25" s="179">
        <v>2</v>
      </c>
      <c r="AB25" s="179">
        <v>1</v>
      </c>
      <c r="AC25" s="179">
        <v>1</v>
      </c>
      <c r="AD25" s="179">
        <v>0</v>
      </c>
      <c r="AE25" s="180">
        <f t="shared" si="5"/>
        <v>4</v>
      </c>
      <c r="AF25" s="179">
        <v>1</v>
      </c>
      <c r="AG25" s="179">
        <v>1</v>
      </c>
      <c r="AH25" s="179">
        <v>1</v>
      </c>
      <c r="AI25" s="179">
        <v>1</v>
      </c>
      <c r="AJ25" s="179">
        <v>0</v>
      </c>
    </row>
    <row r="26" spans="1:36" x14ac:dyDescent="0.2">
      <c r="A26" s="42" t="s">
        <v>30</v>
      </c>
      <c r="B26" s="43">
        <v>509695</v>
      </c>
      <c r="C26" s="183">
        <v>969501</v>
      </c>
      <c r="D26" s="55" t="s">
        <v>243</v>
      </c>
      <c r="E26" s="184"/>
      <c r="F26" s="182" t="s">
        <v>228</v>
      </c>
      <c r="G26" s="178">
        <f t="shared" si="0"/>
        <v>100</v>
      </c>
      <c r="H26" s="179">
        <f t="shared" ref="H26:L34" si="6">N26+T26+Z26+AF26</f>
        <v>24</v>
      </c>
      <c r="I26" s="179">
        <f t="shared" si="6"/>
        <v>32</v>
      </c>
      <c r="J26" s="179">
        <f t="shared" si="6"/>
        <v>10</v>
      </c>
      <c r="K26" s="179">
        <f t="shared" si="6"/>
        <v>31</v>
      </c>
      <c r="L26" s="179">
        <f t="shared" si="6"/>
        <v>3</v>
      </c>
      <c r="M26" s="180">
        <f t="shared" si="2"/>
        <v>26</v>
      </c>
      <c r="N26" s="179">
        <v>6</v>
      </c>
      <c r="O26" s="179">
        <v>8</v>
      </c>
      <c r="P26" s="179">
        <v>3</v>
      </c>
      <c r="Q26" s="179">
        <v>8</v>
      </c>
      <c r="R26" s="179">
        <v>1</v>
      </c>
      <c r="S26" s="180">
        <f t="shared" si="3"/>
        <v>24</v>
      </c>
      <c r="T26" s="179">
        <v>6</v>
      </c>
      <c r="U26" s="179">
        <v>8</v>
      </c>
      <c r="V26" s="179">
        <v>1</v>
      </c>
      <c r="W26" s="179">
        <v>9</v>
      </c>
      <c r="X26" s="179">
        <v>0</v>
      </c>
      <c r="Y26" s="180">
        <f t="shared" si="4"/>
        <v>26</v>
      </c>
      <c r="Z26" s="179">
        <v>6</v>
      </c>
      <c r="AA26" s="179">
        <v>8</v>
      </c>
      <c r="AB26" s="179">
        <v>3</v>
      </c>
      <c r="AC26" s="179">
        <v>8</v>
      </c>
      <c r="AD26" s="179">
        <v>1</v>
      </c>
      <c r="AE26" s="180">
        <f t="shared" si="5"/>
        <v>24</v>
      </c>
      <c r="AF26" s="179">
        <v>6</v>
      </c>
      <c r="AG26" s="179">
        <v>8</v>
      </c>
      <c r="AH26" s="179">
        <v>3</v>
      </c>
      <c r="AI26" s="179">
        <v>6</v>
      </c>
      <c r="AJ26" s="179">
        <v>1</v>
      </c>
    </row>
    <row r="27" spans="1:36" x14ac:dyDescent="0.2">
      <c r="A27" s="42" t="s">
        <v>30</v>
      </c>
      <c r="B27" s="43">
        <v>509711</v>
      </c>
      <c r="C27" s="183">
        <v>971101</v>
      </c>
      <c r="D27" s="55" t="s">
        <v>244</v>
      </c>
      <c r="E27" s="184"/>
      <c r="F27" s="182" t="s">
        <v>228</v>
      </c>
      <c r="G27" s="178">
        <f t="shared" si="0"/>
        <v>13</v>
      </c>
      <c r="H27" s="179">
        <f t="shared" si="6"/>
        <v>2</v>
      </c>
      <c r="I27" s="179">
        <f t="shared" si="6"/>
        <v>3</v>
      </c>
      <c r="J27" s="179">
        <f t="shared" si="6"/>
        <v>3</v>
      </c>
      <c r="K27" s="179">
        <f t="shared" si="6"/>
        <v>3</v>
      </c>
      <c r="L27" s="179">
        <f t="shared" si="6"/>
        <v>2</v>
      </c>
      <c r="M27" s="180">
        <f t="shared" si="2"/>
        <v>4</v>
      </c>
      <c r="N27" s="179">
        <v>1</v>
      </c>
      <c r="O27" s="179">
        <v>1</v>
      </c>
      <c r="P27" s="179">
        <v>1</v>
      </c>
      <c r="Q27" s="179">
        <v>1</v>
      </c>
      <c r="R27" s="179">
        <v>0</v>
      </c>
      <c r="S27" s="180">
        <f t="shared" si="3"/>
        <v>3</v>
      </c>
      <c r="T27" s="179">
        <v>0</v>
      </c>
      <c r="U27" s="179">
        <v>0</v>
      </c>
      <c r="V27" s="179">
        <v>1</v>
      </c>
      <c r="W27" s="179">
        <v>1</v>
      </c>
      <c r="X27" s="179">
        <v>1</v>
      </c>
      <c r="Y27" s="180">
        <f t="shared" si="4"/>
        <v>4</v>
      </c>
      <c r="Z27" s="179">
        <v>1</v>
      </c>
      <c r="AA27" s="179">
        <v>1</v>
      </c>
      <c r="AB27" s="179">
        <v>1</v>
      </c>
      <c r="AC27" s="179">
        <v>1</v>
      </c>
      <c r="AD27" s="179">
        <v>0</v>
      </c>
      <c r="AE27" s="180">
        <f t="shared" si="5"/>
        <v>2</v>
      </c>
      <c r="AF27" s="179">
        <v>0</v>
      </c>
      <c r="AG27" s="179">
        <v>1</v>
      </c>
      <c r="AH27" s="179">
        <v>0</v>
      </c>
      <c r="AI27" s="179">
        <v>0</v>
      </c>
      <c r="AJ27" s="179">
        <v>1</v>
      </c>
    </row>
    <row r="28" spans="1:36" x14ac:dyDescent="0.2">
      <c r="A28" s="42" t="s">
        <v>30</v>
      </c>
      <c r="B28" s="43">
        <v>509718</v>
      </c>
      <c r="C28" s="183">
        <v>971801</v>
      </c>
      <c r="D28" s="55" t="s">
        <v>245</v>
      </c>
      <c r="E28" s="184"/>
      <c r="F28" s="182" t="s">
        <v>228</v>
      </c>
      <c r="G28" s="178">
        <f t="shared" si="0"/>
        <v>25</v>
      </c>
      <c r="H28" s="179">
        <f t="shared" si="6"/>
        <v>6</v>
      </c>
      <c r="I28" s="179">
        <f t="shared" si="6"/>
        <v>6</v>
      </c>
      <c r="J28" s="179">
        <f t="shared" si="6"/>
        <v>2</v>
      </c>
      <c r="K28" s="179">
        <f t="shared" si="6"/>
        <v>8</v>
      </c>
      <c r="L28" s="179">
        <f t="shared" si="6"/>
        <v>3</v>
      </c>
      <c r="M28" s="180">
        <f t="shared" si="2"/>
        <v>7</v>
      </c>
      <c r="N28" s="179">
        <v>2</v>
      </c>
      <c r="O28" s="179">
        <v>3</v>
      </c>
      <c r="P28" s="179">
        <v>0</v>
      </c>
      <c r="Q28" s="179">
        <v>1</v>
      </c>
      <c r="R28" s="179">
        <v>1</v>
      </c>
      <c r="S28" s="180">
        <f t="shared" si="3"/>
        <v>6</v>
      </c>
      <c r="T28" s="179">
        <v>1</v>
      </c>
      <c r="U28" s="179">
        <v>1</v>
      </c>
      <c r="V28" s="179">
        <v>0</v>
      </c>
      <c r="W28" s="179">
        <v>4</v>
      </c>
      <c r="X28" s="179">
        <v>0</v>
      </c>
      <c r="Y28" s="180">
        <f t="shared" si="4"/>
        <v>7</v>
      </c>
      <c r="Z28" s="179">
        <v>2</v>
      </c>
      <c r="AA28" s="179">
        <v>1</v>
      </c>
      <c r="AB28" s="179">
        <v>1</v>
      </c>
      <c r="AC28" s="179">
        <v>2</v>
      </c>
      <c r="AD28" s="179">
        <v>1</v>
      </c>
      <c r="AE28" s="180">
        <f t="shared" si="5"/>
        <v>5</v>
      </c>
      <c r="AF28" s="179">
        <v>1</v>
      </c>
      <c r="AG28" s="179">
        <v>1</v>
      </c>
      <c r="AH28" s="179">
        <v>1</v>
      </c>
      <c r="AI28" s="179">
        <v>1</v>
      </c>
      <c r="AJ28" s="179">
        <v>1</v>
      </c>
    </row>
    <row r="29" spans="1:36" x14ac:dyDescent="0.2">
      <c r="A29" s="42" t="s">
        <v>30</v>
      </c>
      <c r="B29" s="43">
        <v>509744</v>
      </c>
      <c r="C29" s="183">
        <v>974401</v>
      </c>
      <c r="D29" s="55" t="s">
        <v>246</v>
      </c>
      <c r="E29" s="184"/>
      <c r="F29" s="182" t="s">
        <v>228</v>
      </c>
      <c r="G29" s="178">
        <f t="shared" si="0"/>
        <v>7</v>
      </c>
      <c r="H29" s="179">
        <f t="shared" si="6"/>
        <v>0</v>
      </c>
      <c r="I29" s="179">
        <f t="shared" si="6"/>
        <v>4</v>
      </c>
      <c r="J29" s="179">
        <f t="shared" si="6"/>
        <v>0</v>
      </c>
      <c r="K29" s="179">
        <f t="shared" si="6"/>
        <v>3</v>
      </c>
      <c r="L29" s="179">
        <f t="shared" si="6"/>
        <v>0</v>
      </c>
      <c r="M29" s="180">
        <f t="shared" si="2"/>
        <v>2</v>
      </c>
      <c r="N29" s="179">
        <v>0</v>
      </c>
      <c r="O29" s="179">
        <v>1</v>
      </c>
      <c r="P29" s="179">
        <v>0</v>
      </c>
      <c r="Q29" s="179">
        <v>1</v>
      </c>
      <c r="R29" s="179">
        <v>0</v>
      </c>
      <c r="S29" s="180">
        <f t="shared" si="3"/>
        <v>1</v>
      </c>
      <c r="T29" s="179">
        <v>0</v>
      </c>
      <c r="U29" s="179">
        <v>1</v>
      </c>
      <c r="V29" s="179">
        <v>0</v>
      </c>
      <c r="W29" s="179">
        <v>0</v>
      </c>
      <c r="X29" s="179">
        <v>0</v>
      </c>
      <c r="Y29" s="180">
        <f t="shared" si="4"/>
        <v>2</v>
      </c>
      <c r="Z29" s="179">
        <v>0</v>
      </c>
      <c r="AA29" s="179">
        <v>1</v>
      </c>
      <c r="AB29" s="179">
        <v>0</v>
      </c>
      <c r="AC29" s="179">
        <v>1</v>
      </c>
      <c r="AD29" s="179">
        <v>0</v>
      </c>
      <c r="AE29" s="180">
        <f t="shared" si="5"/>
        <v>2</v>
      </c>
      <c r="AF29" s="179">
        <v>0</v>
      </c>
      <c r="AG29" s="179">
        <v>1</v>
      </c>
      <c r="AH29" s="179">
        <v>0</v>
      </c>
      <c r="AI29" s="179">
        <v>1</v>
      </c>
      <c r="AJ29" s="179">
        <v>0</v>
      </c>
    </row>
    <row r="30" spans="1:36" x14ac:dyDescent="0.2">
      <c r="A30" s="42" t="s">
        <v>30</v>
      </c>
      <c r="B30" s="43">
        <v>509748</v>
      </c>
      <c r="C30" s="183">
        <v>974801</v>
      </c>
      <c r="D30" s="55" t="s">
        <v>247</v>
      </c>
      <c r="E30" s="184"/>
      <c r="F30" s="182" t="s">
        <v>228</v>
      </c>
      <c r="G30" s="178">
        <f t="shared" si="0"/>
        <v>40</v>
      </c>
      <c r="H30" s="179">
        <f t="shared" si="6"/>
        <v>4</v>
      </c>
      <c r="I30" s="179">
        <f t="shared" si="6"/>
        <v>15</v>
      </c>
      <c r="J30" s="179">
        <f t="shared" si="6"/>
        <v>3</v>
      </c>
      <c r="K30" s="179">
        <f t="shared" si="6"/>
        <v>15</v>
      </c>
      <c r="L30" s="179">
        <f t="shared" si="6"/>
        <v>3</v>
      </c>
      <c r="M30" s="180">
        <f t="shared" si="2"/>
        <v>10</v>
      </c>
      <c r="N30" s="179">
        <v>1</v>
      </c>
      <c r="O30" s="179">
        <v>4</v>
      </c>
      <c r="P30" s="179">
        <v>1</v>
      </c>
      <c r="Q30" s="179">
        <v>4</v>
      </c>
      <c r="R30" s="179">
        <v>0</v>
      </c>
      <c r="S30" s="180">
        <f t="shared" si="3"/>
        <v>10</v>
      </c>
      <c r="T30" s="179">
        <v>1</v>
      </c>
      <c r="U30" s="179">
        <v>4</v>
      </c>
      <c r="V30" s="179">
        <v>0</v>
      </c>
      <c r="W30" s="179">
        <v>4</v>
      </c>
      <c r="X30" s="179">
        <v>1</v>
      </c>
      <c r="Y30" s="180">
        <f t="shared" si="4"/>
        <v>9</v>
      </c>
      <c r="Z30" s="179">
        <v>1</v>
      </c>
      <c r="AA30" s="179">
        <v>3</v>
      </c>
      <c r="AB30" s="179">
        <v>1</v>
      </c>
      <c r="AC30" s="179">
        <v>3</v>
      </c>
      <c r="AD30" s="179">
        <v>1</v>
      </c>
      <c r="AE30" s="180">
        <f t="shared" si="5"/>
        <v>11</v>
      </c>
      <c r="AF30" s="179">
        <v>1</v>
      </c>
      <c r="AG30" s="179">
        <v>4</v>
      </c>
      <c r="AH30" s="179">
        <v>1</v>
      </c>
      <c r="AI30" s="179">
        <v>4</v>
      </c>
      <c r="AJ30" s="179">
        <v>1</v>
      </c>
    </row>
    <row r="31" spans="1:36" x14ac:dyDescent="0.2">
      <c r="A31" s="42" t="s">
        <v>30</v>
      </c>
      <c r="B31" s="43">
        <v>507335</v>
      </c>
      <c r="C31" s="183">
        <v>979201</v>
      </c>
      <c r="D31" s="55" t="s">
        <v>248</v>
      </c>
      <c r="E31" s="184"/>
      <c r="F31" s="182" t="s">
        <v>228</v>
      </c>
      <c r="G31" s="178">
        <f t="shared" si="0"/>
        <v>60</v>
      </c>
      <c r="H31" s="179">
        <f t="shared" si="6"/>
        <v>15</v>
      </c>
      <c r="I31" s="179">
        <f t="shared" si="6"/>
        <v>16</v>
      </c>
      <c r="J31" s="179">
        <f t="shared" si="6"/>
        <v>8</v>
      </c>
      <c r="K31" s="179">
        <f t="shared" si="6"/>
        <v>13</v>
      </c>
      <c r="L31" s="179">
        <f t="shared" si="6"/>
        <v>8</v>
      </c>
      <c r="M31" s="180">
        <f t="shared" si="2"/>
        <v>15</v>
      </c>
      <c r="N31" s="179">
        <v>4</v>
      </c>
      <c r="O31" s="179">
        <v>4</v>
      </c>
      <c r="P31" s="179">
        <v>2</v>
      </c>
      <c r="Q31" s="179">
        <v>3</v>
      </c>
      <c r="R31" s="179">
        <v>2</v>
      </c>
      <c r="S31" s="180">
        <f t="shared" si="3"/>
        <v>16</v>
      </c>
      <c r="T31" s="179">
        <v>4</v>
      </c>
      <c r="U31" s="179">
        <v>4</v>
      </c>
      <c r="V31" s="179">
        <v>2</v>
      </c>
      <c r="W31" s="179">
        <v>4</v>
      </c>
      <c r="X31" s="179">
        <v>2</v>
      </c>
      <c r="Y31" s="180">
        <f t="shared" si="4"/>
        <v>15</v>
      </c>
      <c r="Z31" s="179">
        <v>4</v>
      </c>
      <c r="AA31" s="179">
        <v>4</v>
      </c>
      <c r="AB31" s="179">
        <v>2</v>
      </c>
      <c r="AC31" s="179">
        <v>3</v>
      </c>
      <c r="AD31" s="179">
        <v>2</v>
      </c>
      <c r="AE31" s="180">
        <f t="shared" si="5"/>
        <v>14</v>
      </c>
      <c r="AF31" s="179">
        <v>3</v>
      </c>
      <c r="AG31" s="179">
        <v>4</v>
      </c>
      <c r="AH31" s="179">
        <v>2</v>
      </c>
      <c r="AI31" s="179">
        <v>3</v>
      </c>
      <c r="AJ31" s="179">
        <v>2</v>
      </c>
    </row>
    <row r="32" spans="1:36" x14ac:dyDescent="0.2">
      <c r="A32" s="42" t="s">
        <v>30</v>
      </c>
      <c r="B32" s="43">
        <v>507339</v>
      </c>
      <c r="C32" s="183">
        <v>980001</v>
      </c>
      <c r="D32" s="55" t="s">
        <v>249</v>
      </c>
      <c r="E32" s="184"/>
      <c r="F32" s="182" t="s">
        <v>228</v>
      </c>
      <c r="G32" s="178">
        <f t="shared" si="0"/>
        <v>5</v>
      </c>
      <c r="H32" s="179">
        <f t="shared" si="6"/>
        <v>1.5</v>
      </c>
      <c r="I32" s="179">
        <f t="shared" si="6"/>
        <v>0.5</v>
      </c>
      <c r="J32" s="179">
        <f t="shared" si="6"/>
        <v>0.2</v>
      </c>
      <c r="K32" s="179">
        <f t="shared" si="6"/>
        <v>2.5999999999999996</v>
      </c>
      <c r="L32" s="179">
        <f t="shared" si="6"/>
        <v>0.2</v>
      </c>
      <c r="M32" s="180">
        <f t="shared" si="2"/>
        <v>1</v>
      </c>
      <c r="N32" s="179">
        <v>1</v>
      </c>
      <c r="O32" s="179">
        <v>0</v>
      </c>
      <c r="P32" s="179">
        <v>0</v>
      </c>
      <c r="Q32" s="179">
        <v>0</v>
      </c>
      <c r="R32" s="179">
        <v>0</v>
      </c>
      <c r="S32" s="180">
        <f t="shared" si="3"/>
        <v>2</v>
      </c>
      <c r="T32" s="179">
        <v>0</v>
      </c>
      <c r="U32" s="179">
        <v>0</v>
      </c>
      <c r="V32" s="179">
        <v>0</v>
      </c>
      <c r="W32" s="179">
        <v>2</v>
      </c>
      <c r="X32" s="179">
        <v>0</v>
      </c>
      <c r="Y32" s="180">
        <f t="shared" si="4"/>
        <v>0.99999999999999989</v>
      </c>
      <c r="Z32" s="179">
        <v>0.25</v>
      </c>
      <c r="AA32" s="179">
        <v>0.25</v>
      </c>
      <c r="AB32" s="179">
        <v>0.1</v>
      </c>
      <c r="AC32" s="179">
        <v>0.3</v>
      </c>
      <c r="AD32" s="179">
        <v>0.1</v>
      </c>
      <c r="AE32" s="180">
        <f t="shared" si="5"/>
        <v>0.99999999999999989</v>
      </c>
      <c r="AF32" s="179">
        <v>0.25</v>
      </c>
      <c r="AG32" s="179">
        <v>0.25</v>
      </c>
      <c r="AH32" s="179">
        <v>0.1</v>
      </c>
      <c r="AI32" s="179">
        <v>0.3</v>
      </c>
      <c r="AJ32" s="179">
        <v>0.1</v>
      </c>
    </row>
    <row r="33" spans="1:36" ht="38.25" x14ac:dyDescent="0.2">
      <c r="A33" s="42" t="s">
        <v>23</v>
      </c>
      <c r="B33" s="43">
        <v>509902</v>
      </c>
      <c r="C33" s="183">
        <v>990201</v>
      </c>
      <c r="D33" s="55" t="s">
        <v>153</v>
      </c>
      <c r="E33" s="184"/>
      <c r="F33" s="182" t="s">
        <v>228</v>
      </c>
      <c r="G33" s="178">
        <f t="shared" si="0"/>
        <v>900</v>
      </c>
      <c r="H33" s="179">
        <f t="shared" si="6"/>
        <v>234</v>
      </c>
      <c r="I33" s="179">
        <f t="shared" si="6"/>
        <v>291</v>
      </c>
      <c r="J33" s="179">
        <f t="shared" si="6"/>
        <v>24</v>
      </c>
      <c r="K33" s="179">
        <f t="shared" si="6"/>
        <v>329</v>
      </c>
      <c r="L33" s="179">
        <f t="shared" si="6"/>
        <v>22</v>
      </c>
      <c r="M33" s="180">
        <f t="shared" si="2"/>
        <v>225</v>
      </c>
      <c r="N33" s="179">
        <v>57</v>
      </c>
      <c r="O33" s="179">
        <v>75</v>
      </c>
      <c r="P33" s="179">
        <v>0</v>
      </c>
      <c r="Q33" s="179">
        <v>92</v>
      </c>
      <c r="R33" s="179">
        <v>1</v>
      </c>
      <c r="S33" s="180">
        <f t="shared" si="3"/>
        <v>225</v>
      </c>
      <c r="T33" s="179">
        <v>59</v>
      </c>
      <c r="U33" s="179">
        <v>72</v>
      </c>
      <c r="V33" s="179">
        <v>8</v>
      </c>
      <c r="W33" s="179">
        <v>79</v>
      </c>
      <c r="X33" s="179">
        <v>7</v>
      </c>
      <c r="Y33" s="180">
        <f t="shared" si="4"/>
        <v>225</v>
      </c>
      <c r="Z33" s="179">
        <v>59</v>
      </c>
      <c r="AA33" s="179">
        <v>72</v>
      </c>
      <c r="AB33" s="179">
        <v>8</v>
      </c>
      <c r="AC33" s="179">
        <v>79</v>
      </c>
      <c r="AD33" s="179">
        <v>7</v>
      </c>
      <c r="AE33" s="180">
        <f t="shared" si="5"/>
        <v>225</v>
      </c>
      <c r="AF33" s="179">
        <v>59</v>
      </c>
      <c r="AG33" s="179">
        <v>72</v>
      </c>
      <c r="AH33" s="179">
        <v>8</v>
      </c>
      <c r="AI33" s="179">
        <v>79</v>
      </c>
      <c r="AJ33" s="179">
        <v>7</v>
      </c>
    </row>
    <row r="34" spans="1:36" ht="26.25" thickBot="1" x14ac:dyDescent="0.25">
      <c r="A34" s="42" t="s">
        <v>23</v>
      </c>
      <c r="B34" s="43">
        <v>509909</v>
      </c>
      <c r="C34" s="183">
        <v>990901</v>
      </c>
      <c r="D34" s="55" t="s">
        <v>158</v>
      </c>
      <c r="E34" s="184"/>
      <c r="F34" s="182" t="s">
        <v>228</v>
      </c>
      <c r="G34" s="178">
        <f t="shared" si="0"/>
        <v>1000</v>
      </c>
      <c r="H34" s="179">
        <f t="shared" si="6"/>
        <v>231</v>
      </c>
      <c r="I34" s="179">
        <f t="shared" si="6"/>
        <v>368</v>
      </c>
      <c r="J34" s="179">
        <f t="shared" si="6"/>
        <v>20</v>
      </c>
      <c r="K34" s="179">
        <f t="shared" si="6"/>
        <v>341</v>
      </c>
      <c r="L34" s="179">
        <f t="shared" si="6"/>
        <v>40</v>
      </c>
      <c r="M34" s="180">
        <f t="shared" si="2"/>
        <v>250</v>
      </c>
      <c r="N34" s="179">
        <v>66</v>
      </c>
      <c r="O34" s="179">
        <v>92</v>
      </c>
      <c r="P34" s="179">
        <v>5</v>
      </c>
      <c r="Q34" s="179">
        <v>77</v>
      </c>
      <c r="R34" s="179">
        <v>10</v>
      </c>
      <c r="S34" s="180">
        <f t="shared" si="3"/>
        <v>250</v>
      </c>
      <c r="T34" s="179">
        <v>55</v>
      </c>
      <c r="U34" s="179">
        <v>92</v>
      </c>
      <c r="V34" s="179">
        <v>5</v>
      </c>
      <c r="W34" s="179">
        <v>88</v>
      </c>
      <c r="X34" s="179">
        <v>10</v>
      </c>
      <c r="Y34" s="180">
        <f t="shared" si="4"/>
        <v>250</v>
      </c>
      <c r="Z34" s="179">
        <v>55</v>
      </c>
      <c r="AA34" s="179">
        <v>92</v>
      </c>
      <c r="AB34" s="179">
        <v>5</v>
      </c>
      <c r="AC34" s="179">
        <v>88</v>
      </c>
      <c r="AD34" s="179">
        <v>10</v>
      </c>
      <c r="AE34" s="180">
        <f t="shared" si="5"/>
        <v>250</v>
      </c>
      <c r="AF34" s="179">
        <v>55</v>
      </c>
      <c r="AG34" s="179">
        <v>92</v>
      </c>
      <c r="AH34" s="179">
        <v>5</v>
      </c>
      <c r="AI34" s="179">
        <v>88</v>
      </c>
      <c r="AJ34" s="179">
        <v>10</v>
      </c>
    </row>
    <row r="35" spans="1:36" s="175" customFormat="1" thickBot="1" x14ac:dyDescent="0.25">
      <c r="A35" s="185"/>
      <c r="B35" s="186"/>
      <c r="C35" s="187"/>
      <c r="D35" s="188" t="s">
        <v>161</v>
      </c>
      <c r="E35" s="188"/>
      <c r="F35" s="189"/>
      <c r="G35" s="190">
        <f>SUM(G7:G34)</f>
        <v>5500</v>
      </c>
      <c r="H35" s="190">
        <f t="shared" ref="H35:AJ35" si="7">SUM(H7:H34)</f>
        <v>1258.0999999999999</v>
      </c>
      <c r="I35" s="190">
        <f t="shared" si="7"/>
        <v>1835.7</v>
      </c>
      <c r="J35" s="190">
        <f t="shared" si="7"/>
        <v>291.2</v>
      </c>
      <c r="K35" s="190">
        <f t="shared" si="7"/>
        <v>1821.8</v>
      </c>
      <c r="L35" s="190">
        <f t="shared" si="7"/>
        <v>293.2</v>
      </c>
      <c r="M35" s="190">
        <f t="shared" si="7"/>
        <v>1383</v>
      </c>
      <c r="N35" s="190">
        <f t="shared" si="7"/>
        <v>310</v>
      </c>
      <c r="O35" s="190">
        <f t="shared" si="7"/>
        <v>488</v>
      </c>
      <c r="P35" s="190">
        <f t="shared" si="7"/>
        <v>60</v>
      </c>
      <c r="Q35" s="190">
        <f t="shared" si="7"/>
        <v>477</v>
      </c>
      <c r="R35" s="190">
        <f t="shared" si="7"/>
        <v>48</v>
      </c>
      <c r="S35" s="190">
        <f t="shared" si="7"/>
        <v>1375</v>
      </c>
      <c r="T35" s="190">
        <f t="shared" si="7"/>
        <v>316</v>
      </c>
      <c r="U35" s="190">
        <f t="shared" si="7"/>
        <v>447</v>
      </c>
      <c r="V35" s="190">
        <f t="shared" si="7"/>
        <v>74</v>
      </c>
      <c r="W35" s="190">
        <f t="shared" si="7"/>
        <v>459</v>
      </c>
      <c r="X35" s="190">
        <f t="shared" si="7"/>
        <v>79</v>
      </c>
      <c r="Y35" s="190">
        <f t="shared" si="7"/>
        <v>1379</v>
      </c>
      <c r="Z35" s="190">
        <f t="shared" si="7"/>
        <v>319.07400000000001</v>
      </c>
      <c r="AA35" s="190">
        <f t="shared" si="7"/>
        <v>451.49799999999999</v>
      </c>
      <c r="AB35" s="190">
        <f t="shared" si="7"/>
        <v>78.623999999999995</v>
      </c>
      <c r="AC35" s="190">
        <f t="shared" si="7"/>
        <v>447.68</v>
      </c>
      <c r="AD35" s="190">
        <f t="shared" si="7"/>
        <v>82.123999999999995</v>
      </c>
      <c r="AE35" s="190">
        <f t="shared" si="7"/>
        <v>1363</v>
      </c>
      <c r="AF35" s="190">
        <f t="shared" si="7"/>
        <v>313.02600000000001</v>
      </c>
      <c r="AG35" s="190">
        <f t="shared" si="7"/>
        <v>449.202</v>
      </c>
      <c r="AH35" s="190">
        <f t="shared" si="7"/>
        <v>78.575999999999993</v>
      </c>
      <c r="AI35" s="190">
        <f t="shared" si="7"/>
        <v>438.12</v>
      </c>
      <c r="AJ35" s="190">
        <f t="shared" si="7"/>
        <v>84.075999999999993</v>
      </c>
    </row>
    <row r="37" spans="1:36" x14ac:dyDescent="0.2">
      <c r="G37" s="191"/>
      <c r="H37" s="191"/>
      <c r="I37" s="191"/>
      <c r="J37" s="191"/>
      <c r="K37" s="191"/>
      <c r="L37" s="191"/>
      <c r="M37" s="191"/>
      <c r="N37" s="191"/>
      <c r="O37" s="191"/>
      <c r="P37" s="191"/>
      <c r="Q37" s="191"/>
      <c r="R37" s="191"/>
      <c r="S37" s="191"/>
      <c r="T37" s="191"/>
      <c r="U37" s="191"/>
      <c r="V37" s="191"/>
      <c r="W37" s="191"/>
      <c r="X37" s="191"/>
      <c r="Y37" s="191"/>
      <c r="Z37" s="191"/>
      <c r="AA37" s="191"/>
      <c r="AB37" s="191"/>
      <c r="AC37" s="191"/>
      <c r="AD37" s="191"/>
      <c r="AE37" s="191"/>
      <c r="AF37" s="191"/>
      <c r="AG37" s="191"/>
      <c r="AH37" s="191"/>
      <c r="AI37" s="191"/>
      <c r="AJ37" s="191"/>
    </row>
  </sheetData>
  <autoFilter ref="A6:AJ35"/>
  <mergeCells count="21">
    <mergeCell ref="T5:X5"/>
    <mergeCell ref="Y5:Y6"/>
    <mergeCell ref="Z5:AD5"/>
    <mergeCell ref="AE5:AE6"/>
    <mergeCell ref="AF5:AJ5"/>
    <mergeCell ref="G4:L4"/>
    <mergeCell ref="M4:R4"/>
    <mergeCell ref="S4:X4"/>
    <mergeCell ref="Y4:AD4"/>
    <mergeCell ref="AE4:AJ4"/>
    <mergeCell ref="G5:G6"/>
    <mergeCell ref="H5:L5"/>
    <mergeCell ref="M5:M6"/>
    <mergeCell ref="N5:R5"/>
    <mergeCell ref="S5:S6"/>
    <mergeCell ref="A4:A6"/>
    <mergeCell ref="B4:B6"/>
    <mergeCell ref="C4:C6"/>
    <mergeCell ref="D4:D6"/>
    <mergeCell ref="E4:E6"/>
    <mergeCell ref="F4:F6"/>
  </mergeCells>
  <conditionalFormatting sqref="AI1:AJ1 B1:AD1 A3:AJ6 AF1 B2:AJ2 A35:AJ1048576 AK1:XFD1048576">
    <cfRule type="cellIs" dxfId="500" priority="39" operator="lessThan">
      <formula>0</formula>
    </cfRule>
  </conditionalFormatting>
  <conditionalFormatting sqref="G4 G5:L6">
    <cfRule type="cellIs" dxfId="499" priority="38" operator="lessThan">
      <formula>0</formula>
    </cfRule>
  </conditionalFormatting>
  <conditionalFormatting sqref="G35:AJ35">
    <cfRule type="cellIs" dxfId="498" priority="37" operator="lessThan">
      <formula>0</formula>
    </cfRule>
  </conditionalFormatting>
  <conditionalFormatting sqref="G35:AJ35">
    <cfRule type="cellIs" dxfId="497" priority="36" operator="lessThan">
      <formula>0</formula>
    </cfRule>
  </conditionalFormatting>
  <conditionalFormatting sqref="M1:R3">
    <cfRule type="cellIs" dxfId="496" priority="35" operator="lessThan">
      <formula>0</formula>
    </cfRule>
  </conditionalFormatting>
  <conditionalFormatting sqref="M5:R6 M4">
    <cfRule type="cellIs" dxfId="495" priority="34" operator="lessThan">
      <formula>0</formula>
    </cfRule>
  </conditionalFormatting>
  <conditionalFormatting sqref="S1:X3">
    <cfRule type="cellIs" dxfId="494" priority="33" operator="lessThan">
      <formula>0</formula>
    </cfRule>
  </conditionalFormatting>
  <conditionalFormatting sqref="S5:X6 S4">
    <cfRule type="cellIs" dxfId="493" priority="32" operator="lessThan">
      <formula>0</formula>
    </cfRule>
  </conditionalFormatting>
  <conditionalFormatting sqref="Y5:AD6 Y4">
    <cfRule type="cellIs" dxfId="492" priority="30" operator="lessThan">
      <formula>0</formula>
    </cfRule>
  </conditionalFormatting>
  <conditionalFormatting sqref="Y1:AD3">
    <cfRule type="cellIs" dxfId="491" priority="31" operator="lessThan">
      <formula>0</formula>
    </cfRule>
  </conditionalFormatting>
  <conditionalFormatting sqref="AE2:AJ3 AF1 AI1:AJ1">
    <cfRule type="cellIs" dxfId="490" priority="29" operator="lessThan">
      <formula>0</formula>
    </cfRule>
  </conditionalFormatting>
  <conditionalFormatting sqref="AE5:AJ6 AE4">
    <cfRule type="cellIs" dxfId="489" priority="28" operator="lessThan">
      <formula>0</formula>
    </cfRule>
  </conditionalFormatting>
  <conditionalFormatting sqref="AH1">
    <cfRule type="cellIs" dxfId="488" priority="27" operator="lessThan">
      <formula>0</formula>
    </cfRule>
  </conditionalFormatting>
  <conditionalFormatting sqref="M7:M34">
    <cfRule type="cellIs" dxfId="487" priority="20" operator="lessThan">
      <formula>0</formula>
    </cfRule>
  </conditionalFormatting>
  <conditionalFormatting sqref="S7:S34">
    <cfRule type="cellIs" dxfId="486" priority="19" operator="lessThan">
      <formula>0</formula>
    </cfRule>
  </conditionalFormatting>
  <conditionalFormatting sqref="Y7:Y34">
    <cfRule type="cellIs" dxfId="485" priority="18" operator="lessThan">
      <formula>0</formula>
    </cfRule>
  </conditionalFormatting>
  <conditionalFormatting sqref="AE7:AE34">
    <cfRule type="cellIs" dxfId="484" priority="17" operator="lessThan">
      <formula>0</formula>
    </cfRule>
  </conditionalFormatting>
  <conditionalFormatting sqref="G7:L34">
    <cfRule type="cellIs" dxfId="483" priority="21" operator="lessThan">
      <formula>0</formula>
    </cfRule>
  </conditionalFormatting>
  <conditionalFormatting sqref="A18:C18">
    <cfRule type="cellIs" dxfId="482" priority="3" operator="lessThan">
      <formula>0</formula>
    </cfRule>
  </conditionalFormatting>
  <conditionalFormatting sqref="D8 D10:D17 D19:D34">
    <cfRule type="cellIs" dxfId="481" priority="15" operator="lessThan">
      <formula>0</formula>
    </cfRule>
  </conditionalFormatting>
  <conditionalFormatting sqref="C12:C17 A8:B17 A19:C25">
    <cfRule type="cellIs" dxfId="480" priority="14" operator="lessThan">
      <formula>0</formula>
    </cfRule>
  </conditionalFormatting>
  <conditionalFormatting sqref="C10">
    <cfRule type="cellIs" dxfId="479" priority="13" operator="lessThan">
      <formula>0</formula>
    </cfRule>
  </conditionalFormatting>
  <conditionalFormatting sqref="C11">
    <cfRule type="cellIs" dxfId="478" priority="12" operator="lessThan">
      <formula>0</formula>
    </cfRule>
  </conditionalFormatting>
  <conditionalFormatting sqref="C8:C9">
    <cfRule type="cellIs" dxfId="477" priority="11" operator="lessThan">
      <formula>0</formula>
    </cfRule>
  </conditionalFormatting>
  <conditionalFormatting sqref="A28:C34">
    <cfRule type="cellIs" dxfId="476" priority="10" operator="lessThan">
      <formula>0</formula>
    </cfRule>
  </conditionalFormatting>
  <conditionalFormatting sqref="A26:C27">
    <cfRule type="cellIs" dxfId="475" priority="9" operator="lessThan">
      <formula>0</formula>
    </cfRule>
  </conditionalFormatting>
  <conditionalFormatting sqref="D7">
    <cfRule type="cellIs" dxfId="474" priority="8" operator="lessThan">
      <formula>0</formula>
    </cfRule>
  </conditionalFormatting>
  <conditionalFormatting sqref="A7:B7">
    <cfRule type="cellIs" dxfId="473" priority="7" operator="lessThan">
      <formula>0</formula>
    </cfRule>
  </conditionalFormatting>
  <conditionalFormatting sqref="C7">
    <cfRule type="cellIs" dxfId="472" priority="6" operator="lessThan">
      <formula>0</formula>
    </cfRule>
  </conditionalFormatting>
  <conditionalFormatting sqref="D9">
    <cfRule type="cellIs" dxfId="471" priority="5" operator="lessThan">
      <formula>0</formula>
    </cfRule>
  </conditionalFormatting>
  <conditionalFormatting sqref="D18">
    <cfRule type="cellIs" dxfId="470" priority="4" operator="lessThan">
      <formula>0</formula>
    </cfRule>
  </conditionalFormatting>
  <conditionalFormatting sqref="A1">
    <cfRule type="cellIs" dxfId="469" priority="2" operator="lessThan">
      <formula>0</formula>
    </cfRule>
  </conditionalFormatting>
  <conditionalFormatting sqref="A2">
    <cfRule type="cellIs" dxfId="468" priority="1" operator="lessThan">
      <formula>0</formula>
    </cfRule>
  </conditionalFormatting>
  <pageMargins left="0.7" right="0.7" top="0.75" bottom="0.75" header="0.3" footer="0.3"/>
  <pageSetup paperSize="9" orientation="portrait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B47"/>
  <sheetViews>
    <sheetView zoomScale="60" zoomScaleNormal="60" workbookViewId="0">
      <pane xSplit="6" ySplit="6" topLeftCell="G7" activePane="bottomRight" state="frozen"/>
      <selection activeCell="H291" sqref="H291"/>
      <selection pane="topRight" activeCell="H291" sqref="H291"/>
      <selection pane="bottomLeft" activeCell="H291" sqref="H291"/>
      <selection pane="bottomRight" activeCell="J24" sqref="J24"/>
    </sheetView>
  </sheetViews>
  <sheetFormatPr defaultColWidth="9.140625" defaultRowHeight="15" x14ac:dyDescent="0.2"/>
  <cols>
    <col min="1" max="1" width="10.7109375" style="200" customWidth="1"/>
    <col min="2" max="2" width="10.7109375" style="193" customWidth="1"/>
    <col min="3" max="3" width="10.7109375" style="194" customWidth="1"/>
    <col min="4" max="4" width="50.42578125" style="193" customWidth="1"/>
    <col min="5" max="5" width="5.28515625" style="195" hidden="1" customWidth="1"/>
    <col min="6" max="6" width="19.140625" style="193" customWidth="1"/>
    <col min="7" max="12" width="10.85546875" style="150" customWidth="1"/>
    <col min="13" max="36" width="10.85546875" style="196" customWidth="1"/>
    <col min="37" max="123" width="9.140625" style="193"/>
    <col min="124" max="124" width="10.7109375" style="193" customWidth="1"/>
    <col min="125" max="125" width="9.7109375" style="193" customWidth="1"/>
    <col min="126" max="126" width="50.42578125" style="193" customWidth="1"/>
    <col min="127" max="127" width="17.85546875" style="193" customWidth="1"/>
    <col min="128" max="128" width="14.85546875" style="193" customWidth="1"/>
    <col min="129" max="129" width="12.5703125" style="193" customWidth="1"/>
    <col min="130" max="130" width="13.7109375" style="193" customWidth="1"/>
    <col min="131" max="131" width="13.85546875" style="193" customWidth="1"/>
    <col min="132" max="132" width="12.85546875" style="193" customWidth="1"/>
    <col min="133" max="133" width="15.28515625" style="193" customWidth="1"/>
    <col min="134" max="134" width="12.5703125" style="193" customWidth="1"/>
    <col min="135" max="135" width="13.5703125" style="193" customWidth="1"/>
    <col min="136" max="136" width="12.28515625" style="193" customWidth="1"/>
    <col min="137" max="137" width="13.5703125" style="193" customWidth="1"/>
    <col min="138" max="138" width="11.85546875" style="193" customWidth="1"/>
    <col min="139" max="16384" width="9.140625" style="193"/>
  </cols>
  <sheetData>
    <row r="1" spans="1:36" ht="15.75" x14ac:dyDescent="0.2">
      <c r="A1" s="192" t="s">
        <v>250</v>
      </c>
      <c r="AF1" s="6" t="s">
        <v>1</v>
      </c>
      <c r="AH1" s="151"/>
    </row>
    <row r="2" spans="1:36" s="152" customFormat="1" x14ac:dyDescent="0.2">
      <c r="A2" s="10" t="s">
        <v>2</v>
      </c>
      <c r="C2" s="153"/>
      <c r="D2" s="197"/>
      <c r="E2" s="198"/>
      <c r="F2" s="155"/>
      <c r="G2" s="151"/>
      <c r="H2" s="151"/>
      <c r="I2" s="151"/>
      <c r="J2" s="151"/>
      <c r="K2" s="151"/>
      <c r="L2" s="151"/>
      <c r="M2" s="199"/>
      <c r="N2" s="199"/>
      <c r="O2" s="199"/>
      <c r="P2" s="199"/>
      <c r="Q2" s="199"/>
      <c r="R2" s="199"/>
      <c r="S2" s="199"/>
      <c r="T2" s="199"/>
      <c r="U2" s="199"/>
      <c r="V2" s="199"/>
      <c r="W2" s="199"/>
      <c r="X2" s="199"/>
      <c r="Y2" s="199"/>
      <c r="Z2" s="199"/>
      <c r="AA2" s="199"/>
      <c r="AB2" s="199"/>
      <c r="AC2" s="199"/>
      <c r="AD2" s="199"/>
      <c r="AE2" s="199"/>
      <c r="AF2" s="199"/>
      <c r="AG2" s="199"/>
      <c r="AH2" s="199"/>
      <c r="AI2" s="199"/>
      <c r="AJ2" s="199"/>
    </row>
    <row r="3" spans="1:36" ht="17.25" customHeight="1" thickBot="1" x14ac:dyDescent="0.25"/>
    <row r="4" spans="1:36" s="201" customFormat="1" ht="28.5" customHeight="1" x14ac:dyDescent="0.25">
      <c r="A4" s="88" t="s">
        <v>3</v>
      </c>
      <c r="B4" s="90" t="s">
        <v>251</v>
      </c>
      <c r="C4" s="156" t="s">
        <v>5</v>
      </c>
      <c r="D4" s="90" t="s">
        <v>252</v>
      </c>
      <c r="E4" s="90" t="s">
        <v>7</v>
      </c>
      <c r="F4" s="91" t="s">
        <v>253</v>
      </c>
      <c r="G4" s="157" t="s">
        <v>11</v>
      </c>
      <c r="H4" s="158"/>
      <c r="I4" s="158"/>
      <c r="J4" s="158"/>
      <c r="K4" s="158"/>
      <c r="L4" s="158"/>
      <c r="M4" s="159" t="s">
        <v>12</v>
      </c>
      <c r="N4" s="160"/>
      <c r="O4" s="160"/>
      <c r="P4" s="160"/>
      <c r="Q4" s="160"/>
      <c r="R4" s="160"/>
      <c r="S4" s="159" t="s">
        <v>13</v>
      </c>
      <c r="T4" s="160"/>
      <c r="U4" s="160"/>
      <c r="V4" s="160"/>
      <c r="W4" s="160"/>
      <c r="X4" s="160"/>
      <c r="Y4" s="159" t="s">
        <v>14</v>
      </c>
      <c r="Z4" s="160"/>
      <c r="AA4" s="160"/>
      <c r="AB4" s="160"/>
      <c r="AC4" s="160"/>
      <c r="AD4" s="160"/>
      <c r="AE4" s="159" t="s">
        <v>15</v>
      </c>
      <c r="AF4" s="160"/>
      <c r="AG4" s="160"/>
      <c r="AH4" s="160"/>
      <c r="AI4" s="160"/>
      <c r="AJ4" s="161"/>
    </row>
    <row r="5" spans="1:36" s="201" customFormat="1" ht="23.25" customHeight="1" x14ac:dyDescent="0.25">
      <c r="A5" s="92"/>
      <c r="B5" s="94"/>
      <c r="C5" s="163"/>
      <c r="D5" s="94"/>
      <c r="E5" s="94"/>
      <c r="F5" s="95"/>
      <c r="G5" s="164" t="s">
        <v>16</v>
      </c>
      <c r="H5" s="165" t="s">
        <v>17</v>
      </c>
      <c r="I5" s="165"/>
      <c r="J5" s="165"/>
      <c r="K5" s="165"/>
      <c r="L5" s="165"/>
      <c r="M5" s="166" t="s">
        <v>11</v>
      </c>
      <c r="N5" s="167" t="s">
        <v>17</v>
      </c>
      <c r="O5" s="167"/>
      <c r="P5" s="167"/>
      <c r="Q5" s="167"/>
      <c r="R5" s="167"/>
      <c r="S5" s="166" t="s">
        <v>11</v>
      </c>
      <c r="T5" s="167" t="s">
        <v>17</v>
      </c>
      <c r="U5" s="167"/>
      <c r="V5" s="167"/>
      <c r="W5" s="167"/>
      <c r="X5" s="167"/>
      <c r="Y5" s="166" t="s">
        <v>11</v>
      </c>
      <c r="Z5" s="167" t="s">
        <v>17</v>
      </c>
      <c r="AA5" s="167"/>
      <c r="AB5" s="167"/>
      <c r="AC5" s="167"/>
      <c r="AD5" s="167"/>
      <c r="AE5" s="166" t="s">
        <v>11</v>
      </c>
      <c r="AF5" s="167" t="s">
        <v>17</v>
      </c>
      <c r="AG5" s="167"/>
      <c r="AH5" s="167"/>
      <c r="AI5" s="167"/>
      <c r="AJ5" s="168"/>
    </row>
    <row r="6" spans="1:36" s="201" customFormat="1" ht="67.5" customHeight="1" thickBot="1" x14ac:dyDescent="0.3">
      <c r="A6" s="96"/>
      <c r="B6" s="98"/>
      <c r="C6" s="169"/>
      <c r="D6" s="98"/>
      <c r="E6" s="98"/>
      <c r="F6" s="99"/>
      <c r="G6" s="170"/>
      <c r="H6" s="171" t="s">
        <v>18</v>
      </c>
      <c r="I6" s="171" t="s">
        <v>19</v>
      </c>
      <c r="J6" s="171" t="s">
        <v>20</v>
      </c>
      <c r="K6" s="171" t="s">
        <v>21</v>
      </c>
      <c r="L6" s="171" t="s">
        <v>22</v>
      </c>
      <c r="M6" s="172"/>
      <c r="N6" s="173" t="s">
        <v>18</v>
      </c>
      <c r="O6" s="173" t="s">
        <v>19</v>
      </c>
      <c r="P6" s="173" t="s">
        <v>20</v>
      </c>
      <c r="Q6" s="173" t="s">
        <v>21</v>
      </c>
      <c r="R6" s="173" t="s">
        <v>22</v>
      </c>
      <c r="S6" s="172"/>
      <c r="T6" s="173" t="s">
        <v>18</v>
      </c>
      <c r="U6" s="173" t="s">
        <v>19</v>
      </c>
      <c r="V6" s="173" t="s">
        <v>20</v>
      </c>
      <c r="W6" s="173" t="s">
        <v>21</v>
      </c>
      <c r="X6" s="173" t="s">
        <v>22</v>
      </c>
      <c r="Y6" s="172"/>
      <c r="Z6" s="173" t="s">
        <v>18</v>
      </c>
      <c r="AA6" s="173" t="s">
        <v>19</v>
      </c>
      <c r="AB6" s="173" t="s">
        <v>20</v>
      </c>
      <c r="AC6" s="173" t="s">
        <v>21</v>
      </c>
      <c r="AD6" s="173" t="s">
        <v>22</v>
      </c>
      <c r="AE6" s="172"/>
      <c r="AF6" s="173" t="s">
        <v>18</v>
      </c>
      <c r="AG6" s="173" t="s">
        <v>19</v>
      </c>
      <c r="AH6" s="173" t="s">
        <v>20</v>
      </c>
      <c r="AI6" s="173" t="s">
        <v>21</v>
      </c>
      <c r="AJ6" s="174" t="s">
        <v>22</v>
      </c>
    </row>
    <row r="7" spans="1:36" ht="25.5" x14ac:dyDescent="0.2">
      <c r="A7" s="42" t="s">
        <v>23</v>
      </c>
      <c r="B7" s="43">
        <v>500101</v>
      </c>
      <c r="C7" s="202">
        <v>10101</v>
      </c>
      <c r="D7" s="55" t="s">
        <v>24</v>
      </c>
      <c r="E7" s="176">
        <v>70</v>
      </c>
      <c r="F7" s="177" t="s">
        <v>254</v>
      </c>
      <c r="G7" s="178">
        <f>SUM(H7:L7)</f>
        <v>4042</v>
      </c>
      <c r="H7" s="179">
        <f>N7+T7+Z7+AF7</f>
        <v>34</v>
      </c>
      <c r="I7" s="179">
        <f>O7+U7+AA7+AG7</f>
        <v>3226</v>
      </c>
      <c r="J7" s="179">
        <f>P7+V7+AB7+AH7</f>
        <v>156</v>
      </c>
      <c r="K7" s="179">
        <f>Q7+W7+AC7+AI7</f>
        <v>470</v>
      </c>
      <c r="L7" s="179">
        <f>R7+X7+AD7+AJ7</f>
        <v>156</v>
      </c>
      <c r="M7" s="180">
        <f>SUM(N7:R7)</f>
        <v>1011</v>
      </c>
      <c r="N7" s="179">
        <v>8</v>
      </c>
      <c r="O7" s="179">
        <v>783</v>
      </c>
      <c r="P7" s="179">
        <v>39</v>
      </c>
      <c r="Q7" s="179">
        <v>142</v>
      </c>
      <c r="R7" s="179">
        <v>39</v>
      </c>
      <c r="S7" s="180">
        <f>SUM(T7:X7)</f>
        <v>1010</v>
      </c>
      <c r="T7" s="179">
        <v>9</v>
      </c>
      <c r="U7" s="179">
        <v>814</v>
      </c>
      <c r="V7" s="179">
        <v>39</v>
      </c>
      <c r="W7" s="179">
        <v>109</v>
      </c>
      <c r="X7" s="179">
        <v>39</v>
      </c>
      <c r="Y7" s="180">
        <f>SUM(Z7:AD7)</f>
        <v>1011</v>
      </c>
      <c r="Z7" s="179">
        <v>8</v>
      </c>
      <c r="AA7" s="179">
        <v>815</v>
      </c>
      <c r="AB7" s="179">
        <v>39</v>
      </c>
      <c r="AC7" s="179">
        <v>110</v>
      </c>
      <c r="AD7" s="179">
        <v>39</v>
      </c>
      <c r="AE7" s="180">
        <f>SUM(AF7:AJ7)</f>
        <v>1010</v>
      </c>
      <c r="AF7" s="179">
        <v>9</v>
      </c>
      <c r="AG7" s="179">
        <v>814</v>
      </c>
      <c r="AH7" s="179">
        <v>39</v>
      </c>
      <c r="AI7" s="179">
        <v>109</v>
      </c>
      <c r="AJ7" s="179">
        <v>39</v>
      </c>
    </row>
    <row r="8" spans="1:36" ht="25.5" x14ac:dyDescent="0.2">
      <c r="A8" s="42" t="s">
        <v>23</v>
      </c>
      <c r="B8" s="43">
        <v>500501</v>
      </c>
      <c r="C8" s="202">
        <v>50101</v>
      </c>
      <c r="D8" s="55" t="s">
        <v>34</v>
      </c>
      <c r="E8" s="181">
        <v>70</v>
      </c>
      <c r="F8" s="182" t="s">
        <v>254</v>
      </c>
      <c r="G8" s="178">
        <f t="shared" ref="G8:G33" si="0">SUM(H8:L8)</f>
        <v>3276</v>
      </c>
      <c r="H8" s="179">
        <f t="shared" ref="H8:L32" si="1">N8+T8+Z8+AF8</f>
        <v>2876</v>
      </c>
      <c r="I8" s="179">
        <f t="shared" si="1"/>
        <v>164</v>
      </c>
      <c r="J8" s="179">
        <f t="shared" si="1"/>
        <v>8</v>
      </c>
      <c r="K8" s="179">
        <f t="shared" si="1"/>
        <v>220</v>
      </c>
      <c r="L8" s="179">
        <f t="shared" si="1"/>
        <v>8</v>
      </c>
      <c r="M8" s="180">
        <f t="shared" ref="M8:M33" si="2">SUM(N8:R8)</f>
        <v>819</v>
      </c>
      <c r="N8" s="179">
        <v>719</v>
      </c>
      <c r="O8" s="179">
        <v>41</v>
      </c>
      <c r="P8" s="179">
        <v>2</v>
      </c>
      <c r="Q8" s="179">
        <v>55</v>
      </c>
      <c r="R8" s="179">
        <v>2</v>
      </c>
      <c r="S8" s="180">
        <f t="shared" ref="S8:S33" si="3">SUM(T8:X8)</f>
        <v>819</v>
      </c>
      <c r="T8" s="179">
        <v>719</v>
      </c>
      <c r="U8" s="179">
        <v>41</v>
      </c>
      <c r="V8" s="179">
        <v>2</v>
      </c>
      <c r="W8" s="179">
        <v>55</v>
      </c>
      <c r="X8" s="179">
        <v>2</v>
      </c>
      <c r="Y8" s="180">
        <f t="shared" ref="Y8:Y33" si="4">SUM(Z8:AD8)</f>
        <v>819</v>
      </c>
      <c r="Z8" s="179">
        <v>719</v>
      </c>
      <c r="AA8" s="179">
        <v>41</v>
      </c>
      <c r="AB8" s="179">
        <v>2</v>
      </c>
      <c r="AC8" s="179">
        <v>55</v>
      </c>
      <c r="AD8" s="179">
        <v>2</v>
      </c>
      <c r="AE8" s="180">
        <f t="shared" ref="AE8:AE33" si="5">SUM(AF8:AJ8)</f>
        <v>819</v>
      </c>
      <c r="AF8" s="179">
        <v>719</v>
      </c>
      <c r="AG8" s="179">
        <v>41</v>
      </c>
      <c r="AH8" s="179">
        <v>2</v>
      </c>
      <c r="AI8" s="179">
        <v>55</v>
      </c>
      <c r="AJ8" s="179">
        <v>2</v>
      </c>
    </row>
    <row r="9" spans="1:36" ht="25.5" x14ac:dyDescent="0.2">
      <c r="A9" s="42" t="s">
        <v>23</v>
      </c>
      <c r="B9" s="43">
        <v>500701</v>
      </c>
      <c r="C9" s="203">
        <v>70101</v>
      </c>
      <c r="D9" s="55" t="s">
        <v>36</v>
      </c>
      <c r="E9" s="181">
        <v>70</v>
      </c>
      <c r="F9" s="182" t="s">
        <v>254</v>
      </c>
      <c r="G9" s="178">
        <f t="shared" si="0"/>
        <v>2177</v>
      </c>
      <c r="H9" s="179">
        <f t="shared" si="1"/>
        <v>2080</v>
      </c>
      <c r="I9" s="179">
        <f t="shared" si="1"/>
        <v>61</v>
      </c>
      <c r="J9" s="179">
        <f t="shared" si="1"/>
        <v>0</v>
      </c>
      <c r="K9" s="179">
        <f t="shared" si="1"/>
        <v>36</v>
      </c>
      <c r="L9" s="179">
        <f t="shared" si="1"/>
        <v>0</v>
      </c>
      <c r="M9" s="180">
        <f t="shared" si="2"/>
        <v>544</v>
      </c>
      <c r="N9" s="179">
        <v>519</v>
      </c>
      <c r="O9" s="179">
        <v>16</v>
      </c>
      <c r="P9" s="179">
        <v>0</v>
      </c>
      <c r="Q9" s="179">
        <v>9</v>
      </c>
      <c r="R9" s="179">
        <v>0</v>
      </c>
      <c r="S9" s="180">
        <f t="shared" si="3"/>
        <v>545</v>
      </c>
      <c r="T9" s="179">
        <v>521</v>
      </c>
      <c r="U9" s="179">
        <v>15</v>
      </c>
      <c r="V9" s="179">
        <v>0</v>
      </c>
      <c r="W9" s="179">
        <v>9</v>
      </c>
      <c r="X9" s="179">
        <v>0</v>
      </c>
      <c r="Y9" s="180">
        <f t="shared" si="4"/>
        <v>544</v>
      </c>
      <c r="Z9" s="179">
        <v>520</v>
      </c>
      <c r="AA9" s="179">
        <v>15</v>
      </c>
      <c r="AB9" s="179">
        <v>0</v>
      </c>
      <c r="AC9" s="179">
        <v>9</v>
      </c>
      <c r="AD9" s="179">
        <v>0</v>
      </c>
      <c r="AE9" s="180">
        <f t="shared" si="5"/>
        <v>544</v>
      </c>
      <c r="AF9" s="179">
        <v>520</v>
      </c>
      <c r="AG9" s="179">
        <v>15</v>
      </c>
      <c r="AH9" s="179">
        <v>0</v>
      </c>
      <c r="AI9" s="179">
        <v>9</v>
      </c>
      <c r="AJ9" s="179">
        <v>0</v>
      </c>
    </row>
    <row r="10" spans="1:36" ht="25.5" x14ac:dyDescent="0.2">
      <c r="A10" s="42" t="s">
        <v>23</v>
      </c>
      <c r="B10" s="43">
        <v>501001</v>
      </c>
      <c r="C10" s="203">
        <v>100101</v>
      </c>
      <c r="D10" s="55" t="s">
        <v>42</v>
      </c>
      <c r="E10" s="181">
        <v>70</v>
      </c>
      <c r="F10" s="182" t="s">
        <v>254</v>
      </c>
      <c r="G10" s="178">
        <f t="shared" si="0"/>
        <v>5712</v>
      </c>
      <c r="H10" s="179">
        <f t="shared" si="1"/>
        <v>680</v>
      </c>
      <c r="I10" s="179">
        <f t="shared" si="1"/>
        <v>1019</v>
      </c>
      <c r="J10" s="179">
        <f t="shared" si="1"/>
        <v>0</v>
      </c>
      <c r="K10" s="179">
        <f t="shared" si="1"/>
        <v>3998</v>
      </c>
      <c r="L10" s="179">
        <f t="shared" si="1"/>
        <v>15</v>
      </c>
      <c r="M10" s="180">
        <f t="shared" si="2"/>
        <v>1428</v>
      </c>
      <c r="N10" s="179">
        <v>167</v>
      </c>
      <c r="O10" s="179">
        <v>134</v>
      </c>
      <c r="P10" s="179">
        <v>0</v>
      </c>
      <c r="Q10" s="179">
        <v>1127</v>
      </c>
      <c r="R10" s="179">
        <v>0</v>
      </c>
      <c r="S10" s="180">
        <f t="shared" si="3"/>
        <v>1428</v>
      </c>
      <c r="T10" s="179">
        <v>171</v>
      </c>
      <c r="U10" s="179">
        <v>295</v>
      </c>
      <c r="V10" s="179">
        <v>0</v>
      </c>
      <c r="W10" s="179">
        <v>957</v>
      </c>
      <c r="X10" s="179">
        <v>5</v>
      </c>
      <c r="Y10" s="180">
        <f t="shared" si="4"/>
        <v>1428</v>
      </c>
      <c r="Z10" s="179">
        <v>171</v>
      </c>
      <c r="AA10" s="179">
        <v>295</v>
      </c>
      <c r="AB10" s="179">
        <v>0</v>
      </c>
      <c r="AC10" s="179">
        <v>957</v>
      </c>
      <c r="AD10" s="179">
        <v>5</v>
      </c>
      <c r="AE10" s="180">
        <f t="shared" si="5"/>
        <v>1428</v>
      </c>
      <c r="AF10" s="179">
        <v>171</v>
      </c>
      <c r="AG10" s="179">
        <v>295</v>
      </c>
      <c r="AH10" s="179">
        <v>0</v>
      </c>
      <c r="AI10" s="179">
        <v>957</v>
      </c>
      <c r="AJ10" s="179">
        <v>5</v>
      </c>
    </row>
    <row r="11" spans="1:36" ht="25.5" x14ac:dyDescent="0.2">
      <c r="A11" s="42" t="s">
        <v>30</v>
      </c>
      <c r="B11" s="43">
        <v>501407</v>
      </c>
      <c r="C11" s="203">
        <v>140701</v>
      </c>
      <c r="D11" s="55" t="s">
        <v>255</v>
      </c>
      <c r="E11" s="181">
        <v>70</v>
      </c>
      <c r="F11" s="182" t="s">
        <v>254</v>
      </c>
      <c r="G11" s="178">
        <f t="shared" si="0"/>
        <v>11203</v>
      </c>
      <c r="H11" s="179">
        <f t="shared" si="1"/>
        <v>941</v>
      </c>
      <c r="I11" s="179">
        <f t="shared" si="1"/>
        <v>9079</v>
      </c>
      <c r="J11" s="179">
        <f t="shared" si="1"/>
        <v>0</v>
      </c>
      <c r="K11" s="179">
        <f t="shared" si="1"/>
        <v>1183</v>
      </c>
      <c r="L11" s="179">
        <f t="shared" si="1"/>
        <v>0</v>
      </c>
      <c r="M11" s="180">
        <f t="shared" si="2"/>
        <v>2801</v>
      </c>
      <c r="N11" s="179">
        <v>353</v>
      </c>
      <c r="O11" s="179">
        <v>2180</v>
      </c>
      <c r="P11" s="179">
        <v>0</v>
      </c>
      <c r="Q11" s="179">
        <v>268</v>
      </c>
      <c r="R11" s="179">
        <v>0</v>
      </c>
      <c r="S11" s="180">
        <f t="shared" si="3"/>
        <v>2801</v>
      </c>
      <c r="T11" s="179">
        <v>196</v>
      </c>
      <c r="U11" s="179">
        <v>2300</v>
      </c>
      <c r="V11" s="179">
        <v>0</v>
      </c>
      <c r="W11" s="179">
        <v>305</v>
      </c>
      <c r="X11" s="179">
        <v>0</v>
      </c>
      <c r="Y11" s="180">
        <f t="shared" si="4"/>
        <v>2801</v>
      </c>
      <c r="Z11" s="179">
        <v>196</v>
      </c>
      <c r="AA11" s="179">
        <v>2300</v>
      </c>
      <c r="AB11" s="179">
        <v>0</v>
      </c>
      <c r="AC11" s="179">
        <v>305</v>
      </c>
      <c r="AD11" s="179">
        <v>0</v>
      </c>
      <c r="AE11" s="180">
        <f t="shared" si="5"/>
        <v>2800</v>
      </c>
      <c r="AF11" s="179">
        <v>196</v>
      </c>
      <c r="AG11" s="179">
        <v>2299</v>
      </c>
      <c r="AH11" s="179">
        <v>0</v>
      </c>
      <c r="AI11" s="179">
        <v>305</v>
      </c>
      <c r="AJ11" s="179">
        <v>0</v>
      </c>
    </row>
    <row r="12" spans="1:36" ht="25.5" x14ac:dyDescent="0.2">
      <c r="A12" s="42" t="s">
        <v>23</v>
      </c>
      <c r="B12" s="43">
        <v>501501</v>
      </c>
      <c r="C12" s="204">
        <v>150101</v>
      </c>
      <c r="D12" s="55" t="s">
        <v>47</v>
      </c>
      <c r="E12" s="181">
        <v>70</v>
      </c>
      <c r="F12" s="182" t="s">
        <v>254</v>
      </c>
      <c r="G12" s="178">
        <f t="shared" si="0"/>
        <v>5236</v>
      </c>
      <c r="H12" s="179">
        <f t="shared" si="1"/>
        <v>4546</v>
      </c>
      <c r="I12" s="179">
        <f t="shared" si="1"/>
        <v>221</v>
      </c>
      <c r="J12" s="179">
        <f t="shared" si="1"/>
        <v>21</v>
      </c>
      <c r="K12" s="179">
        <f t="shared" si="1"/>
        <v>448</v>
      </c>
      <c r="L12" s="179">
        <f t="shared" si="1"/>
        <v>0</v>
      </c>
      <c r="M12" s="180">
        <f t="shared" si="2"/>
        <v>1309</v>
      </c>
      <c r="N12" s="179">
        <v>1195</v>
      </c>
      <c r="O12" s="179">
        <v>38</v>
      </c>
      <c r="P12" s="179">
        <v>0</v>
      </c>
      <c r="Q12" s="179">
        <v>76</v>
      </c>
      <c r="R12" s="179">
        <v>0</v>
      </c>
      <c r="S12" s="180">
        <f t="shared" si="3"/>
        <v>1309</v>
      </c>
      <c r="T12" s="179">
        <v>1117</v>
      </c>
      <c r="U12" s="179">
        <v>61</v>
      </c>
      <c r="V12" s="179">
        <v>7</v>
      </c>
      <c r="W12" s="179">
        <v>124</v>
      </c>
      <c r="X12" s="179">
        <v>0</v>
      </c>
      <c r="Y12" s="180">
        <f t="shared" si="4"/>
        <v>1309</v>
      </c>
      <c r="Z12" s="179">
        <v>1117</v>
      </c>
      <c r="AA12" s="179">
        <v>61</v>
      </c>
      <c r="AB12" s="179">
        <v>7</v>
      </c>
      <c r="AC12" s="179">
        <v>124</v>
      </c>
      <c r="AD12" s="179">
        <v>0</v>
      </c>
      <c r="AE12" s="180">
        <f t="shared" si="5"/>
        <v>1309</v>
      </c>
      <c r="AF12" s="179">
        <v>1117</v>
      </c>
      <c r="AG12" s="179">
        <v>61</v>
      </c>
      <c r="AH12" s="179">
        <v>7</v>
      </c>
      <c r="AI12" s="179">
        <v>124</v>
      </c>
      <c r="AJ12" s="179">
        <v>0</v>
      </c>
    </row>
    <row r="13" spans="1:36" ht="25.5" x14ac:dyDescent="0.2">
      <c r="A13" s="42" t="s">
        <v>23</v>
      </c>
      <c r="B13" s="43">
        <v>501901</v>
      </c>
      <c r="C13" s="204">
        <v>190101</v>
      </c>
      <c r="D13" s="55" t="s">
        <v>55</v>
      </c>
      <c r="E13" s="181">
        <v>70</v>
      </c>
      <c r="F13" s="182" t="s">
        <v>254</v>
      </c>
      <c r="G13" s="178">
        <f t="shared" si="0"/>
        <v>84</v>
      </c>
      <c r="H13" s="179">
        <f t="shared" si="1"/>
        <v>0</v>
      </c>
      <c r="I13" s="179">
        <f t="shared" si="1"/>
        <v>36</v>
      </c>
      <c r="J13" s="179">
        <f t="shared" si="1"/>
        <v>0</v>
      </c>
      <c r="K13" s="179">
        <f t="shared" si="1"/>
        <v>48</v>
      </c>
      <c r="L13" s="179">
        <f t="shared" si="1"/>
        <v>0</v>
      </c>
      <c r="M13" s="180">
        <f t="shared" si="2"/>
        <v>21</v>
      </c>
      <c r="N13" s="179">
        <v>0</v>
      </c>
      <c r="O13" s="179">
        <v>9</v>
      </c>
      <c r="P13" s="179">
        <v>0</v>
      </c>
      <c r="Q13" s="179">
        <v>12</v>
      </c>
      <c r="R13" s="179">
        <v>0</v>
      </c>
      <c r="S13" s="180">
        <f t="shared" si="3"/>
        <v>21</v>
      </c>
      <c r="T13" s="179">
        <v>0</v>
      </c>
      <c r="U13" s="179">
        <v>9</v>
      </c>
      <c r="V13" s="179">
        <v>0</v>
      </c>
      <c r="W13" s="179">
        <v>12</v>
      </c>
      <c r="X13" s="179">
        <v>0</v>
      </c>
      <c r="Y13" s="180">
        <f t="shared" si="4"/>
        <v>21</v>
      </c>
      <c r="Z13" s="179">
        <v>0</v>
      </c>
      <c r="AA13" s="179">
        <v>9</v>
      </c>
      <c r="AB13" s="179">
        <v>0</v>
      </c>
      <c r="AC13" s="179">
        <v>12</v>
      </c>
      <c r="AD13" s="179">
        <v>0</v>
      </c>
      <c r="AE13" s="180">
        <f t="shared" si="5"/>
        <v>21</v>
      </c>
      <c r="AF13" s="179">
        <v>0</v>
      </c>
      <c r="AG13" s="179">
        <v>9</v>
      </c>
      <c r="AH13" s="179">
        <v>0</v>
      </c>
      <c r="AI13" s="179">
        <v>12</v>
      </c>
      <c r="AJ13" s="179">
        <v>0</v>
      </c>
    </row>
    <row r="14" spans="1:36" ht="25.5" x14ac:dyDescent="0.2">
      <c r="A14" s="42" t="s">
        <v>30</v>
      </c>
      <c r="B14" s="43">
        <v>502011</v>
      </c>
      <c r="C14" s="204">
        <v>201201</v>
      </c>
      <c r="D14" s="55" t="s">
        <v>256</v>
      </c>
      <c r="E14" s="181">
        <v>70</v>
      </c>
      <c r="F14" s="182" t="s">
        <v>254</v>
      </c>
      <c r="G14" s="178">
        <f t="shared" si="0"/>
        <v>13649</v>
      </c>
      <c r="H14" s="179">
        <f t="shared" si="1"/>
        <v>744</v>
      </c>
      <c r="I14" s="179">
        <f t="shared" si="1"/>
        <v>9974</v>
      </c>
      <c r="J14" s="179">
        <f t="shared" si="1"/>
        <v>0</v>
      </c>
      <c r="K14" s="179">
        <f t="shared" si="1"/>
        <v>2778</v>
      </c>
      <c r="L14" s="179">
        <f t="shared" si="1"/>
        <v>153</v>
      </c>
      <c r="M14" s="180">
        <f t="shared" si="2"/>
        <v>3412</v>
      </c>
      <c r="N14" s="179">
        <v>175</v>
      </c>
      <c r="O14" s="179">
        <v>2218</v>
      </c>
      <c r="P14" s="179">
        <v>0</v>
      </c>
      <c r="Q14" s="179">
        <v>953</v>
      </c>
      <c r="R14" s="179">
        <v>66</v>
      </c>
      <c r="S14" s="180">
        <f t="shared" si="3"/>
        <v>3413</v>
      </c>
      <c r="T14" s="179">
        <v>189</v>
      </c>
      <c r="U14" s="179">
        <v>2586</v>
      </c>
      <c r="V14" s="179">
        <v>0</v>
      </c>
      <c r="W14" s="179">
        <v>609</v>
      </c>
      <c r="X14" s="179">
        <v>29</v>
      </c>
      <c r="Y14" s="180">
        <f t="shared" si="4"/>
        <v>3412</v>
      </c>
      <c r="Z14" s="179">
        <v>190</v>
      </c>
      <c r="AA14" s="179">
        <v>2585</v>
      </c>
      <c r="AB14" s="179">
        <v>0</v>
      </c>
      <c r="AC14" s="179">
        <v>608</v>
      </c>
      <c r="AD14" s="179">
        <v>29</v>
      </c>
      <c r="AE14" s="180">
        <f t="shared" si="5"/>
        <v>3412</v>
      </c>
      <c r="AF14" s="179">
        <v>190</v>
      </c>
      <c r="AG14" s="179">
        <v>2585</v>
      </c>
      <c r="AH14" s="179">
        <v>0</v>
      </c>
      <c r="AI14" s="179">
        <v>608</v>
      </c>
      <c r="AJ14" s="179">
        <v>29</v>
      </c>
    </row>
    <row r="15" spans="1:36" ht="25.5" x14ac:dyDescent="0.2">
      <c r="A15" s="42" t="s">
        <v>23</v>
      </c>
      <c r="B15" s="43">
        <v>502630</v>
      </c>
      <c r="C15" s="204">
        <v>263001</v>
      </c>
      <c r="D15" s="55" t="s">
        <v>71</v>
      </c>
      <c r="E15" s="181">
        <v>70</v>
      </c>
      <c r="F15" s="182" t="s">
        <v>254</v>
      </c>
      <c r="G15" s="178">
        <f t="shared" si="0"/>
        <v>5548</v>
      </c>
      <c r="H15" s="179">
        <f t="shared" si="1"/>
        <v>5062</v>
      </c>
      <c r="I15" s="179">
        <f t="shared" si="1"/>
        <v>339</v>
      </c>
      <c r="J15" s="179">
        <f t="shared" si="1"/>
        <v>6</v>
      </c>
      <c r="K15" s="179">
        <f t="shared" si="1"/>
        <v>135</v>
      </c>
      <c r="L15" s="179">
        <f t="shared" si="1"/>
        <v>6</v>
      </c>
      <c r="M15" s="180">
        <f t="shared" si="2"/>
        <v>1378</v>
      </c>
      <c r="N15" s="179">
        <v>1303</v>
      </c>
      <c r="O15" s="179">
        <v>75</v>
      </c>
      <c r="P15" s="179">
        <v>0</v>
      </c>
      <c r="Q15" s="179">
        <v>0</v>
      </c>
      <c r="R15" s="179">
        <v>0</v>
      </c>
      <c r="S15" s="180">
        <f t="shared" si="3"/>
        <v>1415</v>
      </c>
      <c r="T15" s="179">
        <v>1278</v>
      </c>
      <c r="U15" s="179">
        <v>88</v>
      </c>
      <c r="V15" s="179">
        <v>2</v>
      </c>
      <c r="W15" s="179">
        <v>45</v>
      </c>
      <c r="X15" s="179">
        <v>2</v>
      </c>
      <c r="Y15" s="180">
        <f t="shared" si="4"/>
        <v>1378</v>
      </c>
      <c r="Z15" s="179">
        <v>1241</v>
      </c>
      <c r="AA15" s="179">
        <v>88</v>
      </c>
      <c r="AB15" s="179">
        <v>2</v>
      </c>
      <c r="AC15" s="179">
        <v>45</v>
      </c>
      <c r="AD15" s="179">
        <v>2</v>
      </c>
      <c r="AE15" s="180">
        <f t="shared" si="5"/>
        <v>1377</v>
      </c>
      <c r="AF15" s="179">
        <v>1240</v>
      </c>
      <c r="AG15" s="179">
        <v>88</v>
      </c>
      <c r="AH15" s="179">
        <v>2</v>
      </c>
      <c r="AI15" s="179">
        <v>45</v>
      </c>
      <c r="AJ15" s="179">
        <v>2</v>
      </c>
    </row>
    <row r="16" spans="1:36" ht="25.5" x14ac:dyDescent="0.2">
      <c r="A16" s="42" t="s">
        <v>23</v>
      </c>
      <c r="B16" s="43">
        <v>502801</v>
      </c>
      <c r="C16" s="204">
        <v>280101</v>
      </c>
      <c r="D16" s="55" t="s">
        <v>73</v>
      </c>
      <c r="E16" s="181">
        <v>70</v>
      </c>
      <c r="F16" s="182" t="s">
        <v>254</v>
      </c>
      <c r="G16" s="178">
        <f t="shared" si="0"/>
        <v>1088</v>
      </c>
      <c r="H16" s="179">
        <f t="shared" si="1"/>
        <v>678</v>
      </c>
      <c r="I16" s="179">
        <f t="shared" si="1"/>
        <v>24</v>
      </c>
      <c r="J16" s="179">
        <f t="shared" si="1"/>
        <v>0</v>
      </c>
      <c r="K16" s="179">
        <f t="shared" si="1"/>
        <v>386</v>
      </c>
      <c r="L16" s="179">
        <f t="shared" si="1"/>
        <v>0</v>
      </c>
      <c r="M16" s="180">
        <f t="shared" si="2"/>
        <v>273</v>
      </c>
      <c r="N16" s="179">
        <v>170</v>
      </c>
      <c r="O16" s="179">
        <v>6</v>
      </c>
      <c r="P16" s="179">
        <v>0</v>
      </c>
      <c r="Q16" s="179">
        <v>97</v>
      </c>
      <c r="R16" s="179">
        <v>0</v>
      </c>
      <c r="S16" s="180">
        <f t="shared" si="3"/>
        <v>269</v>
      </c>
      <c r="T16" s="179">
        <v>168</v>
      </c>
      <c r="U16" s="179">
        <v>6</v>
      </c>
      <c r="V16" s="179">
        <v>0</v>
      </c>
      <c r="W16" s="179">
        <v>95</v>
      </c>
      <c r="X16" s="179">
        <v>0</v>
      </c>
      <c r="Y16" s="180">
        <f t="shared" si="4"/>
        <v>273</v>
      </c>
      <c r="Z16" s="179">
        <v>170</v>
      </c>
      <c r="AA16" s="179">
        <v>6</v>
      </c>
      <c r="AB16" s="179">
        <v>0</v>
      </c>
      <c r="AC16" s="179">
        <v>97</v>
      </c>
      <c r="AD16" s="179">
        <v>0</v>
      </c>
      <c r="AE16" s="180">
        <f t="shared" si="5"/>
        <v>273</v>
      </c>
      <c r="AF16" s="179">
        <v>170</v>
      </c>
      <c r="AG16" s="179">
        <v>6</v>
      </c>
      <c r="AH16" s="179">
        <v>0</v>
      </c>
      <c r="AI16" s="179">
        <v>97</v>
      </c>
      <c r="AJ16" s="179">
        <v>0</v>
      </c>
    </row>
    <row r="17" spans="1:36" ht="25.5" x14ac:dyDescent="0.2">
      <c r="A17" s="42" t="s">
        <v>37</v>
      </c>
      <c r="B17" s="43">
        <v>508816</v>
      </c>
      <c r="C17" s="204">
        <v>310401</v>
      </c>
      <c r="D17" s="55" t="s">
        <v>78</v>
      </c>
      <c r="E17" s="181">
        <v>70</v>
      </c>
      <c r="F17" s="182" t="s">
        <v>254</v>
      </c>
      <c r="G17" s="178">
        <f t="shared" si="0"/>
        <v>397</v>
      </c>
      <c r="H17" s="179">
        <f t="shared" si="1"/>
        <v>84</v>
      </c>
      <c r="I17" s="179">
        <f t="shared" si="1"/>
        <v>241</v>
      </c>
      <c r="J17" s="179">
        <f t="shared" si="1"/>
        <v>32</v>
      </c>
      <c r="K17" s="179">
        <f t="shared" si="1"/>
        <v>36</v>
      </c>
      <c r="L17" s="179">
        <f t="shared" si="1"/>
        <v>4</v>
      </c>
      <c r="M17" s="180">
        <f t="shared" si="2"/>
        <v>99</v>
      </c>
      <c r="N17" s="179">
        <v>21</v>
      </c>
      <c r="O17" s="179">
        <v>60</v>
      </c>
      <c r="P17" s="179">
        <v>8</v>
      </c>
      <c r="Q17" s="179">
        <v>9</v>
      </c>
      <c r="R17" s="179">
        <v>1</v>
      </c>
      <c r="S17" s="180">
        <f t="shared" si="3"/>
        <v>100</v>
      </c>
      <c r="T17" s="179">
        <v>21</v>
      </c>
      <c r="U17" s="179">
        <v>61</v>
      </c>
      <c r="V17" s="179">
        <v>8</v>
      </c>
      <c r="W17" s="179">
        <v>9</v>
      </c>
      <c r="X17" s="179">
        <v>1</v>
      </c>
      <c r="Y17" s="180">
        <f t="shared" si="4"/>
        <v>99</v>
      </c>
      <c r="Z17" s="179">
        <v>21</v>
      </c>
      <c r="AA17" s="179">
        <v>60</v>
      </c>
      <c r="AB17" s="179">
        <v>8</v>
      </c>
      <c r="AC17" s="179">
        <v>9</v>
      </c>
      <c r="AD17" s="179">
        <v>1</v>
      </c>
      <c r="AE17" s="180">
        <f t="shared" si="5"/>
        <v>99</v>
      </c>
      <c r="AF17" s="179">
        <v>21</v>
      </c>
      <c r="AG17" s="179">
        <v>60</v>
      </c>
      <c r="AH17" s="179">
        <v>8</v>
      </c>
      <c r="AI17" s="179">
        <v>9</v>
      </c>
      <c r="AJ17" s="179">
        <v>1</v>
      </c>
    </row>
    <row r="18" spans="1:36" ht="25.5" x14ac:dyDescent="0.2">
      <c r="A18" s="42" t="s">
        <v>30</v>
      </c>
      <c r="B18" s="43">
        <v>503132</v>
      </c>
      <c r="C18" s="204">
        <v>313201</v>
      </c>
      <c r="D18" s="55" t="s">
        <v>257</v>
      </c>
      <c r="E18" s="181">
        <v>70</v>
      </c>
      <c r="F18" s="182" t="s">
        <v>254</v>
      </c>
      <c r="G18" s="178">
        <f t="shared" si="0"/>
        <v>21886</v>
      </c>
      <c r="H18" s="179">
        <f t="shared" si="1"/>
        <v>5163</v>
      </c>
      <c r="I18" s="179">
        <f t="shared" si="1"/>
        <v>9387</v>
      </c>
      <c r="J18" s="179">
        <f t="shared" si="1"/>
        <v>3048</v>
      </c>
      <c r="K18" s="179">
        <f t="shared" si="1"/>
        <v>4288</v>
      </c>
      <c r="L18" s="179">
        <f t="shared" si="1"/>
        <v>0</v>
      </c>
      <c r="M18" s="180">
        <f t="shared" si="2"/>
        <v>5472</v>
      </c>
      <c r="N18" s="179">
        <v>1262</v>
      </c>
      <c r="O18" s="179">
        <v>2376</v>
      </c>
      <c r="P18" s="179">
        <v>762</v>
      </c>
      <c r="Q18" s="179">
        <v>1072</v>
      </c>
      <c r="R18" s="179">
        <v>0</v>
      </c>
      <c r="S18" s="180">
        <f t="shared" si="3"/>
        <v>5471</v>
      </c>
      <c r="T18" s="179">
        <v>1300</v>
      </c>
      <c r="U18" s="179">
        <v>2337</v>
      </c>
      <c r="V18" s="179">
        <v>762</v>
      </c>
      <c r="W18" s="179">
        <v>1072</v>
      </c>
      <c r="X18" s="179">
        <v>0</v>
      </c>
      <c r="Y18" s="180">
        <f t="shared" si="4"/>
        <v>5472</v>
      </c>
      <c r="Z18" s="179">
        <v>1301</v>
      </c>
      <c r="AA18" s="179">
        <v>2337</v>
      </c>
      <c r="AB18" s="179">
        <v>762</v>
      </c>
      <c r="AC18" s="179">
        <v>1072</v>
      </c>
      <c r="AD18" s="179">
        <v>0</v>
      </c>
      <c r="AE18" s="180">
        <f t="shared" si="5"/>
        <v>5471</v>
      </c>
      <c r="AF18" s="179">
        <v>1300</v>
      </c>
      <c r="AG18" s="179">
        <v>2337</v>
      </c>
      <c r="AH18" s="179">
        <v>762</v>
      </c>
      <c r="AI18" s="179">
        <v>1072</v>
      </c>
      <c r="AJ18" s="179">
        <v>0</v>
      </c>
    </row>
    <row r="19" spans="1:36" ht="25.5" x14ac:dyDescent="0.2">
      <c r="A19" s="42" t="str">
        <f>VLOOKUP(C19,'[2]СВОД 130'!Q:S,3,0)</f>
        <v>ГУЗ</v>
      </c>
      <c r="B19" s="43">
        <v>500002</v>
      </c>
      <c r="C19" s="54">
        <v>334801</v>
      </c>
      <c r="D19" s="55" t="s">
        <v>88</v>
      </c>
      <c r="E19" s="181">
        <v>70</v>
      </c>
      <c r="F19" s="182" t="s">
        <v>254</v>
      </c>
      <c r="G19" s="178">
        <f t="shared" si="0"/>
        <v>1697</v>
      </c>
      <c r="H19" s="179">
        <f t="shared" si="1"/>
        <v>60</v>
      </c>
      <c r="I19" s="179">
        <f t="shared" si="1"/>
        <v>509</v>
      </c>
      <c r="J19" s="179">
        <f t="shared" si="1"/>
        <v>8</v>
      </c>
      <c r="K19" s="179">
        <f t="shared" si="1"/>
        <v>1112</v>
      </c>
      <c r="L19" s="179">
        <f t="shared" si="1"/>
        <v>8</v>
      </c>
      <c r="M19" s="180">
        <f t="shared" si="2"/>
        <v>424</v>
      </c>
      <c r="N19" s="179">
        <v>15</v>
      </c>
      <c r="O19" s="179">
        <v>127</v>
      </c>
      <c r="P19" s="179">
        <v>2</v>
      </c>
      <c r="Q19" s="179">
        <v>278</v>
      </c>
      <c r="R19" s="179">
        <v>2</v>
      </c>
      <c r="S19" s="180">
        <f t="shared" si="3"/>
        <v>425</v>
      </c>
      <c r="T19" s="179">
        <v>15</v>
      </c>
      <c r="U19" s="179">
        <v>128</v>
      </c>
      <c r="V19" s="179">
        <v>2</v>
      </c>
      <c r="W19" s="179">
        <v>278</v>
      </c>
      <c r="X19" s="179">
        <v>2</v>
      </c>
      <c r="Y19" s="180">
        <f t="shared" si="4"/>
        <v>424</v>
      </c>
      <c r="Z19" s="179">
        <v>15</v>
      </c>
      <c r="AA19" s="179">
        <v>127</v>
      </c>
      <c r="AB19" s="179">
        <v>2</v>
      </c>
      <c r="AC19" s="179">
        <v>278</v>
      </c>
      <c r="AD19" s="179">
        <v>2</v>
      </c>
      <c r="AE19" s="180">
        <f t="shared" si="5"/>
        <v>424</v>
      </c>
      <c r="AF19" s="179">
        <v>15</v>
      </c>
      <c r="AG19" s="179">
        <v>127</v>
      </c>
      <c r="AH19" s="179">
        <v>2</v>
      </c>
      <c r="AI19" s="179">
        <v>278</v>
      </c>
      <c r="AJ19" s="179">
        <v>2</v>
      </c>
    </row>
    <row r="20" spans="1:36" ht="25.5" x14ac:dyDescent="0.2">
      <c r="A20" s="42" t="s">
        <v>30</v>
      </c>
      <c r="B20" s="43">
        <v>504413</v>
      </c>
      <c r="C20" s="204">
        <v>441101</v>
      </c>
      <c r="D20" s="55" t="s">
        <v>258</v>
      </c>
      <c r="E20" s="181">
        <v>70</v>
      </c>
      <c r="F20" s="182" t="s">
        <v>254</v>
      </c>
      <c r="G20" s="178">
        <f t="shared" si="0"/>
        <v>24412</v>
      </c>
      <c r="H20" s="179">
        <f t="shared" si="1"/>
        <v>1012</v>
      </c>
      <c r="I20" s="179">
        <f t="shared" si="1"/>
        <v>7539</v>
      </c>
      <c r="J20" s="179">
        <f t="shared" si="1"/>
        <v>247</v>
      </c>
      <c r="K20" s="179">
        <f t="shared" si="1"/>
        <v>15362</v>
      </c>
      <c r="L20" s="179">
        <f t="shared" si="1"/>
        <v>252</v>
      </c>
      <c r="M20" s="180">
        <f t="shared" si="2"/>
        <v>6103</v>
      </c>
      <c r="N20" s="179">
        <v>370</v>
      </c>
      <c r="O20" s="179">
        <v>2049</v>
      </c>
      <c r="P20" s="179">
        <v>154</v>
      </c>
      <c r="Q20" s="179">
        <v>3371</v>
      </c>
      <c r="R20" s="179">
        <v>159</v>
      </c>
      <c r="S20" s="180">
        <f t="shared" si="3"/>
        <v>6103</v>
      </c>
      <c r="T20" s="179">
        <v>214</v>
      </c>
      <c r="U20" s="179">
        <v>1830</v>
      </c>
      <c r="V20" s="179">
        <v>31</v>
      </c>
      <c r="W20" s="179">
        <v>3997</v>
      </c>
      <c r="X20" s="179">
        <v>31</v>
      </c>
      <c r="Y20" s="180">
        <f t="shared" si="4"/>
        <v>6103</v>
      </c>
      <c r="Z20" s="179">
        <v>214</v>
      </c>
      <c r="AA20" s="179">
        <v>1830</v>
      </c>
      <c r="AB20" s="179">
        <v>31</v>
      </c>
      <c r="AC20" s="179">
        <v>3997</v>
      </c>
      <c r="AD20" s="179">
        <v>31</v>
      </c>
      <c r="AE20" s="180">
        <f t="shared" si="5"/>
        <v>6103</v>
      </c>
      <c r="AF20" s="179">
        <v>214</v>
      </c>
      <c r="AG20" s="179">
        <v>1830</v>
      </c>
      <c r="AH20" s="179">
        <v>31</v>
      </c>
      <c r="AI20" s="179">
        <v>3997</v>
      </c>
      <c r="AJ20" s="179">
        <v>31</v>
      </c>
    </row>
    <row r="21" spans="1:36" ht="25.5" x14ac:dyDescent="0.2">
      <c r="A21" s="42" t="s">
        <v>30</v>
      </c>
      <c r="B21" s="43">
        <v>505110</v>
      </c>
      <c r="C21" s="50">
        <v>511001</v>
      </c>
      <c r="D21" s="55" t="s">
        <v>259</v>
      </c>
      <c r="E21" s="181">
        <v>70</v>
      </c>
      <c r="F21" s="182" t="s">
        <v>254</v>
      </c>
      <c r="G21" s="178">
        <f t="shared" si="0"/>
        <v>5680</v>
      </c>
      <c r="H21" s="179">
        <f t="shared" si="1"/>
        <v>0</v>
      </c>
      <c r="I21" s="179">
        <f t="shared" si="1"/>
        <v>2452</v>
      </c>
      <c r="J21" s="179">
        <f t="shared" si="1"/>
        <v>129</v>
      </c>
      <c r="K21" s="179">
        <f t="shared" si="1"/>
        <v>3099</v>
      </c>
      <c r="L21" s="179">
        <f t="shared" si="1"/>
        <v>0</v>
      </c>
      <c r="M21" s="180">
        <f t="shared" si="2"/>
        <v>1420</v>
      </c>
      <c r="N21" s="179">
        <v>0</v>
      </c>
      <c r="O21" s="179">
        <v>448</v>
      </c>
      <c r="P21" s="179">
        <v>0</v>
      </c>
      <c r="Q21" s="179">
        <v>972</v>
      </c>
      <c r="R21" s="179">
        <v>0</v>
      </c>
      <c r="S21" s="180">
        <f t="shared" si="3"/>
        <v>1420</v>
      </c>
      <c r="T21" s="179">
        <v>0</v>
      </c>
      <c r="U21" s="179">
        <v>668</v>
      </c>
      <c r="V21" s="179">
        <v>43</v>
      </c>
      <c r="W21" s="179">
        <v>709</v>
      </c>
      <c r="X21" s="179">
        <v>0</v>
      </c>
      <c r="Y21" s="180">
        <f t="shared" si="4"/>
        <v>1420</v>
      </c>
      <c r="Z21" s="179">
        <v>0</v>
      </c>
      <c r="AA21" s="179">
        <v>668</v>
      </c>
      <c r="AB21" s="179">
        <v>43</v>
      </c>
      <c r="AC21" s="179">
        <v>709</v>
      </c>
      <c r="AD21" s="179">
        <v>0</v>
      </c>
      <c r="AE21" s="180">
        <f t="shared" si="5"/>
        <v>1420</v>
      </c>
      <c r="AF21" s="179">
        <v>0</v>
      </c>
      <c r="AG21" s="179">
        <v>668</v>
      </c>
      <c r="AH21" s="179">
        <v>43</v>
      </c>
      <c r="AI21" s="179">
        <v>709</v>
      </c>
      <c r="AJ21" s="179">
        <v>0</v>
      </c>
    </row>
    <row r="22" spans="1:36" ht="25.5" x14ac:dyDescent="0.2">
      <c r="A22" s="42" t="s">
        <v>23</v>
      </c>
      <c r="B22" s="43">
        <v>505501</v>
      </c>
      <c r="C22" s="204">
        <v>550101</v>
      </c>
      <c r="D22" s="55" t="s">
        <v>123</v>
      </c>
      <c r="E22" s="181">
        <v>70</v>
      </c>
      <c r="F22" s="182" t="s">
        <v>254</v>
      </c>
      <c r="G22" s="178">
        <f t="shared" si="0"/>
        <v>533</v>
      </c>
      <c r="H22" s="179">
        <f t="shared" si="1"/>
        <v>200</v>
      </c>
      <c r="I22" s="179">
        <f t="shared" si="1"/>
        <v>0</v>
      </c>
      <c r="J22" s="179">
        <f t="shared" si="1"/>
        <v>0</v>
      </c>
      <c r="K22" s="179">
        <f t="shared" si="1"/>
        <v>333</v>
      </c>
      <c r="L22" s="179">
        <f t="shared" si="1"/>
        <v>0</v>
      </c>
      <c r="M22" s="180">
        <f t="shared" si="2"/>
        <v>133</v>
      </c>
      <c r="N22" s="179">
        <v>50</v>
      </c>
      <c r="O22" s="179">
        <v>0</v>
      </c>
      <c r="P22" s="179">
        <v>0</v>
      </c>
      <c r="Q22" s="179">
        <v>83</v>
      </c>
      <c r="R22" s="179">
        <v>0</v>
      </c>
      <c r="S22" s="180">
        <f t="shared" si="3"/>
        <v>134</v>
      </c>
      <c r="T22" s="179">
        <v>50</v>
      </c>
      <c r="U22" s="179">
        <v>0</v>
      </c>
      <c r="V22" s="179">
        <v>0</v>
      </c>
      <c r="W22" s="179">
        <v>84</v>
      </c>
      <c r="X22" s="179">
        <v>0</v>
      </c>
      <c r="Y22" s="180">
        <f t="shared" si="4"/>
        <v>133</v>
      </c>
      <c r="Z22" s="179">
        <v>50</v>
      </c>
      <c r="AA22" s="179">
        <v>0</v>
      </c>
      <c r="AB22" s="179">
        <v>0</v>
      </c>
      <c r="AC22" s="179">
        <v>83</v>
      </c>
      <c r="AD22" s="179">
        <v>0</v>
      </c>
      <c r="AE22" s="180">
        <f t="shared" si="5"/>
        <v>133</v>
      </c>
      <c r="AF22" s="179">
        <v>50</v>
      </c>
      <c r="AG22" s="179">
        <v>0</v>
      </c>
      <c r="AH22" s="179">
        <v>0</v>
      </c>
      <c r="AI22" s="179">
        <v>83</v>
      </c>
      <c r="AJ22" s="179">
        <v>0</v>
      </c>
    </row>
    <row r="23" spans="1:36" ht="25.5" x14ac:dyDescent="0.2">
      <c r="A23" s="42" t="s">
        <v>37</v>
      </c>
      <c r="B23" s="43">
        <v>508804</v>
      </c>
      <c r="C23" s="204">
        <v>880401</v>
      </c>
      <c r="D23" s="55" t="s">
        <v>127</v>
      </c>
      <c r="E23" s="181">
        <v>70</v>
      </c>
      <c r="F23" s="182" t="s">
        <v>254</v>
      </c>
      <c r="G23" s="178">
        <f t="shared" si="0"/>
        <v>3474</v>
      </c>
      <c r="H23" s="179">
        <f t="shared" si="1"/>
        <v>1548</v>
      </c>
      <c r="I23" s="179">
        <f t="shared" si="1"/>
        <v>120</v>
      </c>
      <c r="J23" s="179">
        <f t="shared" si="1"/>
        <v>0</v>
      </c>
      <c r="K23" s="179">
        <f t="shared" si="1"/>
        <v>1806</v>
      </c>
      <c r="L23" s="179">
        <f t="shared" si="1"/>
        <v>0</v>
      </c>
      <c r="M23" s="180">
        <f t="shared" si="2"/>
        <v>869</v>
      </c>
      <c r="N23" s="179">
        <v>387</v>
      </c>
      <c r="O23" s="179">
        <v>30</v>
      </c>
      <c r="P23" s="179">
        <v>0</v>
      </c>
      <c r="Q23" s="179">
        <v>452</v>
      </c>
      <c r="R23" s="179">
        <v>0</v>
      </c>
      <c r="S23" s="180">
        <f t="shared" si="3"/>
        <v>868</v>
      </c>
      <c r="T23" s="179">
        <v>387</v>
      </c>
      <c r="U23" s="179">
        <v>30</v>
      </c>
      <c r="V23" s="179">
        <v>0</v>
      </c>
      <c r="W23" s="179">
        <v>451</v>
      </c>
      <c r="X23" s="179">
        <v>0</v>
      </c>
      <c r="Y23" s="180">
        <f t="shared" si="4"/>
        <v>869</v>
      </c>
      <c r="Z23" s="179">
        <v>387</v>
      </c>
      <c r="AA23" s="179">
        <v>30</v>
      </c>
      <c r="AB23" s="179">
        <v>0</v>
      </c>
      <c r="AC23" s="179">
        <v>452</v>
      </c>
      <c r="AD23" s="179">
        <v>0</v>
      </c>
      <c r="AE23" s="180">
        <f t="shared" si="5"/>
        <v>868</v>
      </c>
      <c r="AF23" s="179">
        <v>387</v>
      </c>
      <c r="AG23" s="179">
        <v>30</v>
      </c>
      <c r="AH23" s="179">
        <v>0</v>
      </c>
      <c r="AI23" s="179">
        <v>451</v>
      </c>
      <c r="AJ23" s="179">
        <v>0</v>
      </c>
    </row>
    <row r="24" spans="1:36" ht="25.5" x14ac:dyDescent="0.2">
      <c r="A24" s="42" t="s">
        <v>37</v>
      </c>
      <c r="B24" s="43">
        <v>509101</v>
      </c>
      <c r="C24" s="204">
        <v>910201</v>
      </c>
      <c r="D24" s="55" t="s">
        <v>132</v>
      </c>
      <c r="E24" s="181">
        <v>70</v>
      </c>
      <c r="F24" s="182" t="s">
        <v>254</v>
      </c>
      <c r="G24" s="178">
        <f t="shared" si="0"/>
        <v>337</v>
      </c>
      <c r="H24" s="179">
        <f t="shared" si="1"/>
        <v>92</v>
      </c>
      <c r="I24" s="179">
        <f t="shared" si="1"/>
        <v>217</v>
      </c>
      <c r="J24" s="179">
        <f t="shared" si="1"/>
        <v>12</v>
      </c>
      <c r="K24" s="179">
        <f t="shared" si="1"/>
        <v>16</v>
      </c>
      <c r="L24" s="179">
        <f t="shared" si="1"/>
        <v>0</v>
      </c>
      <c r="M24" s="180">
        <f t="shared" si="2"/>
        <v>84</v>
      </c>
      <c r="N24" s="179">
        <v>23</v>
      </c>
      <c r="O24" s="179">
        <v>54</v>
      </c>
      <c r="P24" s="179">
        <v>3</v>
      </c>
      <c r="Q24" s="179">
        <v>4</v>
      </c>
      <c r="R24" s="179">
        <v>0</v>
      </c>
      <c r="S24" s="180">
        <f t="shared" si="3"/>
        <v>85</v>
      </c>
      <c r="T24" s="179">
        <v>23</v>
      </c>
      <c r="U24" s="179">
        <v>55</v>
      </c>
      <c r="V24" s="179">
        <v>3</v>
      </c>
      <c r="W24" s="179">
        <v>4</v>
      </c>
      <c r="X24" s="179">
        <v>0</v>
      </c>
      <c r="Y24" s="180">
        <f t="shared" si="4"/>
        <v>84</v>
      </c>
      <c r="Z24" s="179">
        <v>23</v>
      </c>
      <c r="AA24" s="179">
        <v>54</v>
      </c>
      <c r="AB24" s="179">
        <v>3</v>
      </c>
      <c r="AC24" s="179">
        <v>4</v>
      </c>
      <c r="AD24" s="179">
        <v>0</v>
      </c>
      <c r="AE24" s="180">
        <f t="shared" si="5"/>
        <v>84</v>
      </c>
      <c r="AF24" s="179">
        <v>23</v>
      </c>
      <c r="AG24" s="179">
        <v>54</v>
      </c>
      <c r="AH24" s="179">
        <v>3</v>
      </c>
      <c r="AI24" s="179">
        <v>4</v>
      </c>
      <c r="AJ24" s="179">
        <v>0</v>
      </c>
    </row>
    <row r="25" spans="1:36" ht="25.5" x14ac:dyDescent="0.2">
      <c r="A25" s="42" t="s">
        <v>30</v>
      </c>
      <c r="B25" s="43">
        <v>509603</v>
      </c>
      <c r="C25" s="204">
        <v>960301</v>
      </c>
      <c r="D25" s="55" t="s">
        <v>260</v>
      </c>
      <c r="E25" s="181">
        <v>70</v>
      </c>
      <c r="F25" s="182" t="s">
        <v>254</v>
      </c>
      <c r="G25" s="178">
        <f t="shared" si="0"/>
        <v>95030</v>
      </c>
      <c r="H25" s="179">
        <f t="shared" si="1"/>
        <v>13139</v>
      </c>
      <c r="I25" s="179">
        <f t="shared" si="1"/>
        <v>30171</v>
      </c>
      <c r="J25" s="179">
        <f t="shared" si="1"/>
        <v>428</v>
      </c>
      <c r="K25" s="179">
        <f t="shared" si="1"/>
        <v>51292</v>
      </c>
      <c r="L25" s="179">
        <f t="shared" si="1"/>
        <v>0</v>
      </c>
      <c r="M25" s="180">
        <f t="shared" si="2"/>
        <v>23758</v>
      </c>
      <c r="N25" s="179">
        <v>3703</v>
      </c>
      <c r="O25" s="179">
        <v>7614</v>
      </c>
      <c r="P25" s="179">
        <v>107</v>
      </c>
      <c r="Q25" s="179">
        <v>12334</v>
      </c>
      <c r="R25" s="179">
        <v>0</v>
      </c>
      <c r="S25" s="180">
        <f t="shared" si="3"/>
        <v>23757</v>
      </c>
      <c r="T25" s="179">
        <v>3145</v>
      </c>
      <c r="U25" s="179">
        <v>7519</v>
      </c>
      <c r="V25" s="179">
        <v>107</v>
      </c>
      <c r="W25" s="179">
        <v>12986</v>
      </c>
      <c r="X25" s="179">
        <v>0</v>
      </c>
      <c r="Y25" s="180">
        <f t="shared" si="4"/>
        <v>23758</v>
      </c>
      <c r="Z25" s="179">
        <v>3146</v>
      </c>
      <c r="AA25" s="179">
        <v>7519</v>
      </c>
      <c r="AB25" s="179">
        <v>107</v>
      </c>
      <c r="AC25" s="179">
        <v>12986</v>
      </c>
      <c r="AD25" s="179">
        <v>0</v>
      </c>
      <c r="AE25" s="180">
        <f t="shared" si="5"/>
        <v>23757</v>
      </c>
      <c r="AF25" s="179">
        <v>3145</v>
      </c>
      <c r="AG25" s="179">
        <v>7519</v>
      </c>
      <c r="AH25" s="179">
        <v>107</v>
      </c>
      <c r="AI25" s="179">
        <v>12986</v>
      </c>
      <c r="AJ25" s="179">
        <v>0</v>
      </c>
    </row>
    <row r="26" spans="1:36" ht="25.5" x14ac:dyDescent="0.2">
      <c r="A26" s="42" t="s">
        <v>30</v>
      </c>
      <c r="B26" s="43">
        <v>509610</v>
      </c>
      <c r="C26" s="204">
        <v>961001</v>
      </c>
      <c r="D26" s="55" t="s">
        <v>261</v>
      </c>
      <c r="E26" s="181">
        <v>70</v>
      </c>
      <c r="F26" s="182" t="s">
        <v>254</v>
      </c>
      <c r="G26" s="178">
        <f t="shared" si="0"/>
        <v>11310</v>
      </c>
      <c r="H26" s="179">
        <f t="shared" si="1"/>
        <v>6658</v>
      </c>
      <c r="I26" s="179">
        <f t="shared" si="1"/>
        <v>1268</v>
      </c>
      <c r="J26" s="179">
        <f t="shared" si="1"/>
        <v>132</v>
      </c>
      <c r="K26" s="179">
        <f t="shared" si="1"/>
        <v>3252</v>
      </c>
      <c r="L26" s="179">
        <f t="shared" si="1"/>
        <v>0</v>
      </c>
      <c r="M26" s="180">
        <f t="shared" si="2"/>
        <v>2828</v>
      </c>
      <c r="N26" s="179">
        <v>1683</v>
      </c>
      <c r="O26" s="179">
        <v>296</v>
      </c>
      <c r="P26" s="179">
        <v>36</v>
      </c>
      <c r="Q26" s="179">
        <v>813</v>
      </c>
      <c r="R26" s="179">
        <v>0</v>
      </c>
      <c r="S26" s="180">
        <f t="shared" si="3"/>
        <v>2827</v>
      </c>
      <c r="T26" s="179">
        <v>1658</v>
      </c>
      <c r="U26" s="179">
        <v>324</v>
      </c>
      <c r="V26" s="179">
        <v>32</v>
      </c>
      <c r="W26" s="179">
        <v>813</v>
      </c>
      <c r="X26" s="179">
        <v>0</v>
      </c>
      <c r="Y26" s="180">
        <f t="shared" si="4"/>
        <v>2828</v>
      </c>
      <c r="Z26" s="179">
        <v>1659</v>
      </c>
      <c r="AA26" s="179">
        <v>324</v>
      </c>
      <c r="AB26" s="179">
        <v>32</v>
      </c>
      <c r="AC26" s="179">
        <v>813</v>
      </c>
      <c r="AD26" s="179">
        <v>0</v>
      </c>
      <c r="AE26" s="180">
        <f t="shared" si="5"/>
        <v>2827</v>
      </c>
      <c r="AF26" s="179">
        <v>1658</v>
      </c>
      <c r="AG26" s="179">
        <v>324</v>
      </c>
      <c r="AH26" s="179">
        <v>32</v>
      </c>
      <c r="AI26" s="179">
        <v>813</v>
      </c>
      <c r="AJ26" s="179">
        <v>0</v>
      </c>
    </row>
    <row r="27" spans="1:36" ht="25.5" x14ac:dyDescent="0.2">
      <c r="A27" s="42" t="s">
        <v>30</v>
      </c>
      <c r="B27" s="43">
        <v>509618</v>
      </c>
      <c r="C27" s="204">
        <v>961801</v>
      </c>
      <c r="D27" s="55" t="s">
        <v>215</v>
      </c>
      <c r="E27" s="181">
        <v>70</v>
      </c>
      <c r="F27" s="182" t="s">
        <v>254</v>
      </c>
      <c r="G27" s="178">
        <f t="shared" si="0"/>
        <v>68056</v>
      </c>
      <c r="H27" s="179">
        <f t="shared" si="1"/>
        <v>28740</v>
      </c>
      <c r="I27" s="179">
        <f t="shared" si="1"/>
        <v>23484</v>
      </c>
      <c r="J27" s="179">
        <f t="shared" si="1"/>
        <v>153</v>
      </c>
      <c r="K27" s="179">
        <f t="shared" si="1"/>
        <v>15317</v>
      </c>
      <c r="L27" s="179">
        <f t="shared" si="1"/>
        <v>362</v>
      </c>
      <c r="M27" s="180">
        <f t="shared" si="2"/>
        <v>17014</v>
      </c>
      <c r="N27" s="179">
        <v>8322</v>
      </c>
      <c r="O27" s="179">
        <v>4599</v>
      </c>
      <c r="P27" s="179">
        <v>0</v>
      </c>
      <c r="Q27" s="179">
        <v>4088</v>
      </c>
      <c r="R27" s="179">
        <v>5</v>
      </c>
      <c r="S27" s="180">
        <f t="shared" si="3"/>
        <v>17014</v>
      </c>
      <c r="T27" s="179">
        <v>6806</v>
      </c>
      <c r="U27" s="179">
        <v>6295</v>
      </c>
      <c r="V27" s="179">
        <v>51</v>
      </c>
      <c r="W27" s="179">
        <v>3743</v>
      </c>
      <c r="X27" s="179">
        <v>119</v>
      </c>
      <c r="Y27" s="180">
        <f t="shared" si="4"/>
        <v>17014</v>
      </c>
      <c r="Z27" s="179">
        <v>6806</v>
      </c>
      <c r="AA27" s="179">
        <v>6295</v>
      </c>
      <c r="AB27" s="179">
        <v>51</v>
      </c>
      <c r="AC27" s="179">
        <v>3743</v>
      </c>
      <c r="AD27" s="179">
        <v>119</v>
      </c>
      <c r="AE27" s="180">
        <f t="shared" si="5"/>
        <v>17014</v>
      </c>
      <c r="AF27" s="179">
        <v>6806</v>
      </c>
      <c r="AG27" s="179">
        <v>6295</v>
      </c>
      <c r="AH27" s="179">
        <v>51</v>
      </c>
      <c r="AI27" s="179">
        <v>3743</v>
      </c>
      <c r="AJ27" s="179">
        <v>119</v>
      </c>
    </row>
    <row r="28" spans="1:36" ht="25.5" x14ac:dyDescent="0.2">
      <c r="A28" s="42" t="s">
        <v>30</v>
      </c>
      <c r="B28" s="43">
        <v>509619</v>
      </c>
      <c r="C28" s="204">
        <v>961901</v>
      </c>
      <c r="D28" s="55" t="s">
        <v>262</v>
      </c>
      <c r="E28" s="181">
        <v>70</v>
      </c>
      <c r="F28" s="182" t="s">
        <v>254</v>
      </c>
      <c r="G28" s="178">
        <f t="shared" si="0"/>
        <v>49153</v>
      </c>
      <c r="H28" s="179">
        <f t="shared" si="1"/>
        <v>12644</v>
      </c>
      <c r="I28" s="179">
        <f t="shared" si="1"/>
        <v>8839</v>
      </c>
      <c r="J28" s="179">
        <f t="shared" si="1"/>
        <v>0</v>
      </c>
      <c r="K28" s="179">
        <f t="shared" si="1"/>
        <v>26886</v>
      </c>
      <c r="L28" s="179">
        <f t="shared" si="1"/>
        <v>784</v>
      </c>
      <c r="M28" s="180">
        <f t="shared" si="2"/>
        <v>12288</v>
      </c>
      <c r="N28" s="179">
        <v>1585</v>
      </c>
      <c r="O28" s="179">
        <v>2203</v>
      </c>
      <c r="P28" s="179">
        <v>0</v>
      </c>
      <c r="Q28" s="179">
        <v>8304</v>
      </c>
      <c r="R28" s="179">
        <v>196</v>
      </c>
      <c r="S28" s="180">
        <f t="shared" si="3"/>
        <v>12289</v>
      </c>
      <c r="T28" s="179">
        <v>3687</v>
      </c>
      <c r="U28" s="179">
        <v>2212</v>
      </c>
      <c r="V28" s="179">
        <v>0</v>
      </c>
      <c r="W28" s="179">
        <v>6194</v>
      </c>
      <c r="X28" s="179">
        <v>196</v>
      </c>
      <c r="Y28" s="180">
        <f t="shared" si="4"/>
        <v>12288</v>
      </c>
      <c r="Z28" s="179">
        <v>3686</v>
      </c>
      <c r="AA28" s="179">
        <v>2212</v>
      </c>
      <c r="AB28" s="179">
        <v>0</v>
      </c>
      <c r="AC28" s="179">
        <v>6194</v>
      </c>
      <c r="AD28" s="179">
        <v>196</v>
      </c>
      <c r="AE28" s="180">
        <f t="shared" si="5"/>
        <v>12288</v>
      </c>
      <c r="AF28" s="179">
        <v>3686</v>
      </c>
      <c r="AG28" s="179">
        <v>2212</v>
      </c>
      <c r="AH28" s="179">
        <v>0</v>
      </c>
      <c r="AI28" s="179">
        <v>6194</v>
      </c>
      <c r="AJ28" s="179">
        <v>196</v>
      </c>
    </row>
    <row r="29" spans="1:36" ht="25.5" x14ac:dyDescent="0.2">
      <c r="A29" s="42" t="s">
        <v>30</v>
      </c>
      <c r="B29" s="43">
        <v>509633</v>
      </c>
      <c r="C29" s="205">
        <v>963301</v>
      </c>
      <c r="D29" s="55" t="s">
        <v>142</v>
      </c>
      <c r="E29" s="181">
        <v>70</v>
      </c>
      <c r="F29" s="182" t="s">
        <v>254</v>
      </c>
      <c r="G29" s="178">
        <f t="shared" si="0"/>
        <v>1385</v>
      </c>
      <c r="H29" s="179">
        <f t="shared" si="1"/>
        <v>496</v>
      </c>
      <c r="I29" s="179">
        <f t="shared" si="1"/>
        <v>797</v>
      </c>
      <c r="J29" s="179">
        <f t="shared" si="1"/>
        <v>40</v>
      </c>
      <c r="K29" s="179">
        <f t="shared" si="1"/>
        <v>52</v>
      </c>
      <c r="L29" s="179">
        <f t="shared" si="1"/>
        <v>0</v>
      </c>
      <c r="M29" s="180">
        <f t="shared" si="2"/>
        <v>346</v>
      </c>
      <c r="N29" s="179">
        <v>121</v>
      </c>
      <c r="O29" s="179">
        <v>199</v>
      </c>
      <c r="P29" s="179">
        <v>13</v>
      </c>
      <c r="Q29" s="179">
        <v>13</v>
      </c>
      <c r="R29" s="179">
        <v>0</v>
      </c>
      <c r="S29" s="180">
        <f t="shared" si="3"/>
        <v>347</v>
      </c>
      <c r="T29" s="179">
        <v>125</v>
      </c>
      <c r="U29" s="179">
        <v>200</v>
      </c>
      <c r="V29" s="179">
        <v>9</v>
      </c>
      <c r="W29" s="179">
        <v>13</v>
      </c>
      <c r="X29" s="179">
        <v>0</v>
      </c>
      <c r="Y29" s="180">
        <f t="shared" si="4"/>
        <v>346</v>
      </c>
      <c r="Z29" s="179">
        <v>125</v>
      </c>
      <c r="AA29" s="179">
        <v>199</v>
      </c>
      <c r="AB29" s="179">
        <v>9</v>
      </c>
      <c r="AC29" s="179">
        <v>13</v>
      </c>
      <c r="AD29" s="179">
        <v>0</v>
      </c>
      <c r="AE29" s="180">
        <f t="shared" si="5"/>
        <v>346</v>
      </c>
      <c r="AF29" s="179">
        <v>125</v>
      </c>
      <c r="AG29" s="179">
        <v>199</v>
      </c>
      <c r="AH29" s="179">
        <v>9</v>
      </c>
      <c r="AI29" s="179">
        <v>13</v>
      </c>
      <c r="AJ29" s="179">
        <v>0</v>
      </c>
    </row>
    <row r="30" spans="1:36" ht="25.5" x14ac:dyDescent="0.2">
      <c r="A30" s="42" t="s">
        <v>30</v>
      </c>
      <c r="B30" s="43">
        <v>509650</v>
      </c>
      <c r="C30" s="204">
        <v>964601</v>
      </c>
      <c r="D30" s="55" t="s">
        <v>263</v>
      </c>
      <c r="E30" s="181">
        <v>70</v>
      </c>
      <c r="F30" s="182" t="s">
        <v>254</v>
      </c>
      <c r="G30" s="178">
        <f t="shared" si="0"/>
        <v>16063</v>
      </c>
      <c r="H30" s="179">
        <f t="shared" si="1"/>
        <v>189</v>
      </c>
      <c r="I30" s="179">
        <f t="shared" si="1"/>
        <v>5726</v>
      </c>
      <c r="J30" s="179">
        <f t="shared" si="1"/>
        <v>0</v>
      </c>
      <c r="K30" s="179">
        <f t="shared" si="1"/>
        <v>10148</v>
      </c>
      <c r="L30" s="179">
        <f t="shared" si="1"/>
        <v>0</v>
      </c>
      <c r="M30" s="180">
        <f t="shared" si="2"/>
        <v>4016</v>
      </c>
      <c r="N30" s="179">
        <v>78</v>
      </c>
      <c r="O30" s="179">
        <v>1520</v>
      </c>
      <c r="P30" s="179">
        <v>0</v>
      </c>
      <c r="Q30" s="179">
        <v>2418</v>
      </c>
      <c r="R30" s="179">
        <v>0</v>
      </c>
      <c r="S30" s="180">
        <f t="shared" si="3"/>
        <v>4016</v>
      </c>
      <c r="T30" s="179">
        <v>37</v>
      </c>
      <c r="U30" s="179">
        <v>1402</v>
      </c>
      <c r="V30" s="179">
        <v>0</v>
      </c>
      <c r="W30" s="179">
        <v>2577</v>
      </c>
      <c r="X30" s="179">
        <v>0</v>
      </c>
      <c r="Y30" s="180">
        <f t="shared" si="4"/>
        <v>4016</v>
      </c>
      <c r="Z30" s="179">
        <v>37</v>
      </c>
      <c r="AA30" s="179">
        <v>1402</v>
      </c>
      <c r="AB30" s="179">
        <v>0</v>
      </c>
      <c r="AC30" s="179">
        <v>2577</v>
      </c>
      <c r="AD30" s="179">
        <v>0</v>
      </c>
      <c r="AE30" s="180">
        <f t="shared" si="5"/>
        <v>4015</v>
      </c>
      <c r="AF30" s="179">
        <v>37</v>
      </c>
      <c r="AG30" s="179">
        <v>1402</v>
      </c>
      <c r="AH30" s="179">
        <v>0</v>
      </c>
      <c r="AI30" s="179">
        <v>2576</v>
      </c>
      <c r="AJ30" s="179">
        <v>0</v>
      </c>
    </row>
    <row r="31" spans="1:36" ht="25.5" x14ac:dyDescent="0.2">
      <c r="A31" s="42" t="s">
        <v>30</v>
      </c>
      <c r="B31" s="43">
        <v>509667</v>
      </c>
      <c r="C31" s="204">
        <v>966701</v>
      </c>
      <c r="D31" s="55" t="s">
        <v>264</v>
      </c>
      <c r="E31" s="181">
        <v>70</v>
      </c>
      <c r="F31" s="182" t="s">
        <v>254</v>
      </c>
      <c r="G31" s="178">
        <f t="shared" si="0"/>
        <v>48176</v>
      </c>
      <c r="H31" s="179">
        <f t="shared" si="1"/>
        <v>8136</v>
      </c>
      <c r="I31" s="179">
        <f t="shared" si="1"/>
        <v>24512</v>
      </c>
      <c r="J31" s="179">
        <f t="shared" si="1"/>
        <v>108</v>
      </c>
      <c r="K31" s="179">
        <f t="shared" si="1"/>
        <v>14988</v>
      </c>
      <c r="L31" s="179">
        <f t="shared" si="1"/>
        <v>432</v>
      </c>
      <c r="M31" s="180">
        <f t="shared" si="2"/>
        <v>12044</v>
      </c>
      <c r="N31" s="179">
        <v>2034</v>
      </c>
      <c r="O31" s="179">
        <v>6125</v>
      </c>
      <c r="P31" s="179">
        <v>27</v>
      </c>
      <c r="Q31" s="179">
        <v>3747</v>
      </c>
      <c r="R31" s="179">
        <v>111</v>
      </c>
      <c r="S31" s="180">
        <f t="shared" si="3"/>
        <v>12044</v>
      </c>
      <c r="T31" s="179">
        <v>2034</v>
      </c>
      <c r="U31" s="179">
        <v>6129</v>
      </c>
      <c r="V31" s="179">
        <v>27</v>
      </c>
      <c r="W31" s="179">
        <v>3747</v>
      </c>
      <c r="X31" s="179">
        <v>107</v>
      </c>
      <c r="Y31" s="180">
        <f t="shared" si="4"/>
        <v>12044</v>
      </c>
      <c r="Z31" s="179">
        <v>2034</v>
      </c>
      <c r="AA31" s="179">
        <v>6129</v>
      </c>
      <c r="AB31" s="179">
        <v>27</v>
      </c>
      <c r="AC31" s="179">
        <v>3747</v>
      </c>
      <c r="AD31" s="179">
        <v>107</v>
      </c>
      <c r="AE31" s="180">
        <f t="shared" si="5"/>
        <v>12044</v>
      </c>
      <c r="AF31" s="179">
        <v>2034</v>
      </c>
      <c r="AG31" s="179">
        <v>6129</v>
      </c>
      <c r="AH31" s="179">
        <v>27</v>
      </c>
      <c r="AI31" s="179">
        <v>3747</v>
      </c>
      <c r="AJ31" s="179">
        <v>107</v>
      </c>
    </row>
    <row r="32" spans="1:36" ht="25.5" x14ac:dyDescent="0.2">
      <c r="A32" s="42" t="s">
        <v>30</v>
      </c>
      <c r="B32" s="43">
        <v>509697</v>
      </c>
      <c r="C32" s="204">
        <v>969301</v>
      </c>
      <c r="D32" s="55" t="s">
        <v>265</v>
      </c>
      <c r="E32" s="181">
        <v>70</v>
      </c>
      <c r="F32" s="182" t="s">
        <v>254</v>
      </c>
      <c r="G32" s="178">
        <f t="shared" si="0"/>
        <v>1276</v>
      </c>
      <c r="H32" s="179">
        <f t="shared" si="1"/>
        <v>6</v>
      </c>
      <c r="I32" s="179">
        <f t="shared" si="1"/>
        <v>976</v>
      </c>
      <c r="J32" s="179">
        <f t="shared" si="1"/>
        <v>0</v>
      </c>
      <c r="K32" s="179">
        <f t="shared" si="1"/>
        <v>294</v>
      </c>
      <c r="L32" s="179">
        <f t="shared" si="1"/>
        <v>0</v>
      </c>
      <c r="M32" s="180">
        <f t="shared" si="2"/>
        <v>319</v>
      </c>
      <c r="N32" s="179">
        <v>6</v>
      </c>
      <c r="O32" s="179">
        <v>211</v>
      </c>
      <c r="P32" s="179">
        <v>0</v>
      </c>
      <c r="Q32" s="179">
        <v>102</v>
      </c>
      <c r="R32" s="179">
        <v>0</v>
      </c>
      <c r="S32" s="180">
        <f t="shared" si="3"/>
        <v>319</v>
      </c>
      <c r="T32" s="179">
        <v>0</v>
      </c>
      <c r="U32" s="179">
        <v>255</v>
      </c>
      <c r="V32" s="179">
        <v>0</v>
      </c>
      <c r="W32" s="179">
        <v>64</v>
      </c>
      <c r="X32" s="179">
        <v>0</v>
      </c>
      <c r="Y32" s="180">
        <f t="shared" si="4"/>
        <v>319</v>
      </c>
      <c r="Z32" s="179">
        <v>0</v>
      </c>
      <c r="AA32" s="179">
        <v>255</v>
      </c>
      <c r="AB32" s="179">
        <v>0</v>
      </c>
      <c r="AC32" s="179">
        <v>64</v>
      </c>
      <c r="AD32" s="179">
        <v>0</v>
      </c>
      <c r="AE32" s="180">
        <f t="shared" si="5"/>
        <v>319</v>
      </c>
      <c r="AF32" s="179">
        <v>0</v>
      </c>
      <c r="AG32" s="179">
        <v>255</v>
      </c>
      <c r="AH32" s="179">
        <v>0</v>
      </c>
      <c r="AI32" s="179">
        <v>64</v>
      </c>
      <c r="AJ32" s="179">
        <v>0</v>
      </c>
    </row>
    <row r="33" spans="1:36" ht="26.25" thickBot="1" x14ac:dyDescent="0.25">
      <c r="A33" s="42" t="s">
        <v>30</v>
      </c>
      <c r="B33" s="206">
        <v>509730</v>
      </c>
      <c r="C33" s="207">
        <v>973001</v>
      </c>
      <c r="D33" s="55" t="s">
        <v>266</v>
      </c>
      <c r="E33" s="184">
        <v>70</v>
      </c>
      <c r="F33" s="182" t="s">
        <v>254</v>
      </c>
      <c r="G33" s="178">
        <f t="shared" si="0"/>
        <v>3510</v>
      </c>
      <c r="H33" s="179">
        <f t="shared" ref="H33:L33" si="6">N33+T33+Z33+AF33</f>
        <v>88</v>
      </c>
      <c r="I33" s="179">
        <f t="shared" si="6"/>
        <v>2257</v>
      </c>
      <c r="J33" s="179">
        <f t="shared" si="6"/>
        <v>20</v>
      </c>
      <c r="K33" s="179">
        <f t="shared" si="6"/>
        <v>1125</v>
      </c>
      <c r="L33" s="179">
        <f t="shared" si="6"/>
        <v>20</v>
      </c>
      <c r="M33" s="180">
        <f t="shared" si="2"/>
        <v>351</v>
      </c>
      <c r="N33" s="179">
        <v>10</v>
      </c>
      <c r="O33" s="179">
        <v>250</v>
      </c>
      <c r="P33" s="179">
        <v>5</v>
      </c>
      <c r="Q33" s="179">
        <v>81</v>
      </c>
      <c r="R33" s="179">
        <v>5</v>
      </c>
      <c r="S33" s="180">
        <f t="shared" si="3"/>
        <v>1053</v>
      </c>
      <c r="T33" s="179">
        <v>26</v>
      </c>
      <c r="U33" s="179">
        <v>669</v>
      </c>
      <c r="V33" s="179">
        <v>5</v>
      </c>
      <c r="W33" s="179">
        <v>348</v>
      </c>
      <c r="X33" s="179">
        <v>5</v>
      </c>
      <c r="Y33" s="180">
        <f t="shared" si="4"/>
        <v>1053</v>
      </c>
      <c r="Z33" s="179">
        <v>26</v>
      </c>
      <c r="AA33" s="179">
        <v>669</v>
      </c>
      <c r="AB33" s="179">
        <v>5</v>
      </c>
      <c r="AC33" s="179">
        <v>348</v>
      </c>
      <c r="AD33" s="179">
        <v>5</v>
      </c>
      <c r="AE33" s="180">
        <f t="shared" si="5"/>
        <v>1053</v>
      </c>
      <c r="AF33" s="179">
        <v>26</v>
      </c>
      <c r="AG33" s="179">
        <v>669</v>
      </c>
      <c r="AH33" s="179">
        <v>5</v>
      </c>
      <c r="AI33" s="179">
        <v>348</v>
      </c>
      <c r="AJ33" s="179">
        <v>5</v>
      </c>
    </row>
    <row r="34" spans="1:36" ht="19.5" customHeight="1" thickBot="1" x14ac:dyDescent="0.25">
      <c r="A34" s="185"/>
      <c r="B34" s="208"/>
      <c r="C34" s="187"/>
      <c r="D34" s="188" t="s">
        <v>161</v>
      </c>
      <c r="E34" s="188"/>
      <c r="F34" s="188"/>
      <c r="G34" s="209">
        <f>SUM(G7:G33)</f>
        <v>404390</v>
      </c>
      <c r="H34" s="209">
        <f t="shared" ref="H34:AJ34" si="7">SUM(H7:H33)</f>
        <v>95896</v>
      </c>
      <c r="I34" s="209">
        <f t="shared" si="7"/>
        <v>142638</v>
      </c>
      <c r="J34" s="209">
        <f t="shared" si="7"/>
        <v>4548</v>
      </c>
      <c r="K34" s="209">
        <f t="shared" si="7"/>
        <v>159108</v>
      </c>
      <c r="L34" s="209">
        <f t="shared" si="7"/>
        <v>2200</v>
      </c>
      <c r="M34" s="209">
        <f t="shared" si="7"/>
        <v>100564</v>
      </c>
      <c r="N34" s="209">
        <f t="shared" si="7"/>
        <v>24279</v>
      </c>
      <c r="O34" s="209">
        <f t="shared" si="7"/>
        <v>33661</v>
      </c>
      <c r="P34" s="209">
        <f t="shared" si="7"/>
        <v>1158</v>
      </c>
      <c r="Q34" s="209">
        <f t="shared" si="7"/>
        <v>40880</v>
      </c>
      <c r="R34" s="209">
        <f t="shared" si="7"/>
        <v>586</v>
      </c>
      <c r="S34" s="209">
        <f t="shared" si="7"/>
        <v>101302</v>
      </c>
      <c r="T34" s="209">
        <f t="shared" si="7"/>
        <v>23896</v>
      </c>
      <c r="U34" s="209">
        <f t="shared" si="7"/>
        <v>36329</v>
      </c>
      <c r="V34" s="209">
        <f t="shared" si="7"/>
        <v>1130</v>
      </c>
      <c r="W34" s="209">
        <f t="shared" si="7"/>
        <v>39409</v>
      </c>
      <c r="X34" s="209">
        <f t="shared" si="7"/>
        <v>538</v>
      </c>
      <c r="Y34" s="209">
        <f t="shared" si="7"/>
        <v>101266</v>
      </c>
      <c r="Z34" s="209">
        <f t="shared" si="7"/>
        <v>23862</v>
      </c>
      <c r="AA34" s="209">
        <f t="shared" si="7"/>
        <v>36325</v>
      </c>
      <c r="AB34" s="209">
        <f t="shared" si="7"/>
        <v>1130</v>
      </c>
      <c r="AC34" s="209">
        <f t="shared" si="7"/>
        <v>39411</v>
      </c>
      <c r="AD34" s="209">
        <f t="shared" si="7"/>
        <v>538</v>
      </c>
      <c r="AE34" s="209">
        <f t="shared" si="7"/>
        <v>101258</v>
      </c>
      <c r="AF34" s="209">
        <f t="shared" si="7"/>
        <v>23859</v>
      </c>
      <c r="AG34" s="209">
        <f t="shared" si="7"/>
        <v>36323</v>
      </c>
      <c r="AH34" s="209">
        <f t="shared" si="7"/>
        <v>1130</v>
      </c>
      <c r="AI34" s="209">
        <f t="shared" si="7"/>
        <v>39408</v>
      </c>
      <c r="AJ34" s="209">
        <f t="shared" si="7"/>
        <v>538</v>
      </c>
    </row>
    <row r="35" spans="1:36" ht="37.5" customHeight="1" thickBot="1" x14ac:dyDescent="0.3">
      <c r="A35" s="210"/>
      <c r="B35" s="211"/>
      <c r="C35" s="212"/>
      <c r="D35" s="213"/>
      <c r="E35" s="214"/>
      <c r="F35" s="215"/>
      <c r="M35" s="216"/>
      <c r="N35" s="216"/>
      <c r="O35" s="216"/>
      <c r="P35" s="216"/>
      <c r="Q35" s="216"/>
      <c r="R35" s="216"/>
      <c r="S35" s="216"/>
      <c r="T35" s="216"/>
      <c r="U35" s="216"/>
      <c r="V35" s="216"/>
      <c r="W35" s="216"/>
      <c r="X35" s="216"/>
      <c r="Y35" s="216"/>
      <c r="Z35" s="216"/>
      <c r="AA35" s="216"/>
      <c r="AB35" s="216"/>
      <c r="AC35" s="216"/>
      <c r="AD35" s="216"/>
      <c r="AE35" s="216"/>
      <c r="AF35" s="216"/>
      <c r="AG35" s="216"/>
      <c r="AH35" s="216"/>
      <c r="AI35" s="216"/>
      <c r="AJ35" s="216"/>
    </row>
    <row r="36" spans="1:36" s="201" customFormat="1" ht="28.5" customHeight="1" x14ac:dyDescent="0.25">
      <c r="A36" s="88" t="s">
        <v>3</v>
      </c>
      <c r="B36" s="90" t="s">
        <v>251</v>
      </c>
      <c r="C36" s="156" t="s">
        <v>5</v>
      </c>
      <c r="D36" s="90" t="s">
        <v>252</v>
      </c>
      <c r="E36" s="90" t="s">
        <v>7</v>
      </c>
      <c r="F36" s="91" t="s">
        <v>253</v>
      </c>
      <c r="G36" s="157" t="s">
        <v>11</v>
      </c>
      <c r="H36" s="158"/>
      <c r="I36" s="158"/>
      <c r="J36" s="158"/>
      <c r="K36" s="158"/>
      <c r="L36" s="158"/>
      <c r="M36" s="159" t="s">
        <v>12</v>
      </c>
      <c r="N36" s="160"/>
      <c r="O36" s="160"/>
      <c r="P36" s="160"/>
      <c r="Q36" s="160"/>
      <c r="R36" s="160"/>
      <c r="S36" s="159" t="s">
        <v>13</v>
      </c>
      <c r="T36" s="160"/>
      <c r="U36" s="160"/>
      <c r="V36" s="160"/>
      <c r="W36" s="160"/>
      <c r="X36" s="160"/>
      <c r="Y36" s="159" t="s">
        <v>14</v>
      </c>
      <c r="Z36" s="160"/>
      <c r="AA36" s="160"/>
      <c r="AB36" s="160"/>
      <c r="AC36" s="160"/>
      <c r="AD36" s="160"/>
      <c r="AE36" s="159" t="s">
        <v>15</v>
      </c>
      <c r="AF36" s="160"/>
      <c r="AG36" s="160"/>
      <c r="AH36" s="160"/>
      <c r="AI36" s="160"/>
      <c r="AJ36" s="161"/>
    </row>
    <row r="37" spans="1:36" s="201" customFormat="1" ht="23.25" customHeight="1" x14ac:dyDescent="0.25">
      <c r="A37" s="92"/>
      <c r="B37" s="94"/>
      <c r="C37" s="163"/>
      <c r="D37" s="94"/>
      <c r="E37" s="94"/>
      <c r="F37" s="95"/>
      <c r="G37" s="164" t="s">
        <v>16</v>
      </c>
      <c r="H37" s="165" t="s">
        <v>17</v>
      </c>
      <c r="I37" s="165"/>
      <c r="J37" s="165"/>
      <c r="K37" s="165"/>
      <c r="L37" s="165"/>
      <c r="M37" s="166" t="s">
        <v>11</v>
      </c>
      <c r="N37" s="167" t="s">
        <v>17</v>
      </c>
      <c r="O37" s="167"/>
      <c r="P37" s="167"/>
      <c r="Q37" s="167"/>
      <c r="R37" s="167"/>
      <c r="S37" s="166" t="s">
        <v>11</v>
      </c>
      <c r="T37" s="167" t="s">
        <v>17</v>
      </c>
      <c r="U37" s="167"/>
      <c r="V37" s="167"/>
      <c r="W37" s="167"/>
      <c r="X37" s="167"/>
      <c r="Y37" s="166" t="s">
        <v>11</v>
      </c>
      <c r="Z37" s="167" t="s">
        <v>17</v>
      </c>
      <c r="AA37" s="167"/>
      <c r="AB37" s="167"/>
      <c r="AC37" s="167"/>
      <c r="AD37" s="167"/>
      <c r="AE37" s="166" t="s">
        <v>11</v>
      </c>
      <c r="AF37" s="167" t="s">
        <v>17</v>
      </c>
      <c r="AG37" s="167"/>
      <c r="AH37" s="167"/>
      <c r="AI37" s="167"/>
      <c r="AJ37" s="168"/>
    </row>
    <row r="38" spans="1:36" s="201" customFormat="1" ht="72" customHeight="1" thickBot="1" x14ac:dyDescent="0.3">
      <c r="A38" s="96"/>
      <c r="B38" s="98"/>
      <c r="C38" s="169"/>
      <c r="D38" s="98"/>
      <c r="E38" s="98"/>
      <c r="F38" s="99"/>
      <c r="G38" s="170"/>
      <c r="H38" s="171" t="s">
        <v>18</v>
      </c>
      <c r="I38" s="171" t="s">
        <v>19</v>
      </c>
      <c r="J38" s="171" t="s">
        <v>20</v>
      </c>
      <c r="K38" s="171" t="s">
        <v>21</v>
      </c>
      <c r="L38" s="171" t="s">
        <v>22</v>
      </c>
      <c r="M38" s="172"/>
      <c r="N38" s="173" t="s">
        <v>18</v>
      </c>
      <c r="O38" s="173" t="s">
        <v>19</v>
      </c>
      <c r="P38" s="173" t="s">
        <v>20</v>
      </c>
      <c r="Q38" s="173" t="s">
        <v>21</v>
      </c>
      <c r="R38" s="173" t="s">
        <v>22</v>
      </c>
      <c r="S38" s="172"/>
      <c r="T38" s="173" t="s">
        <v>18</v>
      </c>
      <c r="U38" s="173" t="s">
        <v>19</v>
      </c>
      <c r="V38" s="173" t="s">
        <v>20</v>
      </c>
      <c r="W38" s="173" t="s">
        <v>21</v>
      </c>
      <c r="X38" s="173" t="s">
        <v>22</v>
      </c>
      <c r="Y38" s="172"/>
      <c r="Z38" s="173" t="s">
        <v>18</v>
      </c>
      <c r="AA38" s="173" t="s">
        <v>19</v>
      </c>
      <c r="AB38" s="173" t="s">
        <v>20</v>
      </c>
      <c r="AC38" s="173" t="s">
        <v>21</v>
      </c>
      <c r="AD38" s="173" t="s">
        <v>22</v>
      </c>
      <c r="AE38" s="172"/>
      <c r="AF38" s="173" t="s">
        <v>18</v>
      </c>
      <c r="AG38" s="173" t="s">
        <v>19</v>
      </c>
      <c r="AH38" s="173" t="s">
        <v>20</v>
      </c>
      <c r="AI38" s="173" t="s">
        <v>21</v>
      </c>
      <c r="AJ38" s="174" t="s">
        <v>22</v>
      </c>
    </row>
    <row r="39" spans="1:36" ht="25.5" x14ac:dyDescent="0.2">
      <c r="A39" s="42" t="s">
        <v>30</v>
      </c>
      <c r="B39" s="43">
        <v>501407</v>
      </c>
      <c r="C39" s="204">
        <v>140701</v>
      </c>
      <c r="D39" s="55" t="s">
        <v>255</v>
      </c>
      <c r="E39" s="176">
        <v>94</v>
      </c>
      <c r="F39" s="177" t="s">
        <v>267</v>
      </c>
      <c r="G39" s="178">
        <f>SUM(H39:L39)</f>
        <v>991</v>
      </c>
      <c r="H39" s="179">
        <f>N39+T39+Z39+AF39</f>
        <v>68</v>
      </c>
      <c r="I39" s="179">
        <f>O39+U39+AA39+AG39</f>
        <v>815</v>
      </c>
      <c r="J39" s="179">
        <f>P39+V39+AB39+AH39</f>
        <v>0</v>
      </c>
      <c r="K39" s="179">
        <f>Q39+W39+AC39+AI39</f>
        <v>108</v>
      </c>
      <c r="L39" s="179">
        <f>R39+X39+AD39+AJ39</f>
        <v>0</v>
      </c>
      <c r="M39" s="180">
        <f>SUM(N39:R39)</f>
        <v>248</v>
      </c>
      <c r="N39" s="179">
        <v>17</v>
      </c>
      <c r="O39" s="179">
        <v>204</v>
      </c>
      <c r="P39" s="179">
        <v>0</v>
      </c>
      <c r="Q39" s="179">
        <v>27</v>
      </c>
      <c r="R39" s="179">
        <v>0</v>
      </c>
      <c r="S39" s="180">
        <f>SUM(T39:X39)</f>
        <v>248</v>
      </c>
      <c r="T39" s="179">
        <v>17</v>
      </c>
      <c r="U39" s="179">
        <v>204</v>
      </c>
      <c r="V39" s="179">
        <v>0</v>
      </c>
      <c r="W39" s="179">
        <v>27</v>
      </c>
      <c r="X39" s="179">
        <v>0</v>
      </c>
      <c r="Y39" s="180">
        <f>SUM(Z39:AD39)</f>
        <v>248</v>
      </c>
      <c r="Z39" s="179">
        <v>17</v>
      </c>
      <c r="AA39" s="179">
        <v>204</v>
      </c>
      <c r="AB39" s="179">
        <v>0</v>
      </c>
      <c r="AC39" s="179">
        <v>27</v>
      </c>
      <c r="AD39" s="179">
        <v>0</v>
      </c>
      <c r="AE39" s="180">
        <f>SUM(AF39:AJ39)</f>
        <v>247</v>
      </c>
      <c r="AF39" s="179">
        <v>17</v>
      </c>
      <c r="AG39" s="179">
        <v>203</v>
      </c>
      <c r="AH39" s="179">
        <v>0</v>
      </c>
      <c r="AI39" s="179">
        <v>27</v>
      </c>
      <c r="AJ39" s="179">
        <v>0</v>
      </c>
    </row>
    <row r="40" spans="1:36" ht="25.5" x14ac:dyDescent="0.2">
      <c r="A40" s="42" t="s">
        <v>30</v>
      </c>
      <c r="B40" s="43">
        <v>502011</v>
      </c>
      <c r="C40" s="204">
        <v>201201</v>
      </c>
      <c r="D40" s="55" t="s">
        <v>256</v>
      </c>
      <c r="E40" s="181">
        <v>94</v>
      </c>
      <c r="F40" s="182" t="s">
        <v>267</v>
      </c>
      <c r="G40" s="178">
        <f t="shared" ref="G40:G46" si="8">SUM(H40:L40)</f>
        <v>4492</v>
      </c>
      <c r="H40" s="179">
        <f t="shared" ref="H40:L46" si="9">N40+T40+Z40+AF40</f>
        <v>508</v>
      </c>
      <c r="I40" s="179">
        <f t="shared" si="9"/>
        <v>2957</v>
      </c>
      <c r="J40" s="179">
        <f t="shared" si="9"/>
        <v>0</v>
      </c>
      <c r="K40" s="179">
        <f t="shared" si="9"/>
        <v>1000</v>
      </c>
      <c r="L40" s="179">
        <f t="shared" si="9"/>
        <v>27</v>
      </c>
      <c r="M40" s="180">
        <f t="shared" ref="M40:M46" si="10">SUM(N40:R40)</f>
        <v>1123</v>
      </c>
      <c r="N40" s="179">
        <v>332</v>
      </c>
      <c r="O40" s="179">
        <v>491</v>
      </c>
      <c r="P40" s="179">
        <v>0</v>
      </c>
      <c r="Q40" s="179">
        <v>300</v>
      </c>
      <c r="R40" s="179">
        <v>0</v>
      </c>
      <c r="S40" s="180">
        <f t="shared" ref="S40:S46" si="11">SUM(T40:X40)</f>
        <v>1123</v>
      </c>
      <c r="T40" s="179">
        <v>50</v>
      </c>
      <c r="U40" s="179">
        <v>764</v>
      </c>
      <c r="V40" s="179">
        <v>0</v>
      </c>
      <c r="W40" s="179">
        <v>300</v>
      </c>
      <c r="X40" s="179">
        <v>9</v>
      </c>
      <c r="Y40" s="180">
        <f t="shared" ref="Y40:Y46" si="12">SUM(Z40:AD40)</f>
        <v>1123</v>
      </c>
      <c r="Z40" s="179">
        <v>63</v>
      </c>
      <c r="AA40" s="179">
        <v>851</v>
      </c>
      <c r="AB40" s="179">
        <v>0</v>
      </c>
      <c r="AC40" s="179">
        <v>200</v>
      </c>
      <c r="AD40" s="179">
        <v>9</v>
      </c>
      <c r="AE40" s="180">
        <f t="shared" ref="AE40:AE46" si="13">SUM(AF40:AJ40)</f>
        <v>1123</v>
      </c>
      <c r="AF40" s="179">
        <v>63</v>
      </c>
      <c r="AG40" s="179">
        <v>851</v>
      </c>
      <c r="AH40" s="179">
        <v>0</v>
      </c>
      <c r="AI40" s="179">
        <v>200</v>
      </c>
      <c r="AJ40" s="179">
        <v>9</v>
      </c>
    </row>
    <row r="41" spans="1:36" ht="25.5" x14ac:dyDescent="0.2">
      <c r="A41" s="42" t="s">
        <v>30</v>
      </c>
      <c r="B41" s="43">
        <v>503132</v>
      </c>
      <c r="C41" s="204">
        <v>313201</v>
      </c>
      <c r="D41" s="55" t="s">
        <v>257</v>
      </c>
      <c r="E41" s="181">
        <v>94</v>
      </c>
      <c r="F41" s="182" t="s">
        <v>267</v>
      </c>
      <c r="G41" s="178">
        <f t="shared" si="8"/>
        <v>104</v>
      </c>
      <c r="H41" s="179">
        <f t="shared" si="9"/>
        <v>18</v>
      </c>
      <c r="I41" s="179">
        <f t="shared" si="9"/>
        <v>59</v>
      </c>
      <c r="J41" s="179">
        <f t="shared" si="9"/>
        <v>12</v>
      </c>
      <c r="K41" s="179">
        <f t="shared" si="9"/>
        <v>15</v>
      </c>
      <c r="L41" s="179">
        <f t="shared" si="9"/>
        <v>0</v>
      </c>
      <c r="M41" s="180">
        <f t="shared" si="10"/>
        <v>26</v>
      </c>
      <c r="N41" s="179">
        <v>0</v>
      </c>
      <c r="O41" s="179">
        <v>26</v>
      </c>
      <c r="P41" s="179">
        <v>0</v>
      </c>
      <c r="Q41" s="179">
        <v>0</v>
      </c>
      <c r="R41" s="179">
        <v>0</v>
      </c>
      <c r="S41" s="180">
        <f t="shared" si="11"/>
        <v>26</v>
      </c>
      <c r="T41" s="179">
        <v>6</v>
      </c>
      <c r="U41" s="179">
        <v>11</v>
      </c>
      <c r="V41" s="179">
        <v>4</v>
      </c>
      <c r="W41" s="179">
        <v>5</v>
      </c>
      <c r="X41" s="179">
        <v>0</v>
      </c>
      <c r="Y41" s="180">
        <f t="shared" si="12"/>
        <v>26</v>
      </c>
      <c r="Z41" s="179">
        <v>6</v>
      </c>
      <c r="AA41" s="179">
        <v>11</v>
      </c>
      <c r="AB41" s="179">
        <v>4</v>
      </c>
      <c r="AC41" s="179">
        <v>5</v>
      </c>
      <c r="AD41" s="179">
        <v>0</v>
      </c>
      <c r="AE41" s="180">
        <f t="shared" si="13"/>
        <v>26</v>
      </c>
      <c r="AF41" s="179">
        <v>6</v>
      </c>
      <c r="AG41" s="179">
        <v>11</v>
      </c>
      <c r="AH41" s="179">
        <v>4</v>
      </c>
      <c r="AI41" s="179">
        <v>5</v>
      </c>
      <c r="AJ41" s="179">
        <v>0</v>
      </c>
    </row>
    <row r="42" spans="1:36" ht="25.5" x14ac:dyDescent="0.2">
      <c r="A42" s="42" t="s">
        <v>30</v>
      </c>
      <c r="B42" s="43">
        <v>509603</v>
      </c>
      <c r="C42" s="204">
        <v>960301</v>
      </c>
      <c r="D42" s="55" t="s">
        <v>260</v>
      </c>
      <c r="E42" s="181">
        <v>94</v>
      </c>
      <c r="F42" s="182" t="s">
        <v>267</v>
      </c>
      <c r="G42" s="178">
        <f t="shared" si="8"/>
        <v>5455</v>
      </c>
      <c r="H42" s="179">
        <f t="shared" si="9"/>
        <v>722</v>
      </c>
      <c r="I42" s="179">
        <f t="shared" si="9"/>
        <v>1726</v>
      </c>
      <c r="J42" s="179">
        <f t="shared" si="9"/>
        <v>24</v>
      </c>
      <c r="K42" s="179">
        <f t="shared" si="9"/>
        <v>2983</v>
      </c>
      <c r="L42" s="179">
        <f t="shared" si="9"/>
        <v>0</v>
      </c>
      <c r="M42" s="180">
        <f t="shared" si="10"/>
        <v>1364</v>
      </c>
      <c r="N42" s="179">
        <v>180</v>
      </c>
      <c r="O42" s="179">
        <v>432</v>
      </c>
      <c r="P42" s="179">
        <v>6</v>
      </c>
      <c r="Q42" s="179">
        <v>746</v>
      </c>
      <c r="R42" s="179">
        <v>0</v>
      </c>
      <c r="S42" s="180">
        <f t="shared" si="11"/>
        <v>1364</v>
      </c>
      <c r="T42" s="179">
        <v>181</v>
      </c>
      <c r="U42" s="179">
        <v>431</v>
      </c>
      <c r="V42" s="179">
        <v>6</v>
      </c>
      <c r="W42" s="179">
        <v>746</v>
      </c>
      <c r="X42" s="179">
        <v>0</v>
      </c>
      <c r="Y42" s="180">
        <f t="shared" si="12"/>
        <v>1364</v>
      </c>
      <c r="Z42" s="179">
        <v>181</v>
      </c>
      <c r="AA42" s="179">
        <v>431</v>
      </c>
      <c r="AB42" s="179">
        <v>6</v>
      </c>
      <c r="AC42" s="179">
        <v>746</v>
      </c>
      <c r="AD42" s="179">
        <v>0</v>
      </c>
      <c r="AE42" s="180">
        <f t="shared" si="13"/>
        <v>1363</v>
      </c>
      <c r="AF42" s="179">
        <v>180</v>
      </c>
      <c r="AG42" s="179">
        <v>432</v>
      </c>
      <c r="AH42" s="179">
        <v>6</v>
      </c>
      <c r="AI42" s="179">
        <v>745</v>
      </c>
      <c r="AJ42" s="179">
        <v>0</v>
      </c>
    </row>
    <row r="43" spans="1:36" ht="25.5" x14ac:dyDescent="0.2">
      <c r="A43" s="42" t="s">
        <v>30</v>
      </c>
      <c r="B43" s="43">
        <v>509606</v>
      </c>
      <c r="C43" s="204">
        <v>960601</v>
      </c>
      <c r="D43" s="55" t="s">
        <v>140</v>
      </c>
      <c r="E43" s="181">
        <v>94</v>
      </c>
      <c r="F43" s="182" t="s">
        <v>267</v>
      </c>
      <c r="G43" s="178">
        <f t="shared" si="8"/>
        <v>810</v>
      </c>
      <c r="H43" s="179">
        <f t="shared" si="9"/>
        <v>217</v>
      </c>
      <c r="I43" s="179">
        <f t="shared" si="9"/>
        <v>291</v>
      </c>
      <c r="J43" s="179">
        <f t="shared" si="9"/>
        <v>60</v>
      </c>
      <c r="K43" s="179">
        <f t="shared" si="9"/>
        <v>162</v>
      </c>
      <c r="L43" s="179">
        <f t="shared" si="9"/>
        <v>80</v>
      </c>
      <c r="M43" s="180">
        <f t="shared" si="10"/>
        <v>203</v>
      </c>
      <c r="N43" s="179">
        <v>34</v>
      </c>
      <c r="O43" s="179">
        <v>108</v>
      </c>
      <c r="P43" s="179">
        <v>0</v>
      </c>
      <c r="Q43" s="179">
        <v>41</v>
      </c>
      <c r="R43" s="179">
        <v>20</v>
      </c>
      <c r="S43" s="180">
        <f t="shared" si="11"/>
        <v>202</v>
      </c>
      <c r="T43" s="179">
        <v>61</v>
      </c>
      <c r="U43" s="179">
        <v>61</v>
      </c>
      <c r="V43" s="179">
        <v>20</v>
      </c>
      <c r="W43" s="179">
        <v>40</v>
      </c>
      <c r="X43" s="179">
        <v>20</v>
      </c>
      <c r="Y43" s="180">
        <f t="shared" si="12"/>
        <v>203</v>
      </c>
      <c r="Z43" s="179">
        <v>61</v>
      </c>
      <c r="AA43" s="179">
        <v>61</v>
      </c>
      <c r="AB43" s="179">
        <v>20</v>
      </c>
      <c r="AC43" s="179">
        <v>41</v>
      </c>
      <c r="AD43" s="179">
        <v>20</v>
      </c>
      <c r="AE43" s="180">
        <f t="shared" si="13"/>
        <v>202</v>
      </c>
      <c r="AF43" s="179">
        <v>61</v>
      </c>
      <c r="AG43" s="179">
        <v>61</v>
      </c>
      <c r="AH43" s="179">
        <v>20</v>
      </c>
      <c r="AI43" s="179">
        <v>40</v>
      </c>
      <c r="AJ43" s="179">
        <v>20</v>
      </c>
    </row>
    <row r="44" spans="1:36" ht="25.5" x14ac:dyDescent="0.2">
      <c r="A44" s="42" t="s">
        <v>30</v>
      </c>
      <c r="B44" s="43">
        <v>509618</v>
      </c>
      <c r="C44" s="204">
        <v>961801</v>
      </c>
      <c r="D44" s="55" t="s">
        <v>215</v>
      </c>
      <c r="E44" s="181">
        <v>94</v>
      </c>
      <c r="F44" s="182" t="s">
        <v>267</v>
      </c>
      <c r="G44" s="178">
        <f t="shared" si="8"/>
        <v>7840</v>
      </c>
      <c r="H44" s="179">
        <f t="shared" si="9"/>
        <v>3136</v>
      </c>
      <c r="I44" s="179">
        <f t="shared" si="9"/>
        <v>2900</v>
      </c>
      <c r="J44" s="179">
        <f t="shared" si="9"/>
        <v>24</v>
      </c>
      <c r="K44" s="179">
        <f t="shared" si="9"/>
        <v>1724</v>
      </c>
      <c r="L44" s="179">
        <f t="shared" si="9"/>
        <v>56</v>
      </c>
      <c r="M44" s="180">
        <f t="shared" si="10"/>
        <v>1960</v>
      </c>
      <c r="N44" s="179">
        <v>784</v>
      </c>
      <c r="O44" s="179">
        <v>725</v>
      </c>
      <c r="P44" s="179">
        <v>6</v>
      </c>
      <c r="Q44" s="179">
        <v>431</v>
      </c>
      <c r="R44" s="179">
        <v>14</v>
      </c>
      <c r="S44" s="180">
        <f t="shared" si="11"/>
        <v>1960</v>
      </c>
      <c r="T44" s="179">
        <v>784</v>
      </c>
      <c r="U44" s="179">
        <v>725</v>
      </c>
      <c r="V44" s="179">
        <v>6</v>
      </c>
      <c r="W44" s="179">
        <v>431</v>
      </c>
      <c r="X44" s="179">
        <v>14</v>
      </c>
      <c r="Y44" s="180">
        <f t="shared" si="12"/>
        <v>1960</v>
      </c>
      <c r="Z44" s="179">
        <v>784</v>
      </c>
      <c r="AA44" s="179">
        <v>725</v>
      </c>
      <c r="AB44" s="179">
        <v>6</v>
      </c>
      <c r="AC44" s="179">
        <v>431</v>
      </c>
      <c r="AD44" s="179">
        <v>14</v>
      </c>
      <c r="AE44" s="180">
        <f t="shared" si="13"/>
        <v>1960</v>
      </c>
      <c r="AF44" s="179">
        <v>784</v>
      </c>
      <c r="AG44" s="179">
        <v>725</v>
      </c>
      <c r="AH44" s="179">
        <v>6</v>
      </c>
      <c r="AI44" s="179">
        <v>431</v>
      </c>
      <c r="AJ44" s="179">
        <v>14</v>
      </c>
    </row>
    <row r="45" spans="1:36" ht="25.5" x14ac:dyDescent="0.2">
      <c r="A45" s="42" t="s">
        <v>30</v>
      </c>
      <c r="B45" s="43">
        <v>509650</v>
      </c>
      <c r="C45" s="204">
        <v>964601</v>
      </c>
      <c r="D45" s="55" t="s">
        <v>263</v>
      </c>
      <c r="E45" s="181">
        <v>94</v>
      </c>
      <c r="F45" s="182" t="s">
        <v>267</v>
      </c>
      <c r="G45" s="178">
        <f t="shared" si="8"/>
        <v>5935</v>
      </c>
      <c r="H45" s="179">
        <f t="shared" si="9"/>
        <v>174</v>
      </c>
      <c r="I45" s="179">
        <f t="shared" si="9"/>
        <v>1953</v>
      </c>
      <c r="J45" s="179">
        <f t="shared" si="9"/>
        <v>0</v>
      </c>
      <c r="K45" s="179">
        <f t="shared" si="9"/>
        <v>3808</v>
      </c>
      <c r="L45" s="179">
        <f t="shared" si="9"/>
        <v>0</v>
      </c>
      <c r="M45" s="180">
        <f t="shared" si="10"/>
        <v>1484</v>
      </c>
      <c r="N45" s="179">
        <v>133</v>
      </c>
      <c r="O45" s="179">
        <v>399</v>
      </c>
      <c r="P45" s="179">
        <v>0</v>
      </c>
      <c r="Q45" s="179">
        <v>952</v>
      </c>
      <c r="R45" s="179">
        <v>0</v>
      </c>
      <c r="S45" s="180">
        <f t="shared" si="11"/>
        <v>1484</v>
      </c>
      <c r="T45" s="179">
        <v>14</v>
      </c>
      <c r="U45" s="179">
        <v>518</v>
      </c>
      <c r="V45" s="179">
        <v>0</v>
      </c>
      <c r="W45" s="179">
        <v>952</v>
      </c>
      <c r="X45" s="179">
        <v>0</v>
      </c>
      <c r="Y45" s="180">
        <f t="shared" si="12"/>
        <v>1484</v>
      </c>
      <c r="Z45" s="179">
        <v>14</v>
      </c>
      <c r="AA45" s="179">
        <v>518</v>
      </c>
      <c r="AB45" s="179">
        <v>0</v>
      </c>
      <c r="AC45" s="179">
        <v>952</v>
      </c>
      <c r="AD45" s="179">
        <v>0</v>
      </c>
      <c r="AE45" s="180">
        <f t="shared" si="13"/>
        <v>1483</v>
      </c>
      <c r="AF45" s="179">
        <v>13</v>
      </c>
      <c r="AG45" s="179">
        <v>518</v>
      </c>
      <c r="AH45" s="179">
        <v>0</v>
      </c>
      <c r="AI45" s="179">
        <v>952</v>
      </c>
      <c r="AJ45" s="179">
        <v>0</v>
      </c>
    </row>
    <row r="46" spans="1:36" ht="39" thickBot="1" x14ac:dyDescent="0.25">
      <c r="A46" s="42" t="s">
        <v>23</v>
      </c>
      <c r="B46" s="43">
        <v>509901</v>
      </c>
      <c r="C46" s="204">
        <v>990101</v>
      </c>
      <c r="D46" s="55" t="s">
        <v>152</v>
      </c>
      <c r="E46" s="181">
        <v>94</v>
      </c>
      <c r="F46" s="182" t="s">
        <v>267</v>
      </c>
      <c r="G46" s="178">
        <f t="shared" si="8"/>
        <v>9352</v>
      </c>
      <c r="H46" s="179">
        <f t="shared" si="9"/>
        <v>2644</v>
      </c>
      <c r="I46" s="179">
        <f t="shared" si="9"/>
        <v>3480</v>
      </c>
      <c r="J46" s="179">
        <f t="shared" si="9"/>
        <v>36</v>
      </c>
      <c r="K46" s="179">
        <f t="shared" si="9"/>
        <v>3136</v>
      </c>
      <c r="L46" s="179">
        <f t="shared" si="9"/>
        <v>56</v>
      </c>
      <c r="M46" s="180">
        <f t="shared" si="10"/>
        <v>2338</v>
      </c>
      <c r="N46" s="179">
        <v>751</v>
      </c>
      <c r="O46" s="179">
        <v>780</v>
      </c>
      <c r="P46" s="179">
        <v>9</v>
      </c>
      <c r="Q46" s="179">
        <v>784</v>
      </c>
      <c r="R46" s="179">
        <v>14</v>
      </c>
      <c r="S46" s="180">
        <f t="shared" si="11"/>
        <v>2338</v>
      </c>
      <c r="T46" s="179">
        <v>631</v>
      </c>
      <c r="U46" s="179">
        <v>900</v>
      </c>
      <c r="V46" s="179">
        <v>9</v>
      </c>
      <c r="W46" s="179">
        <v>784</v>
      </c>
      <c r="X46" s="179">
        <v>14</v>
      </c>
      <c r="Y46" s="180">
        <f t="shared" si="12"/>
        <v>2338</v>
      </c>
      <c r="Z46" s="179">
        <v>631</v>
      </c>
      <c r="AA46" s="179">
        <v>900</v>
      </c>
      <c r="AB46" s="179">
        <v>9</v>
      </c>
      <c r="AC46" s="179">
        <v>784</v>
      </c>
      <c r="AD46" s="179">
        <v>14</v>
      </c>
      <c r="AE46" s="180">
        <f t="shared" si="13"/>
        <v>2338</v>
      </c>
      <c r="AF46" s="179">
        <v>631</v>
      </c>
      <c r="AG46" s="179">
        <v>900</v>
      </c>
      <c r="AH46" s="179">
        <v>9</v>
      </c>
      <c r="AI46" s="179">
        <v>784</v>
      </c>
      <c r="AJ46" s="179">
        <v>14</v>
      </c>
    </row>
    <row r="47" spans="1:36" s="223" customFormat="1" ht="19.5" customHeight="1" thickBot="1" x14ac:dyDescent="0.25">
      <c r="A47" s="217"/>
      <c r="B47" s="218"/>
      <c r="C47" s="219"/>
      <c r="D47" s="188" t="s">
        <v>161</v>
      </c>
      <c r="E47" s="220"/>
      <c r="F47" s="220"/>
      <c r="G47" s="221">
        <f t="shared" ref="G47:AJ47" si="14">SUM(G39:G46)</f>
        <v>34979</v>
      </c>
      <c r="H47" s="221">
        <f t="shared" si="14"/>
        <v>7487</v>
      </c>
      <c r="I47" s="221">
        <f t="shared" si="14"/>
        <v>14181</v>
      </c>
      <c r="J47" s="221">
        <f t="shared" si="14"/>
        <v>156</v>
      </c>
      <c r="K47" s="221">
        <f t="shared" si="14"/>
        <v>12936</v>
      </c>
      <c r="L47" s="221">
        <f t="shared" si="14"/>
        <v>219</v>
      </c>
      <c r="M47" s="221">
        <f t="shared" si="14"/>
        <v>8746</v>
      </c>
      <c r="N47" s="221">
        <f t="shared" si="14"/>
        <v>2231</v>
      </c>
      <c r="O47" s="221">
        <f t="shared" si="14"/>
        <v>3165</v>
      </c>
      <c r="P47" s="221">
        <f t="shared" si="14"/>
        <v>21</v>
      </c>
      <c r="Q47" s="221">
        <f t="shared" si="14"/>
        <v>3281</v>
      </c>
      <c r="R47" s="221">
        <f t="shared" si="14"/>
        <v>48</v>
      </c>
      <c r="S47" s="221">
        <f t="shared" si="14"/>
        <v>8745</v>
      </c>
      <c r="T47" s="221">
        <f t="shared" si="14"/>
        <v>1744</v>
      </c>
      <c r="U47" s="221">
        <f t="shared" si="14"/>
        <v>3614</v>
      </c>
      <c r="V47" s="221">
        <f t="shared" si="14"/>
        <v>45</v>
      </c>
      <c r="W47" s="221">
        <f t="shared" si="14"/>
        <v>3285</v>
      </c>
      <c r="X47" s="221">
        <f t="shared" si="14"/>
        <v>57</v>
      </c>
      <c r="Y47" s="221">
        <f t="shared" si="14"/>
        <v>8746</v>
      </c>
      <c r="Z47" s="221">
        <f t="shared" si="14"/>
        <v>1757</v>
      </c>
      <c r="AA47" s="221">
        <f t="shared" si="14"/>
        <v>3701</v>
      </c>
      <c r="AB47" s="221">
        <f t="shared" si="14"/>
        <v>45</v>
      </c>
      <c r="AC47" s="221">
        <f t="shared" si="14"/>
        <v>3186</v>
      </c>
      <c r="AD47" s="221">
        <f t="shared" si="14"/>
        <v>57</v>
      </c>
      <c r="AE47" s="221">
        <f t="shared" si="14"/>
        <v>8742</v>
      </c>
      <c r="AF47" s="221">
        <f t="shared" si="14"/>
        <v>1755</v>
      </c>
      <c r="AG47" s="221">
        <f t="shared" si="14"/>
        <v>3701</v>
      </c>
      <c r="AH47" s="221">
        <f t="shared" si="14"/>
        <v>45</v>
      </c>
      <c r="AI47" s="221">
        <f t="shared" si="14"/>
        <v>3184</v>
      </c>
      <c r="AJ47" s="222">
        <f t="shared" si="14"/>
        <v>57</v>
      </c>
    </row>
  </sheetData>
  <autoFilter ref="A6:AJ34"/>
  <mergeCells count="42">
    <mergeCell ref="S37:S38"/>
    <mergeCell ref="T37:X37"/>
    <mergeCell ref="Y37:Y38"/>
    <mergeCell ref="Z37:AD37"/>
    <mergeCell ref="AE37:AE38"/>
    <mergeCell ref="AF37:AJ37"/>
    <mergeCell ref="F36:F38"/>
    <mergeCell ref="G36:L36"/>
    <mergeCell ref="M36:R36"/>
    <mergeCell ref="S36:X36"/>
    <mergeCell ref="Y36:AD36"/>
    <mergeCell ref="AE36:AJ36"/>
    <mergeCell ref="G37:G38"/>
    <mergeCell ref="H37:L37"/>
    <mergeCell ref="M37:M38"/>
    <mergeCell ref="N37:R37"/>
    <mergeCell ref="T5:X5"/>
    <mergeCell ref="Y5:Y6"/>
    <mergeCell ref="Z5:AD5"/>
    <mergeCell ref="AE5:AE6"/>
    <mergeCell ref="AF5:AJ5"/>
    <mergeCell ref="A36:A38"/>
    <mergeCell ref="B36:B38"/>
    <mergeCell ref="C36:C38"/>
    <mergeCell ref="D36:D38"/>
    <mergeCell ref="E36:E38"/>
    <mergeCell ref="G4:L4"/>
    <mergeCell ref="M4:R4"/>
    <mergeCell ref="S4:X4"/>
    <mergeCell ref="Y4:AD4"/>
    <mergeCell ref="AE4:AJ4"/>
    <mergeCell ref="G5:G6"/>
    <mergeCell ref="H5:L5"/>
    <mergeCell ref="M5:M6"/>
    <mergeCell ref="N5:R5"/>
    <mergeCell ref="S5:S6"/>
    <mergeCell ref="A4:A6"/>
    <mergeCell ref="B4:B6"/>
    <mergeCell ref="C4:C6"/>
    <mergeCell ref="D4:D6"/>
    <mergeCell ref="E4:E6"/>
    <mergeCell ref="F4:F6"/>
  </mergeCells>
  <conditionalFormatting sqref="AI1:AJ1 B1:AD1 A3:AJ6 B2:AJ2 A34:AJ38 AK1:XFD46 A47:XFD1048576">
    <cfRule type="cellIs" dxfId="467" priority="49" operator="lessThan">
      <formula>0</formula>
    </cfRule>
  </conditionalFormatting>
  <conditionalFormatting sqref="G1:L3">
    <cfRule type="cellIs" dxfId="466" priority="48" operator="lessThan">
      <formula>0</formula>
    </cfRule>
  </conditionalFormatting>
  <conditionalFormatting sqref="G4 G5:L6">
    <cfRule type="cellIs" dxfId="465" priority="47" operator="lessThan">
      <formula>0</formula>
    </cfRule>
  </conditionalFormatting>
  <conditionalFormatting sqref="M5:R6 M4">
    <cfRule type="cellIs" dxfId="464" priority="46" operator="lessThan">
      <formula>0</formula>
    </cfRule>
  </conditionalFormatting>
  <conditionalFormatting sqref="AE5:AJ6 AE4">
    <cfRule type="cellIs" dxfId="463" priority="43" operator="lessThan">
      <formula>0</formula>
    </cfRule>
  </conditionalFormatting>
  <conditionalFormatting sqref="AH1">
    <cfRule type="cellIs" dxfId="462" priority="42" operator="lessThan">
      <formula>0</formula>
    </cfRule>
  </conditionalFormatting>
  <conditionalFormatting sqref="G36 G37:L38">
    <cfRule type="cellIs" dxfId="461" priority="41" operator="lessThan">
      <formula>0</formula>
    </cfRule>
  </conditionalFormatting>
  <conditionalFormatting sqref="S5:X6 S4">
    <cfRule type="cellIs" dxfId="460" priority="45" operator="lessThan">
      <formula>0</formula>
    </cfRule>
  </conditionalFormatting>
  <conditionalFormatting sqref="Y5:AD6 Y4">
    <cfRule type="cellIs" dxfId="459" priority="44" operator="lessThan">
      <formula>0</formula>
    </cfRule>
  </conditionalFormatting>
  <conditionalFormatting sqref="M37:R38 M36">
    <cfRule type="cellIs" dxfId="458" priority="40" operator="lessThan">
      <formula>0</formula>
    </cfRule>
  </conditionalFormatting>
  <conditionalFormatting sqref="S37:X38 S36">
    <cfRule type="cellIs" dxfId="457" priority="39" operator="lessThan">
      <formula>0</formula>
    </cfRule>
  </conditionalFormatting>
  <conditionalFormatting sqref="Y37:AD38 Y36">
    <cfRule type="cellIs" dxfId="456" priority="38" operator="lessThan">
      <formula>0</formula>
    </cfRule>
  </conditionalFormatting>
  <conditionalFormatting sqref="AE37:AJ38 AE36">
    <cfRule type="cellIs" dxfId="455" priority="37" operator="lessThan">
      <formula>0</formula>
    </cfRule>
  </conditionalFormatting>
  <conditionalFormatting sqref="M7:M33">
    <cfRule type="cellIs" dxfId="454" priority="29" operator="lessThan">
      <formula>0</formula>
    </cfRule>
  </conditionalFormatting>
  <conditionalFormatting sqref="S7:S33">
    <cfRule type="cellIs" dxfId="453" priority="28" operator="lessThan">
      <formula>0</formula>
    </cfRule>
  </conditionalFormatting>
  <conditionalFormatting sqref="Y7:Y33">
    <cfRule type="cellIs" dxfId="452" priority="27" operator="lessThan">
      <formula>0</formula>
    </cfRule>
  </conditionalFormatting>
  <conditionalFormatting sqref="AE7:AE33">
    <cfRule type="cellIs" dxfId="451" priority="26" operator="lessThan">
      <formula>0</formula>
    </cfRule>
  </conditionalFormatting>
  <conditionalFormatting sqref="G7:L33">
    <cfRule type="cellIs" dxfId="450" priority="30" operator="lessThan">
      <formula>0</formula>
    </cfRule>
  </conditionalFormatting>
  <conditionalFormatting sqref="G39:L46">
    <cfRule type="cellIs" dxfId="449" priority="24" operator="lessThan">
      <formula>0</formula>
    </cfRule>
  </conditionalFormatting>
  <conditionalFormatting sqref="M39:M46">
    <cfRule type="cellIs" dxfId="448" priority="23" operator="lessThan">
      <formula>0</formula>
    </cfRule>
  </conditionalFormatting>
  <conditionalFormatting sqref="S39:S46">
    <cfRule type="cellIs" dxfId="447" priority="22" operator="lessThan">
      <formula>0</formula>
    </cfRule>
  </conditionalFormatting>
  <conditionalFormatting sqref="Y39:Y46">
    <cfRule type="cellIs" dxfId="446" priority="21" operator="lessThan">
      <formula>0</formula>
    </cfRule>
  </conditionalFormatting>
  <conditionalFormatting sqref="AE39:AE46">
    <cfRule type="cellIs" dxfId="445" priority="20" operator="lessThan">
      <formula>0</formula>
    </cfRule>
  </conditionalFormatting>
  <conditionalFormatting sqref="A7:B18 C21:C32 D7:D18 D20:D32 A20:B32">
    <cfRule type="cellIs" dxfId="444" priority="17" operator="lessThan">
      <formula>0</formula>
    </cfRule>
  </conditionalFormatting>
  <conditionalFormatting sqref="C7:C18 C20">
    <cfRule type="cellIs" dxfId="443" priority="16" operator="lessThan">
      <formula>0</formula>
    </cfRule>
  </conditionalFormatting>
  <conditionalFormatting sqref="D39:D46">
    <cfRule type="cellIs" dxfId="442" priority="15" operator="lessThan">
      <formula>0</formula>
    </cfRule>
  </conditionalFormatting>
  <conditionalFormatting sqref="A39:B46">
    <cfRule type="cellIs" dxfId="441" priority="12" operator="lessThan">
      <formula>0</formula>
    </cfRule>
  </conditionalFormatting>
  <conditionalFormatting sqref="A39:B46">
    <cfRule type="cellIs" dxfId="440" priority="11" operator="lessThan">
      <formula>0</formula>
    </cfRule>
  </conditionalFormatting>
  <conditionalFormatting sqref="A39:B46">
    <cfRule type="cellIs" dxfId="439" priority="13" operator="lessThan">
      <formula>0</formula>
    </cfRule>
  </conditionalFormatting>
  <conditionalFormatting sqref="C39:C46">
    <cfRule type="cellIs" dxfId="438" priority="14" operator="lessThan">
      <formula>0</formula>
    </cfRule>
  </conditionalFormatting>
  <conditionalFormatting sqref="D19">
    <cfRule type="cellIs" dxfId="437" priority="10" operator="lessThan">
      <formula>0</formula>
    </cfRule>
  </conditionalFormatting>
  <conditionalFormatting sqref="A19:B19">
    <cfRule type="cellIs" dxfId="436" priority="9" operator="lessThan">
      <formula>0</formula>
    </cfRule>
  </conditionalFormatting>
  <conditionalFormatting sqref="C19">
    <cfRule type="cellIs" dxfId="435" priority="5" operator="lessThan">
      <formula>0</formula>
    </cfRule>
  </conditionalFormatting>
  <conditionalFormatting sqref="C19">
    <cfRule type="duplicateValues" dxfId="434" priority="6"/>
  </conditionalFormatting>
  <conditionalFormatting sqref="C19">
    <cfRule type="duplicateValues" dxfId="433" priority="7"/>
    <cfRule type="duplicateValues" dxfId="432" priority="8"/>
  </conditionalFormatting>
  <conditionalFormatting sqref="D33 A33">
    <cfRule type="cellIs" dxfId="431" priority="4" operator="lessThan">
      <formula>0</formula>
    </cfRule>
  </conditionalFormatting>
  <conditionalFormatting sqref="B33:C33">
    <cfRule type="cellIs" dxfId="430" priority="3" operator="lessThan">
      <formula>0</formula>
    </cfRule>
  </conditionalFormatting>
  <conditionalFormatting sqref="A1">
    <cfRule type="cellIs" dxfId="429" priority="2" operator="lessThan">
      <formula>0</formula>
    </cfRule>
  </conditionalFormatting>
  <conditionalFormatting sqref="A2">
    <cfRule type="cellIs" dxfId="428" priority="1" operator="lessThan">
      <formula>0</formula>
    </cfRule>
  </conditionalFormatting>
  <pageMargins left="0.7" right="0.7" top="0.75" bottom="0.75" header="0.3" footer="0.3"/>
  <pageSetup paperSize="9" orientation="portrait"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J87"/>
  <sheetViews>
    <sheetView zoomScale="60" zoomScaleNormal="60" workbookViewId="0">
      <pane xSplit="12" ySplit="6" topLeftCell="M7" activePane="bottomRight" state="frozen"/>
      <selection activeCell="H291" sqref="H291"/>
      <selection pane="topRight" activeCell="H291" sqref="H291"/>
      <selection pane="bottomLeft" activeCell="H291" sqref="H291"/>
      <selection pane="bottomRight" activeCell="D50" sqref="D50"/>
    </sheetView>
  </sheetViews>
  <sheetFormatPr defaultRowHeight="15" x14ac:dyDescent="0.25"/>
  <cols>
    <col min="1" max="3" width="9.140625" style="229"/>
    <col min="4" max="4" width="52.7109375" style="229" customWidth="1"/>
    <col min="5" max="5" width="12.28515625" style="229" hidden="1" customWidth="1"/>
    <col min="6" max="6" width="17.28515625" style="229" hidden="1" customWidth="1"/>
    <col min="7" max="7" width="9.5703125" style="229" customWidth="1"/>
    <col min="8" max="12" width="9.140625" style="229"/>
    <col min="13" max="13" width="7.85546875" style="229" customWidth="1"/>
    <col min="14" max="18" width="9.140625" style="229"/>
    <col min="19" max="19" width="8.140625" style="229" customWidth="1"/>
    <col min="20" max="24" width="9.140625" style="229"/>
    <col min="25" max="25" width="7.85546875" style="229" customWidth="1"/>
    <col min="26" max="30" width="9.140625" style="229"/>
    <col min="31" max="31" width="7.85546875" style="229" customWidth="1"/>
    <col min="32" max="16384" width="9.140625" style="229"/>
  </cols>
  <sheetData>
    <row r="1" spans="1:36" ht="15.75" x14ac:dyDescent="0.25">
      <c r="A1" s="224" t="s">
        <v>268</v>
      </c>
      <c r="B1" s="225"/>
      <c r="C1" s="225"/>
      <c r="D1" s="226"/>
      <c r="E1" s="226"/>
      <c r="F1" s="226"/>
      <c r="G1" s="227"/>
      <c r="H1" s="227"/>
      <c r="I1" s="228"/>
      <c r="J1" s="228"/>
      <c r="K1" s="228"/>
      <c r="L1" s="228"/>
      <c r="M1" s="228"/>
      <c r="N1" s="228"/>
      <c r="O1" s="228"/>
      <c r="P1" s="228"/>
      <c r="Q1" s="228"/>
      <c r="R1" s="228"/>
      <c r="S1" s="228"/>
      <c r="T1" s="228"/>
      <c r="U1" s="228"/>
      <c r="V1" s="228"/>
      <c r="W1" s="228"/>
      <c r="X1" s="228"/>
      <c r="Y1" s="228"/>
      <c r="Z1" s="228"/>
      <c r="AA1" s="228"/>
      <c r="AB1" s="228"/>
      <c r="AC1" s="228"/>
      <c r="AD1" s="228"/>
      <c r="AE1" s="6" t="s">
        <v>1</v>
      </c>
      <c r="AF1" s="228"/>
      <c r="AG1" s="6"/>
      <c r="AH1" s="228"/>
      <c r="AI1" s="228"/>
      <c r="AJ1" s="228"/>
    </row>
    <row r="2" spans="1:36" x14ac:dyDescent="0.25">
      <c r="A2" s="10" t="s">
        <v>2</v>
      </c>
      <c r="B2" s="230"/>
      <c r="C2" s="231"/>
      <c r="D2" s="232"/>
      <c r="E2" s="232"/>
      <c r="F2" s="232"/>
      <c r="G2" s="233"/>
      <c r="H2" s="234"/>
      <c r="I2" s="228"/>
      <c r="J2" s="228"/>
      <c r="K2" s="228"/>
      <c r="L2" s="228"/>
      <c r="M2" s="228"/>
      <c r="N2" s="228"/>
      <c r="O2" s="228"/>
      <c r="P2" s="228"/>
      <c r="Q2" s="228"/>
      <c r="R2" s="228"/>
      <c r="S2" s="228"/>
      <c r="T2" s="228"/>
      <c r="U2" s="228"/>
      <c r="V2" s="228"/>
      <c r="W2" s="228"/>
      <c r="X2" s="228"/>
      <c r="Y2" s="228"/>
      <c r="Z2" s="228"/>
      <c r="AA2" s="228"/>
      <c r="AB2" s="228"/>
      <c r="AC2" s="228"/>
      <c r="AD2" s="228"/>
      <c r="AE2" s="228"/>
      <c r="AF2" s="228"/>
      <c r="AG2" s="228"/>
      <c r="AH2" s="228"/>
      <c r="AI2" s="228"/>
      <c r="AJ2" s="228"/>
    </row>
    <row r="3" spans="1:36" ht="15.75" thickBot="1" x14ac:dyDescent="0.3"/>
    <row r="4" spans="1:36" x14ac:dyDescent="0.25">
      <c r="A4" s="235" t="s">
        <v>3</v>
      </c>
      <c r="B4" s="236" t="s">
        <v>4</v>
      </c>
      <c r="C4" s="236" t="s">
        <v>5</v>
      </c>
      <c r="D4" s="236" t="s">
        <v>6</v>
      </c>
      <c r="E4" s="236" t="s">
        <v>7</v>
      </c>
      <c r="F4" s="236" t="s">
        <v>269</v>
      </c>
      <c r="G4" s="237" t="s">
        <v>11</v>
      </c>
      <c r="H4" s="238"/>
      <c r="I4" s="238"/>
      <c r="J4" s="238"/>
      <c r="K4" s="238"/>
      <c r="L4" s="238"/>
      <c r="M4" s="239" t="s">
        <v>12</v>
      </c>
      <c r="N4" s="239"/>
      <c r="O4" s="239"/>
      <c r="P4" s="239"/>
      <c r="Q4" s="239"/>
      <c r="R4" s="239"/>
      <c r="S4" s="239" t="s">
        <v>13</v>
      </c>
      <c r="T4" s="239"/>
      <c r="U4" s="239"/>
      <c r="V4" s="239"/>
      <c r="W4" s="239"/>
      <c r="X4" s="239"/>
      <c r="Y4" s="239" t="s">
        <v>14</v>
      </c>
      <c r="Z4" s="239"/>
      <c r="AA4" s="239"/>
      <c r="AB4" s="239"/>
      <c r="AC4" s="239"/>
      <c r="AD4" s="239"/>
      <c r="AE4" s="239" t="s">
        <v>15</v>
      </c>
      <c r="AF4" s="239"/>
      <c r="AG4" s="239"/>
      <c r="AH4" s="239"/>
      <c r="AI4" s="239"/>
      <c r="AJ4" s="240"/>
    </row>
    <row r="5" spans="1:36" x14ac:dyDescent="0.25">
      <c r="A5" s="241"/>
      <c r="B5" s="242"/>
      <c r="C5" s="242"/>
      <c r="D5" s="242"/>
      <c r="E5" s="242"/>
      <c r="F5" s="242"/>
      <c r="G5" s="243" t="s">
        <v>16</v>
      </c>
      <c r="H5" s="244" t="s">
        <v>17</v>
      </c>
      <c r="I5" s="244"/>
      <c r="J5" s="244"/>
      <c r="K5" s="244"/>
      <c r="L5" s="244"/>
      <c r="M5" s="245" t="s">
        <v>11</v>
      </c>
      <c r="N5" s="246" t="s">
        <v>17</v>
      </c>
      <c r="O5" s="246"/>
      <c r="P5" s="246"/>
      <c r="Q5" s="246"/>
      <c r="R5" s="246"/>
      <c r="S5" s="247" t="s">
        <v>11</v>
      </c>
      <c r="T5" s="246" t="s">
        <v>270</v>
      </c>
      <c r="U5" s="246"/>
      <c r="V5" s="246"/>
      <c r="W5" s="246"/>
      <c r="X5" s="246"/>
      <c r="Y5" s="247" t="s">
        <v>11</v>
      </c>
      <c r="Z5" s="246" t="s">
        <v>17</v>
      </c>
      <c r="AA5" s="246"/>
      <c r="AB5" s="246"/>
      <c r="AC5" s="246"/>
      <c r="AD5" s="248"/>
      <c r="AE5" s="245" t="s">
        <v>11</v>
      </c>
      <c r="AF5" s="249" t="s">
        <v>17</v>
      </c>
      <c r="AG5" s="246"/>
      <c r="AH5" s="246"/>
      <c r="AI5" s="246"/>
      <c r="AJ5" s="250"/>
    </row>
    <row r="6" spans="1:36" ht="51.75" thickBot="1" x14ac:dyDescent="0.3">
      <c r="A6" s="251"/>
      <c r="B6" s="252"/>
      <c r="C6" s="252"/>
      <c r="D6" s="252"/>
      <c r="E6" s="252"/>
      <c r="F6" s="252"/>
      <c r="G6" s="253"/>
      <c r="H6" s="254" t="s">
        <v>18</v>
      </c>
      <c r="I6" s="254" t="s">
        <v>19</v>
      </c>
      <c r="J6" s="254" t="s">
        <v>271</v>
      </c>
      <c r="K6" s="254" t="s">
        <v>272</v>
      </c>
      <c r="L6" s="254" t="s">
        <v>22</v>
      </c>
      <c r="M6" s="255"/>
      <c r="N6" s="256" t="s">
        <v>18</v>
      </c>
      <c r="O6" s="256" t="s">
        <v>19</v>
      </c>
      <c r="P6" s="256" t="s">
        <v>271</v>
      </c>
      <c r="Q6" s="256" t="s">
        <v>272</v>
      </c>
      <c r="R6" s="256" t="s">
        <v>22</v>
      </c>
      <c r="S6" s="257"/>
      <c r="T6" s="256" t="s">
        <v>18</v>
      </c>
      <c r="U6" s="256" t="s">
        <v>19</v>
      </c>
      <c r="V6" s="256" t="s">
        <v>271</v>
      </c>
      <c r="W6" s="256" t="s">
        <v>272</v>
      </c>
      <c r="X6" s="256" t="s">
        <v>22</v>
      </c>
      <c r="Y6" s="257"/>
      <c r="Z6" s="256" t="s">
        <v>18</v>
      </c>
      <c r="AA6" s="256" t="s">
        <v>19</v>
      </c>
      <c r="AB6" s="256" t="s">
        <v>271</v>
      </c>
      <c r="AC6" s="256" t="s">
        <v>272</v>
      </c>
      <c r="AD6" s="258" t="s">
        <v>22</v>
      </c>
      <c r="AE6" s="245"/>
      <c r="AF6" s="259" t="s">
        <v>18</v>
      </c>
      <c r="AG6" s="256" t="s">
        <v>19</v>
      </c>
      <c r="AH6" s="256" t="s">
        <v>271</v>
      </c>
      <c r="AI6" s="256" t="s">
        <v>272</v>
      </c>
      <c r="AJ6" s="260" t="s">
        <v>22</v>
      </c>
    </row>
    <row r="7" spans="1:36" ht="38.25" x14ac:dyDescent="0.25">
      <c r="A7" s="261" t="s">
        <v>23</v>
      </c>
      <c r="B7" s="262">
        <v>500101</v>
      </c>
      <c r="C7" s="261">
        <v>10101</v>
      </c>
      <c r="D7" s="263" t="s">
        <v>24</v>
      </c>
      <c r="E7" s="261">
        <v>3</v>
      </c>
      <c r="F7" s="263" t="s">
        <v>273</v>
      </c>
      <c r="G7" s="264">
        <f>SUM(H7:L7)</f>
        <v>97864</v>
      </c>
      <c r="H7" s="265">
        <f>N7+T7+Z7+AF7</f>
        <v>5640</v>
      </c>
      <c r="I7" s="265">
        <f t="shared" ref="I7:L21" si="0">O7+U7+AA7+AG7</f>
        <v>55884</v>
      </c>
      <c r="J7" s="265">
        <f t="shared" si="0"/>
        <v>4276</v>
      </c>
      <c r="K7" s="265">
        <f t="shared" si="0"/>
        <v>26920</v>
      </c>
      <c r="L7" s="265">
        <f t="shared" si="0"/>
        <v>5144</v>
      </c>
      <c r="M7" s="266">
        <f>SUM(N7:R7)</f>
        <v>24466</v>
      </c>
      <c r="N7" s="267">
        <v>1410</v>
      </c>
      <c r="O7" s="267">
        <v>13971</v>
      </c>
      <c r="P7" s="267">
        <v>1069</v>
      </c>
      <c r="Q7" s="267">
        <v>6730</v>
      </c>
      <c r="R7" s="267">
        <v>1286</v>
      </c>
      <c r="S7" s="266">
        <f>SUM(T7:X7)</f>
        <v>24466</v>
      </c>
      <c r="T7" s="267">
        <v>1410</v>
      </c>
      <c r="U7" s="267">
        <v>13971</v>
      </c>
      <c r="V7" s="267">
        <v>1069</v>
      </c>
      <c r="W7" s="267">
        <v>6730</v>
      </c>
      <c r="X7" s="267">
        <v>1286</v>
      </c>
      <c r="Y7" s="266">
        <f>SUM(Z7:AD7)</f>
        <v>24466</v>
      </c>
      <c r="Z7" s="267">
        <v>1410</v>
      </c>
      <c r="AA7" s="267">
        <v>13971</v>
      </c>
      <c r="AB7" s="267">
        <v>1069</v>
      </c>
      <c r="AC7" s="267">
        <v>6730</v>
      </c>
      <c r="AD7" s="267">
        <v>1286</v>
      </c>
      <c r="AE7" s="266">
        <f>SUM(AF7:AJ7)</f>
        <v>24466</v>
      </c>
      <c r="AF7" s="267">
        <v>1410</v>
      </c>
      <c r="AG7" s="267">
        <v>13971</v>
      </c>
      <c r="AH7" s="267">
        <v>1069</v>
      </c>
      <c r="AI7" s="267">
        <v>6730</v>
      </c>
      <c r="AJ7" s="267">
        <v>1286</v>
      </c>
    </row>
    <row r="8" spans="1:36" ht="38.25" x14ac:dyDescent="0.25">
      <c r="A8" s="269" t="s">
        <v>23</v>
      </c>
      <c r="B8" s="270">
        <v>500201</v>
      </c>
      <c r="C8" s="269">
        <v>20101</v>
      </c>
      <c r="D8" s="271" t="s">
        <v>32</v>
      </c>
      <c r="E8" s="269">
        <v>3</v>
      </c>
      <c r="F8" s="272" t="s">
        <v>273</v>
      </c>
      <c r="G8" s="264">
        <f t="shared" ref="G8:G67" si="1">SUM(H8:L8)</f>
        <v>9389</v>
      </c>
      <c r="H8" s="265">
        <f t="shared" ref="H8:L66" si="2">N8+T8+Z8+AF8</f>
        <v>443</v>
      </c>
      <c r="I8" s="265">
        <f t="shared" si="0"/>
        <v>6062</v>
      </c>
      <c r="J8" s="265">
        <f t="shared" si="0"/>
        <v>753</v>
      </c>
      <c r="K8" s="265">
        <f t="shared" si="0"/>
        <v>1728</v>
      </c>
      <c r="L8" s="265">
        <f t="shared" si="0"/>
        <v>403</v>
      </c>
      <c r="M8" s="266">
        <f t="shared" ref="M8:M67" si="3">SUM(N8:R8)</f>
        <v>2347</v>
      </c>
      <c r="N8" s="267">
        <v>111</v>
      </c>
      <c r="O8" s="267">
        <v>1516</v>
      </c>
      <c r="P8" s="267">
        <v>188</v>
      </c>
      <c r="Q8" s="267">
        <v>431</v>
      </c>
      <c r="R8" s="267">
        <v>101</v>
      </c>
      <c r="S8" s="266">
        <f t="shared" ref="S8:S67" si="4">SUM(T8:X8)</f>
        <v>2348</v>
      </c>
      <c r="T8" s="267">
        <v>111</v>
      </c>
      <c r="U8" s="267">
        <v>1512</v>
      </c>
      <c r="V8" s="267">
        <v>189</v>
      </c>
      <c r="W8" s="267">
        <v>435</v>
      </c>
      <c r="X8" s="267">
        <v>101</v>
      </c>
      <c r="Y8" s="266">
        <f t="shared" ref="Y8:Y67" si="5">SUM(Z8:AD8)</f>
        <v>2347</v>
      </c>
      <c r="Z8" s="267">
        <v>111</v>
      </c>
      <c r="AA8" s="267">
        <v>1516</v>
      </c>
      <c r="AB8" s="267">
        <v>188</v>
      </c>
      <c r="AC8" s="267">
        <v>431</v>
      </c>
      <c r="AD8" s="267">
        <v>101</v>
      </c>
      <c r="AE8" s="266">
        <f t="shared" ref="AE8:AE67" si="6">SUM(AF8:AJ8)</f>
        <v>2347</v>
      </c>
      <c r="AF8" s="267">
        <v>110</v>
      </c>
      <c r="AG8" s="267">
        <v>1518</v>
      </c>
      <c r="AH8" s="267">
        <v>188</v>
      </c>
      <c r="AI8" s="267">
        <v>431</v>
      </c>
      <c r="AJ8" s="267">
        <v>100</v>
      </c>
    </row>
    <row r="9" spans="1:36" ht="38.25" x14ac:dyDescent="0.25">
      <c r="A9" s="42" t="str">
        <f>VLOOKUP(C9,'[2]СВОД 130'!Q:S,3,0)</f>
        <v>ГУЗ</v>
      </c>
      <c r="B9" s="43">
        <v>500003</v>
      </c>
      <c r="C9" s="54">
        <v>31801</v>
      </c>
      <c r="D9" s="55" t="s">
        <v>364</v>
      </c>
      <c r="E9" s="269">
        <v>3</v>
      </c>
      <c r="F9" s="272" t="s">
        <v>273</v>
      </c>
      <c r="G9" s="264">
        <f t="shared" si="1"/>
        <v>30543</v>
      </c>
      <c r="H9" s="265">
        <f t="shared" si="2"/>
        <v>628</v>
      </c>
      <c r="I9" s="265">
        <f t="shared" si="0"/>
        <v>14379</v>
      </c>
      <c r="J9" s="265">
        <f t="shared" si="0"/>
        <v>0</v>
      </c>
      <c r="K9" s="265">
        <f t="shared" si="0"/>
        <v>15528</v>
      </c>
      <c r="L9" s="265">
        <f t="shared" si="0"/>
        <v>8</v>
      </c>
      <c r="M9" s="266">
        <f t="shared" si="3"/>
        <v>7636</v>
      </c>
      <c r="N9" s="267">
        <v>157</v>
      </c>
      <c r="O9" s="267">
        <v>3595</v>
      </c>
      <c r="P9" s="267">
        <v>0</v>
      </c>
      <c r="Q9" s="267">
        <v>3882</v>
      </c>
      <c r="R9" s="267">
        <v>2</v>
      </c>
      <c r="S9" s="266">
        <f t="shared" si="4"/>
        <v>7635</v>
      </c>
      <c r="T9" s="267">
        <v>157</v>
      </c>
      <c r="U9" s="267">
        <v>3594</v>
      </c>
      <c r="V9" s="267">
        <v>0</v>
      </c>
      <c r="W9" s="267">
        <v>3882</v>
      </c>
      <c r="X9" s="267">
        <v>2</v>
      </c>
      <c r="Y9" s="266">
        <f t="shared" si="5"/>
        <v>7636</v>
      </c>
      <c r="Z9" s="267">
        <v>157</v>
      </c>
      <c r="AA9" s="267">
        <v>3595</v>
      </c>
      <c r="AB9" s="267">
        <v>0</v>
      </c>
      <c r="AC9" s="267">
        <v>3882</v>
      </c>
      <c r="AD9" s="267">
        <v>2</v>
      </c>
      <c r="AE9" s="266">
        <f t="shared" si="6"/>
        <v>7636</v>
      </c>
      <c r="AF9" s="267">
        <v>157</v>
      </c>
      <c r="AG9" s="267">
        <v>3595</v>
      </c>
      <c r="AH9" s="267">
        <v>0</v>
      </c>
      <c r="AI9" s="267">
        <v>3882</v>
      </c>
      <c r="AJ9" s="267">
        <v>2</v>
      </c>
    </row>
    <row r="10" spans="1:36" ht="38.25" x14ac:dyDescent="0.25">
      <c r="A10" s="269" t="s">
        <v>23</v>
      </c>
      <c r="B10" s="270">
        <v>500416</v>
      </c>
      <c r="C10" s="269">
        <v>41601</v>
      </c>
      <c r="D10" s="271" t="s">
        <v>33</v>
      </c>
      <c r="E10" s="269">
        <v>3</v>
      </c>
      <c r="F10" s="272" t="s">
        <v>273</v>
      </c>
      <c r="G10" s="264">
        <f t="shared" si="1"/>
        <v>31893</v>
      </c>
      <c r="H10" s="265">
        <f t="shared" si="2"/>
        <v>7692</v>
      </c>
      <c r="I10" s="265">
        <f t="shared" si="0"/>
        <v>16977</v>
      </c>
      <c r="J10" s="265">
        <f t="shared" si="0"/>
        <v>1960</v>
      </c>
      <c r="K10" s="265">
        <f t="shared" si="0"/>
        <v>3408</v>
      </c>
      <c r="L10" s="265">
        <f t="shared" si="0"/>
        <v>1856</v>
      </c>
      <c r="M10" s="266">
        <f t="shared" si="3"/>
        <v>7973</v>
      </c>
      <c r="N10" s="267">
        <v>1923</v>
      </c>
      <c r="O10" s="267">
        <v>4244</v>
      </c>
      <c r="P10" s="267">
        <v>490</v>
      </c>
      <c r="Q10" s="267">
        <v>852</v>
      </c>
      <c r="R10" s="267">
        <v>464</v>
      </c>
      <c r="S10" s="266">
        <f t="shared" si="4"/>
        <v>7973</v>
      </c>
      <c r="T10" s="267">
        <v>1923</v>
      </c>
      <c r="U10" s="267">
        <v>4244</v>
      </c>
      <c r="V10" s="267">
        <v>490</v>
      </c>
      <c r="W10" s="267">
        <v>852</v>
      </c>
      <c r="X10" s="267">
        <v>464</v>
      </c>
      <c r="Y10" s="266">
        <f t="shared" si="5"/>
        <v>7973</v>
      </c>
      <c r="Z10" s="267">
        <v>1923</v>
      </c>
      <c r="AA10" s="267">
        <v>4244</v>
      </c>
      <c r="AB10" s="267">
        <v>490</v>
      </c>
      <c r="AC10" s="267">
        <v>852</v>
      </c>
      <c r="AD10" s="267">
        <v>464</v>
      </c>
      <c r="AE10" s="266">
        <f t="shared" si="6"/>
        <v>7974</v>
      </c>
      <c r="AF10" s="267">
        <v>1923</v>
      </c>
      <c r="AG10" s="267">
        <v>4245</v>
      </c>
      <c r="AH10" s="267">
        <v>490</v>
      </c>
      <c r="AI10" s="267">
        <v>852</v>
      </c>
      <c r="AJ10" s="267">
        <v>464</v>
      </c>
    </row>
    <row r="11" spans="1:36" ht="38.25" x14ac:dyDescent="0.25">
      <c r="A11" s="269" t="s">
        <v>23</v>
      </c>
      <c r="B11" s="270">
        <v>500501</v>
      </c>
      <c r="C11" s="269">
        <v>50101</v>
      </c>
      <c r="D11" s="271" t="s">
        <v>34</v>
      </c>
      <c r="E11" s="269">
        <v>3</v>
      </c>
      <c r="F11" s="272" t="s">
        <v>273</v>
      </c>
      <c r="G11" s="264">
        <f t="shared" si="1"/>
        <v>19216</v>
      </c>
      <c r="H11" s="265">
        <f t="shared" si="2"/>
        <v>16116</v>
      </c>
      <c r="I11" s="265">
        <f t="shared" si="0"/>
        <v>520</v>
      </c>
      <c r="J11" s="265">
        <f t="shared" si="0"/>
        <v>456</v>
      </c>
      <c r="K11" s="265">
        <f t="shared" si="0"/>
        <v>1708</v>
      </c>
      <c r="L11" s="265">
        <f t="shared" si="0"/>
        <v>416</v>
      </c>
      <c r="M11" s="266">
        <f t="shared" si="3"/>
        <v>4804</v>
      </c>
      <c r="N11" s="267">
        <v>4029</v>
      </c>
      <c r="O11" s="267">
        <v>130</v>
      </c>
      <c r="P11" s="267">
        <v>114</v>
      </c>
      <c r="Q11" s="267">
        <v>427</v>
      </c>
      <c r="R11" s="267">
        <v>104</v>
      </c>
      <c r="S11" s="266">
        <f t="shared" si="4"/>
        <v>4804</v>
      </c>
      <c r="T11" s="267">
        <v>4029</v>
      </c>
      <c r="U11" s="267">
        <v>130</v>
      </c>
      <c r="V11" s="267">
        <v>114</v>
      </c>
      <c r="W11" s="267">
        <v>427</v>
      </c>
      <c r="X11" s="267">
        <v>104</v>
      </c>
      <c r="Y11" s="266">
        <f t="shared" si="5"/>
        <v>4804</v>
      </c>
      <c r="Z11" s="267">
        <v>4029</v>
      </c>
      <c r="AA11" s="267">
        <v>130</v>
      </c>
      <c r="AB11" s="267">
        <v>114</v>
      </c>
      <c r="AC11" s="267">
        <v>427</v>
      </c>
      <c r="AD11" s="267">
        <v>104</v>
      </c>
      <c r="AE11" s="266">
        <f t="shared" si="6"/>
        <v>4804</v>
      </c>
      <c r="AF11" s="267">
        <v>4029</v>
      </c>
      <c r="AG11" s="267">
        <v>130</v>
      </c>
      <c r="AH11" s="267">
        <v>114</v>
      </c>
      <c r="AI11" s="267">
        <v>427</v>
      </c>
      <c r="AJ11" s="267">
        <v>104</v>
      </c>
    </row>
    <row r="12" spans="1:36" ht="38.25" x14ac:dyDescent="0.25">
      <c r="A12" s="269" t="s">
        <v>23</v>
      </c>
      <c r="B12" s="270">
        <v>500601</v>
      </c>
      <c r="C12" s="269">
        <v>60101</v>
      </c>
      <c r="D12" s="271" t="s">
        <v>35</v>
      </c>
      <c r="E12" s="261">
        <v>3</v>
      </c>
      <c r="F12" s="263" t="s">
        <v>273</v>
      </c>
      <c r="G12" s="264">
        <f t="shared" si="1"/>
        <v>35649</v>
      </c>
      <c r="H12" s="265">
        <f t="shared" si="2"/>
        <v>1960</v>
      </c>
      <c r="I12" s="265">
        <f t="shared" si="0"/>
        <v>10083</v>
      </c>
      <c r="J12" s="265">
        <f t="shared" si="0"/>
        <v>1820</v>
      </c>
      <c r="K12" s="265">
        <f t="shared" si="0"/>
        <v>20106</v>
      </c>
      <c r="L12" s="265">
        <f t="shared" si="0"/>
        <v>1680</v>
      </c>
      <c r="M12" s="266">
        <f t="shared" si="3"/>
        <v>8912</v>
      </c>
      <c r="N12" s="267">
        <v>490</v>
      </c>
      <c r="O12" s="267">
        <v>2520</v>
      </c>
      <c r="P12" s="267">
        <v>455</v>
      </c>
      <c r="Q12" s="267">
        <v>5027</v>
      </c>
      <c r="R12" s="267">
        <v>420</v>
      </c>
      <c r="S12" s="266">
        <f t="shared" si="4"/>
        <v>8913</v>
      </c>
      <c r="T12" s="267">
        <v>490</v>
      </c>
      <c r="U12" s="267">
        <v>2520</v>
      </c>
      <c r="V12" s="267">
        <v>455</v>
      </c>
      <c r="W12" s="267">
        <v>5028</v>
      </c>
      <c r="X12" s="267">
        <v>420</v>
      </c>
      <c r="Y12" s="266">
        <f t="shared" si="5"/>
        <v>8912</v>
      </c>
      <c r="Z12" s="267">
        <v>490</v>
      </c>
      <c r="AA12" s="267">
        <v>2520</v>
      </c>
      <c r="AB12" s="267">
        <v>455</v>
      </c>
      <c r="AC12" s="267">
        <v>5027</v>
      </c>
      <c r="AD12" s="267">
        <v>420</v>
      </c>
      <c r="AE12" s="266">
        <f t="shared" si="6"/>
        <v>8912</v>
      </c>
      <c r="AF12" s="267">
        <v>490</v>
      </c>
      <c r="AG12" s="267">
        <v>2523</v>
      </c>
      <c r="AH12" s="267">
        <v>455</v>
      </c>
      <c r="AI12" s="267">
        <v>5024</v>
      </c>
      <c r="AJ12" s="267">
        <v>420</v>
      </c>
    </row>
    <row r="13" spans="1:36" ht="38.25" x14ac:dyDescent="0.25">
      <c r="A13" s="269" t="s">
        <v>23</v>
      </c>
      <c r="B13" s="270">
        <v>500701</v>
      </c>
      <c r="C13" s="269">
        <v>70101</v>
      </c>
      <c r="D13" s="271" t="s">
        <v>36</v>
      </c>
      <c r="E13" s="269">
        <v>3</v>
      </c>
      <c r="F13" s="272" t="s">
        <v>273</v>
      </c>
      <c r="G13" s="264">
        <f t="shared" si="1"/>
        <v>11007</v>
      </c>
      <c r="H13" s="265">
        <f t="shared" si="2"/>
        <v>10483</v>
      </c>
      <c r="I13" s="265">
        <f t="shared" si="0"/>
        <v>112</v>
      </c>
      <c r="J13" s="265">
        <f t="shared" si="0"/>
        <v>72</v>
      </c>
      <c r="K13" s="265">
        <f t="shared" si="0"/>
        <v>268</v>
      </c>
      <c r="L13" s="265">
        <f t="shared" si="0"/>
        <v>72</v>
      </c>
      <c r="M13" s="266">
        <f t="shared" si="3"/>
        <v>2752</v>
      </c>
      <c r="N13" s="267">
        <v>2621</v>
      </c>
      <c r="O13" s="267">
        <v>28</v>
      </c>
      <c r="P13" s="267">
        <v>18</v>
      </c>
      <c r="Q13" s="267">
        <v>67</v>
      </c>
      <c r="R13" s="267">
        <v>18</v>
      </c>
      <c r="S13" s="266">
        <f t="shared" si="4"/>
        <v>2751</v>
      </c>
      <c r="T13" s="267">
        <v>2620</v>
      </c>
      <c r="U13" s="267">
        <v>28</v>
      </c>
      <c r="V13" s="267">
        <v>18</v>
      </c>
      <c r="W13" s="267">
        <v>67</v>
      </c>
      <c r="X13" s="267">
        <v>18</v>
      </c>
      <c r="Y13" s="266">
        <f t="shared" si="5"/>
        <v>2752</v>
      </c>
      <c r="Z13" s="267">
        <v>2621</v>
      </c>
      <c r="AA13" s="267">
        <v>28</v>
      </c>
      <c r="AB13" s="267">
        <v>18</v>
      </c>
      <c r="AC13" s="267">
        <v>67</v>
      </c>
      <c r="AD13" s="267">
        <v>18</v>
      </c>
      <c r="AE13" s="266">
        <f t="shared" si="6"/>
        <v>2752</v>
      </c>
      <c r="AF13" s="267">
        <v>2621</v>
      </c>
      <c r="AG13" s="267">
        <v>28</v>
      </c>
      <c r="AH13" s="267">
        <v>18</v>
      </c>
      <c r="AI13" s="267">
        <v>67</v>
      </c>
      <c r="AJ13" s="267">
        <v>18</v>
      </c>
    </row>
    <row r="14" spans="1:36" ht="38.25" x14ac:dyDescent="0.25">
      <c r="A14" s="269" t="s">
        <v>37</v>
      </c>
      <c r="B14" s="270">
        <v>500702</v>
      </c>
      <c r="C14" s="269">
        <v>70301</v>
      </c>
      <c r="D14" s="271" t="s">
        <v>38</v>
      </c>
      <c r="E14" s="269">
        <v>3</v>
      </c>
      <c r="F14" s="272" t="s">
        <v>273</v>
      </c>
      <c r="G14" s="264">
        <f t="shared" si="1"/>
        <v>4856</v>
      </c>
      <c r="H14" s="265">
        <f t="shared" si="2"/>
        <v>4856</v>
      </c>
      <c r="I14" s="265">
        <f t="shared" si="0"/>
        <v>0</v>
      </c>
      <c r="J14" s="265">
        <f t="shared" si="0"/>
        <v>0</v>
      </c>
      <c r="K14" s="265">
        <f t="shared" si="0"/>
        <v>0</v>
      </c>
      <c r="L14" s="265">
        <f t="shared" si="0"/>
        <v>0</v>
      </c>
      <c r="M14" s="266">
        <f t="shared" si="3"/>
        <v>1214</v>
      </c>
      <c r="N14" s="267">
        <v>1214</v>
      </c>
      <c r="O14" s="267">
        <v>0</v>
      </c>
      <c r="P14" s="267">
        <v>0</v>
      </c>
      <c r="Q14" s="267">
        <v>0</v>
      </c>
      <c r="R14" s="267">
        <v>0</v>
      </c>
      <c r="S14" s="266">
        <f t="shared" si="4"/>
        <v>1214</v>
      </c>
      <c r="T14" s="267">
        <v>1214</v>
      </c>
      <c r="U14" s="267">
        <v>0</v>
      </c>
      <c r="V14" s="267">
        <v>0</v>
      </c>
      <c r="W14" s="267">
        <v>0</v>
      </c>
      <c r="X14" s="267">
        <v>0</v>
      </c>
      <c r="Y14" s="266">
        <f t="shared" si="5"/>
        <v>1214</v>
      </c>
      <c r="Z14" s="267">
        <v>1214</v>
      </c>
      <c r="AA14" s="267">
        <v>0</v>
      </c>
      <c r="AB14" s="267">
        <v>0</v>
      </c>
      <c r="AC14" s="267">
        <v>0</v>
      </c>
      <c r="AD14" s="267">
        <v>0</v>
      </c>
      <c r="AE14" s="266">
        <f t="shared" si="6"/>
        <v>1214</v>
      </c>
      <c r="AF14" s="267">
        <v>1214</v>
      </c>
      <c r="AG14" s="267">
        <v>0</v>
      </c>
      <c r="AH14" s="267">
        <v>0</v>
      </c>
      <c r="AI14" s="267">
        <v>0</v>
      </c>
      <c r="AJ14" s="267">
        <v>0</v>
      </c>
    </row>
    <row r="15" spans="1:36" ht="38.25" x14ac:dyDescent="0.25">
      <c r="A15" s="269" t="s">
        <v>23</v>
      </c>
      <c r="B15" s="270">
        <v>500801</v>
      </c>
      <c r="C15" s="269">
        <v>80101</v>
      </c>
      <c r="D15" s="271" t="s">
        <v>39</v>
      </c>
      <c r="E15" s="261">
        <v>3</v>
      </c>
      <c r="F15" s="263" t="s">
        <v>273</v>
      </c>
      <c r="G15" s="264">
        <f t="shared" si="1"/>
        <v>19487</v>
      </c>
      <c r="H15" s="265">
        <f t="shared" si="2"/>
        <v>944</v>
      </c>
      <c r="I15" s="265">
        <f t="shared" si="0"/>
        <v>7724</v>
      </c>
      <c r="J15" s="265">
        <f t="shared" si="0"/>
        <v>900</v>
      </c>
      <c r="K15" s="265">
        <f t="shared" si="0"/>
        <v>9019</v>
      </c>
      <c r="L15" s="265">
        <f t="shared" si="0"/>
        <v>900</v>
      </c>
      <c r="M15" s="266">
        <f t="shared" si="3"/>
        <v>4872</v>
      </c>
      <c r="N15" s="267">
        <v>236</v>
      </c>
      <c r="O15" s="267">
        <v>1931</v>
      </c>
      <c r="P15" s="267">
        <v>225</v>
      </c>
      <c r="Q15" s="267">
        <v>2255</v>
      </c>
      <c r="R15" s="267">
        <v>225</v>
      </c>
      <c r="S15" s="266">
        <f t="shared" si="4"/>
        <v>4872</v>
      </c>
      <c r="T15" s="267">
        <v>236</v>
      </c>
      <c r="U15" s="267">
        <v>1931</v>
      </c>
      <c r="V15" s="267">
        <v>225</v>
      </c>
      <c r="W15" s="267">
        <v>2255</v>
      </c>
      <c r="X15" s="267">
        <v>225</v>
      </c>
      <c r="Y15" s="266">
        <f t="shared" si="5"/>
        <v>4872</v>
      </c>
      <c r="Z15" s="267">
        <v>236</v>
      </c>
      <c r="AA15" s="267">
        <v>1931</v>
      </c>
      <c r="AB15" s="267">
        <v>225</v>
      </c>
      <c r="AC15" s="267">
        <v>2255</v>
      </c>
      <c r="AD15" s="267">
        <v>225</v>
      </c>
      <c r="AE15" s="266">
        <f t="shared" si="6"/>
        <v>4871</v>
      </c>
      <c r="AF15" s="267">
        <v>236</v>
      </c>
      <c r="AG15" s="267">
        <v>1931</v>
      </c>
      <c r="AH15" s="267">
        <v>225</v>
      </c>
      <c r="AI15" s="267">
        <v>2254</v>
      </c>
      <c r="AJ15" s="267">
        <v>225</v>
      </c>
    </row>
    <row r="16" spans="1:36" ht="38.25" x14ac:dyDescent="0.25">
      <c r="A16" s="269" t="s">
        <v>23</v>
      </c>
      <c r="B16" s="270">
        <v>501001</v>
      </c>
      <c r="C16" s="269">
        <v>100101</v>
      </c>
      <c r="D16" s="271" t="s">
        <v>42</v>
      </c>
      <c r="E16" s="269">
        <v>3</v>
      </c>
      <c r="F16" s="272" t="s">
        <v>273</v>
      </c>
      <c r="G16" s="264">
        <f t="shared" si="1"/>
        <v>18173</v>
      </c>
      <c r="H16" s="265">
        <f t="shared" si="2"/>
        <v>2560</v>
      </c>
      <c r="I16" s="265">
        <f t="shared" si="0"/>
        <v>4576</v>
      </c>
      <c r="J16" s="265">
        <f t="shared" si="0"/>
        <v>836</v>
      </c>
      <c r="K16" s="265">
        <f t="shared" si="0"/>
        <v>9309</v>
      </c>
      <c r="L16" s="265">
        <f t="shared" si="0"/>
        <v>892</v>
      </c>
      <c r="M16" s="266">
        <f t="shared" si="3"/>
        <v>4543</v>
      </c>
      <c r="N16" s="267">
        <v>640</v>
      </c>
      <c r="O16" s="267">
        <v>1144</v>
      </c>
      <c r="P16" s="267">
        <v>209</v>
      </c>
      <c r="Q16" s="267">
        <v>2327</v>
      </c>
      <c r="R16" s="267">
        <v>223</v>
      </c>
      <c r="S16" s="266">
        <f t="shared" si="4"/>
        <v>4543</v>
      </c>
      <c r="T16" s="267">
        <v>640</v>
      </c>
      <c r="U16" s="267">
        <v>1144</v>
      </c>
      <c r="V16" s="267">
        <v>209</v>
      </c>
      <c r="W16" s="267">
        <v>2327</v>
      </c>
      <c r="X16" s="267">
        <v>223</v>
      </c>
      <c r="Y16" s="266">
        <f t="shared" si="5"/>
        <v>4543</v>
      </c>
      <c r="Z16" s="267">
        <v>640</v>
      </c>
      <c r="AA16" s="267">
        <v>1144</v>
      </c>
      <c r="AB16" s="267">
        <v>209</v>
      </c>
      <c r="AC16" s="267">
        <v>2327</v>
      </c>
      <c r="AD16" s="267">
        <v>223</v>
      </c>
      <c r="AE16" s="266">
        <f t="shared" si="6"/>
        <v>4544</v>
      </c>
      <c r="AF16" s="267">
        <v>640</v>
      </c>
      <c r="AG16" s="267">
        <v>1144</v>
      </c>
      <c r="AH16" s="267">
        <v>209</v>
      </c>
      <c r="AI16" s="267">
        <v>2328</v>
      </c>
      <c r="AJ16" s="267">
        <v>223</v>
      </c>
    </row>
    <row r="17" spans="1:36" ht="38.25" x14ac:dyDescent="0.25">
      <c r="A17" s="269" t="s">
        <v>37</v>
      </c>
      <c r="B17" s="270">
        <v>501002</v>
      </c>
      <c r="C17" s="269">
        <v>100201</v>
      </c>
      <c r="D17" s="271" t="s">
        <v>171</v>
      </c>
      <c r="E17" s="269">
        <v>3</v>
      </c>
      <c r="F17" s="272" t="s">
        <v>273</v>
      </c>
      <c r="G17" s="264">
        <f t="shared" si="1"/>
        <v>2609</v>
      </c>
      <c r="H17" s="265">
        <f t="shared" si="2"/>
        <v>104</v>
      </c>
      <c r="I17" s="265">
        <f t="shared" si="0"/>
        <v>415</v>
      </c>
      <c r="J17" s="265">
        <f t="shared" si="0"/>
        <v>24</v>
      </c>
      <c r="K17" s="265">
        <f t="shared" si="0"/>
        <v>2041</v>
      </c>
      <c r="L17" s="265">
        <f t="shared" si="0"/>
        <v>25</v>
      </c>
      <c r="M17" s="266">
        <f t="shared" si="3"/>
        <v>652</v>
      </c>
      <c r="N17" s="267">
        <v>26</v>
      </c>
      <c r="O17" s="267">
        <v>104</v>
      </c>
      <c r="P17" s="267">
        <v>6</v>
      </c>
      <c r="Q17" s="267">
        <v>510</v>
      </c>
      <c r="R17" s="267">
        <v>6</v>
      </c>
      <c r="S17" s="266">
        <f t="shared" si="4"/>
        <v>653</v>
      </c>
      <c r="T17" s="267">
        <v>26</v>
      </c>
      <c r="U17" s="267">
        <v>103</v>
      </c>
      <c r="V17" s="267">
        <v>6</v>
      </c>
      <c r="W17" s="267">
        <v>511</v>
      </c>
      <c r="X17" s="267">
        <v>7</v>
      </c>
      <c r="Y17" s="266">
        <f t="shared" si="5"/>
        <v>652</v>
      </c>
      <c r="Z17" s="267">
        <v>26</v>
      </c>
      <c r="AA17" s="267">
        <v>104</v>
      </c>
      <c r="AB17" s="267">
        <v>6</v>
      </c>
      <c r="AC17" s="267">
        <v>510</v>
      </c>
      <c r="AD17" s="267">
        <v>6</v>
      </c>
      <c r="AE17" s="266">
        <f t="shared" si="6"/>
        <v>652</v>
      </c>
      <c r="AF17" s="267">
        <v>26</v>
      </c>
      <c r="AG17" s="267">
        <v>104</v>
      </c>
      <c r="AH17" s="267">
        <v>6</v>
      </c>
      <c r="AI17" s="267">
        <v>510</v>
      </c>
      <c r="AJ17" s="267">
        <v>6</v>
      </c>
    </row>
    <row r="18" spans="1:36" ht="38.25" x14ac:dyDescent="0.25">
      <c r="A18" s="269" t="s">
        <v>30</v>
      </c>
      <c r="B18" s="270">
        <v>501003</v>
      </c>
      <c r="C18" s="269">
        <v>100301</v>
      </c>
      <c r="D18" s="271" t="s">
        <v>274</v>
      </c>
      <c r="E18" s="261">
        <v>3</v>
      </c>
      <c r="F18" s="263" t="s">
        <v>273</v>
      </c>
      <c r="G18" s="264">
        <f t="shared" si="1"/>
        <v>2244</v>
      </c>
      <c r="H18" s="265">
        <f t="shared" si="2"/>
        <v>126</v>
      </c>
      <c r="I18" s="265">
        <f t="shared" si="0"/>
        <v>872</v>
      </c>
      <c r="J18" s="265">
        <f t="shared" si="0"/>
        <v>53</v>
      </c>
      <c r="K18" s="265">
        <f t="shared" si="0"/>
        <v>1099</v>
      </c>
      <c r="L18" s="265">
        <f t="shared" si="0"/>
        <v>94</v>
      </c>
      <c r="M18" s="266">
        <f t="shared" si="3"/>
        <v>561</v>
      </c>
      <c r="N18" s="267">
        <v>31</v>
      </c>
      <c r="O18" s="267">
        <v>218</v>
      </c>
      <c r="P18" s="267">
        <v>13</v>
      </c>
      <c r="Q18" s="267">
        <v>275</v>
      </c>
      <c r="R18" s="267">
        <v>24</v>
      </c>
      <c r="S18" s="266">
        <f t="shared" si="4"/>
        <v>561</v>
      </c>
      <c r="T18" s="267">
        <v>32</v>
      </c>
      <c r="U18" s="267">
        <v>217</v>
      </c>
      <c r="V18" s="267">
        <v>12</v>
      </c>
      <c r="W18" s="267">
        <v>277</v>
      </c>
      <c r="X18" s="267">
        <v>23</v>
      </c>
      <c r="Y18" s="266">
        <f t="shared" si="5"/>
        <v>561</v>
      </c>
      <c r="Z18" s="267">
        <v>31</v>
      </c>
      <c r="AA18" s="267">
        <v>218</v>
      </c>
      <c r="AB18" s="267">
        <v>13</v>
      </c>
      <c r="AC18" s="267">
        <v>275</v>
      </c>
      <c r="AD18" s="267">
        <v>24</v>
      </c>
      <c r="AE18" s="266">
        <f t="shared" si="6"/>
        <v>561</v>
      </c>
      <c r="AF18" s="267">
        <v>32</v>
      </c>
      <c r="AG18" s="267">
        <v>219</v>
      </c>
      <c r="AH18" s="267">
        <v>15</v>
      </c>
      <c r="AI18" s="267">
        <v>272</v>
      </c>
      <c r="AJ18" s="267">
        <v>23</v>
      </c>
    </row>
    <row r="19" spans="1:36" ht="38.25" x14ac:dyDescent="0.25">
      <c r="A19" s="269" t="s">
        <v>23</v>
      </c>
      <c r="B19" s="270">
        <v>501101</v>
      </c>
      <c r="C19" s="269">
        <v>110101</v>
      </c>
      <c r="D19" s="271" t="s">
        <v>44</v>
      </c>
      <c r="E19" s="269">
        <v>3</v>
      </c>
      <c r="F19" s="272" t="s">
        <v>273</v>
      </c>
      <c r="G19" s="264">
        <f t="shared" si="1"/>
        <v>7659</v>
      </c>
      <c r="H19" s="265">
        <f t="shared" si="2"/>
        <v>284</v>
      </c>
      <c r="I19" s="265">
        <f t="shared" si="0"/>
        <v>6208</v>
      </c>
      <c r="J19" s="265">
        <f t="shared" si="0"/>
        <v>266</v>
      </c>
      <c r="K19" s="265">
        <f t="shared" si="0"/>
        <v>635</v>
      </c>
      <c r="L19" s="265">
        <f t="shared" si="0"/>
        <v>266</v>
      </c>
      <c r="M19" s="266">
        <f t="shared" si="3"/>
        <v>1915</v>
      </c>
      <c r="N19" s="267">
        <v>75</v>
      </c>
      <c r="O19" s="267">
        <v>1525</v>
      </c>
      <c r="P19" s="267">
        <v>70</v>
      </c>
      <c r="Q19" s="267">
        <v>175</v>
      </c>
      <c r="R19" s="267">
        <v>70</v>
      </c>
      <c r="S19" s="266">
        <f t="shared" si="4"/>
        <v>1914</v>
      </c>
      <c r="T19" s="267">
        <v>70</v>
      </c>
      <c r="U19" s="267">
        <v>1555</v>
      </c>
      <c r="V19" s="267">
        <v>66</v>
      </c>
      <c r="W19" s="267">
        <v>157</v>
      </c>
      <c r="X19" s="267">
        <v>66</v>
      </c>
      <c r="Y19" s="266">
        <f t="shared" si="5"/>
        <v>1915</v>
      </c>
      <c r="Z19" s="267">
        <v>69</v>
      </c>
      <c r="AA19" s="267">
        <v>1566</v>
      </c>
      <c r="AB19" s="267">
        <v>65</v>
      </c>
      <c r="AC19" s="267">
        <v>150</v>
      </c>
      <c r="AD19" s="267">
        <v>65</v>
      </c>
      <c r="AE19" s="266">
        <f t="shared" si="6"/>
        <v>1915</v>
      </c>
      <c r="AF19" s="267">
        <v>70</v>
      </c>
      <c r="AG19" s="267">
        <v>1562</v>
      </c>
      <c r="AH19" s="267">
        <v>65</v>
      </c>
      <c r="AI19" s="267">
        <v>153</v>
      </c>
      <c r="AJ19" s="267">
        <v>65</v>
      </c>
    </row>
    <row r="20" spans="1:36" ht="38.25" x14ac:dyDescent="0.25">
      <c r="A20" s="269" t="s">
        <v>23</v>
      </c>
      <c r="B20" s="270">
        <v>501301</v>
      </c>
      <c r="C20" s="269">
        <v>130101</v>
      </c>
      <c r="D20" s="271" t="s">
        <v>45</v>
      </c>
      <c r="E20" s="269">
        <v>3</v>
      </c>
      <c r="F20" s="272" t="s">
        <v>273</v>
      </c>
      <c r="G20" s="264">
        <f t="shared" si="1"/>
        <v>13210</v>
      </c>
      <c r="H20" s="265">
        <f t="shared" si="2"/>
        <v>412</v>
      </c>
      <c r="I20" s="265">
        <f t="shared" si="0"/>
        <v>960</v>
      </c>
      <c r="J20" s="265">
        <f t="shared" si="0"/>
        <v>308</v>
      </c>
      <c r="K20" s="265">
        <f t="shared" si="0"/>
        <v>11222</v>
      </c>
      <c r="L20" s="265">
        <f t="shared" si="0"/>
        <v>308</v>
      </c>
      <c r="M20" s="266">
        <f t="shared" si="3"/>
        <v>3303</v>
      </c>
      <c r="N20" s="267">
        <v>103</v>
      </c>
      <c r="O20" s="267">
        <v>240</v>
      </c>
      <c r="P20" s="267">
        <v>77</v>
      </c>
      <c r="Q20" s="267">
        <v>2806</v>
      </c>
      <c r="R20" s="267">
        <v>77</v>
      </c>
      <c r="S20" s="266">
        <f t="shared" si="4"/>
        <v>3302</v>
      </c>
      <c r="T20" s="267">
        <v>103</v>
      </c>
      <c r="U20" s="267">
        <v>240</v>
      </c>
      <c r="V20" s="267">
        <v>77</v>
      </c>
      <c r="W20" s="267">
        <v>2805</v>
      </c>
      <c r="X20" s="267">
        <v>77</v>
      </c>
      <c r="Y20" s="266">
        <f t="shared" si="5"/>
        <v>3303</v>
      </c>
      <c r="Z20" s="267">
        <v>103</v>
      </c>
      <c r="AA20" s="267">
        <v>240</v>
      </c>
      <c r="AB20" s="267">
        <v>77</v>
      </c>
      <c r="AC20" s="267">
        <v>2806</v>
      </c>
      <c r="AD20" s="267">
        <v>77</v>
      </c>
      <c r="AE20" s="266">
        <f t="shared" si="6"/>
        <v>3302</v>
      </c>
      <c r="AF20" s="267">
        <v>103</v>
      </c>
      <c r="AG20" s="267">
        <v>240</v>
      </c>
      <c r="AH20" s="267">
        <v>77</v>
      </c>
      <c r="AI20" s="267">
        <v>2805</v>
      </c>
      <c r="AJ20" s="267">
        <v>77</v>
      </c>
    </row>
    <row r="21" spans="1:36" ht="38.25" x14ac:dyDescent="0.25">
      <c r="A21" s="269" t="s">
        <v>23</v>
      </c>
      <c r="B21" s="270">
        <v>501411</v>
      </c>
      <c r="C21" s="269">
        <v>141101</v>
      </c>
      <c r="D21" s="271" t="s">
        <v>46</v>
      </c>
      <c r="E21" s="261">
        <v>3</v>
      </c>
      <c r="F21" s="263" t="s">
        <v>273</v>
      </c>
      <c r="G21" s="264">
        <f t="shared" si="1"/>
        <v>28830</v>
      </c>
      <c r="H21" s="265">
        <f t="shared" si="2"/>
        <v>3792</v>
      </c>
      <c r="I21" s="265">
        <f t="shared" si="0"/>
        <v>23078</v>
      </c>
      <c r="J21" s="265">
        <f t="shared" si="0"/>
        <v>0</v>
      </c>
      <c r="K21" s="265">
        <f t="shared" si="0"/>
        <v>1820</v>
      </c>
      <c r="L21" s="265">
        <f t="shared" si="0"/>
        <v>140</v>
      </c>
      <c r="M21" s="266">
        <f t="shared" si="3"/>
        <v>7208</v>
      </c>
      <c r="N21" s="267">
        <v>948</v>
      </c>
      <c r="O21" s="267">
        <v>5770</v>
      </c>
      <c r="P21" s="267">
        <v>0</v>
      </c>
      <c r="Q21" s="267">
        <v>455</v>
      </c>
      <c r="R21" s="267">
        <v>35</v>
      </c>
      <c r="S21" s="266">
        <f t="shared" si="4"/>
        <v>7207</v>
      </c>
      <c r="T21" s="267">
        <v>948</v>
      </c>
      <c r="U21" s="267">
        <v>5769</v>
      </c>
      <c r="V21" s="267">
        <v>0</v>
      </c>
      <c r="W21" s="267">
        <v>455</v>
      </c>
      <c r="X21" s="267">
        <v>35</v>
      </c>
      <c r="Y21" s="266">
        <f t="shared" si="5"/>
        <v>7208</v>
      </c>
      <c r="Z21" s="267">
        <v>948</v>
      </c>
      <c r="AA21" s="267">
        <v>5770</v>
      </c>
      <c r="AB21" s="267">
        <v>0</v>
      </c>
      <c r="AC21" s="267">
        <v>455</v>
      </c>
      <c r="AD21" s="267">
        <v>35</v>
      </c>
      <c r="AE21" s="266">
        <f t="shared" si="6"/>
        <v>7207</v>
      </c>
      <c r="AF21" s="267">
        <v>948</v>
      </c>
      <c r="AG21" s="267">
        <v>5769</v>
      </c>
      <c r="AH21" s="267">
        <v>0</v>
      </c>
      <c r="AI21" s="267">
        <v>455</v>
      </c>
      <c r="AJ21" s="267">
        <v>35</v>
      </c>
    </row>
    <row r="22" spans="1:36" ht="38.25" x14ac:dyDescent="0.25">
      <c r="A22" s="269" t="s">
        <v>23</v>
      </c>
      <c r="B22" s="270">
        <v>501501</v>
      </c>
      <c r="C22" s="269">
        <v>150101</v>
      </c>
      <c r="D22" s="271" t="s">
        <v>47</v>
      </c>
      <c r="E22" s="269">
        <v>3</v>
      </c>
      <c r="F22" s="272" t="s">
        <v>273</v>
      </c>
      <c r="G22" s="264">
        <f t="shared" si="1"/>
        <v>42540</v>
      </c>
      <c r="H22" s="265">
        <f t="shared" si="2"/>
        <v>37272</v>
      </c>
      <c r="I22" s="265">
        <f t="shared" si="2"/>
        <v>2928</v>
      </c>
      <c r="J22" s="265">
        <f t="shared" si="2"/>
        <v>128</v>
      </c>
      <c r="K22" s="265">
        <f t="shared" si="2"/>
        <v>2132</v>
      </c>
      <c r="L22" s="265">
        <f t="shared" si="2"/>
        <v>80</v>
      </c>
      <c r="M22" s="266">
        <f t="shared" si="3"/>
        <v>10635</v>
      </c>
      <c r="N22" s="267">
        <v>9318</v>
      </c>
      <c r="O22" s="267">
        <v>732</v>
      </c>
      <c r="P22" s="267">
        <v>32</v>
      </c>
      <c r="Q22" s="267">
        <v>533</v>
      </c>
      <c r="R22" s="267">
        <v>20</v>
      </c>
      <c r="S22" s="266">
        <f t="shared" si="4"/>
        <v>10635</v>
      </c>
      <c r="T22" s="267">
        <v>9318</v>
      </c>
      <c r="U22" s="267">
        <v>732</v>
      </c>
      <c r="V22" s="267">
        <v>32</v>
      </c>
      <c r="W22" s="267">
        <v>533</v>
      </c>
      <c r="X22" s="267">
        <v>20</v>
      </c>
      <c r="Y22" s="266">
        <f t="shared" si="5"/>
        <v>10635</v>
      </c>
      <c r="Z22" s="267">
        <v>9318</v>
      </c>
      <c r="AA22" s="267">
        <v>732</v>
      </c>
      <c r="AB22" s="267">
        <v>32</v>
      </c>
      <c r="AC22" s="267">
        <v>533</v>
      </c>
      <c r="AD22" s="267">
        <v>20</v>
      </c>
      <c r="AE22" s="266">
        <f t="shared" si="6"/>
        <v>10635</v>
      </c>
      <c r="AF22" s="267">
        <v>9318</v>
      </c>
      <c r="AG22" s="267">
        <v>732</v>
      </c>
      <c r="AH22" s="267">
        <v>32</v>
      </c>
      <c r="AI22" s="267">
        <v>533</v>
      </c>
      <c r="AJ22" s="267">
        <v>20</v>
      </c>
    </row>
    <row r="23" spans="1:36" ht="38.25" x14ac:dyDescent="0.25">
      <c r="A23" s="269" t="s">
        <v>23</v>
      </c>
      <c r="B23" s="270">
        <v>501601</v>
      </c>
      <c r="C23" s="269">
        <v>160101</v>
      </c>
      <c r="D23" s="271" t="s">
        <v>50</v>
      </c>
      <c r="E23" s="269">
        <v>3</v>
      </c>
      <c r="F23" s="272" t="s">
        <v>273</v>
      </c>
      <c r="G23" s="264">
        <f t="shared" si="1"/>
        <v>11713</v>
      </c>
      <c r="H23" s="265">
        <f t="shared" si="2"/>
        <v>280</v>
      </c>
      <c r="I23" s="265">
        <f t="shared" si="2"/>
        <v>10453</v>
      </c>
      <c r="J23" s="265">
        <f t="shared" si="2"/>
        <v>140</v>
      </c>
      <c r="K23" s="265">
        <f t="shared" si="2"/>
        <v>700</v>
      </c>
      <c r="L23" s="265">
        <f t="shared" si="2"/>
        <v>140</v>
      </c>
      <c r="M23" s="266">
        <f t="shared" si="3"/>
        <v>2928</v>
      </c>
      <c r="N23" s="267">
        <v>70</v>
      </c>
      <c r="O23" s="267">
        <v>2613</v>
      </c>
      <c r="P23" s="267">
        <v>35</v>
      </c>
      <c r="Q23" s="267">
        <v>175</v>
      </c>
      <c r="R23" s="267">
        <v>35</v>
      </c>
      <c r="S23" s="266">
        <f t="shared" si="4"/>
        <v>2928</v>
      </c>
      <c r="T23" s="267">
        <v>70</v>
      </c>
      <c r="U23" s="267">
        <v>2613</v>
      </c>
      <c r="V23" s="267">
        <v>35</v>
      </c>
      <c r="W23" s="267">
        <v>175</v>
      </c>
      <c r="X23" s="267">
        <v>35</v>
      </c>
      <c r="Y23" s="266">
        <f t="shared" si="5"/>
        <v>2928</v>
      </c>
      <c r="Z23" s="267">
        <v>70</v>
      </c>
      <c r="AA23" s="267">
        <v>2613</v>
      </c>
      <c r="AB23" s="267">
        <v>35</v>
      </c>
      <c r="AC23" s="267">
        <v>175</v>
      </c>
      <c r="AD23" s="267">
        <v>35</v>
      </c>
      <c r="AE23" s="266">
        <f t="shared" si="6"/>
        <v>2929</v>
      </c>
      <c r="AF23" s="267">
        <v>70</v>
      </c>
      <c r="AG23" s="267">
        <v>2614</v>
      </c>
      <c r="AH23" s="267">
        <v>35</v>
      </c>
      <c r="AI23" s="267">
        <v>175</v>
      </c>
      <c r="AJ23" s="267">
        <v>35</v>
      </c>
    </row>
    <row r="24" spans="1:36" ht="38.25" x14ac:dyDescent="0.25">
      <c r="A24" s="269" t="s">
        <v>30</v>
      </c>
      <c r="B24" s="270">
        <v>501602</v>
      </c>
      <c r="C24" s="269">
        <v>160201</v>
      </c>
      <c r="D24" s="271" t="s">
        <v>174</v>
      </c>
      <c r="E24" s="261">
        <v>3</v>
      </c>
      <c r="F24" s="263" t="s">
        <v>273</v>
      </c>
      <c r="G24" s="264">
        <f t="shared" si="1"/>
        <v>2347</v>
      </c>
      <c r="H24" s="265">
        <f t="shared" si="2"/>
        <v>0</v>
      </c>
      <c r="I24" s="265">
        <f t="shared" si="2"/>
        <v>2203</v>
      </c>
      <c r="J24" s="265">
        <f t="shared" si="2"/>
        <v>0</v>
      </c>
      <c r="K24" s="265">
        <f t="shared" si="2"/>
        <v>144</v>
      </c>
      <c r="L24" s="265">
        <f t="shared" si="2"/>
        <v>0</v>
      </c>
      <c r="M24" s="266">
        <f t="shared" si="3"/>
        <v>587</v>
      </c>
      <c r="N24" s="267">
        <v>0</v>
      </c>
      <c r="O24" s="267">
        <v>551</v>
      </c>
      <c r="P24" s="267">
        <v>0</v>
      </c>
      <c r="Q24" s="267">
        <v>36</v>
      </c>
      <c r="R24" s="267">
        <v>0</v>
      </c>
      <c r="S24" s="266">
        <f t="shared" si="4"/>
        <v>587</v>
      </c>
      <c r="T24" s="267">
        <v>0</v>
      </c>
      <c r="U24" s="267">
        <v>551</v>
      </c>
      <c r="V24" s="267">
        <v>0</v>
      </c>
      <c r="W24" s="267">
        <v>36</v>
      </c>
      <c r="X24" s="267">
        <v>0</v>
      </c>
      <c r="Y24" s="266">
        <f t="shared" si="5"/>
        <v>587</v>
      </c>
      <c r="Z24" s="267">
        <v>0</v>
      </c>
      <c r="AA24" s="267">
        <v>551</v>
      </c>
      <c r="AB24" s="267">
        <v>0</v>
      </c>
      <c r="AC24" s="267">
        <v>36</v>
      </c>
      <c r="AD24" s="267">
        <v>0</v>
      </c>
      <c r="AE24" s="266">
        <f t="shared" si="6"/>
        <v>586</v>
      </c>
      <c r="AF24" s="267">
        <v>0</v>
      </c>
      <c r="AG24" s="267">
        <v>550</v>
      </c>
      <c r="AH24" s="267">
        <v>0</v>
      </c>
      <c r="AI24" s="267">
        <v>36</v>
      </c>
      <c r="AJ24" s="267">
        <v>0</v>
      </c>
    </row>
    <row r="25" spans="1:36" ht="38.25" x14ac:dyDescent="0.25">
      <c r="A25" s="269" t="s">
        <v>23</v>
      </c>
      <c r="B25" s="270">
        <v>501701</v>
      </c>
      <c r="C25" s="269">
        <v>170101</v>
      </c>
      <c r="D25" s="271" t="s">
        <v>51</v>
      </c>
      <c r="E25" s="269">
        <v>3</v>
      </c>
      <c r="F25" s="272" t="s">
        <v>273</v>
      </c>
      <c r="G25" s="264">
        <f t="shared" si="1"/>
        <v>24713</v>
      </c>
      <c r="H25" s="265">
        <f t="shared" si="2"/>
        <v>331</v>
      </c>
      <c r="I25" s="265">
        <f t="shared" si="2"/>
        <v>21858</v>
      </c>
      <c r="J25" s="265">
        <f t="shared" si="2"/>
        <v>280</v>
      </c>
      <c r="K25" s="265">
        <f t="shared" si="2"/>
        <v>1964</v>
      </c>
      <c r="L25" s="265">
        <f t="shared" si="2"/>
        <v>280</v>
      </c>
      <c r="M25" s="266">
        <f t="shared" si="3"/>
        <v>6178</v>
      </c>
      <c r="N25" s="267">
        <v>83</v>
      </c>
      <c r="O25" s="267">
        <v>5464</v>
      </c>
      <c r="P25" s="267">
        <v>70</v>
      </c>
      <c r="Q25" s="267">
        <v>491</v>
      </c>
      <c r="R25" s="267">
        <v>70</v>
      </c>
      <c r="S25" s="266">
        <f t="shared" si="4"/>
        <v>6179</v>
      </c>
      <c r="T25" s="267">
        <v>82</v>
      </c>
      <c r="U25" s="267">
        <v>5466</v>
      </c>
      <c r="V25" s="267">
        <v>70</v>
      </c>
      <c r="W25" s="267">
        <v>491</v>
      </c>
      <c r="X25" s="267">
        <v>70</v>
      </c>
      <c r="Y25" s="266">
        <f t="shared" si="5"/>
        <v>6178</v>
      </c>
      <c r="Z25" s="267">
        <v>83</v>
      </c>
      <c r="AA25" s="267">
        <v>5464</v>
      </c>
      <c r="AB25" s="267">
        <v>70</v>
      </c>
      <c r="AC25" s="267">
        <v>491</v>
      </c>
      <c r="AD25" s="267">
        <v>70</v>
      </c>
      <c r="AE25" s="266">
        <f t="shared" si="6"/>
        <v>6178</v>
      </c>
      <c r="AF25" s="267">
        <v>83</v>
      </c>
      <c r="AG25" s="267">
        <v>5464</v>
      </c>
      <c r="AH25" s="267">
        <v>70</v>
      </c>
      <c r="AI25" s="267">
        <v>491</v>
      </c>
      <c r="AJ25" s="267">
        <v>70</v>
      </c>
    </row>
    <row r="26" spans="1:36" ht="38.25" x14ac:dyDescent="0.25">
      <c r="A26" s="269" t="s">
        <v>23</v>
      </c>
      <c r="B26" s="270">
        <v>501901</v>
      </c>
      <c r="C26" s="269">
        <v>190101</v>
      </c>
      <c r="D26" s="271" t="s">
        <v>55</v>
      </c>
      <c r="E26" s="269">
        <v>3</v>
      </c>
      <c r="F26" s="272" t="s">
        <v>273</v>
      </c>
      <c r="G26" s="264">
        <f t="shared" si="1"/>
        <v>39943</v>
      </c>
      <c r="H26" s="265">
        <f t="shared" si="2"/>
        <v>2200</v>
      </c>
      <c r="I26" s="265">
        <f t="shared" si="2"/>
        <v>8668</v>
      </c>
      <c r="J26" s="265">
        <f t="shared" si="2"/>
        <v>1968</v>
      </c>
      <c r="K26" s="265">
        <f t="shared" si="2"/>
        <v>25135</v>
      </c>
      <c r="L26" s="265">
        <f t="shared" si="2"/>
        <v>1972</v>
      </c>
      <c r="M26" s="266">
        <f t="shared" si="3"/>
        <v>9986</v>
      </c>
      <c r="N26" s="267">
        <v>550</v>
      </c>
      <c r="O26" s="267">
        <v>2167</v>
      </c>
      <c r="P26" s="267">
        <v>492</v>
      </c>
      <c r="Q26" s="267">
        <v>6284</v>
      </c>
      <c r="R26" s="267">
        <v>493</v>
      </c>
      <c r="S26" s="266">
        <f t="shared" si="4"/>
        <v>9985</v>
      </c>
      <c r="T26" s="267">
        <v>550</v>
      </c>
      <c r="U26" s="267">
        <v>2167</v>
      </c>
      <c r="V26" s="267">
        <v>492</v>
      </c>
      <c r="W26" s="267">
        <v>6283</v>
      </c>
      <c r="X26" s="267">
        <v>493</v>
      </c>
      <c r="Y26" s="266">
        <f t="shared" si="5"/>
        <v>9986</v>
      </c>
      <c r="Z26" s="267">
        <v>550</v>
      </c>
      <c r="AA26" s="267">
        <v>2167</v>
      </c>
      <c r="AB26" s="267">
        <v>492</v>
      </c>
      <c r="AC26" s="267">
        <v>6284</v>
      </c>
      <c r="AD26" s="267">
        <v>493</v>
      </c>
      <c r="AE26" s="266">
        <f t="shared" si="6"/>
        <v>9986</v>
      </c>
      <c r="AF26" s="267">
        <v>550</v>
      </c>
      <c r="AG26" s="267">
        <v>2167</v>
      </c>
      <c r="AH26" s="267">
        <v>492</v>
      </c>
      <c r="AI26" s="267">
        <v>6284</v>
      </c>
      <c r="AJ26" s="267">
        <v>493</v>
      </c>
    </row>
    <row r="27" spans="1:36" ht="38.25" x14ac:dyDescent="0.25">
      <c r="A27" s="269" t="s">
        <v>23</v>
      </c>
      <c r="B27" s="270">
        <v>502003</v>
      </c>
      <c r="C27" s="269">
        <v>200301</v>
      </c>
      <c r="D27" s="271" t="s">
        <v>58</v>
      </c>
      <c r="E27" s="261">
        <v>3</v>
      </c>
      <c r="F27" s="263" t="s">
        <v>273</v>
      </c>
      <c r="G27" s="264">
        <f t="shared" si="1"/>
        <v>22628</v>
      </c>
      <c r="H27" s="265">
        <f t="shared" si="2"/>
        <v>1548</v>
      </c>
      <c r="I27" s="265">
        <f t="shared" si="2"/>
        <v>15784</v>
      </c>
      <c r="J27" s="265">
        <f t="shared" si="2"/>
        <v>1216</v>
      </c>
      <c r="K27" s="265">
        <f t="shared" si="2"/>
        <v>2860</v>
      </c>
      <c r="L27" s="265">
        <f t="shared" si="2"/>
        <v>1220</v>
      </c>
      <c r="M27" s="266">
        <f t="shared" si="3"/>
        <v>5657</v>
      </c>
      <c r="N27" s="267">
        <v>387</v>
      </c>
      <c r="O27" s="267">
        <v>3946</v>
      </c>
      <c r="P27" s="267">
        <v>304</v>
      </c>
      <c r="Q27" s="267">
        <v>715</v>
      </c>
      <c r="R27" s="267">
        <v>305</v>
      </c>
      <c r="S27" s="266">
        <f t="shared" si="4"/>
        <v>5657</v>
      </c>
      <c r="T27" s="267">
        <v>387</v>
      </c>
      <c r="U27" s="267">
        <v>3946</v>
      </c>
      <c r="V27" s="267">
        <v>304</v>
      </c>
      <c r="W27" s="267">
        <v>715</v>
      </c>
      <c r="X27" s="267">
        <v>305</v>
      </c>
      <c r="Y27" s="266">
        <f t="shared" si="5"/>
        <v>5657</v>
      </c>
      <c r="Z27" s="267">
        <v>387</v>
      </c>
      <c r="AA27" s="267">
        <v>3946</v>
      </c>
      <c r="AB27" s="267">
        <v>304</v>
      </c>
      <c r="AC27" s="267">
        <v>715</v>
      </c>
      <c r="AD27" s="267">
        <v>305</v>
      </c>
      <c r="AE27" s="266">
        <f t="shared" si="6"/>
        <v>5657</v>
      </c>
      <c r="AF27" s="267">
        <v>387</v>
      </c>
      <c r="AG27" s="267">
        <v>3946</v>
      </c>
      <c r="AH27" s="267">
        <v>304</v>
      </c>
      <c r="AI27" s="267">
        <v>715</v>
      </c>
      <c r="AJ27" s="267">
        <v>305</v>
      </c>
    </row>
    <row r="28" spans="1:36" ht="38.25" x14ac:dyDescent="0.25">
      <c r="A28" s="269" t="s">
        <v>23</v>
      </c>
      <c r="B28" s="270">
        <v>502004</v>
      </c>
      <c r="C28" s="269">
        <v>200401</v>
      </c>
      <c r="D28" s="271" t="s">
        <v>59</v>
      </c>
      <c r="E28" s="269">
        <v>3</v>
      </c>
      <c r="F28" s="272" t="s">
        <v>273</v>
      </c>
      <c r="G28" s="264">
        <f t="shared" si="1"/>
        <v>28170</v>
      </c>
      <c r="H28" s="265">
        <f t="shared" si="2"/>
        <v>417</v>
      </c>
      <c r="I28" s="265">
        <f t="shared" si="2"/>
        <v>12086</v>
      </c>
      <c r="J28" s="265">
        <f t="shared" si="2"/>
        <v>0</v>
      </c>
      <c r="K28" s="265">
        <f t="shared" si="2"/>
        <v>15498</v>
      </c>
      <c r="L28" s="265">
        <f t="shared" si="2"/>
        <v>169</v>
      </c>
      <c r="M28" s="266">
        <f t="shared" si="3"/>
        <v>7043</v>
      </c>
      <c r="N28" s="267">
        <v>105</v>
      </c>
      <c r="O28" s="267">
        <v>3021</v>
      </c>
      <c r="P28" s="267">
        <v>0</v>
      </c>
      <c r="Q28" s="267">
        <v>3875</v>
      </c>
      <c r="R28" s="267">
        <v>42</v>
      </c>
      <c r="S28" s="266">
        <f t="shared" si="4"/>
        <v>7042</v>
      </c>
      <c r="T28" s="267">
        <v>105</v>
      </c>
      <c r="U28" s="267">
        <v>3024</v>
      </c>
      <c r="V28" s="267">
        <v>0</v>
      </c>
      <c r="W28" s="267">
        <v>3871</v>
      </c>
      <c r="X28" s="267">
        <v>42</v>
      </c>
      <c r="Y28" s="266">
        <f t="shared" si="5"/>
        <v>7043</v>
      </c>
      <c r="Z28" s="267">
        <v>105</v>
      </c>
      <c r="AA28" s="267">
        <v>3021</v>
      </c>
      <c r="AB28" s="267">
        <v>0</v>
      </c>
      <c r="AC28" s="267">
        <v>3875</v>
      </c>
      <c r="AD28" s="267">
        <v>42</v>
      </c>
      <c r="AE28" s="266">
        <f t="shared" si="6"/>
        <v>7042</v>
      </c>
      <c r="AF28" s="267">
        <v>102</v>
      </c>
      <c r="AG28" s="267">
        <v>3020</v>
      </c>
      <c r="AH28" s="267">
        <v>0</v>
      </c>
      <c r="AI28" s="267">
        <v>3877</v>
      </c>
      <c r="AJ28" s="267">
        <v>43</v>
      </c>
    </row>
    <row r="29" spans="1:36" ht="38.25" x14ac:dyDescent="0.25">
      <c r="A29" s="269" t="s">
        <v>23</v>
      </c>
      <c r="B29" s="270">
        <v>502101</v>
      </c>
      <c r="C29" s="269">
        <v>210101</v>
      </c>
      <c r="D29" s="271" t="s">
        <v>60</v>
      </c>
      <c r="E29" s="269">
        <v>3</v>
      </c>
      <c r="F29" s="272" t="s">
        <v>273</v>
      </c>
      <c r="G29" s="264">
        <f t="shared" si="1"/>
        <v>29039</v>
      </c>
      <c r="H29" s="265">
        <f t="shared" si="2"/>
        <v>7612</v>
      </c>
      <c r="I29" s="265">
        <f t="shared" si="2"/>
        <v>16989</v>
      </c>
      <c r="J29" s="265">
        <f t="shared" si="2"/>
        <v>1161</v>
      </c>
      <c r="K29" s="265">
        <f t="shared" si="2"/>
        <v>2145</v>
      </c>
      <c r="L29" s="265">
        <f t="shared" si="2"/>
        <v>1132</v>
      </c>
      <c r="M29" s="266">
        <f t="shared" si="3"/>
        <v>7260</v>
      </c>
      <c r="N29" s="267">
        <v>1916</v>
      </c>
      <c r="O29" s="267">
        <v>4115</v>
      </c>
      <c r="P29" s="267">
        <v>301</v>
      </c>
      <c r="Q29" s="267">
        <v>635</v>
      </c>
      <c r="R29" s="267">
        <v>293</v>
      </c>
      <c r="S29" s="266">
        <f t="shared" si="4"/>
        <v>7259</v>
      </c>
      <c r="T29" s="267">
        <v>1898</v>
      </c>
      <c r="U29" s="267">
        <v>4292</v>
      </c>
      <c r="V29" s="267">
        <v>286</v>
      </c>
      <c r="W29" s="267">
        <v>503</v>
      </c>
      <c r="X29" s="267">
        <v>280</v>
      </c>
      <c r="Y29" s="266">
        <f t="shared" si="5"/>
        <v>7260</v>
      </c>
      <c r="Z29" s="267">
        <v>1900</v>
      </c>
      <c r="AA29" s="267">
        <v>4290</v>
      </c>
      <c r="AB29" s="267">
        <v>288</v>
      </c>
      <c r="AC29" s="267">
        <v>503</v>
      </c>
      <c r="AD29" s="267">
        <v>279</v>
      </c>
      <c r="AE29" s="266">
        <f t="shared" si="6"/>
        <v>7260</v>
      </c>
      <c r="AF29" s="267">
        <v>1898</v>
      </c>
      <c r="AG29" s="267">
        <v>4292</v>
      </c>
      <c r="AH29" s="267">
        <v>286</v>
      </c>
      <c r="AI29" s="267">
        <v>504</v>
      </c>
      <c r="AJ29" s="267">
        <v>280</v>
      </c>
    </row>
    <row r="30" spans="1:36" ht="38.25" x14ac:dyDescent="0.25">
      <c r="A30" s="269" t="s">
        <v>23</v>
      </c>
      <c r="B30" s="270">
        <v>502201</v>
      </c>
      <c r="C30" s="269">
        <v>220101</v>
      </c>
      <c r="D30" s="271" t="s">
        <v>63</v>
      </c>
      <c r="E30" s="261">
        <v>3</v>
      </c>
      <c r="F30" s="263" t="s">
        <v>273</v>
      </c>
      <c r="G30" s="264">
        <f t="shared" si="1"/>
        <v>3485</v>
      </c>
      <c r="H30" s="265">
        <f t="shared" si="2"/>
        <v>28</v>
      </c>
      <c r="I30" s="265">
        <f t="shared" si="2"/>
        <v>3381</v>
      </c>
      <c r="J30" s="265">
        <f t="shared" si="2"/>
        <v>8</v>
      </c>
      <c r="K30" s="265">
        <f t="shared" si="2"/>
        <v>64</v>
      </c>
      <c r="L30" s="265">
        <f t="shared" si="2"/>
        <v>4</v>
      </c>
      <c r="M30" s="266">
        <f t="shared" si="3"/>
        <v>871</v>
      </c>
      <c r="N30" s="267">
        <v>7</v>
      </c>
      <c r="O30" s="267">
        <v>845</v>
      </c>
      <c r="P30" s="267">
        <v>2</v>
      </c>
      <c r="Q30" s="267">
        <v>16</v>
      </c>
      <c r="R30" s="267">
        <v>1</v>
      </c>
      <c r="S30" s="266">
        <f t="shared" si="4"/>
        <v>872</v>
      </c>
      <c r="T30" s="267">
        <v>7</v>
      </c>
      <c r="U30" s="267">
        <v>846</v>
      </c>
      <c r="V30" s="267">
        <v>2</v>
      </c>
      <c r="W30" s="267">
        <v>16</v>
      </c>
      <c r="X30" s="267">
        <v>1</v>
      </c>
      <c r="Y30" s="266">
        <f t="shared" si="5"/>
        <v>871</v>
      </c>
      <c r="Z30" s="267">
        <v>7</v>
      </c>
      <c r="AA30" s="267">
        <v>845</v>
      </c>
      <c r="AB30" s="267">
        <v>2</v>
      </c>
      <c r="AC30" s="267">
        <v>16</v>
      </c>
      <c r="AD30" s="267">
        <v>1</v>
      </c>
      <c r="AE30" s="266">
        <f t="shared" si="6"/>
        <v>871</v>
      </c>
      <c r="AF30" s="267">
        <v>7</v>
      </c>
      <c r="AG30" s="267">
        <v>845</v>
      </c>
      <c r="AH30" s="267">
        <v>2</v>
      </c>
      <c r="AI30" s="267">
        <v>16</v>
      </c>
      <c r="AJ30" s="267">
        <v>1</v>
      </c>
    </row>
    <row r="31" spans="1:36" ht="38.25" x14ac:dyDescent="0.25">
      <c r="A31" s="269" t="s">
        <v>23</v>
      </c>
      <c r="B31" s="270">
        <v>502301</v>
      </c>
      <c r="C31" s="269">
        <v>230101</v>
      </c>
      <c r="D31" s="271" t="s">
        <v>64</v>
      </c>
      <c r="E31" s="269">
        <v>3</v>
      </c>
      <c r="F31" s="272" t="s">
        <v>273</v>
      </c>
      <c r="G31" s="264">
        <f t="shared" si="1"/>
        <v>20749</v>
      </c>
      <c r="H31" s="265">
        <f t="shared" si="2"/>
        <v>14686</v>
      </c>
      <c r="I31" s="265">
        <f t="shared" si="2"/>
        <v>780</v>
      </c>
      <c r="J31" s="265">
        <f t="shared" si="2"/>
        <v>136</v>
      </c>
      <c r="K31" s="265">
        <f t="shared" si="2"/>
        <v>5127</v>
      </c>
      <c r="L31" s="265">
        <f t="shared" si="2"/>
        <v>20</v>
      </c>
      <c r="M31" s="266">
        <f t="shared" si="3"/>
        <v>5187</v>
      </c>
      <c r="N31" s="267">
        <v>3671</v>
      </c>
      <c r="O31" s="267">
        <v>195</v>
      </c>
      <c r="P31" s="267">
        <v>34</v>
      </c>
      <c r="Q31" s="267">
        <v>1282</v>
      </c>
      <c r="R31" s="267">
        <v>5</v>
      </c>
      <c r="S31" s="266">
        <f t="shared" si="4"/>
        <v>5188</v>
      </c>
      <c r="T31" s="267">
        <v>3674</v>
      </c>
      <c r="U31" s="267">
        <v>195</v>
      </c>
      <c r="V31" s="267">
        <v>34</v>
      </c>
      <c r="W31" s="267">
        <v>1280</v>
      </c>
      <c r="X31" s="267">
        <v>5</v>
      </c>
      <c r="Y31" s="266">
        <f t="shared" si="5"/>
        <v>5187</v>
      </c>
      <c r="Z31" s="267">
        <v>3671</v>
      </c>
      <c r="AA31" s="267">
        <v>195</v>
      </c>
      <c r="AB31" s="267">
        <v>34</v>
      </c>
      <c r="AC31" s="267">
        <v>1282</v>
      </c>
      <c r="AD31" s="267">
        <v>5</v>
      </c>
      <c r="AE31" s="266">
        <f t="shared" si="6"/>
        <v>5187</v>
      </c>
      <c r="AF31" s="267">
        <v>3670</v>
      </c>
      <c r="AG31" s="267">
        <v>195</v>
      </c>
      <c r="AH31" s="267">
        <v>34</v>
      </c>
      <c r="AI31" s="267">
        <v>1283</v>
      </c>
      <c r="AJ31" s="267">
        <v>5</v>
      </c>
    </row>
    <row r="32" spans="1:36" ht="38.25" x14ac:dyDescent="0.25">
      <c r="A32" s="269" t="s">
        <v>23</v>
      </c>
      <c r="B32" s="270">
        <v>502401</v>
      </c>
      <c r="C32" s="269">
        <v>240101</v>
      </c>
      <c r="D32" s="271" t="s">
        <v>65</v>
      </c>
      <c r="E32" s="269">
        <v>3</v>
      </c>
      <c r="F32" s="272" t="s">
        <v>273</v>
      </c>
      <c r="G32" s="264">
        <f t="shared" si="1"/>
        <v>12345</v>
      </c>
      <c r="H32" s="265">
        <f t="shared" si="2"/>
        <v>40</v>
      </c>
      <c r="I32" s="265">
        <f t="shared" si="2"/>
        <v>10155</v>
      </c>
      <c r="J32" s="265">
        <f t="shared" si="2"/>
        <v>0</v>
      </c>
      <c r="K32" s="265">
        <f t="shared" si="2"/>
        <v>2150</v>
      </c>
      <c r="L32" s="265">
        <f t="shared" si="2"/>
        <v>0</v>
      </c>
      <c r="M32" s="266">
        <f t="shared" si="3"/>
        <v>3086</v>
      </c>
      <c r="N32" s="267">
        <v>10</v>
      </c>
      <c r="O32" s="267">
        <v>2537</v>
      </c>
      <c r="P32" s="267">
        <v>0</v>
      </c>
      <c r="Q32" s="267">
        <v>539</v>
      </c>
      <c r="R32" s="267">
        <v>0</v>
      </c>
      <c r="S32" s="266">
        <f t="shared" si="4"/>
        <v>3087</v>
      </c>
      <c r="T32" s="267">
        <v>10</v>
      </c>
      <c r="U32" s="267">
        <v>2540</v>
      </c>
      <c r="V32" s="267">
        <v>0</v>
      </c>
      <c r="W32" s="267">
        <v>537</v>
      </c>
      <c r="X32" s="267">
        <v>0</v>
      </c>
      <c r="Y32" s="266">
        <f t="shared" si="5"/>
        <v>3086</v>
      </c>
      <c r="Z32" s="267">
        <v>10</v>
      </c>
      <c r="AA32" s="267">
        <v>2539</v>
      </c>
      <c r="AB32" s="267">
        <v>0</v>
      </c>
      <c r="AC32" s="267">
        <v>537</v>
      </c>
      <c r="AD32" s="267">
        <v>0</v>
      </c>
      <c r="AE32" s="266">
        <f t="shared" si="6"/>
        <v>3086</v>
      </c>
      <c r="AF32" s="267">
        <v>10</v>
      </c>
      <c r="AG32" s="267">
        <v>2539</v>
      </c>
      <c r="AH32" s="267">
        <v>0</v>
      </c>
      <c r="AI32" s="267">
        <v>537</v>
      </c>
      <c r="AJ32" s="267">
        <v>0</v>
      </c>
    </row>
    <row r="33" spans="1:36" ht="38.25" x14ac:dyDescent="0.25">
      <c r="A33" s="269" t="s">
        <v>23</v>
      </c>
      <c r="B33" s="270">
        <v>502501</v>
      </c>
      <c r="C33" s="269">
        <v>250101</v>
      </c>
      <c r="D33" s="271" t="s">
        <v>66</v>
      </c>
      <c r="E33" s="261">
        <v>3</v>
      </c>
      <c r="F33" s="263" t="s">
        <v>273</v>
      </c>
      <c r="G33" s="264">
        <f t="shared" si="1"/>
        <v>11473</v>
      </c>
      <c r="H33" s="265">
        <f t="shared" si="2"/>
        <v>11125</v>
      </c>
      <c r="I33" s="265">
        <f t="shared" si="2"/>
        <v>184</v>
      </c>
      <c r="J33" s="265">
        <f t="shared" si="2"/>
        <v>12</v>
      </c>
      <c r="K33" s="265">
        <f t="shared" si="2"/>
        <v>92</v>
      </c>
      <c r="L33" s="265">
        <f t="shared" si="2"/>
        <v>60</v>
      </c>
      <c r="M33" s="266">
        <f t="shared" si="3"/>
        <v>2868</v>
      </c>
      <c r="N33" s="267">
        <v>2781</v>
      </c>
      <c r="O33" s="267">
        <v>46</v>
      </c>
      <c r="P33" s="267">
        <v>3</v>
      </c>
      <c r="Q33" s="267">
        <v>23</v>
      </c>
      <c r="R33" s="267">
        <v>15</v>
      </c>
      <c r="S33" s="266">
        <f t="shared" si="4"/>
        <v>2868</v>
      </c>
      <c r="T33" s="267">
        <v>2781</v>
      </c>
      <c r="U33" s="267">
        <v>46</v>
      </c>
      <c r="V33" s="267">
        <v>3</v>
      </c>
      <c r="W33" s="267">
        <v>23</v>
      </c>
      <c r="X33" s="267">
        <v>15</v>
      </c>
      <c r="Y33" s="266">
        <f t="shared" si="5"/>
        <v>2868</v>
      </c>
      <c r="Z33" s="267">
        <v>2781</v>
      </c>
      <c r="AA33" s="267">
        <v>46</v>
      </c>
      <c r="AB33" s="267">
        <v>3</v>
      </c>
      <c r="AC33" s="267">
        <v>23</v>
      </c>
      <c r="AD33" s="267">
        <v>15</v>
      </c>
      <c r="AE33" s="266">
        <f t="shared" si="6"/>
        <v>2869</v>
      </c>
      <c r="AF33" s="267">
        <v>2782</v>
      </c>
      <c r="AG33" s="267">
        <v>46</v>
      </c>
      <c r="AH33" s="267">
        <v>3</v>
      </c>
      <c r="AI33" s="267">
        <v>23</v>
      </c>
      <c r="AJ33" s="267">
        <v>15</v>
      </c>
    </row>
    <row r="34" spans="1:36" ht="38.25" x14ac:dyDescent="0.25">
      <c r="A34" s="269" t="s">
        <v>23</v>
      </c>
      <c r="B34" s="270">
        <v>506201</v>
      </c>
      <c r="C34" s="269">
        <v>260301</v>
      </c>
      <c r="D34" s="271" t="s">
        <v>67</v>
      </c>
      <c r="E34" s="269">
        <v>3</v>
      </c>
      <c r="F34" s="272" t="s">
        <v>273</v>
      </c>
      <c r="G34" s="264">
        <f t="shared" si="1"/>
        <v>9926</v>
      </c>
      <c r="H34" s="265">
        <f t="shared" si="2"/>
        <v>9259</v>
      </c>
      <c r="I34" s="265">
        <f t="shared" si="2"/>
        <v>178</v>
      </c>
      <c r="J34" s="265">
        <f t="shared" si="2"/>
        <v>128</v>
      </c>
      <c r="K34" s="265">
        <f t="shared" si="2"/>
        <v>145</v>
      </c>
      <c r="L34" s="265">
        <f t="shared" si="2"/>
        <v>216</v>
      </c>
      <c r="M34" s="266">
        <f t="shared" si="3"/>
        <v>2482</v>
      </c>
      <c r="N34" s="267">
        <v>2316</v>
      </c>
      <c r="O34" s="267">
        <v>44</v>
      </c>
      <c r="P34" s="267">
        <v>32</v>
      </c>
      <c r="Q34" s="267">
        <v>36</v>
      </c>
      <c r="R34" s="267">
        <v>54</v>
      </c>
      <c r="S34" s="266">
        <f t="shared" si="4"/>
        <v>2481</v>
      </c>
      <c r="T34" s="267">
        <v>2313</v>
      </c>
      <c r="U34" s="267">
        <v>45</v>
      </c>
      <c r="V34" s="267">
        <v>32</v>
      </c>
      <c r="W34" s="267">
        <v>37</v>
      </c>
      <c r="X34" s="267">
        <v>54</v>
      </c>
      <c r="Y34" s="266">
        <f t="shared" si="5"/>
        <v>2482</v>
      </c>
      <c r="Z34" s="267">
        <v>2316</v>
      </c>
      <c r="AA34" s="267">
        <v>44</v>
      </c>
      <c r="AB34" s="267">
        <v>32</v>
      </c>
      <c r="AC34" s="267">
        <v>36</v>
      </c>
      <c r="AD34" s="267">
        <v>54</v>
      </c>
      <c r="AE34" s="266">
        <f t="shared" si="6"/>
        <v>2481</v>
      </c>
      <c r="AF34" s="267">
        <v>2314</v>
      </c>
      <c r="AG34" s="267">
        <v>45</v>
      </c>
      <c r="AH34" s="267">
        <v>32</v>
      </c>
      <c r="AI34" s="267">
        <v>36</v>
      </c>
      <c r="AJ34" s="267">
        <v>54</v>
      </c>
    </row>
    <row r="35" spans="1:36" ht="38.25" x14ac:dyDescent="0.25">
      <c r="A35" s="269" t="s">
        <v>23</v>
      </c>
      <c r="B35" s="270">
        <v>506901</v>
      </c>
      <c r="C35" s="269">
        <v>261501</v>
      </c>
      <c r="D35" s="271" t="s">
        <v>176</v>
      </c>
      <c r="E35" s="269">
        <v>3</v>
      </c>
      <c r="F35" s="272" t="s">
        <v>273</v>
      </c>
      <c r="G35" s="264">
        <f t="shared" si="1"/>
        <v>10557</v>
      </c>
      <c r="H35" s="265">
        <f t="shared" si="2"/>
        <v>9738</v>
      </c>
      <c r="I35" s="265">
        <f t="shared" si="2"/>
        <v>484</v>
      </c>
      <c r="J35" s="265">
        <f t="shared" si="2"/>
        <v>10</v>
      </c>
      <c r="K35" s="265">
        <f t="shared" si="2"/>
        <v>301</v>
      </c>
      <c r="L35" s="265">
        <f t="shared" si="2"/>
        <v>24</v>
      </c>
      <c r="M35" s="266">
        <f t="shared" si="3"/>
        <v>2639</v>
      </c>
      <c r="N35" s="267">
        <v>2431</v>
      </c>
      <c r="O35" s="267">
        <v>118</v>
      </c>
      <c r="P35" s="267">
        <v>10</v>
      </c>
      <c r="Q35" s="267">
        <v>74</v>
      </c>
      <c r="R35" s="267">
        <v>6</v>
      </c>
      <c r="S35" s="266">
        <f t="shared" si="4"/>
        <v>2640</v>
      </c>
      <c r="T35" s="267">
        <v>2438</v>
      </c>
      <c r="U35" s="267">
        <v>120</v>
      </c>
      <c r="V35" s="267">
        <v>0</v>
      </c>
      <c r="W35" s="267">
        <v>76</v>
      </c>
      <c r="X35" s="267">
        <v>6</v>
      </c>
      <c r="Y35" s="266">
        <f t="shared" si="5"/>
        <v>2639</v>
      </c>
      <c r="Z35" s="267">
        <v>2435</v>
      </c>
      <c r="AA35" s="267">
        <v>123</v>
      </c>
      <c r="AB35" s="267">
        <v>0</v>
      </c>
      <c r="AC35" s="267">
        <v>75</v>
      </c>
      <c r="AD35" s="267">
        <v>6</v>
      </c>
      <c r="AE35" s="266">
        <f t="shared" si="6"/>
        <v>2639</v>
      </c>
      <c r="AF35" s="267">
        <v>2434</v>
      </c>
      <c r="AG35" s="267">
        <v>123</v>
      </c>
      <c r="AH35" s="267">
        <v>0</v>
      </c>
      <c r="AI35" s="267">
        <v>76</v>
      </c>
      <c r="AJ35" s="267">
        <v>6</v>
      </c>
    </row>
    <row r="36" spans="1:36" ht="38.25" x14ac:dyDescent="0.25">
      <c r="A36" s="269" t="s">
        <v>23</v>
      </c>
      <c r="B36" s="270">
        <v>502630</v>
      </c>
      <c r="C36" s="269">
        <v>263001</v>
      </c>
      <c r="D36" s="271" t="s">
        <v>71</v>
      </c>
      <c r="E36" s="261">
        <v>3</v>
      </c>
      <c r="F36" s="263" t="s">
        <v>273</v>
      </c>
      <c r="G36" s="264">
        <f t="shared" si="1"/>
        <v>62608</v>
      </c>
      <c r="H36" s="265">
        <f t="shared" si="2"/>
        <v>57212</v>
      </c>
      <c r="I36" s="265">
        <f t="shared" si="2"/>
        <v>1624</v>
      </c>
      <c r="J36" s="265">
        <f t="shared" si="2"/>
        <v>1192</v>
      </c>
      <c r="K36" s="265">
        <f t="shared" si="2"/>
        <v>1328</v>
      </c>
      <c r="L36" s="265">
        <f t="shared" si="2"/>
        <v>1252</v>
      </c>
      <c r="M36" s="266">
        <f t="shared" si="3"/>
        <v>15652</v>
      </c>
      <c r="N36" s="267">
        <v>14228</v>
      </c>
      <c r="O36" s="267">
        <v>481</v>
      </c>
      <c r="P36" s="267">
        <v>298</v>
      </c>
      <c r="Q36" s="267">
        <v>332</v>
      </c>
      <c r="R36" s="267">
        <v>313</v>
      </c>
      <c r="S36" s="266">
        <f t="shared" si="4"/>
        <v>15652</v>
      </c>
      <c r="T36" s="267">
        <v>14328</v>
      </c>
      <c r="U36" s="267">
        <v>381</v>
      </c>
      <c r="V36" s="267">
        <v>298</v>
      </c>
      <c r="W36" s="267">
        <v>332</v>
      </c>
      <c r="X36" s="267">
        <v>313</v>
      </c>
      <c r="Y36" s="266">
        <f t="shared" si="5"/>
        <v>15652</v>
      </c>
      <c r="Z36" s="267">
        <v>14328</v>
      </c>
      <c r="AA36" s="267">
        <v>381</v>
      </c>
      <c r="AB36" s="267">
        <v>298</v>
      </c>
      <c r="AC36" s="267">
        <v>332</v>
      </c>
      <c r="AD36" s="267">
        <v>313</v>
      </c>
      <c r="AE36" s="266">
        <f t="shared" si="6"/>
        <v>15652</v>
      </c>
      <c r="AF36" s="267">
        <v>14328</v>
      </c>
      <c r="AG36" s="267">
        <v>381</v>
      </c>
      <c r="AH36" s="267">
        <v>298</v>
      </c>
      <c r="AI36" s="267">
        <v>332</v>
      </c>
      <c r="AJ36" s="267">
        <v>313</v>
      </c>
    </row>
    <row r="37" spans="1:36" ht="38.25" x14ac:dyDescent="0.25">
      <c r="A37" s="269" t="s">
        <v>23</v>
      </c>
      <c r="B37" s="270">
        <v>502701</v>
      </c>
      <c r="C37" s="269">
        <v>270101</v>
      </c>
      <c r="D37" s="271" t="s">
        <v>72</v>
      </c>
      <c r="E37" s="269">
        <v>3</v>
      </c>
      <c r="F37" s="272" t="s">
        <v>273</v>
      </c>
      <c r="G37" s="264">
        <f t="shared" si="1"/>
        <v>13058</v>
      </c>
      <c r="H37" s="265">
        <f t="shared" si="2"/>
        <v>52</v>
      </c>
      <c r="I37" s="265">
        <f t="shared" si="2"/>
        <v>12830</v>
      </c>
      <c r="J37" s="265">
        <f t="shared" si="2"/>
        <v>72</v>
      </c>
      <c r="K37" s="265">
        <f t="shared" si="2"/>
        <v>56</v>
      </c>
      <c r="L37" s="265">
        <f t="shared" si="2"/>
        <v>48</v>
      </c>
      <c r="M37" s="266">
        <f t="shared" si="3"/>
        <v>3264</v>
      </c>
      <c r="N37" s="267">
        <v>13</v>
      </c>
      <c r="O37" s="267">
        <v>3207</v>
      </c>
      <c r="P37" s="267">
        <v>18</v>
      </c>
      <c r="Q37" s="267">
        <v>14</v>
      </c>
      <c r="R37" s="267">
        <v>12</v>
      </c>
      <c r="S37" s="266">
        <f t="shared" si="4"/>
        <v>3265</v>
      </c>
      <c r="T37" s="267">
        <v>13</v>
      </c>
      <c r="U37" s="267">
        <v>3208</v>
      </c>
      <c r="V37" s="267">
        <v>18</v>
      </c>
      <c r="W37" s="267">
        <v>14</v>
      </c>
      <c r="X37" s="267">
        <v>12</v>
      </c>
      <c r="Y37" s="266">
        <f t="shared" si="5"/>
        <v>3264</v>
      </c>
      <c r="Z37" s="267">
        <v>13</v>
      </c>
      <c r="AA37" s="267">
        <v>3207</v>
      </c>
      <c r="AB37" s="267">
        <v>18</v>
      </c>
      <c r="AC37" s="267">
        <v>14</v>
      </c>
      <c r="AD37" s="267">
        <v>12</v>
      </c>
      <c r="AE37" s="266">
        <f t="shared" si="6"/>
        <v>3265</v>
      </c>
      <c r="AF37" s="267">
        <v>13</v>
      </c>
      <c r="AG37" s="267">
        <v>3208</v>
      </c>
      <c r="AH37" s="267">
        <v>18</v>
      </c>
      <c r="AI37" s="267">
        <v>14</v>
      </c>
      <c r="AJ37" s="267">
        <v>12</v>
      </c>
    </row>
    <row r="38" spans="1:36" ht="38.25" x14ac:dyDescent="0.25">
      <c r="A38" s="269" t="s">
        <v>23</v>
      </c>
      <c r="B38" s="270">
        <v>502801</v>
      </c>
      <c r="C38" s="269">
        <v>280101</v>
      </c>
      <c r="D38" s="271" t="s">
        <v>73</v>
      </c>
      <c r="E38" s="269">
        <v>3</v>
      </c>
      <c r="F38" s="272" t="s">
        <v>273</v>
      </c>
      <c r="G38" s="264">
        <f t="shared" si="1"/>
        <v>51360</v>
      </c>
      <c r="H38" s="265">
        <f t="shared" si="2"/>
        <v>26260</v>
      </c>
      <c r="I38" s="265">
        <f t="shared" si="2"/>
        <v>17179</v>
      </c>
      <c r="J38" s="265">
        <f t="shared" si="2"/>
        <v>2406</v>
      </c>
      <c r="K38" s="265">
        <f t="shared" si="2"/>
        <v>3098</v>
      </c>
      <c r="L38" s="265">
        <f t="shared" si="2"/>
        <v>2417</v>
      </c>
      <c r="M38" s="266">
        <f t="shared" si="3"/>
        <v>12840</v>
      </c>
      <c r="N38" s="267">
        <v>4730</v>
      </c>
      <c r="O38" s="267">
        <v>5874</v>
      </c>
      <c r="P38" s="267">
        <v>677</v>
      </c>
      <c r="Q38" s="267">
        <v>876</v>
      </c>
      <c r="R38" s="267">
        <v>683</v>
      </c>
      <c r="S38" s="266">
        <f t="shared" si="4"/>
        <v>12840</v>
      </c>
      <c r="T38" s="267">
        <v>7144</v>
      </c>
      <c r="U38" s="267">
        <v>3808</v>
      </c>
      <c r="V38" s="267">
        <v>582</v>
      </c>
      <c r="W38" s="267">
        <v>732</v>
      </c>
      <c r="X38" s="267">
        <v>574</v>
      </c>
      <c r="Y38" s="266">
        <f t="shared" si="5"/>
        <v>12840</v>
      </c>
      <c r="Z38" s="267">
        <v>7280</v>
      </c>
      <c r="AA38" s="267">
        <v>3682</v>
      </c>
      <c r="AB38" s="267">
        <v>569</v>
      </c>
      <c r="AC38" s="267">
        <v>735</v>
      </c>
      <c r="AD38" s="267">
        <v>574</v>
      </c>
      <c r="AE38" s="266">
        <f t="shared" si="6"/>
        <v>12840</v>
      </c>
      <c r="AF38" s="267">
        <v>7106</v>
      </c>
      <c r="AG38" s="267">
        <v>3815</v>
      </c>
      <c r="AH38" s="267">
        <v>578</v>
      </c>
      <c r="AI38" s="267">
        <v>755</v>
      </c>
      <c r="AJ38" s="267">
        <v>586</v>
      </c>
    </row>
    <row r="39" spans="1:36" ht="38.25" x14ac:dyDescent="0.25">
      <c r="A39" s="269" t="s">
        <v>23</v>
      </c>
      <c r="B39" s="270">
        <v>502916</v>
      </c>
      <c r="C39" s="269">
        <v>291601</v>
      </c>
      <c r="D39" s="271" t="s">
        <v>75</v>
      </c>
      <c r="E39" s="261">
        <v>3</v>
      </c>
      <c r="F39" s="263" t="s">
        <v>273</v>
      </c>
      <c r="G39" s="264">
        <f t="shared" si="1"/>
        <v>29878</v>
      </c>
      <c r="H39" s="265">
        <f t="shared" si="2"/>
        <v>1664</v>
      </c>
      <c r="I39" s="265">
        <f t="shared" si="2"/>
        <v>8456</v>
      </c>
      <c r="J39" s="265">
        <f t="shared" si="2"/>
        <v>1565</v>
      </c>
      <c r="K39" s="265">
        <f t="shared" si="2"/>
        <v>16345</v>
      </c>
      <c r="L39" s="265">
        <f t="shared" si="2"/>
        <v>1848</v>
      </c>
      <c r="M39" s="266">
        <f t="shared" si="3"/>
        <v>7469</v>
      </c>
      <c r="N39" s="267">
        <v>416</v>
      </c>
      <c r="O39" s="267">
        <v>2115</v>
      </c>
      <c r="P39" s="267">
        <v>391</v>
      </c>
      <c r="Q39" s="267">
        <v>4085</v>
      </c>
      <c r="R39" s="267">
        <v>462</v>
      </c>
      <c r="S39" s="266">
        <f t="shared" si="4"/>
        <v>7470</v>
      </c>
      <c r="T39" s="267">
        <v>416</v>
      </c>
      <c r="U39" s="267">
        <v>2113</v>
      </c>
      <c r="V39" s="267">
        <v>392</v>
      </c>
      <c r="W39" s="267">
        <v>4087</v>
      </c>
      <c r="X39" s="267">
        <v>462</v>
      </c>
      <c r="Y39" s="266">
        <f t="shared" si="5"/>
        <v>7469</v>
      </c>
      <c r="Z39" s="267">
        <v>416</v>
      </c>
      <c r="AA39" s="267">
        <v>2115</v>
      </c>
      <c r="AB39" s="267">
        <v>391</v>
      </c>
      <c r="AC39" s="267">
        <v>4085</v>
      </c>
      <c r="AD39" s="267">
        <v>462</v>
      </c>
      <c r="AE39" s="266">
        <f t="shared" si="6"/>
        <v>7470</v>
      </c>
      <c r="AF39" s="267">
        <v>416</v>
      </c>
      <c r="AG39" s="267">
        <v>2113</v>
      </c>
      <c r="AH39" s="267">
        <v>391</v>
      </c>
      <c r="AI39" s="267">
        <v>4088</v>
      </c>
      <c r="AJ39" s="267">
        <v>462</v>
      </c>
    </row>
    <row r="40" spans="1:36" ht="38.25" x14ac:dyDescent="0.25">
      <c r="A40" s="269" t="s">
        <v>23</v>
      </c>
      <c r="B40" s="270">
        <v>503001</v>
      </c>
      <c r="C40" s="269">
        <v>300101</v>
      </c>
      <c r="D40" s="271" t="s">
        <v>76</v>
      </c>
      <c r="E40" s="269">
        <v>3</v>
      </c>
      <c r="F40" s="272" t="s">
        <v>273</v>
      </c>
      <c r="G40" s="264">
        <f t="shared" si="1"/>
        <v>41305</v>
      </c>
      <c r="H40" s="265">
        <f t="shared" si="2"/>
        <v>11725</v>
      </c>
      <c r="I40" s="265">
        <f t="shared" si="2"/>
        <v>21264</v>
      </c>
      <c r="J40" s="265">
        <f t="shared" si="2"/>
        <v>100</v>
      </c>
      <c r="K40" s="265">
        <f t="shared" si="2"/>
        <v>8059</v>
      </c>
      <c r="L40" s="265">
        <f t="shared" si="2"/>
        <v>157</v>
      </c>
      <c r="M40" s="266">
        <f t="shared" si="3"/>
        <v>10326</v>
      </c>
      <c r="N40" s="267">
        <v>2927</v>
      </c>
      <c r="O40" s="267">
        <v>5318</v>
      </c>
      <c r="P40" s="267">
        <v>26</v>
      </c>
      <c r="Q40" s="267">
        <v>2015</v>
      </c>
      <c r="R40" s="267">
        <v>40</v>
      </c>
      <c r="S40" s="266">
        <f t="shared" si="4"/>
        <v>10326</v>
      </c>
      <c r="T40" s="267">
        <v>2936</v>
      </c>
      <c r="U40" s="267">
        <v>5312</v>
      </c>
      <c r="V40" s="267">
        <v>24</v>
      </c>
      <c r="W40" s="267">
        <v>2014</v>
      </c>
      <c r="X40" s="267">
        <v>40</v>
      </c>
      <c r="Y40" s="266">
        <f t="shared" si="5"/>
        <v>10326</v>
      </c>
      <c r="Z40" s="267">
        <v>2927</v>
      </c>
      <c r="AA40" s="267">
        <v>5318</v>
      </c>
      <c r="AB40" s="267">
        <v>26</v>
      </c>
      <c r="AC40" s="267">
        <v>2015</v>
      </c>
      <c r="AD40" s="267">
        <v>40</v>
      </c>
      <c r="AE40" s="266">
        <f t="shared" si="6"/>
        <v>10327</v>
      </c>
      <c r="AF40" s="267">
        <v>2935</v>
      </c>
      <c r="AG40" s="267">
        <v>5316</v>
      </c>
      <c r="AH40" s="267">
        <v>24</v>
      </c>
      <c r="AI40" s="267">
        <v>2015</v>
      </c>
      <c r="AJ40" s="267">
        <v>37</v>
      </c>
    </row>
    <row r="41" spans="1:36" ht="38.25" x14ac:dyDescent="0.25">
      <c r="A41" s="269" t="s">
        <v>23</v>
      </c>
      <c r="B41" s="270">
        <v>507001</v>
      </c>
      <c r="C41" s="269">
        <v>300301</v>
      </c>
      <c r="D41" s="271" t="s">
        <v>77</v>
      </c>
      <c r="E41" s="269">
        <v>3</v>
      </c>
      <c r="F41" s="272" t="s">
        <v>273</v>
      </c>
      <c r="G41" s="264">
        <f t="shared" si="1"/>
        <v>4372</v>
      </c>
      <c r="H41" s="265">
        <f t="shared" si="2"/>
        <v>2276</v>
      </c>
      <c r="I41" s="265">
        <f t="shared" si="2"/>
        <v>128</v>
      </c>
      <c r="J41" s="265">
        <f t="shared" si="2"/>
        <v>44</v>
      </c>
      <c r="K41" s="265">
        <f t="shared" si="2"/>
        <v>1880</v>
      </c>
      <c r="L41" s="265">
        <f t="shared" si="2"/>
        <v>44</v>
      </c>
      <c r="M41" s="266">
        <f t="shared" si="3"/>
        <v>1093</v>
      </c>
      <c r="N41" s="267">
        <v>569</v>
      </c>
      <c r="O41" s="267">
        <v>32</v>
      </c>
      <c r="P41" s="267">
        <v>11</v>
      </c>
      <c r="Q41" s="267">
        <v>470</v>
      </c>
      <c r="R41" s="267">
        <v>11</v>
      </c>
      <c r="S41" s="266">
        <f t="shared" si="4"/>
        <v>1093</v>
      </c>
      <c r="T41" s="267">
        <v>569</v>
      </c>
      <c r="U41" s="267">
        <v>32</v>
      </c>
      <c r="V41" s="267">
        <v>11</v>
      </c>
      <c r="W41" s="267">
        <v>470</v>
      </c>
      <c r="X41" s="267">
        <v>11</v>
      </c>
      <c r="Y41" s="266">
        <f t="shared" si="5"/>
        <v>1093</v>
      </c>
      <c r="Z41" s="267">
        <v>569</v>
      </c>
      <c r="AA41" s="267">
        <v>32</v>
      </c>
      <c r="AB41" s="267">
        <v>11</v>
      </c>
      <c r="AC41" s="267">
        <v>470</v>
      </c>
      <c r="AD41" s="267">
        <v>11</v>
      </c>
      <c r="AE41" s="266">
        <f t="shared" si="6"/>
        <v>1093</v>
      </c>
      <c r="AF41" s="267">
        <v>569</v>
      </c>
      <c r="AG41" s="267">
        <v>32</v>
      </c>
      <c r="AH41" s="267">
        <v>11</v>
      </c>
      <c r="AI41" s="267">
        <v>470</v>
      </c>
      <c r="AJ41" s="267">
        <v>11</v>
      </c>
    </row>
    <row r="42" spans="1:36" ht="38.25" x14ac:dyDescent="0.25">
      <c r="A42" s="269" t="s">
        <v>37</v>
      </c>
      <c r="B42" s="270">
        <v>508816</v>
      </c>
      <c r="C42" s="269">
        <v>310401</v>
      </c>
      <c r="D42" s="271" t="s">
        <v>78</v>
      </c>
      <c r="E42" s="261">
        <v>3</v>
      </c>
      <c r="F42" s="263" t="s">
        <v>273</v>
      </c>
      <c r="G42" s="264">
        <f t="shared" si="1"/>
        <v>7629</v>
      </c>
      <c r="H42" s="265">
        <f t="shared" si="2"/>
        <v>1993</v>
      </c>
      <c r="I42" s="265">
        <f t="shared" si="2"/>
        <v>3436</v>
      </c>
      <c r="J42" s="265">
        <f t="shared" si="2"/>
        <v>824</v>
      </c>
      <c r="K42" s="265">
        <f t="shared" si="2"/>
        <v>932</v>
      </c>
      <c r="L42" s="265">
        <f t="shared" si="2"/>
        <v>444</v>
      </c>
      <c r="M42" s="266">
        <f t="shared" si="3"/>
        <v>1907</v>
      </c>
      <c r="N42" s="267">
        <v>498</v>
      </c>
      <c r="O42" s="267">
        <v>859</v>
      </c>
      <c r="P42" s="267">
        <v>206</v>
      </c>
      <c r="Q42" s="267">
        <v>233</v>
      </c>
      <c r="R42" s="267">
        <v>111</v>
      </c>
      <c r="S42" s="266">
        <f t="shared" si="4"/>
        <v>1907</v>
      </c>
      <c r="T42" s="267">
        <v>498</v>
      </c>
      <c r="U42" s="267">
        <v>859</v>
      </c>
      <c r="V42" s="267">
        <v>206</v>
      </c>
      <c r="W42" s="267">
        <v>233</v>
      </c>
      <c r="X42" s="267">
        <v>111</v>
      </c>
      <c r="Y42" s="266">
        <f t="shared" si="5"/>
        <v>1907</v>
      </c>
      <c r="Z42" s="267">
        <v>498</v>
      </c>
      <c r="AA42" s="267">
        <v>859</v>
      </c>
      <c r="AB42" s="267">
        <v>206</v>
      </c>
      <c r="AC42" s="267">
        <v>233</v>
      </c>
      <c r="AD42" s="267">
        <v>111</v>
      </c>
      <c r="AE42" s="266">
        <f t="shared" si="6"/>
        <v>1908</v>
      </c>
      <c r="AF42" s="267">
        <v>499</v>
      </c>
      <c r="AG42" s="267">
        <v>859</v>
      </c>
      <c r="AH42" s="267">
        <v>206</v>
      </c>
      <c r="AI42" s="267">
        <v>233</v>
      </c>
      <c r="AJ42" s="267">
        <v>111</v>
      </c>
    </row>
    <row r="43" spans="1:36" ht="38.25" x14ac:dyDescent="0.25">
      <c r="A43" s="269" t="s">
        <v>23</v>
      </c>
      <c r="B43" s="270">
        <v>503133</v>
      </c>
      <c r="C43" s="269">
        <v>313301</v>
      </c>
      <c r="D43" s="271" t="s">
        <v>81</v>
      </c>
      <c r="E43" s="269">
        <v>3</v>
      </c>
      <c r="F43" s="272" t="s">
        <v>273</v>
      </c>
      <c r="G43" s="264">
        <f t="shared" si="1"/>
        <v>66263</v>
      </c>
      <c r="H43" s="265">
        <f t="shared" si="2"/>
        <v>8940</v>
      </c>
      <c r="I43" s="265">
        <f t="shared" si="2"/>
        <v>43735</v>
      </c>
      <c r="J43" s="265">
        <f t="shared" si="2"/>
        <v>6960</v>
      </c>
      <c r="K43" s="265">
        <f t="shared" si="2"/>
        <v>6296</v>
      </c>
      <c r="L43" s="265">
        <f t="shared" si="2"/>
        <v>332</v>
      </c>
      <c r="M43" s="266">
        <f t="shared" si="3"/>
        <v>16566</v>
      </c>
      <c r="N43" s="267">
        <v>2235</v>
      </c>
      <c r="O43" s="267">
        <v>10934</v>
      </c>
      <c r="P43" s="267">
        <v>1740</v>
      </c>
      <c r="Q43" s="267">
        <v>1574</v>
      </c>
      <c r="R43" s="267">
        <v>83</v>
      </c>
      <c r="S43" s="266">
        <f t="shared" si="4"/>
        <v>16566</v>
      </c>
      <c r="T43" s="267">
        <v>2235</v>
      </c>
      <c r="U43" s="267">
        <v>10934</v>
      </c>
      <c r="V43" s="267">
        <v>1740</v>
      </c>
      <c r="W43" s="267">
        <v>1574</v>
      </c>
      <c r="X43" s="267">
        <v>83</v>
      </c>
      <c r="Y43" s="266">
        <f t="shared" si="5"/>
        <v>16566</v>
      </c>
      <c r="Z43" s="267">
        <v>2235</v>
      </c>
      <c r="AA43" s="267">
        <v>10934</v>
      </c>
      <c r="AB43" s="267">
        <v>1740</v>
      </c>
      <c r="AC43" s="267">
        <v>1574</v>
      </c>
      <c r="AD43" s="267">
        <v>83</v>
      </c>
      <c r="AE43" s="266">
        <f t="shared" si="6"/>
        <v>16565</v>
      </c>
      <c r="AF43" s="267">
        <v>2235</v>
      </c>
      <c r="AG43" s="267">
        <v>10933</v>
      </c>
      <c r="AH43" s="267">
        <v>1740</v>
      </c>
      <c r="AI43" s="267">
        <v>1574</v>
      </c>
      <c r="AJ43" s="267">
        <v>83</v>
      </c>
    </row>
    <row r="44" spans="1:36" ht="38.25" x14ac:dyDescent="0.25">
      <c r="A44" s="269" t="s">
        <v>23</v>
      </c>
      <c r="B44" s="270">
        <v>503201</v>
      </c>
      <c r="C44" s="269">
        <v>320101</v>
      </c>
      <c r="D44" s="271" t="s">
        <v>83</v>
      </c>
      <c r="E44" s="269">
        <v>3</v>
      </c>
      <c r="F44" s="272" t="s">
        <v>273</v>
      </c>
      <c r="G44" s="264">
        <f t="shared" si="1"/>
        <v>7099</v>
      </c>
      <c r="H44" s="265">
        <f t="shared" si="2"/>
        <v>372</v>
      </c>
      <c r="I44" s="265">
        <f t="shared" si="2"/>
        <v>3860</v>
      </c>
      <c r="J44" s="265">
        <f t="shared" si="2"/>
        <v>364</v>
      </c>
      <c r="K44" s="265">
        <f t="shared" si="2"/>
        <v>2139</v>
      </c>
      <c r="L44" s="265">
        <f t="shared" si="2"/>
        <v>364</v>
      </c>
      <c r="M44" s="266">
        <f t="shared" si="3"/>
        <v>1775</v>
      </c>
      <c r="N44" s="267">
        <v>93</v>
      </c>
      <c r="O44" s="267">
        <v>965</v>
      </c>
      <c r="P44" s="267">
        <v>91</v>
      </c>
      <c r="Q44" s="267">
        <v>535</v>
      </c>
      <c r="R44" s="267">
        <v>91</v>
      </c>
      <c r="S44" s="266">
        <f t="shared" si="4"/>
        <v>1775</v>
      </c>
      <c r="T44" s="267">
        <v>93</v>
      </c>
      <c r="U44" s="267">
        <v>965</v>
      </c>
      <c r="V44" s="267">
        <v>91</v>
      </c>
      <c r="W44" s="267">
        <v>535</v>
      </c>
      <c r="X44" s="267">
        <v>91</v>
      </c>
      <c r="Y44" s="266">
        <f t="shared" si="5"/>
        <v>1775</v>
      </c>
      <c r="Z44" s="267">
        <v>93</v>
      </c>
      <c r="AA44" s="267">
        <v>965</v>
      </c>
      <c r="AB44" s="267">
        <v>91</v>
      </c>
      <c r="AC44" s="267">
        <v>535</v>
      </c>
      <c r="AD44" s="267">
        <v>91</v>
      </c>
      <c r="AE44" s="266">
        <f t="shared" si="6"/>
        <v>1774</v>
      </c>
      <c r="AF44" s="267">
        <v>93</v>
      </c>
      <c r="AG44" s="267">
        <v>965</v>
      </c>
      <c r="AH44" s="267">
        <v>91</v>
      </c>
      <c r="AI44" s="267">
        <v>534</v>
      </c>
      <c r="AJ44" s="267">
        <v>91</v>
      </c>
    </row>
    <row r="45" spans="1:36" ht="38.25" x14ac:dyDescent="0.25">
      <c r="A45" s="269" t="s">
        <v>23</v>
      </c>
      <c r="B45" s="270">
        <v>503302</v>
      </c>
      <c r="C45" s="269">
        <v>330201</v>
      </c>
      <c r="D45" s="271" t="s">
        <v>185</v>
      </c>
      <c r="E45" s="269">
        <v>3</v>
      </c>
      <c r="F45" s="272" t="s">
        <v>273</v>
      </c>
      <c r="G45" s="264">
        <f t="shared" si="1"/>
        <v>4074</v>
      </c>
      <c r="H45" s="265">
        <f t="shared" si="2"/>
        <v>56</v>
      </c>
      <c r="I45" s="265">
        <f t="shared" si="2"/>
        <v>3528</v>
      </c>
      <c r="J45" s="265">
        <f t="shared" si="2"/>
        <v>10</v>
      </c>
      <c r="K45" s="265">
        <f t="shared" si="2"/>
        <v>476</v>
      </c>
      <c r="L45" s="265">
        <f t="shared" si="2"/>
        <v>4</v>
      </c>
      <c r="M45" s="266">
        <f t="shared" si="3"/>
        <v>1018</v>
      </c>
      <c r="N45" s="267">
        <v>14</v>
      </c>
      <c r="O45" s="267">
        <v>874</v>
      </c>
      <c r="P45" s="267">
        <v>10</v>
      </c>
      <c r="Q45" s="267">
        <v>119</v>
      </c>
      <c r="R45" s="267">
        <v>1</v>
      </c>
      <c r="S45" s="266">
        <f t="shared" si="4"/>
        <v>1019</v>
      </c>
      <c r="T45" s="267">
        <v>14</v>
      </c>
      <c r="U45" s="267">
        <v>885</v>
      </c>
      <c r="V45" s="267">
        <v>0</v>
      </c>
      <c r="W45" s="267">
        <v>119</v>
      </c>
      <c r="X45" s="267">
        <v>1</v>
      </c>
      <c r="Y45" s="266">
        <f t="shared" si="5"/>
        <v>1018</v>
      </c>
      <c r="Z45" s="267">
        <v>14</v>
      </c>
      <c r="AA45" s="267">
        <v>884</v>
      </c>
      <c r="AB45" s="267">
        <v>0</v>
      </c>
      <c r="AC45" s="267">
        <v>119</v>
      </c>
      <c r="AD45" s="267">
        <v>1</v>
      </c>
      <c r="AE45" s="266">
        <f t="shared" si="6"/>
        <v>1019</v>
      </c>
      <c r="AF45" s="267">
        <v>14</v>
      </c>
      <c r="AG45" s="267">
        <v>885</v>
      </c>
      <c r="AH45" s="267">
        <v>0</v>
      </c>
      <c r="AI45" s="267">
        <v>119</v>
      </c>
      <c r="AJ45" s="267">
        <v>1</v>
      </c>
    </row>
    <row r="46" spans="1:36" ht="38.25" x14ac:dyDescent="0.25">
      <c r="A46" s="269" t="s">
        <v>23</v>
      </c>
      <c r="B46" s="270">
        <v>503304</v>
      </c>
      <c r="C46" s="269">
        <v>330401</v>
      </c>
      <c r="D46" s="271" t="s">
        <v>186</v>
      </c>
      <c r="E46" s="261">
        <v>3</v>
      </c>
      <c r="F46" s="263" t="s">
        <v>273</v>
      </c>
      <c r="G46" s="264">
        <f t="shared" si="1"/>
        <v>895</v>
      </c>
      <c r="H46" s="265">
        <f t="shared" si="2"/>
        <v>0</v>
      </c>
      <c r="I46" s="265">
        <f t="shared" si="2"/>
        <v>883</v>
      </c>
      <c r="J46" s="265">
        <f t="shared" si="2"/>
        <v>0</v>
      </c>
      <c r="K46" s="265">
        <f t="shared" si="2"/>
        <v>12</v>
      </c>
      <c r="L46" s="265">
        <f t="shared" si="2"/>
        <v>0</v>
      </c>
      <c r="M46" s="266">
        <f t="shared" si="3"/>
        <v>224</v>
      </c>
      <c r="N46" s="267">
        <v>0</v>
      </c>
      <c r="O46" s="267">
        <v>221</v>
      </c>
      <c r="P46" s="267">
        <v>0</v>
      </c>
      <c r="Q46" s="267">
        <v>3</v>
      </c>
      <c r="R46" s="267">
        <v>0</v>
      </c>
      <c r="S46" s="266">
        <f t="shared" si="4"/>
        <v>223</v>
      </c>
      <c r="T46" s="267">
        <v>0</v>
      </c>
      <c r="U46" s="267">
        <v>220</v>
      </c>
      <c r="V46" s="267">
        <v>0</v>
      </c>
      <c r="W46" s="267">
        <v>3</v>
      </c>
      <c r="X46" s="267">
        <v>0</v>
      </c>
      <c r="Y46" s="266">
        <f t="shared" si="5"/>
        <v>224</v>
      </c>
      <c r="Z46" s="267">
        <v>0</v>
      </c>
      <c r="AA46" s="267">
        <v>221</v>
      </c>
      <c r="AB46" s="267">
        <v>0</v>
      </c>
      <c r="AC46" s="267">
        <v>3</v>
      </c>
      <c r="AD46" s="267">
        <v>0</v>
      </c>
      <c r="AE46" s="266">
        <f t="shared" si="6"/>
        <v>224</v>
      </c>
      <c r="AF46" s="267">
        <v>0</v>
      </c>
      <c r="AG46" s="267">
        <v>221</v>
      </c>
      <c r="AH46" s="267">
        <v>0</v>
      </c>
      <c r="AI46" s="267">
        <v>3</v>
      </c>
      <c r="AJ46" s="267">
        <v>0</v>
      </c>
    </row>
    <row r="47" spans="1:36" ht="38.25" x14ac:dyDescent="0.25">
      <c r="A47" s="269" t="s">
        <v>23</v>
      </c>
      <c r="B47" s="270">
        <v>503305</v>
      </c>
      <c r="C47" s="269">
        <v>330501</v>
      </c>
      <c r="D47" s="271" t="s">
        <v>85</v>
      </c>
      <c r="E47" s="269">
        <v>3</v>
      </c>
      <c r="F47" s="272" t="s">
        <v>273</v>
      </c>
      <c r="G47" s="264">
        <f t="shared" si="1"/>
        <v>1475</v>
      </c>
      <c r="H47" s="265">
        <f t="shared" si="2"/>
        <v>0</v>
      </c>
      <c r="I47" s="265">
        <f t="shared" si="2"/>
        <v>1475</v>
      </c>
      <c r="J47" s="265">
        <f t="shared" si="2"/>
        <v>0</v>
      </c>
      <c r="K47" s="265">
        <f t="shared" si="2"/>
        <v>0</v>
      </c>
      <c r="L47" s="265">
        <f t="shared" si="2"/>
        <v>0</v>
      </c>
      <c r="M47" s="266">
        <f t="shared" si="3"/>
        <v>369</v>
      </c>
      <c r="N47" s="267">
        <v>0</v>
      </c>
      <c r="O47" s="267">
        <v>369</v>
      </c>
      <c r="P47" s="267">
        <v>0</v>
      </c>
      <c r="Q47" s="267">
        <v>0</v>
      </c>
      <c r="R47" s="267">
        <v>0</v>
      </c>
      <c r="S47" s="266">
        <f t="shared" si="4"/>
        <v>369</v>
      </c>
      <c r="T47" s="267">
        <v>0</v>
      </c>
      <c r="U47" s="267">
        <v>369</v>
      </c>
      <c r="V47" s="267">
        <v>0</v>
      </c>
      <c r="W47" s="267">
        <v>0</v>
      </c>
      <c r="X47" s="267">
        <v>0</v>
      </c>
      <c r="Y47" s="266">
        <f t="shared" si="5"/>
        <v>369</v>
      </c>
      <c r="Z47" s="267">
        <v>0</v>
      </c>
      <c r="AA47" s="267">
        <v>369</v>
      </c>
      <c r="AB47" s="267">
        <v>0</v>
      </c>
      <c r="AC47" s="267">
        <v>0</v>
      </c>
      <c r="AD47" s="267">
        <v>0</v>
      </c>
      <c r="AE47" s="266">
        <f t="shared" si="6"/>
        <v>368</v>
      </c>
      <c r="AF47" s="267">
        <v>0</v>
      </c>
      <c r="AG47" s="267">
        <v>368</v>
      </c>
      <c r="AH47" s="267">
        <v>0</v>
      </c>
      <c r="AI47" s="267">
        <v>0</v>
      </c>
      <c r="AJ47" s="267">
        <v>0</v>
      </c>
    </row>
    <row r="48" spans="1:36" ht="38.25" x14ac:dyDescent="0.25">
      <c r="A48" s="269" t="s">
        <v>23</v>
      </c>
      <c r="B48" s="270">
        <v>503309</v>
      </c>
      <c r="C48" s="269">
        <v>330901</v>
      </c>
      <c r="D48" s="271" t="s">
        <v>86</v>
      </c>
      <c r="E48" s="269">
        <v>3</v>
      </c>
      <c r="F48" s="272" t="s">
        <v>273</v>
      </c>
      <c r="G48" s="264">
        <f t="shared" si="1"/>
        <v>1334</v>
      </c>
      <c r="H48" s="265">
        <f t="shared" si="2"/>
        <v>20</v>
      </c>
      <c r="I48" s="265">
        <f t="shared" si="2"/>
        <v>1010</v>
      </c>
      <c r="J48" s="265">
        <f t="shared" si="2"/>
        <v>0</v>
      </c>
      <c r="K48" s="265">
        <f t="shared" si="2"/>
        <v>304</v>
      </c>
      <c r="L48" s="265">
        <f t="shared" si="2"/>
        <v>0</v>
      </c>
      <c r="M48" s="266">
        <f t="shared" si="3"/>
        <v>334</v>
      </c>
      <c r="N48" s="267">
        <v>5</v>
      </c>
      <c r="O48" s="267">
        <v>253</v>
      </c>
      <c r="P48" s="267">
        <v>0</v>
      </c>
      <c r="Q48" s="267">
        <v>76</v>
      </c>
      <c r="R48" s="267">
        <v>0</v>
      </c>
      <c r="S48" s="266">
        <f t="shared" si="4"/>
        <v>333</v>
      </c>
      <c r="T48" s="267">
        <v>5</v>
      </c>
      <c r="U48" s="267">
        <v>252</v>
      </c>
      <c r="V48" s="267">
        <v>0</v>
      </c>
      <c r="W48" s="267">
        <v>76</v>
      </c>
      <c r="X48" s="267">
        <v>0</v>
      </c>
      <c r="Y48" s="266">
        <f t="shared" si="5"/>
        <v>334</v>
      </c>
      <c r="Z48" s="267">
        <v>5</v>
      </c>
      <c r="AA48" s="267">
        <v>253</v>
      </c>
      <c r="AB48" s="267">
        <v>0</v>
      </c>
      <c r="AC48" s="267">
        <v>76</v>
      </c>
      <c r="AD48" s="267">
        <v>0</v>
      </c>
      <c r="AE48" s="266">
        <f t="shared" si="6"/>
        <v>333</v>
      </c>
      <c r="AF48" s="267">
        <v>5</v>
      </c>
      <c r="AG48" s="267">
        <v>252</v>
      </c>
      <c r="AH48" s="267">
        <v>0</v>
      </c>
      <c r="AI48" s="267">
        <v>76</v>
      </c>
      <c r="AJ48" s="267">
        <v>0</v>
      </c>
    </row>
    <row r="49" spans="1:36" ht="38.25" x14ac:dyDescent="0.25">
      <c r="A49" s="269" t="s">
        <v>30</v>
      </c>
      <c r="B49" s="270">
        <v>506505</v>
      </c>
      <c r="C49" s="269">
        <v>332201</v>
      </c>
      <c r="D49" s="271" t="s">
        <v>187</v>
      </c>
      <c r="E49" s="269">
        <v>3</v>
      </c>
      <c r="F49" s="272" t="s">
        <v>273</v>
      </c>
      <c r="G49" s="264">
        <f t="shared" si="1"/>
        <v>2908</v>
      </c>
      <c r="H49" s="265">
        <f t="shared" si="2"/>
        <v>28</v>
      </c>
      <c r="I49" s="265">
        <f t="shared" si="2"/>
        <v>2756</v>
      </c>
      <c r="J49" s="265">
        <f t="shared" si="2"/>
        <v>4</v>
      </c>
      <c r="K49" s="265">
        <f t="shared" si="2"/>
        <v>100</v>
      </c>
      <c r="L49" s="265">
        <f t="shared" si="2"/>
        <v>20</v>
      </c>
      <c r="M49" s="266">
        <f t="shared" si="3"/>
        <v>727</v>
      </c>
      <c r="N49" s="267">
        <v>7</v>
      </c>
      <c r="O49" s="267">
        <v>689</v>
      </c>
      <c r="P49" s="267">
        <v>1</v>
      </c>
      <c r="Q49" s="267">
        <v>25</v>
      </c>
      <c r="R49" s="267">
        <v>5</v>
      </c>
      <c r="S49" s="266">
        <f t="shared" si="4"/>
        <v>727</v>
      </c>
      <c r="T49" s="267">
        <v>7</v>
      </c>
      <c r="U49" s="267">
        <v>689</v>
      </c>
      <c r="V49" s="267">
        <v>1</v>
      </c>
      <c r="W49" s="267">
        <v>25</v>
      </c>
      <c r="X49" s="267">
        <v>5</v>
      </c>
      <c r="Y49" s="266">
        <f t="shared" si="5"/>
        <v>727</v>
      </c>
      <c r="Z49" s="267">
        <v>7</v>
      </c>
      <c r="AA49" s="267">
        <v>689</v>
      </c>
      <c r="AB49" s="267">
        <v>1</v>
      </c>
      <c r="AC49" s="267">
        <v>25</v>
      </c>
      <c r="AD49" s="267">
        <v>5</v>
      </c>
      <c r="AE49" s="266">
        <f t="shared" si="6"/>
        <v>727</v>
      </c>
      <c r="AF49" s="267">
        <v>7</v>
      </c>
      <c r="AG49" s="267">
        <v>689</v>
      </c>
      <c r="AH49" s="267">
        <v>1</v>
      </c>
      <c r="AI49" s="267">
        <v>25</v>
      </c>
      <c r="AJ49" s="267">
        <v>5</v>
      </c>
    </row>
    <row r="50" spans="1:36" ht="38.25" x14ac:dyDescent="0.25">
      <c r="A50" s="42" t="str">
        <f>VLOOKUP(C50,'[2]СВОД 130'!Q:S,3,0)</f>
        <v>ГУЗ</v>
      </c>
      <c r="B50" s="43">
        <v>500002</v>
      </c>
      <c r="C50" s="54">
        <v>334801</v>
      </c>
      <c r="D50" s="55" t="s">
        <v>88</v>
      </c>
      <c r="E50" s="269">
        <v>3</v>
      </c>
      <c r="F50" s="272" t="s">
        <v>273</v>
      </c>
      <c r="G50" s="264">
        <f t="shared" si="1"/>
        <v>33575</v>
      </c>
      <c r="H50" s="265">
        <f t="shared" si="2"/>
        <v>1548</v>
      </c>
      <c r="I50" s="265">
        <f t="shared" si="2"/>
        <v>26727</v>
      </c>
      <c r="J50" s="265">
        <f t="shared" si="2"/>
        <v>656</v>
      </c>
      <c r="K50" s="265">
        <f t="shared" si="2"/>
        <v>3564</v>
      </c>
      <c r="L50" s="265">
        <f t="shared" si="2"/>
        <v>1080</v>
      </c>
      <c r="M50" s="266">
        <f t="shared" si="3"/>
        <v>8394</v>
      </c>
      <c r="N50" s="267">
        <v>387</v>
      </c>
      <c r="O50" s="267">
        <v>6682</v>
      </c>
      <c r="P50" s="267">
        <v>164</v>
      </c>
      <c r="Q50" s="267">
        <v>891</v>
      </c>
      <c r="R50" s="267">
        <v>270</v>
      </c>
      <c r="S50" s="266">
        <f t="shared" si="4"/>
        <v>8394</v>
      </c>
      <c r="T50" s="267">
        <v>387</v>
      </c>
      <c r="U50" s="267">
        <v>6682</v>
      </c>
      <c r="V50" s="267">
        <v>164</v>
      </c>
      <c r="W50" s="267">
        <v>891</v>
      </c>
      <c r="X50" s="267">
        <v>270</v>
      </c>
      <c r="Y50" s="266">
        <f t="shared" si="5"/>
        <v>8394</v>
      </c>
      <c r="Z50" s="267">
        <v>387</v>
      </c>
      <c r="AA50" s="267">
        <v>6682</v>
      </c>
      <c r="AB50" s="267">
        <v>164</v>
      </c>
      <c r="AC50" s="267">
        <v>891</v>
      </c>
      <c r="AD50" s="267">
        <v>270</v>
      </c>
      <c r="AE50" s="266">
        <f t="shared" si="6"/>
        <v>8393</v>
      </c>
      <c r="AF50" s="267">
        <v>387</v>
      </c>
      <c r="AG50" s="267">
        <v>6681</v>
      </c>
      <c r="AH50" s="267">
        <v>164</v>
      </c>
      <c r="AI50" s="267">
        <v>891</v>
      </c>
      <c r="AJ50" s="267">
        <v>270</v>
      </c>
    </row>
    <row r="51" spans="1:36" ht="38.25" x14ac:dyDescent="0.25">
      <c r="A51" s="269" t="s">
        <v>23</v>
      </c>
      <c r="B51" s="270">
        <v>503318</v>
      </c>
      <c r="C51" s="269">
        <v>332901</v>
      </c>
      <c r="D51" s="271" t="s">
        <v>188</v>
      </c>
      <c r="E51" s="261">
        <v>3</v>
      </c>
      <c r="F51" s="263" t="s">
        <v>273</v>
      </c>
      <c r="G51" s="264">
        <f t="shared" si="1"/>
        <v>3850</v>
      </c>
      <c r="H51" s="265">
        <f t="shared" si="2"/>
        <v>80</v>
      </c>
      <c r="I51" s="265">
        <f t="shared" si="2"/>
        <v>3001</v>
      </c>
      <c r="J51" s="265">
        <f t="shared" si="2"/>
        <v>14</v>
      </c>
      <c r="K51" s="265">
        <f t="shared" si="2"/>
        <v>749</v>
      </c>
      <c r="L51" s="265">
        <f t="shared" si="2"/>
        <v>6</v>
      </c>
      <c r="M51" s="266">
        <f t="shared" si="3"/>
        <v>962</v>
      </c>
      <c r="N51" s="267">
        <v>20</v>
      </c>
      <c r="O51" s="267">
        <v>743</v>
      </c>
      <c r="P51" s="267">
        <v>11</v>
      </c>
      <c r="Q51" s="267">
        <v>187</v>
      </c>
      <c r="R51" s="267">
        <v>1</v>
      </c>
      <c r="S51" s="266">
        <f t="shared" si="4"/>
        <v>963</v>
      </c>
      <c r="T51" s="267">
        <v>20</v>
      </c>
      <c r="U51" s="267">
        <v>753</v>
      </c>
      <c r="V51" s="267">
        <v>1</v>
      </c>
      <c r="W51" s="267">
        <v>187</v>
      </c>
      <c r="X51" s="267">
        <v>2</v>
      </c>
      <c r="Y51" s="266">
        <f t="shared" si="5"/>
        <v>962</v>
      </c>
      <c r="Z51" s="267">
        <v>20</v>
      </c>
      <c r="AA51" s="267">
        <v>753</v>
      </c>
      <c r="AB51" s="267">
        <v>1</v>
      </c>
      <c r="AC51" s="267">
        <v>187</v>
      </c>
      <c r="AD51" s="267">
        <v>1</v>
      </c>
      <c r="AE51" s="266">
        <f t="shared" si="6"/>
        <v>963</v>
      </c>
      <c r="AF51" s="267">
        <v>20</v>
      </c>
      <c r="AG51" s="267">
        <v>752</v>
      </c>
      <c r="AH51" s="267">
        <v>1</v>
      </c>
      <c r="AI51" s="267">
        <v>188</v>
      </c>
      <c r="AJ51" s="267">
        <v>2</v>
      </c>
    </row>
    <row r="52" spans="1:36" ht="38.25" x14ac:dyDescent="0.25">
      <c r="A52" s="269" t="s">
        <v>23</v>
      </c>
      <c r="B52" s="270">
        <v>503401</v>
      </c>
      <c r="C52" s="269">
        <v>340101</v>
      </c>
      <c r="D52" s="271" t="s">
        <v>92</v>
      </c>
      <c r="E52" s="269">
        <v>3</v>
      </c>
      <c r="F52" s="272" t="s">
        <v>273</v>
      </c>
      <c r="G52" s="264">
        <f t="shared" si="1"/>
        <v>17118</v>
      </c>
      <c r="H52" s="265">
        <f t="shared" si="2"/>
        <v>208</v>
      </c>
      <c r="I52" s="265">
        <f t="shared" si="2"/>
        <v>675</v>
      </c>
      <c r="J52" s="265">
        <f t="shared" si="2"/>
        <v>1049</v>
      </c>
      <c r="K52" s="265">
        <f t="shared" si="2"/>
        <v>15186</v>
      </c>
      <c r="L52" s="265">
        <f t="shared" si="2"/>
        <v>0</v>
      </c>
      <c r="M52" s="266">
        <f t="shared" si="3"/>
        <v>4280</v>
      </c>
      <c r="N52" s="267">
        <v>52</v>
      </c>
      <c r="O52" s="267">
        <v>168</v>
      </c>
      <c r="P52" s="267">
        <v>263</v>
      </c>
      <c r="Q52" s="267">
        <v>3797</v>
      </c>
      <c r="R52" s="267">
        <v>0</v>
      </c>
      <c r="S52" s="266">
        <f t="shared" si="4"/>
        <v>4279</v>
      </c>
      <c r="T52" s="267">
        <v>51</v>
      </c>
      <c r="U52" s="267">
        <v>170</v>
      </c>
      <c r="V52" s="267">
        <v>262</v>
      </c>
      <c r="W52" s="267">
        <v>3796</v>
      </c>
      <c r="X52" s="267">
        <v>0</v>
      </c>
      <c r="Y52" s="266">
        <f t="shared" si="5"/>
        <v>4280</v>
      </c>
      <c r="Z52" s="267">
        <v>52</v>
      </c>
      <c r="AA52" s="267">
        <v>168</v>
      </c>
      <c r="AB52" s="267">
        <v>263</v>
      </c>
      <c r="AC52" s="267">
        <v>3797</v>
      </c>
      <c r="AD52" s="267">
        <v>0</v>
      </c>
      <c r="AE52" s="266">
        <f t="shared" si="6"/>
        <v>4279</v>
      </c>
      <c r="AF52" s="267">
        <v>53</v>
      </c>
      <c r="AG52" s="267">
        <v>169</v>
      </c>
      <c r="AH52" s="267">
        <v>261</v>
      </c>
      <c r="AI52" s="267">
        <v>3796</v>
      </c>
      <c r="AJ52" s="267">
        <v>0</v>
      </c>
    </row>
    <row r="53" spans="1:36" ht="38.25" x14ac:dyDescent="0.25">
      <c r="A53" s="269" t="s">
        <v>23</v>
      </c>
      <c r="B53" s="270">
        <v>506801</v>
      </c>
      <c r="C53" s="269">
        <v>340201</v>
      </c>
      <c r="D53" s="271" t="s">
        <v>94</v>
      </c>
      <c r="E53" s="269">
        <v>3</v>
      </c>
      <c r="F53" s="272" t="s">
        <v>273</v>
      </c>
      <c r="G53" s="264">
        <f t="shared" si="1"/>
        <v>4430</v>
      </c>
      <c r="H53" s="265">
        <f t="shared" si="2"/>
        <v>132</v>
      </c>
      <c r="I53" s="265">
        <f t="shared" si="2"/>
        <v>228</v>
      </c>
      <c r="J53" s="265">
        <f t="shared" si="2"/>
        <v>300</v>
      </c>
      <c r="K53" s="265">
        <f t="shared" si="2"/>
        <v>3690</v>
      </c>
      <c r="L53" s="265">
        <f t="shared" si="2"/>
        <v>80</v>
      </c>
      <c r="M53" s="266">
        <f t="shared" si="3"/>
        <v>1107</v>
      </c>
      <c r="N53" s="267">
        <v>33</v>
      </c>
      <c r="O53" s="267">
        <v>57</v>
      </c>
      <c r="P53" s="267">
        <v>75</v>
      </c>
      <c r="Q53" s="267">
        <v>922</v>
      </c>
      <c r="R53" s="267">
        <v>20</v>
      </c>
      <c r="S53" s="266">
        <f t="shared" si="4"/>
        <v>1108</v>
      </c>
      <c r="T53" s="267">
        <v>33</v>
      </c>
      <c r="U53" s="267">
        <v>57</v>
      </c>
      <c r="V53" s="267">
        <v>75</v>
      </c>
      <c r="W53" s="267">
        <v>923</v>
      </c>
      <c r="X53" s="267">
        <v>20</v>
      </c>
      <c r="Y53" s="266">
        <f t="shared" si="5"/>
        <v>1107</v>
      </c>
      <c r="Z53" s="267">
        <v>33</v>
      </c>
      <c r="AA53" s="267">
        <v>57</v>
      </c>
      <c r="AB53" s="267">
        <v>75</v>
      </c>
      <c r="AC53" s="267">
        <v>922</v>
      </c>
      <c r="AD53" s="267">
        <v>20</v>
      </c>
      <c r="AE53" s="266">
        <f t="shared" si="6"/>
        <v>1108</v>
      </c>
      <c r="AF53" s="267">
        <v>33</v>
      </c>
      <c r="AG53" s="267">
        <v>57</v>
      </c>
      <c r="AH53" s="267">
        <v>75</v>
      </c>
      <c r="AI53" s="267">
        <v>923</v>
      </c>
      <c r="AJ53" s="267">
        <v>20</v>
      </c>
    </row>
    <row r="54" spans="1:36" ht="38.25" x14ac:dyDescent="0.25">
      <c r="A54" s="269" t="s">
        <v>23</v>
      </c>
      <c r="B54" s="270">
        <v>503630</v>
      </c>
      <c r="C54" s="269">
        <v>363001</v>
      </c>
      <c r="D54" s="271" t="s">
        <v>98</v>
      </c>
      <c r="E54" s="261">
        <v>3</v>
      </c>
      <c r="F54" s="263" t="s">
        <v>273</v>
      </c>
      <c r="G54" s="264">
        <f t="shared" si="1"/>
        <v>74512</v>
      </c>
      <c r="H54" s="265">
        <f t="shared" si="2"/>
        <v>11014</v>
      </c>
      <c r="I54" s="265">
        <f t="shared" si="2"/>
        <v>14420</v>
      </c>
      <c r="J54" s="265">
        <f t="shared" si="2"/>
        <v>12566</v>
      </c>
      <c r="K54" s="265">
        <f t="shared" si="2"/>
        <v>19760</v>
      </c>
      <c r="L54" s="265">
        <f t="shared" si="2"/>
        <v>16752</v>
      </c>
      <c r="M54" s="266">
        <f t="shared" si="3"/>
        <v>18628</v>
      </c>
      <c r="N54" s="267">
        <v>2754</v>
      </c>
      <c r="O54" s="267">
        <v>3605</v>
      </c>
      <c r="P54" s="267">
        <v>3142</v>
      </c>
      <c r="Q54" s="267">
        <v>4941</v>
      </c>
      <c r="R54" s="267">
        <v>4186</v>
      </c>
      <c r="S54" s="266">
        <f t="shared" si="4"/>
        <v>18628</v>
      </c>
      <c r="T54" s="267">
        <v>2753</v>
      </c>
      <c r="U54" s="267">
        <v>3604</v>
      </c>
      <c r="V54" s="267">
        <v>3141</v>
      </c>
      <c r="W54" s="267">
        <v>4938</v>
      </c>
      <c r="X54" s="267">
        <v>4192</v>
      </c>
      <c r="Y54" s="266">
        <f t="shared" si="5"/>
        <v>18628</v>
      </c>
      <c r="Z54" s="267">
        <v>2754</v>
      </c>
      <c r="AA54" s="267">
        <v>3605</v>
      </c>
      <c r="AB54" s="267">
        <v>3142</v>
      </c>
      <c r="AC54" s="267">
        <v>4941</v>
      </c>
      <c r="AD54" s="267">
        <v>4186</v>
      </c>
      <c r="AE54" s="266">
        <f t="shared" si="6"/>
        <v>18628</v>
      </c>
      <c r="AF54" s="267">
        <v>2753</v>
      </c>
      <c r="AG54" s="267">
        <v>3606</v>
      </c>
      <c r="AH54" s="267">
        <v>3141</v>
      </c>
      <c r="AI54" s="267">
        <v>4940</v>
      </c>
      <c r="AJ54" s="267">
        <v>4188</v>
      </c>
    </row>
    <row r="55" spans="1:36" ht="38.25" x14ac:dyDescent="0.25">
      <c r="A55" s="269" t="s">
        <v>23</v>
      </c>
      <c r="B55" s="270">
        <v>503701</v>
      </c>
      <c r="C55" s="269">
        <v>370101</v>
      </c>
      <c r="D55" s="271" t="s">
        <v>99</v>
      </c>
      <c r="E55" s="269">
        <v>3</v>
      </c>
      <c r="F55" s="272" t="s">
        <v>273</v>
      </c>
      <c r="G55" s="264">
        <f t="shared" si="1"/>
        <v>37612</v>
      </c>
      <c r="H55" s="265">
        <f t="shared" si="2"/>
        <v>928</v>
      </c>
      <c r="I55" s="265">
        <f t="shared" si="2"/>
        <v>5326</v>
      </c>
      <c r="J55" s="265">
        <f t="shared" si="2"/>
        <v>0</v>
      </c>
      <c r="K55" s="265">
        <f t="shared" si="2"/>
        <v>31348</v>
      </c>
      <c r="L55" s="265">
        <f t="shared" si="2"/>
        <v>10</v>
      </c>
      <c r="M55" s="266">
        <f t="shared" si="3"/>
        <v>9403</v>
      </c>
      <c r="N55" s="267">
        <v>229</v>
      </c>
      <c r="O55" s="267">
        <v>1331</v>
      </c>
      <c r="P55" s="267">
        <v>0</v>
      </c>
      <c r="Q55" s="267">
        <v>7833</v>
      </c>
      <c r="R55" s="267">
        <v>10</v>
      </c>
      <c r="S55" s="266">
        <f t="shared" si="4"/>
        <v>9403</v>
      </c>
      <c r="T55" s="267">
        <v>244</v>
      </c>
      <c r="U55" s="267">
        <v>1332</v>
      </c>
      <c r="V55" s="267">
        <v>0</v>
      </c>
      <c r="W55" s="267">
        <v>7827</v>
      </c>
      <c r="X55" s="267">
        <v>0</v>
      </c>
      <c r="Y55" s="266">
        <f t="shared" si="5"/>
        <v>9403</v>
      </c>
      <c r="Z55" s="267">
        <v>229</v>
      </c>
      <c r="AA55" s="267">
        <v>1331</v>
      </c>
      <c r="AB55" s="267">
        <v>0</v>
      </c>
      <c r="AC55" s="267">
        <v>7843</v>
      </c>
      <c r="AD55" s="267">
        <v>0</v>
      </c>
      <c r="AE55" s="266">
        <f t="shared" si="6"/>
        <v>9403</v>
      </c>
      <c r="AF55" s="267">
        <v>226</v>
      </c>
      <c r="AG55" s="267">
        <v>1332</v>
      </c>
      <c r="AH55" s="267">
        <v>0</v>
      </c>
      <c r="AI55" s="267">
        <v>7845</v>
      </c>
      <c r="AJ55" s="267">
        <v>0</v>
      </c>
    </row>
    <row r="56" spans="1:36" ht="38.25" x14ac:dyDescent="0.25">
      <c r="A56" s="269" t="s">
        <v>23</v>
      </c>
      <c r="B56" s="270">
        <v>503814</v>
      </c>
      <c r="C56" s="269">
        <v>381401</v>
      </c>
      <c r="D56" s="271" t="s">
        <v>100</v>
      </c>
      <c r="E56" s="269">
        <v>3</v>
      </c>
      <c r="F56" s="272" t="s">
        <v>273</v>
      </c>
      <c r="G56" s="264">
        <f t="shared" si="1"/>
        <v>54186</v>
      </c>
      <c r="H56" s="265">
        <f t="shared" si="2"/>
        <v>25279</v>
      </c>
      <c r="I56" s="265">
        <f t="shared" si="2"/>
        <v>6955</v>
      </c>
      <c r="J56" s="265">
        <f t="shared" si="2"/>
        <v>2684</v>
      </c>
      <c r="K56" s="265">
        <f t="shared" si="2"/>
        <v>16612</v>
      </c>
      <c r="L56" s="265">
        <f t="shared" si="2"/>
        <v>2656</v>
      </c>
      <c r="M56" s="266">
        <f t="shared" si="3"/>
        <v>13546</v>
      </c>
      <c r="N56" s="267">
        <v>6319</v>
      </c>
      <c r="O56" s="267">
        <v>1740</v>
      </c>
      <c r="P56" s="267">
        <v>670</v>
      </c>
      <c r="Q56" s="267">
        <v>4152</v>
      </c>
      <c r="R56" s="267">
        <v>665</v>
      </c>
      <c r="S56" s="266">
        <f t="shared" si="4"/>
        <v>13547</v>
      </c>
      <c r="T56" s="267">
        <v>6323</v>
      </c>
      <c r="U56" s="267">
        <v>1736</v>
      </c>
      <c r="V56" s="267">
        <v>672</v>
      </c>
      <c r="W56" s="267">
        <v>4153</v>
      </c>
      <c r="X56" s="267">
        <v>663</v>
      </c>
      <c r="Y56" s="266">
        <f t="shared" si="5"/>
        <v>13546</v>
      </c>
      <c r="Z56" s="267">
        <v>6319</v>
      </c>
      <c r="AA56" s="267">
        <v>1740</v>
      </c>
      <c r="AB56" s="267">
        <v>670</v>
      </c>
      <c r="AC56" s="267">
        <v>4152</v>
      </c>
      <c r="AD56" s="267">
        <v>665</v>
      </c>
      <c r="AE56" s="266">
        <f t="shared" si="6"/>
        <v>13547</v>
      </c>
      <c r="AF56" s="267">
        <v>6318</v>
      </c>
      <c r="AG56" s="267">
        <v>1739</v>
      </c>
      <c r="AH56" s="267">
        <v>672</v>
      </c>
      <c r="AI56" s="267">
        <v>4155</v>
      </c>
      <c r="AJ56" s="267">
        <v>663</v>
      </c>
    </row>
    <row r="57" spans="1:36" ht="38.25" x14ac:dyDescent="0.25">
      <c r="A57" s="269" t="s">
        <v>23</v>
      </c>
      <c r="B57" s="270">
        <v>503901</v>
      </c>
      <c r="C57" s="269">
        <v>390101</v>
      </c>
      <c r="D57" s="271" t="s">
        <v>101</v>
      </c>
      <c r="E57" s="261">
        <v>3</v>
      </c>
      <c r="F57" s="263" t="s">
        <v>273</v>
      </c>
      <c r="G57" s="264">
        <f t="shared" si="1"/>
        <v>15648</v>
      </c>
      <c r="H57" s="265">
        <f t="shared" si="2"/>
        <v>1446</v>
      </c>
      <c r="I57" s="265">
        <f t="shared" si="2"/>
        <v>11605</v>
      </c>
      <c r="J57" s="265">
        <f t="shared" si="2"/>
        <v>672</v>
      </c>
      <c r="K57" s="265">
        <f t="shared" si="2"/>
        <v>1192</v>
      </c>
      <c r="L57" s="265">
        <f t="shared" si="2"/>
        <v>733</v>
      </c>
      <c r="M57" s="266">
        <f t="shared" si="3"/>
        <v>3912</v>
      </c>
      <c r="N57" s="267">
        <v>362</v>
      </c>
      <c r="O57" s="267">
        <v>2901</v>
      </c>
      <c r="P57" s="267">
        <v>168</v>
      </c>
      <c r="Q57" s="267">
        <v>298</v>
      </c>
      <c r="R57" s="267">
        <v>183</v>
      </c>
      <c r="S57" s="266">
        <f t="shared" si="4"/>
        <v>3912</v>
      </c>
      <c r="T57" s="267">
        <v>361</v>
      </c>
      <c r="U57" s="267">
        <v>2902</v>
      </c>
      <c r="V57" s="267">
        <v>168</v>
      </c>
      <c r="W57" s="267">
        <v>298</v>
      </c>
      <c r="X57" s="267">
        <v>183</v>
      </c>
      <c r="Y57" s="266">
        <f t="shared" si="5"/>
        <v>3912</v>
      </c>
      <c r="Z57" s="267">
        <v>362</v>
      </c>
      <c r="AA57" s="267">
        <v>2901</v>
      </c>
      <c r="AB57" s="267">
        <v>168</v>
      </c>
      <c r="AC57" s="267">
        <v>298</v>
      </c>
      <c r="AD57" s="267">
        <v>183</v>
      </c>
      <c r="AE57" s="266">
        <f t="shared" si="6"/>
        <v>3912</v>
      </c>
      <c r="AF57" s="267">
        <v>361</v>
      </c>
      <c r="AG57" s="267">
        <v>2901</v>
      </c>
      <c r="AH57" s="267">
        <v>168</v>
      </c>
      <c r="AI57" s="267">
        <v>298</v>
      </c>
      <c r="AJ57" s="267">
        <v>184</v>
      </c>
    </row>
    <row r="58" spans="1:36" ht="38.25" x14ac:dyDescent="0.25">
      <c r="A58" s="269" t="s">
        <v>23</v>
      </c>
      <c r="B58" s="270">
        <v>504006</v>
      </c>
      <c r="C58" s="269">
        <v>400601</v>
      </c>
      <c r="D58" s="271" t="s">
        <v>102</v>
      </c>
      <c r="E58" s="269">
        <v>3</v>
      </c>
      <c r="F58" s="272" t="s">
        <v>273</v>
      </c>
      <c r="G58" s="264">
        <f t="shared" si="1"/>
        <v>12672</v>
      </c>
      <c r="H58" s="265">
        <f t="shared" si="2"/>
        <v>260</v>
      </c>
      <c r="I58" s="265">
        <f t="shared" si="2"/>
        <v>12024</v>
      </c>
      <c r="J58" s="265">
        <f t="shared" si="2"/>
        <v>148</v>
      </c>
      <c r="K58" s="265">
        <f t="shared" si="2"/>
        <v>108</v>
      </c>
      <c r="L58" s="265">
        <f t="shared" si="2"/>
        <v>132</v>
      </c>
      <c r="M58" s="266">
        <f t="shared" si="3"/>
        <v>3168</v>
      </c>
      <c r="N58" s="267">
        <v>65</v>
      </c>
      <c r="O58" s="267">
        <v>3006</v>
      </c>
      <c r="P58" s="267">
        <v>37</v>
      </c>
      <c r="Q58" s="267">
        <v>27</v>
      </c>
      <c r="R58" s="267">
        <v>33</v>
      </c>
      <c r="S58" s="266">
        <f t="shared" si="4"/>
        <v>3168</v>
      </c>
      <c r="T58" s="267">
        <v>65</v>
      </c>
      <c r="U58" s="267">
        <v>3006</v>
      </c>
      <c r="V58" s="267">
        <v>37</v>
      </c>
      <c r="W58" s="267">
        <v>27</v>
      </c>
      <c r="X58" s="267">
        <v>33</v>
      </c>
      <c r="Y58" s="266">
        <f t="shared" si="5"/>
        <v>3168</v>
      </c>
      <c r="Z58" s="267">
        <v>65</v>
      </c>
      <c r="AA58" s="267">
        <v>3006</v>
      </c>
      <c r="AB58" s="267">
        <v>37</v>
      </c>
      <c r="AC58" s="267">
        <v>27</v>
      </c>
      <c r="AD58" s="267">
        <v>33</v>
      </c>
      <c r="AE58" s="266">
        <f t="shared" si="6"/>
        <v>3168</v>
      </c>
      <c r="AF58" s="267">
        <v>65</v>
      </c>
      <c r="AG58" s="267">
        <v>3006</v>
      </c>
      <c r="AH58" s="267">
        <v>37</v>
      </c>
      <c r="AI58" s="267">
        <v>27</v>
      </c>
      <c r="AJ58" s="267">
        <v>33</v>
      </c>
    </row>
    <row r="59" spans="1:36" ht="38.25" x14ac:dyDescent="0.25">
      <c r="A59" s="269" t="s">
        <v>23</v>
      </c>
      <c r="B59" s="270">
        <v>504101</v>
      </c>
      <c r="C59" s="269">
        <v>410101</v>
      </c>
      <c r="D59" s="271" t="s">
        <v>103</v>
      </c>
      <c r="E59" s="269">
        <v>3</v>
      </c>
      <c r="F59" s="272" t="s">
        <v>273</v>
      </c>
      <c r="G59" s="264">
        <f t="shared" si="1"/>
        <v>42446</v>
      </c>
      <c r="H59" s="265">
        <f t="shared" si="2"/>
        <v>2215</v>
      </c>
      <c r="I59" s="265">
        <f t="shared" si="2"/>
        <v>13234</v>
      </c>
      <c r="J59" s="265">
        <f t="shared" si="2"/>
        <v>1737</v>
      </c>
      <c r="K59" s="265">
        <f t="shared" si="2"/>
        <v>23513</v>
      </c>
      <c r="L59" s="265">
        <f t="shared" si="2"/>
        <v>1747</v>
      </c>
      <c r="M59" s="266">
        <f t="shared" si="3"/>
        <v>10611</v>
      </c>
      <c r="N59" s="267">
        <v>554</v>
      </c>
      <c r="O59" s="267">
        <v>3309</v>
      </c>
      <c r="P59" s="267">
        <v>434</v>
      </c>
      <c r="Q59" s="267">
        <v>5877</v>
      </c>
      <c r="R59" s="267">
        <v>437</v>
      </c>
      <c r="S59" s="266">
        <f t="shared" si="4"/>
        <v>10612</v>
      </c>
      <c r="T59" s="267">
        <v>553</v>
      </c>
      <c r="U59" s="267">
        <v>3308</v>
      </c>
      <c r="V59" s="267">
        <v>435</v>
      </c>
      <c r="W59" s="267">
        <v>5879</v>
      </c>
      <c r="X59" s="267">
        <v>437</v>
      </c>
      <c r="Y59" s="266">
        <f t="shared" si="5"/>
        <v>10611</v>
      </c>
      <c r="Z59" s="267">
        <v>554</v>
      </c>
      <c r="AA59" s="267">
        <v>3309</v>
      </c>
      <c r="AB59" s="267">
        <v>434</v>
      </c>
      <c r="AC59" s="267">
        <v>5877</v>
      </c>
      <c r="AD59" s="267">
        <v>437</v>
      </c>
      <c r="AE59" s="266">
        <f t="shared" si="6"/>
        <v>10612</v>
      </c>
      <c r="AF59" s="267">
        <v>554</v>
      </c>
      <c r="AG59" s="267">
        <v>3308</v>
      </c>
      <c r="AH59" s="267">
        <v>434</v>
      </c>
      <c r="AI59" s="267">
        <v>5880</v>
      </c>
      <c r="AJ59" s="267">
        <v>436</v>
      </c>
    </row>
    <row r="60" spans="1:36" ht="38.25" x14ac:dyDescent="0.25">
      <c r="A60" s="269" t="s">
        <v>37</v>
      </c>
      <c r="B60" s="270">
        <v>504106</v>
      </c>
      <c r="C60" s="269">
        <v>410601</v>
      </c>
      <c r="D60" s="271" t="s">
        <v>104</v>
      </c>
      <c r="E60" s="261">
        <v>3</v>
      </c>
      <c r="F60" s="263" t="s">
        <v>273</v>
      </c>
      <c r="G60" s="264">
        <f t="shared" si="1"/>
        <v>5279</v>
      </c>
      <c r="H60" s="265">
        <f t="shared" si="2"/>
        <v>232</v>
      </c>
      <c r="I60" s="265">
        <f t="shared" si="2"/>
        <v>1586</v>
      </c>
      <c r="J60" s="265">
        <f t="shared" si="2"/>
        <v>175</v>
      </c>
      <c r="K60" s="265">
        <f t="shared" si="2"/>
        <v>3132</v>
      </c>
      <c r="L60" s="265">
        <f t="shared" si="2"/>
        <v>154</v>
      </c>
      <c r="M60" s="266">
        <f t="shared" si="3"/>
        <v>1320</v>
      </c>
      <c r="N60" s="267">
        <v>58</v>
      </c>
      <c r="O60" s="267">
        <v>396</v>
      </c>
      <c r="P60" s="267">
        <v>44</v>
      </c>
      <c r="Q60" s="267">
        <v>783</v>
      </c>
      <c r="R60" s="267">
        <v>39</v>
      </c>
      <c r="S60" s="266">
        <f t="shared" si="4"/>
        <v>1320</v>
      </c>
      <c r="T60" s="267">
        <v>58</v>
      </c>
      <c r="U60" s="267">
        <v>397</v>
      </c>
      <c r="V60" s="267">
        <v>44</v>
      </c>
      <c r="W60" s="267">
        <v>783</v>
      </c>
      <c r="X60" s="267">
        <v>38</v>
      </c>
      <c r="Y60" s="266">
        <f t="shared" si="5"/>
        <v>1320</v>
      </c>
      <c r="Z60" s="267">
        <v>58</v>
      </c>
      <c r="AA60" s="267">
        <v>397</v>
      </c>
      <c r="AB60" s="267">
        <v>43</v>
      </c>
      <c r="AC60" s="267">
        <v>784</v>
      </c>
      <c r="AD60" s="267">
        <v>38</v>
      </c>
      <c r="AE60" s="266">
        <f t="shared" si="6"/>
        <v>1319</v>
      </c>
      <c r="AF60" s="267">
        <v>58</v>
      </c>
      <c r="AG60" s="267">
        <v>396</v>
      </c>
      <c r="AH60" s="267">
        <v>44</v>
      </c>
      <c r="AI60" s="267">
        <v>782</v>
      </c>
      <c r="AJ60" s="267">
        <v>39</v>
      </c>
    </row>
    <row r="61" spans="1:36" ht="38.25" x14ac:dyDescent="0.25">
      <c r="A61" s="269" t="s">
        <v>23</v>
      </c>
      <c r="B61" s="270">
        <v>504201</v>
      </c>
      <c r="C61" s="269">
        <v>420101</v>
      </c>
      <c r="D61" s="271" t="s">
        <v>107</v>
      </c>
      <c r="E61" s="269">
        <v>3</v>
      </c>
      <c r="F61" s="272" t="s">
        <v>273</v>
      </c>
      <c r="G61" s="264">
        <f t="shared" si="1"/>
        <v>4559</v>
      </c>
      <c r="H61" s="265">
        <f t="shared" si="2"/>
        <v>236</v>
      </c>
      <c r="I61" s="265">
        <f t="shared" si="2"/>
        <v>2409</v>
      </c>
      <c r="J61" s="265">
        <f t="shared" si="2"/>
        <v>209</v>
      </c>
      <c r="K61" s="265">
        <f t="shared" si="2"/>
        <v>1473</v>
      </c>
      <c r="L61" s="265">
        <f t="shared" si="2"/>
        <v>232</v>
      </c>
      <c r="M61" s="266">
        <f t="shared" si="3"/>
        <v>1140</v>
      </c>
      <c r="N61" s="267">
        <v>59</v>
      </c>
      <c r="O61" s="267">
        <v>607</v>
      </c>
      <c r="P61" s="267">
        <v>52</v>
      </c>
      <c r="Q61" s="267">
        <v>364</v>
      </c>
      <c r="R61" s="267">
        <v>58</v>
      </c>
      <c r="S61" s="266">
        <f t="shared" si="4"/>
        <v>1140</v>
      </c>
      <c r="T61" s="267">
        <v>59</v>
      </c>
      <c r="U61" s="267">
        <v>601</v>
      </c>
      <c r="V61" s="267">
        <v>53</v>
      </c>
      <c r="W61" s="267">
        <v>369</v>
      </c>
      <c r="X61" s="267">
        <v>58</v>
      </c>
      <c r="Y61" s="266">
        <f t="shared" si="5"/>
        <v>1140</v>
      </c>
      <c r="Z61" s="267">
        <v>59</v>
      </c>
      <c r="AA61" s="267">
        <v>601</v>
      </c>
      <c r="AB61" s="267">
        <v>52</v>
      </c>
      <c r="AC61" s="267">
        <v>370</v>
      </c>
      <c r="AD61" s="267">
        <v>58</v>
      </c>
      <c r="AE61" s="266">
        <f t="shared" si="6"/>
        <v>1139</v>
      </c>
      <c r="AF61" s="267">
        <v>59</v>
      </c>
      <c r="AG61" s="267">
        <v>600</v>
      </c>
      <c r="AH61" s="267">
        <v>52</v>
      </c>
      <c r="AI61" s="267">
        <v>370</v>
      </c>
      <c r="AJ61" s="267">
        <v>58</v>
      </c>
    </row>
    <row r="62" spans="1:36" ht="38.25" x14ac:dyDescent="0.25">
      <c r="A62" s="269" t="s">
        <v>37</v>
      </c>
      <c r="B62" s="270">
        <v>504301</v>
      </c>
      <c r="C62" s="269">
        <v>430101</v>
      </c>
      <c r="D62" s="271" t="s">
        <v>201</v>
      </c>
      <c r="E62" s="269">
        <v>3</v>
      </c>
      <c r="F62" s="272" t="s">
        <v>273</v>
      </c>
      <c r="G62" s="264">
        <f t="shared" si="1"/>
        <v>1240</v>
      </c>
      <c r="H62" s="265">
        <f t="shared" si="2"/>
        <v>248</v>
      </c>
      <c r="I62" s="265">
        <f t="shared" si="2"/>
        <v>248</v>
      </c>
      <c r="J62" s="265">
        <f t="shared" si="2"/>
        <v>248</v>
      </c>
      <c r="K62" s="265">
        <f t="shared" si="2"/>
        <v>248</v>
      </c>
      <c r="L62" s="265">
        <f t="shared" si="2"/>
        <v>248</v>
      </c>
      <c r="M62" s="266">
        <f t="shared" si="3"/>
        <v>310</v>
      </c>
      <c r="N62" s="267">
        <v>62</v>
      </c>
      <c r="O62" s="267">
        <v>62</v>
      </c>
      <c r="P62" s="267">
        <v>62</v>
      </c>
      <c r="Q62" s="267">
        <v>62</v>
      </c>
      <c r="R62" s="267">
        <v>62</v>
      </c>
      <c r="S62" s="266">
        <f t="shared" si="4"/>
        <v>310</v>
      </c>
      <c r="T62" s="267">
        <v>62</v>
      </c>
      <c r="U62" s="267">
        <v>62</v>
      </c>
      <c r="V62" s="267">
        <v>62</v>
      </c>
      <c r="W62" s="267">
        <v>62</v>
      </c>
      <c r="X62" s="267">
        <v>62</v>
      </c>
      <c r="Y62" s="266">
        <f t="shared" si="5"/>
        <v>310</v>
      </c>
      <c r="Z62" s="267">
        <v>62</v>
      </c>
      <c r="AA62" s="267">
        <v>62</v>
      </c>
      <c r="AB62" s="267">
        <v>62</v>
      </c>
      <c r="AC62" s="267">
        <v>62</v>
      </c>
      <c r="AD62" s="267">
        <v>62</v>
      </c>
      <c r="AE62" s="266">
        <f t="shared" si="6"/>
        <v>310</v>
      </c>
      <c r="AF62" s="267">
        <v>62</v>
      </c>
      <c r="AG62" s="267">
        <v>62</v>
      </c>
      <c r="AH62" s="267">
        <v>62</v>
      </c>
      <c r="AI62" s="267">
        <v>62</v>
      </c>
      <c r="AJ62" s="267">
        <v>62</v>
      </c>
    </row>
    <row r="63" spans="1:36" ht="38.25" x14ac:dyDescent="0.25">
      <c r="A63" s="269" t="s">
        <v>23</v>
      </c>
      <c r="B63" s="270">
        <v>504403</v>
      </c>
      <c r="C63" s="269">
        <v>440101</v>
      </c>
      <c r="D63" s="271" t="s">
        <v>108</v>
      </c>
      <c r="E63" s="261">
        <v>3</v>
      </c>
      <c r="F63" s="263" t="s">
        <v>273</v>
      </c>
      <c r="G63" s="264">
        <f t="shared" si="1"/>
        <v>20885</v>
      </c>
      <c r="H63" s="265">
        <f t="shared" si="2"/>
        <v>824</v>
      </c>
      <c r="I63" s="265">
        <f t="shared" si="2"/>
        <v>8059</v>
      </c>
      <c r="J63" s="265">
        <f t="shared" si="2"/>
        <v>3233</v>
      </c>
      <c r="K63" s="265">
        <f t="shared" si="2"/>
        <v>8769</v>
      </c>
      <c r="L63" s="265">
        <f t="shared" si="2"/>
        <v>0</v>
      </c>
      <c r="M63" s="266">
        <f t="shared" si="3"/>
        <v>5221</v>
      </c>
      <c r="N63" s="267">
        <v>207</v>
      </c>
      <c r="O63" s="267">
        <v>2013</v>
      </c>
      <c r="P63" s="267">
        <v>808</v>
      </c>
      <c r="Q63" s="267">
        <v>2193</v>
      </c>
      <c r="R63" s="267">
        <v>0</v>
      </c>
      <c r="S63" s="266">
        <f t="shared" si="4"/>
        <v>5222</v>
      </c>
      <c r="T63" s="267">
        <v>207</v>
      </c>
      <c r="U63" s="267">
        <v>2015</v>
      </c>
      <c r="V63" s="267">
        <v>809</v>
      </c>
      <c r="W63" s="267">
        <v>2191</v>
      </c>
      <c r="X63" s="267">
        <v>0</v>
      </c>
      <c r="Y63" s="266">
        <f t="shared" si="5"/>
        <v>5221</v>
      </c>
      <c r="Z63" s="267">
        <v>207</v>
      </c>
      <c r="AA63" s="267">
        <v>2013</v>
      </c>
      <c r="AB63" s="267">
        <v>808</v>
      </c>
      <c r="AC63" s="267">
        <v>2193</v>
      </c>
      <c r="AD63" s="267">
        <v>0</v>
      </c>
      <c r="AE63" s="266">
        <f t="shared" si="6"/>
        <v>5221</v>
      </c>
      <c r="AF63" s="267">
        <v>203</v>
      </c>
      <c r="AG63" s="267">
        <v>2018</v>
      </c>
      <c r="AH63" s="267">
        <v>808</v>
      </c>
      <c r="AI63" s="267">
        <v>2192</v>
      </c>
      <c r="AJ63" s="267">
        <v>0</v>
      </c>
    </row>
    <row r="64" spans="1:36" ht="38.25" x14ac:dyDescent="0.25">
      <c r="A64" s="269" t="s">
        <v>37</v>
      </c>
      <c r="B64" s="270">
        <v>504407</v>
      </c>
      <c r="C64" s="269">
        <v>440201</v>
      </c>
      <c r="D64" s="271" t="s">
        <v>203</v>
      </c>
      <c r="E64" s="269">
        <v>3</v>
      </c>
      <c r="F64" s="272" t="s">
        <v>273</v>
      </c>
      <c r="G64" s="264">
        <f t="shared" si="1"/>
        <v>1620</v>
      </c>
      <c r="H64" s="265">
        <f t="shared" si="2"/>
        <v>35</v>
      </c>
      <c r="I64" s="265">
        <f t="shared" si="2"/>
        <v>792</v>
      </c>
      <c r="J64" s="265">
        <f t="shared" si="2"/>
        <v>122</v>
      </c>
      <c r="K64" s="265">
        <f t="shared" si="2"/>
        <v>671</v>
      </c>
      <c r="L64" s="265">
        <f t="shared" si="2"/>
        <v>0</v>
      </c>
      <c r="M64" s="266">
        <f t="shared" si="3"/>
        <v>405</v>
      </c>
      <c r="N64" s="267">
        <v>7</v>
      </c>
      <c r="O64" s="267">
        <v>197</v>
      </c>
      <c r="P64" s="267">
        <v>33</v>
      </c>
      <c r="Q64" s="267">
        <v>168</v>
      </c>
      <c r="R64" s="267">
        <v>0</v>
      </c>
      <c r="S64" s="266">
        <f t="shared" si="4"/>
        <v>405</v>
      </c>
      <c r="T64" s="267">
        <v>9</v>
      </c>
      <c r="U64" s="267">
        <v>202</v>
      </c>
      <c r="V64" s="267">
        <v>30</v>
      </c>
      <c r="W64" s="267">
        <v>164</v>
      </c>
      <c r="X64" s="267">
        <v>0</v>
      </c>
      <c r="Y64" s="266">
        <f t="shared" si="5"/>
        <v>405</v>
      </c>
      <c r="Z64" s="267">
        <v>9</v>
      </c>
      <c r="AA64" s="267">
        <v>202</v>
      </c>
      <c r="AB64" s="267">
        <v>30</v>
      </c>
      <c r="AC64" s="267">
        <v>164</v>
      </c>
      <c r="AD64" s="267">
        <v>0</v>
      </c>
      <c r="AE64" s="266">
        <f t="shared" si="6"/>
        <v>405</v>
      </c>
      <c r="AF64" s="267">
        <v>10</v>
      </c>
      <c r="AG64" s="267">
        <v>191</v>
      </c>
      <c r="AH64" s="267">
        <v>29</v>
      </c>
      <c r="AI64" s="267">
        <v>175</v>
      </c>
      <c r="AJ64" s="267">
        <v>0</v>
      </c>
    </row>
    <row r="65" spans="1:36" ht="38.25" x14ac:dyDescent="0.25">
      <c r="A65" s="269" t="s">
        <v>23</v>
      </c>
      <c r="B65" s="270">
        <v>504408</v>
      </c>
      <c r="C65" s="269">
        <v>440501</v>
      </c>
      <c r="D65" s="271" t="s">
        <v>110</v>
      </c>
      <c r="E65" s="269">
        <v>3</v>
      </c>
      <c r="F65" s="272" t="s">
        <v>273</v>
      </c>
      <c r="G65" s="264">
        <f t="shared" si="1"/>
        <v>4300</v>
      </c>
      <c r="H65" s="265">
        <f t="shared" si="2"/>
        <v>324</v>
      </c>
      <c r="I65" s="265">
        <f t="shared" si="2"/>
        <v>1176</v>
      </c>
      <c r="J65" s="265">
        <f t="shared" si="2"/>
        <v>392</v>
      </c>
      <c r="K65" s="265">
        <f t="shared" si="2"/>
        <v>2140</v>
      </c>
      <c r="L65" s="265">
        <f t="shared" si="2"/>
        <v>268</v>
      </c>
      <c r="M65" s="266">
        <f t="shared" si="3"/>
        <v>1075</v>
      </c>
      <c r="N65" s="267">
        <v>81</v>
      </c>
      <c r="O65" s="267">
        <v>294</v>
      </c>
      <c r="P65" s="267">
        <v>98</v>
      </c>
      <c r="Q65" s="267">
        <v>535</v>
      </c>
      <c r="R65" s="267">
        <v>67</v>
      </c>
      <c r="S65" s="266">
        <f t="shared" si="4"/>
        <v>1075</v>
      </c>
      <c r="T65" s="267">
        <v>81</v>
      </c>
      <c r="U65" s="267">
        <v>294</v>
      </c>
      <c r="V65" s="267">
        <v>98</v>
      </c>
      <c r="W65" s="267">
        <v>535</v>
      </c>
      <c r="X65" s="267">
        <v>67</v>
      </c>
      <c r="Y65" s="266">
        <f t="shared" si="5"/>
        <v>1075</v>
      </c>
      <c r="Z65" s="267">
        <v>81</v>
      </c>
      <c r="AA65" s="267">
        <v>294</v>
      </c>
      <c r="AB65" s="267">
        <v>98</v>
      </c>
      <c r="AC65" s="267">
        <v>535</v>
      </c>
      <c r="AD65" s="267">
        <v>67</v>
      </c>
      <c r="AE65" s="266">
        <f t="shared" si="6"/>
        <v>1075</v>
      </c>
      <c r="AF65" s="267">
        <v>81</v>
      </c>
      <c r="AG65" s="267">
        <v>294</v>
      </c>
      <c r="AH65" s="267">
        <v>98</v>
      </c>
      <c r="AI65" s="267">
        <v>535</v>
      </c>
      <c r="AJ65" s="267">
        <v>67</v>
      </c>
    </row>
    <row r="66" spans="1:36" ht="38.25" x14ac:dyDescent="0.25">
      <c r="A66" s="269" t="s">
        <v>23</v>
      </c>
      <c r="B66" s="270">
        <v>504410</v>
      </c>
      <c r="C66" s="269">
        <v>440701</v>
      </c>
      <c r="D66" s="271" t="s">
        <v>204</v>
      </c>
      <c r="E66" s="261">
        <v>3</v>
      </c>
      <c r="F66" s="263" t="s">
        <v>273</v>
      </c>
      <c r="G66" s="264">
        <f t="shared" si="1"/>
        <v>1907</v>
      </c>
      <c r="H66" s="265">
        <f t="shared" si="2"/>
        <v>113</v>
      </c>
      <c r="I66" s="265">
        <f t="shared" si="2"/>
        <v>214</v>
      </c>
      <c r="J66" s="265">
        <f t="shared" si="2"/>
        <v>752</v>
      </c>
      <c r="K66" s="265">
        <f t="shared" si="2"/>
        <v>770</v>
      </c>
      <c r="L66" s="265">
        <f t="shared" si="2"/>
        <v>58</v>
      </c>
      <c r="M66" s="266">
        <f t="shared" si="3"/>
        <v>477</v>
      </c>
      <c r="N66" s="267">
        <v>28</v>
      </c>
      <c r="O66" s="267">
        <v>52</v>
      </c>
      <c r="P66" s="267">
        <v>189</v>
      </c>
      <c r="Q66" s="267">
        <v>196</v>
      </c>
      <c r="R66" s="267">
        <v>12</v>
      </c>
      <c r="S66" s="266">
        <f t="shared" si="4"/>
        <v>476</v>
      </c>
      <c r="T66" s="267">
        <v>28</v>
      </c>
      <c r="U66" s="267">
        <v>54</v>
      </c>
      <c r="V66" s="267">
        <v>188</v>
      </c>
      <c r="W66" s="267">
        <v>189</v>
      </c>
      <c r="X66" s="267">
        <v>17</v>
      </c>
      <c r="Y66" s="266">
        <f t="shared" si="5"/>
        <v>477</v>
      </c>
      <c r="Z66" s="267">
        <v>28</v>
      </c>
      <c r="AA66" s="267">
        <v>52</v>
      </c>
      <c r="AB66" s="267">
        <v>189</v>
      </c>
      <c r="AC66" s="267">
        <v>196</v>
      </c>
      <c r="AD66" s="267">
        <v>12</v>
      </c>
      <c r="AE66" s="266">
        <f t="shared" si="6"/>
        <v>477</v>
      </c>
      <c r="AF66" s="267">
        <v>29</v>
      </c>
      <c r="AG66" s="267">
        <v>56</v>
      </c>
      <c r="AH66" s="267">
        <v>186</v>
      </c>
      <c r="AI66" s="267">
        <v>189</v>
      </c>
      <c r="AJ66" s="267">
        <v>17</v>
      </c>
    </row>
    <row r="67" spans="1:36" ht="38.25" x14ac:dyDescent="0.25">
      <c r="A67" s="269" t="s">
        <v>23</v>
      </c>
      <c r="B67" s="270">
        <v>504401</v>
      </c>
      <c r="C67" s="269">
        <v>440801</v>
      </c>
      <c r="D67" s="271" t="s">
        <v>275</v>
      </c>
      <c r="E67" s="269">
        <v>3</v>
      </c>
      <c r="F67" s="272" t="s">
        <v>273</v>
      </c>
      <c r="G67" s="264">
        <f t="shared" si="1"/>
        <v>4178</v>
      </c>
      <c r="H67" s="265">
        <f t="shared" ref="H67:L86" si="7">N67+T67+Z67+AF67</f>
        <v>58</v>
      </c>
      <c r="I67" s="265">
        <f t="shared" si="7"/>
        <v>1761</v>
      </c>
      <c r="J67" s="265">
        <f t="shared" si="7"/>
        <v>405</v>
      </c>
      <c r="K67" s="265">
        <f t="shared" si="7"/>
        <v>1949</v>
      </c>
      <c r="L67" s="265">
        <f t="shared" si="7"/>
        <v>5</v>
      </c>
      <c r="M67" s="266">
        <f t="shared" si="3"/>
        <v>1044</v>
      </c>
      <c r="N67" s="267">
        <v>14</v>
      </c>
      <c r="O67" s="267">
        <v>435</v>
      </c>
      <c r="P67" s="267">
        <v>100</v>
      </c>
      <c r="Q67" s="267">
        <v>490</v>
      </c>
      <c r="R67" s="267">
        <v>5</v>
      </c>
      <c r="S67" s="266">
        <f t="shared" si="4"/>
        <v>1045</v>
      </c>
      <c r="T67" s="267">
        <v>16</v>
      </c>
      <c r="U67" s="267">
        <v>441</v>
      </c>
      <c r="V67" s="267">
        <v>101</v>
      </c>
      <c r="W67" s="267">
        <v>487</v>
      </c>
      <c r="X67" s="267">
        <v>0</v>
      </c>
      <c r="Y67" s="266">
        <f t="shared" si="5"/>
        <v>1044</v>
      </c>
      <c r="Z67" s="267">
        <v>15</v>
      </c>
      <c r="AA67" s="267">
        <v>441</v>
      </c>
      <c r="AB67" s="267">
        <v>102</v>
      </c>
      <c r="AC67" s="267">
        <v>486</v>
      </c>
      <c r="AD67" s="267">
        <v>0</v>
      </c>
      <c r="AE67" s="266">
        <f t="shared" si="6"/>
        <v>1045</v>
      </c>
      <c r="AF67" s="267">
        <v>13</v>
      </c>
      <c r="AG67" s="267">
        <v>444</v>
      </c>
      <c r="AH67" s="267">
        <v>102</v>
      </c>
      <c r="AI67" s="267">
        <v>486</v>
      </c>
      <c r="AJ67" s="267">
        <v>0</v>
      </c>
    </row>
    <row r="68" spans="1:36" ht="38.25" x14ac:dyDescent="0.25">
      <c r="A68" s="269" t="s">
        <v>23</v>
      </c>
      <c r="B68" s="270">
        <v>504507</v>
      </c>
      <c r="C68" s="269">
        <v>450701</v>
      </c>
      <c r="D68" s="271" t="s">
        <v>111</v>
      </c>
      <c r="E68" s="269">
        <v>3</v>
      </c>
      <c r="F68" s="272" t="s">
        <v>273</v>
      </c>
      <c r="G68" s="264">
        <f t="shared" ref="G68:G86" si="8">SUM(H68:L68)</f>
        <v>28417</v>
      </c>
      <c r="H68" s="265">
        <f t="shared" si="7"/>
        <v>3054</v>
      </c>
      <c r="I68" s="265">
        <f t="shared" si="7"/>
        <v>21765</v>
      </c>
      <c r="J68" s="265">
        <f t="shared" si="7"/>
        <v>56</v>
      </c>
      <c r="K68" s="265">
        <f t="shared" si="7"/>
        <v>3496</v>
      </c>
      <c r="L68" s="265">
        <f t="shared" si="7"/>
        <v>46</v>
      </c>
      <c r="M68" s="266">
        <f t="shared" ref="M68:M86" si="9">SUM(N68:R68)</f>
        <v>7104</v>
      </c>
      <c r="N68" s="267">
        <v>765</v>
      </c>
      <c r="O68" s="267">
        <v>5439</v>
      </c>
      <c r="P68" s="267">
        <v>14</v>
      </c>
      <c r="Q68" s="267">
        <v>874</v>
      </c>
      <c r="R68" s="267">
        <v>12</v>
      </c>
      <c r="S68" s="266">
        <f t="shared" ref="S68:S86" si="10">SUM(T68:X68)</f>
        <v>7104</v>
      </c>
      <c r="T68" s="267">
        <v>760</v>
      </c>
      <c r="U68" s="267">
        <v>5447</v>
      </c>
      <c r="V68" s="267">
        <v>14</v>
      </c>
      <c r="W68" s="267">
        <v>873</v>
      </c>
      <c r="X68" s="267">
        <v>10</v>
      </c>
      <c r="Y68" s="266">
        <f t="shared" ref="Y68:Y86" si="11">SUM(Z68:AD68)</f>
        <v>7104</v>
      </c>
      <c r="Z68" s="267">
        <v>765</v>
      </c>
      <c r="AA68" s="267">
        <v>5439</v>
      </c>
      <c r="AB68" s="267">
        <v>14</v>
      </c>
      <c r="AC68" s="267">
        <v>874</v>
      </c>
      <c r="AD68" s="267">
        <v>12</v>
      </c>
      <c r="AE68" s="266">
        <f t="shared" ref="AE68:AE86" si="12">SUM(AF68:AJ68)</f>
        <v>7105</v>
      </c>
      <c r="AF68" s="267">
        <v>764</v>
      </c>
      <c r="AG68" s="267">
        <v>5440</v>
      </c>
      <c r="AH68" s="267">
        <v>14</v>
      </c>
      <c r="AI68" s="267">
        <v>875</v>
      </c>
      <c r="AJ68" s="267">
        <v>12</v>
      </c>
    </row>
    <row r="69" spans="1:36" ht="38.25" x14ac:dyDescent="0.25">
      <c r="A69" s="269" t="s">
        <v>23</v>
      </c>
      <c r="B69" s="270">
        <v>504615</v>
      </c>
      <c r="C69" s="269">
        <v>461501</v>
      </c>
      <c r="D69" s="271" t="s">
        <v>112</v>
      </c>
      <c r="E69" s="261">
        <v>3</v>
      </c>
      <c r="F69" s="263" t="s">
        <v>273</v>
      </c>
      <c r="G69" s="264">
        <f t="shared" si="8"/>
        <v>23400</v>
      </c>
      <c r="H69" s="265">
        <f t="shared" si="7"/>
        <v>2886</v>
      </c>
      <c r="I69" s="265">
        <f t="shared" si="7"/>
        <v>11669</v>
      </c>
      <c r="J69" s="265">
        <f t="shared" si="7"/>
        <v>1280</v>
      </c>
      <c r="K69" s="265">
        <f t="shared" si="7"/>
        <v>6194</v>
      </c>
      <c r="L69" s="265">
        <f t="shared" si="7"/>
        <v>1371</v>
      </c>
      <c r="M69" s="266">
        <f t="shared" si="9"/>
        <v>5850</v>
      </c>
      <c r="N69" s="267">
        <v>722</v>
      </c>
      <c r="O69" s="267">
        <v>2917</v>
      </c>
      <c r="P69" s="267">
        <v>320</v>
      </c>
      <c r="Q69" s="267">
        <v>1548</v>
      </c>
      <c r="R69" s="267">
        <v>343</v>
      </c>
      <c r="S69" s="266">
        <f t="shared" si="10"/>
        <v>5850</v>
      </c>
      <c r="T69" s="267">
        <v>721</v>
      </c>
      <c r="U69" s="267">
        <v>2917</v>
      </c>
      <c r="V69" s="267">
        <v>320</v>
      </c>
      <c r="W69" s="267">
        <v>1550</v>
      </c>
      <c r="X69" s="267">
        <v>342</v>
      </c>
      <c r="Y69" s="266">
        <f t="shared" si="11"/>
        <v>5850</v>
      </c>
      <c r="Z69" s="267">
        <v>722</v>
      </c>
      <c r="AA69" s="267">
        <v>2917</v>
      </c>
      <c r="AB69" s="267">
        <v>320</v>
      </c>
      <c r="AC69" s="267">
        <v>1548</v>
      </c>
      <c r="AD69" s="267">
        <v>343</v>
      </c>
      <c r="AE69" s="266">
        <f t="shared" si="12"/>
        <v>5850</v>
      </c>
      <c r="AF69" s="267">
        <v>721</v>
      </c>
      <c r="AG69" s="267">
        <v>2918</v>
      </c>
      <c r="AH69" s="267">
        <v>320</v>
      </c>
      <c r="AI69" s="267">
        <v>1548</v>
      </c>
      <c r="AJ69" s="267">
        <v>343</v>
      </c>
    </row>
    <row r="70" spans="1:36" ht="38.25" x14ac:dyDescent="0.25">
      <c r="A70" s="269" t="s">
        <v>23</v>
      </c>
      <c r="B70" s="270">
        <v>504701</v>
      </c>
      <c r="C70" s="269">
        <v>470101</v>
      </c>
      <c r="D70" s="271" t="s">
        <v>113</v>
      </c>
      <c r="E70" s="269">
        <v>3</v>
      </c>
      <c r="F70" s="272" t="s">
        <v>273</v>
      </c>
      <c r="G70" s="264">
        <f t="shared" si="8"/>
        <v>8977</v>
      </c>
      <c r="H70" s="265">
        <f t="shared" si="7"/>
        <v>7258</v>
      </c>
      <c r="I70" s="265">
        <f t="shared" si="7"/>
        <v>725</v>
      </c>
      <c r="J70" s="265">
        <f t="shared" si="7"/>
        <v>152</v>
      </c>
      <c r="K70" s="265">
        <f t="shared" si="7"/>
        <v>706</v>
      </c>
      <c r="L70" s="265">
        <f t="shared" si="7"/>
        <v>136</v>
      </c>
      <c r="M70" s="266">
        <f t="shared" si="9"/>
        <v>2244</v>
      </c>
      <c r="N70" s="267">
        <v>1812</v>
      </c>
      <c r="O70" s="267">
        <v>182</v>
      </c>
      <c r="P70" s="267">
        <v>38</v>
      </c>
      <c r="Q70" s="267">
        <v>178</v>
      </c>
      <c r="R70" s="267">
        <v>34</v>
      </c>
      <c r="S70" s="266">
        <f t="shared" si="10"/>
        <v>2244</v>
      </c>
      <c r="T70" s="267">
        <v>1818</v>
      </c>
      <c r="U70" s="267">
        <v>180</v>
      </c>
      <c r="V70" s="267">
        <v>38</v>
      </c>
      <c r="W70" s="267">
        <v>174</v>
      </c>
      <c r="X70" s="267">
        <v>34</v>
      </c>
      <c r="Y70" s="266">
        <f t="shared" si="11"/>
        <v>2244</v>
      </c>
      <c r="Z70" s="267">
        <v>1812</v>
      </c>
      <c r="AA70" s="267">
        <v>182</v>
      </c>
      <c r="AB70" s="267">
        <v>38</v>
      </c>
      <c r="AC70" s="267">
        <v>178</v>
      </c>
      <c r="AD70" s="267">
        <v>34</v>
      </c>
      <c r="AE70" s="266">
        <f t="shared" si="12"/>
        <v>2245</v>
      </c>
      <c r="AF70" s="267">
        <v>1816</v>
      </c>
      <c r="AG70" s="267">
        <v>181</v>
      </c>
      <c r="AH70" s="267">
        <v>38</v>
      </c>
      <c r="AI70" s="267">
        <v>176</v>
      </c>
      <c r="AJ70" s="267">
        <v>34</v>
      </c>
    </row>
    <row r="71" spans="1:36" ht="38.25" x14ac:dyDescent="0.25">
      <c r="A71" s="269" t="s">
        <v>23</v>
      </c>
      <c r="B71" s="270">
        <v>504901</v>
      </c>
      <c r="C71" s="269">
        <v>490101</v>
      </c>
      <c r="D71" s="271" t="s">
        <v>114</v>
      </c>
      <c r="E71" s="269">
        <v>3</v>
      </c>
      <c r="F71" s="272" t="s">
        <v>273</v>
      </c>
      <c r="G71" s="264">
        <f t="shared" si="8"/>
        <v>13722</v>
      </c>
      <c r="H71" s="265">
        <f t="shared" si="7"/>
        <v>11312</v>
      </c>
      <c r="I71" s="265">
        <f t="shared" si="7"/>
        <v>304</v>
      </c>
      <c r="J71" s="265">
        <f t="shared" si="7"/>
        <v>274</v>
      </c>
      <c r="K71" s="265">
        <f t="shared" si="7"/>
        <v>1544</v>
      </c>
      <c r="L71" s="265">
        <f t="shared" si="7"/>
        <v>288</v>
      </c>
      <c r="M71" s="266">
        <f t="shared" si="9"/>
        <v>3431</v>
      </c>
      <c r="N71" s="267">
        <v>2828</v>
      </c>
      <c r="O71" s="267">
        <v>76</v>
      </c>
      <c r="P71" s="267">
        <v>69</v>
      </c>
      <c r="Q71" s="267">
        <v>386</v>
      </c>
      <c r="R71" s="267">
        <v>72</v>
      </c>
      <c r="S71" s="266">
        <f t="shared" si="10"/>
        <v>3430</v>
      </c>
      <c r="T71" s="267">
        <v>2828</v>
      </c>
      <c r="U71" s="267">
        <v>76</v>
      </c>
      <c r="V71" s="267">
        <v>68</v>
      </c>
      <c r="W71" s="267">
        <v>386</v>
      </c>
      <c r="X71" s="267">
        <v>72</v>
      </c>
      <c r="Y71" s="266">
        <f t="shared" si="11"/>
        <v>3431</v>
      </c>
      <c r="Z71" s="267">
        <v>2828</v>
      </c>
      <c r="AA71" s="267">
        <v>76</v>
      </c>
      <c r="AB71" s="267">
        <v>69</v>
      </c>
      <c r="AC71" s="267">
        <v>386</v>
      </c>
      <c r="AD71" s="267">
        <v>72</v>
      </c>
      <c r="AE71" s="266">
        <f t="shared" si="12"/>
        <v>3430</v>
      </c>
      <c r="AF71" s="267">
        <v>2828</v>
      </c>
      <c r="AG71" s="267">
        <v>76</v>
      </c>
      <c r="AH71" s="267">
        <v>68</v>
      </c>
      <c r="AI71" s="267">
        <v>386</v>
      </c>
      <c r="AJ71" s="267">
        <v>72</v>
      </c>
    </row>
    <row r="72" spans="1:36" ht="38.25" x14ac:dyDescent="0.25">
      <c r="A72" s="269" t="s">
        <v>23</v>
      </c>
      <c r="B72" s="270">
        <v>505001</v>
      </c>
      <c r="C72" s="269">
        <v>500101</v>
      </c>
      <c r="D72" s="271" t="s">
        <v>115</v>
      </c>
      <c r="E72" s="261">
        <v>3</v>
      </c>
      <c r="F72" s="263" t="s">
        <v>273</v>
      </c>
      <c r="G72" s="264">
        <f t="shared" si="8"/>
        <v>50240</v>
      </c>
      <c r="H72" s="265">
        <f t="shared" si="7"/>
        <v>18864</v>
      </c>
      <c r="I72" s="265">
        <f t="shared" si="7"/>
        <v>4342</v>
      </c>
      <c r="J72" s="265">
        <f t="shared" si="7"/>
        <v>1230</v>
      </c>
      <c r="K72" s="265">
        <f t="shared" si="7"/>
        <v>25767</v>
      </c>
      <c r="L72" s="265">
        <f t="shared" si="7"/>
        <v>37</v>
      </c>
      <c r="M72" s="266">
        <f t="shared" si="9"/>
        <v>12560</v>
      </c>
      <c r="N72" s="267">
        <v>4717</v>
      </c>
      <c r="O72" s="267">
        <v>1086</v>
      </c>
      <c r="P72" s="267">
        <v>307</v>
      </c>
      <c r="Q72" s="267">
        <v>6441</v>
      </c>
      <c r="R72" s="267">
        <v>9</v>
      </c>
      <c r="S72" s="266">
        <f t="shared" si="10"/>
        <v>12560</v>
      </c>
      <c r="T72" s="267">
        <v>4715</v>
      </c>
      <c r="U72" s="267">
        <v>1085</v>
      </c>
      <c r="V72" s="267">
        <v>308</v>
      </c>
      <c r="W72" s="267">
        <v>6442</v>
      </c>
      <c r="X72" s="267">
        <v>10</v>
      </c>
      <c r="Y72" s="266">
        <f t="shared" si="11"/>
        <v>12560</v>
      </c>
      <c r="Z72" s="267">
        <v>4717</v>
      </c>
      <c r="AA72" s="267">
        <v>1086</v>
      </c>
      <c r="AB72" s="267">
        <v>307</v>
      </c>
      <c r="AC72" s="267">
        <v>6441</v>
      </c>
      <c r="AD72" s="267">
        <v>9</v>
      </c>
      <c r="AE72" s="266">
        <f t="shared" si="12"/>
        <v>12560</v>
      </c>
      <c r="AF72" s="267">
        <v>4715</v>
      </c>
      <c r="AG72" s="267">
        <v>1085</v>
      </c>
      <c r="AH72" s="267">
        <v>308</v>
      </c>
      <c r="AI72" s="267">
        <v>6443</v>
      </c>
      <c r="AJ72" s="267">
        <v>9</v>
      </c>
    </row>
    <row r="73" spans="1:36" ht="38.25" x14ac:dyDescent="0.25">
      <c r="A73" s="269" t="s">
        <v>23</v>
      </c>
      <c r="B73" s="270">
        <v>505112</v>
      </c>
      <c r="C73" s="269">
        <v>510112</v>
      </c>
      <c r="D73" s="271" t="s">
        <v>116</v>
      </c>
      <c r="E73" s="269">
        <v>3</v>
      </c>
      <c r="F73" s="272" t="s">
        <v>273</v>
      </c>
      <c r="G73" s="264">
        <f t="shared" si="8"/>
        <v>22567</v>
      </c>
      <c r="H73" s="265">
        <f t="shared" si="7"/>
        <v>116</v>
      </c>
      <c r="I73" s="265">
        <f t="shared" si="7"/>
        <v>11249</v>
      </c>
      <c r="J73" s="265">
        <f t="shared" si="7"/>
        <v>122</v>
      </c>
      <c r="K73" s="265">
        <f t="shared" si="7"/>
        <v>11080</v>
      </c>
      <c r="L73" s="265">
        <f t="shared" si="7"/>
        <v>0</v>
      </c>
      <c r="M73" s="266">
        <f t="shared" si="9"/>
        <v>5642</v>
      </c>
      <c r="N73" s="267">
        <v>29</v>
      </c>
      <c r="O73" s="267">
        <v>2746</v>
      </c>
      <c r="P73" s="267">
        <v>24</v>
      </c>
      <c r="Q73" s="267">
        <v>2843</v>
      </c>
      <c r="R73" s="267">
        <v>0</v>
      </c>
      <c r="S73" s="266">
        <f t="shared" si="10"/>
        <v>5642</v>
      </c>
      <c r="T73" s="267">
        <v>29</v>
      </c>
      <c r="U73" s="267">
        <v>2734</v>
      </c>
      <c r="V73" s="267">
        <v>28</v>
      </c>
      <c r="W73" s="267">
        <v>2851</v>
      </c>
      <c r="X73" s="267">
        <v>0</v>
      </c>
      <c r="Y73" s="266">
        <f t="shared" si="11"/>
        <v>5642</v>
      </c>
      <c r="Z73" s="267">
        <v>27</v>
      </c>
      <c r="AA73" s="267">
        <v>2846</v>
      </c>
      <c r="AB73" s="267">
        <v>29</v>
      </c>
      <c r="AC73" s="267">
        <v>2740</v>
      </c>
      <c r="AD73" s="267">
        <v>0</v>
      </c>
      <c r="AE73" s="266">
        <f t="shared" si="12"/>
        <v>5641</v>
      </c>
      <c r="AF73" s="267">
        <v>31</v>
      </c>
      <c r="AG73" s="267">
        <v>2923</v>
      </c>
      <c r="AH73" s="267">
        <v>41</v>
      </c>
      <c r="AI73" s="267">
        <v>2646</v>
      </c>
      <c r="AJ73" s="267">
        <v>0</v>
      </c>
    </row>
    <row r="74" spans="1:36" ht="38.25" x14ac:dyDescent="0.25">
      <c r="A74" s="269" t="s">
        <v>23</v>
      </c>
      <c r="B74" s="270">
        <v>505213</v>
      </c>
      <c r="C74" s="269">
        <v>521301</v>
      </c>
      <c r="D74" s="271" t="s">
        <v>118</v>
      </c>
      <c r="E74" s="269">
        <v>3</v>
      </c>
      <c r="F74" s="272" t="s">
        <v>273</v>
      </c>
      <c r="G74" s="264">
        <f t="shared" si="8"/>
        <v>16678</v>
      </c>
      <c r="H74" s="265">
        <f t="shared" si="7"/>
        <v>700</v>
      </c>
      <c r="I74" s="265">
        <f t="shared" si="7"/>
        <v>4904</v>
      </c>
      <c r="J74" s="265">
        <f t="shared" si="7"/>
        <v>840</v>
      </c>
      <c r="K74" s="265">
        <f t="shared" si="7"/>
        <v>9534</v>
      </c>
      <c r="L74" s="265">
        <f t="shared" si="7"/>
        <v>700</v>
      </c>
      <c r="M74" s="266">
        <f t="shared" si="9"/>
        <v>4170</v>
      </c>
      <c r="N74" s="267">
        <v>175</v>
      </c>
      <c r="O74" s="267">
        <v>1226</v>
      </c>
      <c r="P74" s="267">
        <v>210</v>
      </c>
      <c r="Q74" s="267">
        <v>2384</v>
      </c>
      <c r="R74" s="267">
        <v>175</v>
      </c>
      <c r="S74" s="266">
        <f t="shared" si="10"/>
        <v>4169</v>
      </c>
      <c r="T74" s="267">
        <v>175</v>
      </c>
      <c r="U74" s="267">
        <v>1226</v>
      </c>
      <c r="V74" s="267">
        <v>210</v>
      </c>
      <c r="W74" s="267">
        <v>2383</v>
      </c>
      <c r="X74" s="267">
        <v>175</v>
      </c>
      <c r="Y74" s="266">
        <f t="shared" si="11"/>
        <v>4170</v>
      </c>
      <c r="Z74" s="267">
        <v>175</v>
      </c>
      <c r="AA74" s="267">
        <v>1226</v>
      </c>
      <c r="AB74" s="267">
        <v>210</v>
      </c>
      <c r="AC74" s="267">
        <v>2384</v>
      </c>
      <c r="AD74" s="267">
        <v>175</v>
      </c>
      <c r="AE74" s="266">
        <f t="shared" si="12"/>
        <v>4169</v>
      </c>
      <c r="AF74" s="267">
        <v>175</v>
      </c>
      <c r="AG74" s="267">
        <v>1226</v>
      </c>
      <c r="AH74" s="267">
        <v>210</v>
      </c>
      <c r="AI74" s="267">
        <v>2383</v>
      </c>
      <c r="AJ74" s="267">
        <v>175</v>
      </c>
    </row>
    <row r="75" spans="1:36" ht="38.25" x14ac:dyDescent="0.25">
      <c r="A75" s="269" t="s">
        <v>23</v>
      </c>
      <c r="B75" s="270">
        <v>505301</v>
      </c>
      <c r="C75" s="269">
        <v>530101</v>
      </c>
      <c r="D75" s="271" t="s">
        <v>119</v>
      </c>
      <c r="E75" s="261">
        <v>3</v>
      </c>
      <c r="F75" s="263" t="s">
        <v>273</v>
      </c>
      <c r="G75" s="264">
        <f t="shared" si="8"/>
        <v>4574</v>
      </c>
      <c r="H75" s="265">
        <f t="shared" si="7"/>
        <v>80</v>
      </c>
      <c r="I75" s="265">
        <f t="shared" si="7"/>
        <v>4253</v>
      </c>
      <c r="J75" s="265">
        <f t="shared" si="7"/>
        <v>17</v>
      </c>
      <c r="K75" s="265">
        <f t="shared" si="7"/>
        <v>216</v>
      </c>
      <c r="L75" s="265">
        <f t="shared" si="7"/>
        <v>8</v>
      </c>
      <c r="M75" s="266">
        <f t="shared" si="9"/>
        <v>1144</v>
      </c>
      <c r="N75" s="267">
        <v>20</v>
      </c>
      <c r="O75" s="267">
        <v>1064</v>
      </c>
      <c r="P75" s="267">
        <v>4</v>
      </c>
      <c r="Q75" s="267">
        <v>54</v>
      </c>
      <c r="R75" s="267">
        <v>2</v>
      </c>
      <c r="S75" s="266">
        <f t="shared" si="10"/>
        <v>1143</v>
      </c>
      <c r="T75" s="267">
        <v>20</v>
      </c>
      <c r="U75" s="267">
        <v>1063</v>
      </c>
      <c r="V75" s="267">
        <v>4</v>
      </c>
      <c r="W75" s="267">
        <v>54</v>
      </c>
      <c r="X75" s="267">
        <v>2</v>
      </c>
      <c r="Y75" s="266">
        <f t="shared" si="11"/>
        <v>1144</v>
      </c>
      <c r="Z75" s="267">
        <v>20</v>
      </c>
      <c r="AA75" s="267">
        <v>1064</v>
      </c>
      <c r="AB75" s="267">
        <v>4</v>
      </c>
      <c r="AC75" s="267">
        <v>54</v>
      </c>
      <c r="AD75" s="267">
        <v>2</v>
      </c>
      <c r="AE75" s="266">
        <f t="shared" si="12"/>
        <v>1143</v>
      </c>
      <c r="AF75" s="267">
        <v>20</v>
      </c>
      <c r="AG75" s="267">
        <v>1062</v>
      </c>
      <c r="AH75" s="267">
        <v>5</v>
      </c>
      <c r="AI75" s="267">
        <v>54</v>
      </c>
      <c r="AJ75" s="267">
        <v>2</v>
      </c>
    </row>
    <row r="76" spans="1:36" ht="38.25" x14ac:dyDescent="0.25">
      <c r="A76" s="269" t="s">
        <v>23</v>
      </c>
      <c r="B76" s="270">
        <v>505429</v>
      </c>
      <c r="C76" s="269">
        <v>542901</v>
      </c>
      <c r="D76" s="271" t="s">
        <v>122</v>
      </c>
      <c r="E76" s="269">
        <v>3</v>
      </c>
      <c r="F76" s="272" t="s">
        <v>273</v>
      </c>
      <c r="G76" s="264">
        <f t="shared" si="8"/>
        <v>45835</v>
      </c>
      <c r="H76" s="265">
        <f t="shared" si="7"/>
        <v>2532</v>
      </c>
      <c r="I76" s="265">
        <f t="shared" si="7"/>
        <v>1860</v>
      </c>
      <c r="J76" s="265">
        <f t="shared" si="7"/>
        <v>28</v>
      </c>
      <c r="K76" s="265">
        <f t="shared" si="7"/>
        <v>41343</v>
      </c>
      <c r="L76" s="265">
        <f t="shared" si="7"/>
        <v>72</v>
      </c>
      <c r="M76" s="266">
        <f t="shared" si="9"/>
        <v>11459</v>
      </c>
      <c r="N76" s="267">
        <v>633</v>
      </c>
      <c r="O76" s="267">
        <v>465</v>
      </c>
      <c r="P76" s="267">
        <v>7</v>
      </c>
      <c r="Q76" s="267">
        <v>10336</v>
      </c>
      <c r="R76" s="267">
        <v>18</v>
      </c>
      <c r="S76" s="266">
        <f t="shared" si="10"/>
        <v>11458</v>
      </c>
      <c r="T76" s="267">
        <v>633</v>
      </c>
      <c r="U76" s="267">
        <v>465</v>
      </c>
      <c r="V76" s="267">
        <v>7</v>
      </c>
      <c r="W76" s="267">
        <v>10335</v>
      </c>
      <c r="X76" s="267">
        <v>18</v>
      </c>
      <c r="Y76" s="266">
        <f t="shared" si="11"/>
        <v>11459</v>
      </c>
      <c r="Z76" s="267">
        <v>633</v>
      </c>
      <c r="AA76" s="267">
        <v>465</v>
      </c>
      <c r="AB76" s="267">
        <v>7</v>
      </c>
      <c r="AC76" s="267">
        <v>10336</v>
      </c>
      <c r="AD76" s="267">
        <v>18</v>
      </c>
      <c r="AE76" s="266">
        <f t="shared" si="12"/>
        <v>11459</v>
      </c>
      <c r="AF76" s="267">
        <v>633</v>
      </c>
      <c r="AG76" s="267">
        <v>465</v>
      </c>
      <c r="AH76" s="267">
        <v>7</v>
      </c>
      <c r="AI76" s="267">
        <v>10336</v>
      </c>
      <c r="AJ76" s="267">
        <v>18</v>
      </c>
    </row>
    <row r="77" spans="1:36" ht="38.25" x14ac:dyDescent="0.25">
      <c r="A77" s="269" t="s">
        <v>23</v>
      </c>
      <c r="B77" s="270">
        <v>505501</v>
      </c>
      <c r="C77" s="269">
        <v>550101</v>
      </c>
      <c r="D77" s="271" t="s">
        <v>123</v>
      </c>
      <c r="E77" s="269">
        <v>3</v>
      </c>
      <c r="F77" s="272" t="s">
        <v>273</v>
      </c>
      <c r="G77" s="264">
        <f t="shared" si="8"/>
        <v>21616</v>
      </c>
      <c r="H77" s="265">
        <f t="shared" si="7"/>
        <v>7282</v>
      </c>
      <c r="I77" s="265">
        <f t="shared" si="7"/>
        <v>348</v>
      </c>
      <c r="J77" s="265">
        <f t="shared" si="7"/>
        <v>0</v>
      </c>
      <c r="K77" s="265">
        <f t="shared" si="7"/>
        <v>13986</v>
      </c>
      <c r="L77" s="265">
        <f t="shared" si="7"/>
        <v>0</v>
      </c>
      <c r="M77" s="266">
        <f t="shared" si="9"/>
        <v>5404</v>
      </c>
      <c r="N77" s="267">
        <v>1826</v>
      </c>
      <c r="O77" s="267">
        <v>87</v>
      </c>
      <c r="P77" s="267">
        <v>0</v>
      </c>
      <c r="Q77" s="267">
        <v>3491</v>
      </c>
      <c r="R77" s="267">
        <v>0</v>
      </c>
      <c r="S77" s="266">
        <f t="shared" si="10"/>
        <v>5404</v>
      </c>
      <c r="T77" s="267">
        <v>1813</v>
      </c>
      <c r="U77" s="267">
        <v>87</v>
      </c>
      <c r="V77" s="267">
        <v>0</v>
      </c>
      <c r="W77" s="267">
        <v>3504</v>
      </c>
      <c r="X77" s="267">
        <v>0</v>
      </c>
      <c r="Y77" s="266">
        <f t="shared" si="11"/>
        <v>5404</v>
      </c>
      <c r="Z77" s="267">
        <v>1826</v>
      </c>
      <c r="AA77" s="267">
        <v>87</v>
      </c>
      <c r="AB77" s="267">
        <v>0</v>
      </c>
      <c r="AC77" s="267">
        <v>3491</v>
      </c>
      <c r="AD77" s="267">
        <v>0</v>
      </c>
      <c r="AE77" s="266">
        <f t="shared" si="12"/>
        <v>5404</v>
      </c>
      <c r="AF77" s="267">
        <v>1817</v>
      </c>
      <c r="AG77" s="267">
        <v>87</v>
      </c>
      <c r="AH77" s="267">
        <v>0</v>
      </c>
      <c r="AI77" s="267">
        <v>3500</v>
      </c>
      <c r="AJ77" s="267">
        <v>0</v>
      </c>
    </row>
    <row r="78" spans="1:36" ht="38.25" x14ac:dyDescent="0.25">
      <c r="A78" s="269" t="s">
        <v>37</v>
      </c>
      <c r="B78" s="270">
        <v>505502</v>
      </c>
      <c r="C78" s="269">
        <v>550201</v>
      </c>
      <c r="D78" s="271" t="s">
        <v>124</v>
      </c>
      <c r="E78" s="261">
        <v>3</v>
      </c>
      <c r="F78" s="263" t="s">
        <v>273</v>
      </c>
      <c r="G78" s="264">
        <f t="shared" si="8"/>
        <v>7809</v>
      </c>
      <c r="H78" s="265">
        <f t="shared" si="7"/>
        <v>2632</v>
      </c>
      <c r="I78" s="265">
        <f t="shared" si="7"/>
        <v>460</v>
      </c>
      <c r="J78" s="265">
        <f t="shared" si="7"/>
        <v>404</v>
      </c>
      <c r="K78" s="265">
        <f t="shared" si="7"/>
        <v>3913</v>
      </c>
      <c r="L78" s="265">
        <f t="shared" si="7"/>
        <v>400</v>
      </c>
      <c r="M78" s="266">
        <f t="shared" si="9"/>
        <v>1952</v>
      </c>
      <c r="N78" s="267">
        <v>658</v>
      </c>
      <c r="O78" s="267">
        <v>115</v>
      </c>
      <c r="P78" s="267">
        <v>101</v>
      </c>
      <c r="Q78" s="267">
        <v>978</v>
      </c>
      <c r="R78" s="267">
        <v>100</v>
      </c>
      <c r="S78" s="266">
        <f t="shared" si="10"/>
        <v>1952</v>
      </c>
      <c r="T78" s="267">
        <v>658</v>
      </c>
      <c r="U78" s="267">
        <v>115</v>
      </c>
      <c r="V78" s="267">
        <v>101</v>
      </c>
      <c r="W78" s="267">
        <v>978</v>
      </c>
      <c r="X78" s="267">
        <v>100</v>
      </c>
      <c r="Y78" s="266">
        <f t="shared" si="11"/>
        <v>1952</v>
      </c>
      <c r="Z78" s="267">
        <v>658</v>
      </c>
      <c r="AA78" s="267">
        <v>115</v>
      </c>
      <c r="AB78" s="267">
        <v>101</v>
      </c>
      <c r="AC78" s="267">
        <v>978</v>
      </c>
      <c r="AD78" s="267">
        <v>100</v>
      </c>
      <c r="AE78" s="266">
        <f t="shared" si="12"/>
        <v>1953</v>
      </c>
      <c r="AF78" s="267">
        <v>658</v>
      </c>
      <c r="AG78" s="267">
        <v>115</v>
      </c>
      <c r="AH78" s="267">
        <v>101</v>
      </c>
      <c r="AI78" s="267">
        <v>979</v>
      </c>
      <c r="AJ78" s="267">
        <v>100</v>
      </c>
    </row>
    <row r="79" spans="1:36" ht="38.25" x14ac:dyDescent="0.25">
      <c r="A79" s="269" t="s">
        <v>30</v>
      </c>
      <c r="B79" s="270">
        <v>505504</v>
      </c>
      <c r="C79" s="269">
        <v>550501</v>
      </c>
      <c r="D79" s="271" t="s">
        <v>276</v>
      </c>
      <c r="E79" s="269">
        <v>3</v>
      </c>
      <c r="F79" s="272" t="s">
        <v>273</v>
      </c>
      <c r="G79" s="264">
        <f t="shared" si="8"/>
        <v>2252</v>
      </c>
      <c r="H79" s="265">
        <f t="shared" si="7"/>
        <v>852</v>
      </c>
      <c r="I79" s="265">
        <f t="shared" si="7"/>
        <v>0</v>
      </c>
      <c r="J79" s="265">
        <f t="shared" si="7"/>
        <v>0</v>
      </c>
      <c r="K79" s="265">
        <f t="shared" si="7"/>
        <v>1400</v>
      </c>
      <c r="L79" s="265">
        <f t="shared" si="7"/>
        <v>0</v>
      </c>
      <c r="M79" s="266">
        <f t="shared" si="9"/>
        <v>563</v>
      </c>
      <c r="N79" s="267">
        <v>213</v>
      </c>
      <c r="O79" s="267">
        <v>0</v>
      </c>
      <c r="P79" s="267">
        <v>0</v>
      </c>
      <c r="Q79" s="267">
        <v>350</v>
      </c>
      <c r="R79" s="267">
        <v>0</v>
      </c>
      <c r="S79" s="266">
        <f t="shared" si="10"/>
        <v>563</v>
      </c>
      <c r="T79" s="267">
        <v>213</v>
      </c>
      <c r="U79" s="267">
        <v>0</v>
      </c>
      <c r="V79" s="267">
        <v>0</v>
      </c>
      <c r="W79" s="267">
        <v>350</v>
      </c>
      <c r="X79" s="267">
        <v>0</v>
      </c>
      <c r="Y79" s="266">
        <f t="shared" si="11"/>
        <v>563</v>
      </c>
      <c r="Z79" s="267">
        <v>213</v>
      </c>
      <c r="AA79" s="267">
        <v>0</v>
      </c>
      <c r="AB79" s="267">
        <v>0</v>
      </c>
      <c r="AC79" s="267">
        <v>350</v>
      </c>
      <c r="AD79" s="267">
        <v>0</v>
      </c>
      <c r="AE79" s="266">
        <f t="shared" si="12"/>
        <v>563</v>
      </c>
      <c r="AF79" s="267">
        <v>213</v>
      </c>
      <c r="AG79" s="267">
        <v>0</v>
      </c>
      <c r="AH79" s="267">
        <v>0</v>
      </c>
      <c r="AI79" s="267">
        <v>350</v>
      </c>
      <c r="AJ79" s="267">
        <v>0</v>
      </c>
    </row>
    <row r="80" spans="1:36" ht="38.25" x14ac:dyDescent="0.25">
      <c r="A80" s="269" t="s">
        <v>37</v>
      </c>
      <c r="B80" s="270">
        <v>505601</v>
      </c>
      <c r="C80" s="269">
        <v>560101</v>
      </c>
      <c r="D80" s="271" t="s">
        <v>207</v>
      </c>
      <c r="E80" s="269">
        <v>3</v>
      </c>
      <c r="F80" s="272" t="s">
        <v>273</v>
      </c>
      <c r="G80" s="264">
        <f t="shared" si="8"/>
        <v>6559</v>
      </c>
      <c r="H80" s="265">
        <f t="shared" si="7"/>
        <v>5</v>
      </c>
      <c r="I80" s="265">
        <f t="shared" si="7"/>
        <v>15</v>
      </c>
      <c r="J80" s="265">
        <f t="shared" si="7"/>
        <v>0</v>
      </c>
      <c r="K80" s="265">
        <f t="shared" si="7"/>
        <v>6539</v>
      </c>
      <c r="L80" s="265">
        <f t="shared" si="7"/>
        <v>0</v>
      </c>
      <c r="M80" s="266">
        <f t="shared" si="9"/>
        <v>1640</v>
      </c>
      <c r="N80" s="267">
        <v>5</v>
      </c>
      <c r="O80" s="267">
        <v>15</v>
      </c>
      <c r="P80" s="267">
        <v>0</v>
      </c>
      <c r="Q80" s="267">
        <v>1620</v>
      </c>
      <c r="R80" s="267">
        <v>0</v>
      </c>
      <c r="S80" s="266">
        <f t="shared" si="10"/>
        <v>1639</v>
      </c>
      <c r="T80" s="267">
        <v>0</v>
      </c>
      <c r="U80" s="267">
        <v>0</v>
      </c>
      <c r="V80" s="267">
        <v>0</v>
      </c>
      <c r="W80" s="267">
        <v>1639</v>
      </c>
      <c r="X80" s="267">
        <v>0</v>
      </c>
      <c r="Y80" s="266">
        <f t="shared" si="11"/>
        <v>1640</v>
      </c>
      <c r="Z80" s="267">
        <v>0</v>
      </c>
      <c r="AA80" s="267">
        <v>0</v>
      </c>
      <c r="AB80" s="267">
        <v>0</v>
      </c>
      <c r="AC80" s="267">
        <v>1640</v>
      </c>
      <c r="AD80" s="267">
        <v>0</v>
      </c>
      <c r="AE80" s="266">
        <f t="shared" si="12"/>
        <v>1640</v>
      </c>
      <c r="AF80" s="267">
        <v>0</v>
      </c>
      <c r="AG80" s="267">
        <v>0</v>
      </c>
      <c r="AH80" s="267">
        <v>0</v>
      </c>
      <c r="AI80" s="267">
        <v>1640</v>
      </c>
      <c r="AJ80" s="267">
        <v>0</v>
      </c>
    </row>
    <row r="81" spans="1:36" ht="38.25" x14ac:dyDescent="0.25">
      <c r="A81" s="269" t="s">
        <v>23</v>
      </c>
      <c r="B81" s="270">
        <v>505801</v>
      </c>
      <c r="C81" s="269">
        <v>580201</v>
      </c>
      <c r="D81" s="271" t="s">
        <v>223</v>
      </c>
      <c r="E81" s="261">
        <v>3</v>
      </c>
      <c r="F81" s="263" t="s">
        <v>273</v>
      </c>
      <c r="G81" s="264">
        <f t="shared" si="8"/>
        <v>7834</v>
      </c>
      <c r="H81" s="265">
        <f t="shared" si="7"/>
        <v>189</v>
      </c>
      <c r="I81" s="265">
        <f t="shared" si="7"/>
        <v>6791</v>
      </c>
      <c r="J81" s="265">
        <f t="shared" si="7"/>
        <v>559</v>
      </c>
      <c r="K81" s="265">
        <f t="shared" si="7"/>
        <v>182</v>
      </c>
      <c r="L81" s="265">
        <f t="shared" si="7"/>
        <v>113</v>
      </c>
      <c r="M81" s="266">
        <f t="shared" si="9"/>
        <v>1959</v>
      </c>
      <c r="N81" s="267">
        <v>38</v>
      </c>
      <c r="O81" s="267">
        <v>1750</v>
      </c>
      <c r="P81" s="267">
        <v>103</v>
      </c>
      <c r="Q81" s="267">
        <v>44</v>
      </c>
      <c r="R81" s="267">
        <v>24</v>
      </c>
      <c r="S81" s="266">
        <f t="shared" si="10"/>
        <v>1958</v>
      </c>
      <c r="T81" s="267">
        <v>48</v>
      </c>
      <c r="U81" s="267">
        <v>1735</v>
      </c>
      <c r="V81" s="267">
        <v>106</v>
      </c>
      <c r="W81" s="267">
        <v>45</v>
      </c>
      <c r="X81" s="267">
        <v>24</v>
      </c>
      <c r="Y81" s="266">
        <f t="shared" si="11"/>
        <v>1959</v>
      </c>
      <c r="Z81" s="267">
        <v>48</v>
      </c>
      <c r="AA81" s="267">
        <v>1720</v>
      </c>
      <c r="AB81" s="267">
        <v>130</v>
      </c>
      <c r="AC81" s="267">
        <v>35</v>
      </c>
      <c r="AD81" s="267">
        <v>26</v>
      </c>
      <c r="AE81" s="266">
        <f t="shared" si="12"/>
        <v>1958</v>
      </c>
      <c r="AF81" s="267">
        <v>55</v>
      </c>
      <c r="AG81" s="267">
        <v>1586</v>
      </c>
      <c r="AH81" s="267">
        <v>220</v>
      </c>
      <c r="AI81" s="267">
        <v>58</v>
      </c>
      <c r="AJ81" s="267">
        <v>39</v>
      </c>
    </row>
    <row r="82" spans="1:36" ht="38.25" x14ac:dyDescent="0.25">
      <c r="A82" s="269" t="s">
        <v>23</v>
      </c>
      <c r="B82" s="270">
        <v>506001</v>
      </c>
      <c r="C82" s="269">
        <v>600101</v>
      </c>
      <c r="D82" s="271" t="s">
        <v>126</v>
      </c>
      <c r="E82" s="269">
        <v>3</v>
      </c>
      <c r="F82" s="272" t="s">
        <v>273</v>
      </c>
      <c r="G82" s="264">
        <f t="shared" si="8"/>
        <v>6444</v>
      </c>
      <c r="H82" s="265">
        <f t="shared" si="7"/>
        <v>1801</v>
      </c>
      <c r="I82" s="265">
        <f t="shared" si="7"/>
        <v>1440</v>
      </c>
      <c r="J82" s="265">
        <f t="shared" si="7"/>
        <v>320</v>
      </c>
      <c r="K82" s="265">
        <f t="shared" si="7"/>
        <v>2563</v>
      </c>
      <c r="L82" s="265">
        <f t="shared" si="7"/>
        <v>320</v>
      </c>
      <c r="M82" s="266">
        <f t="shared" si="9"/>
        <v>1611</v>
      </c>
      <c r="N82" s="267">
        <v>450</v>
      </c>
      <c r="O82" s="267">
        <v>360</v>
      </c>
      <c r="P82" s="267">
        <v>80</v>
      </c>
      <c r="Q82" s="267">
        <v>641</v>
      </c>
      <c r="R82" s="267">
        <v>80</v>
      </c>
      <c r="S82" s="266">
        <f t="shared" si="10"/>
        <v>1611</v>
      </c>
      <c r="T82" s="267">
        <v>450</v>
      </c>
      <c r="U82" s="267">
        <v>360</v>
      </c>
      <c r="V82" s="267">
        <v>80</v>
      </c>
      <c r="W82" s="267">
        <v>641</v>
      </c>
      <c r="X82" s="267">
        <v>80</v>
      </c>
      <c r="Y82" s="266">
        <f t="shared" si="11"/>
        <v>1611</v>
      </c>
      <c r="Z82" s="267">
        <v>450</v>
      </c>
      <c r="AA82" s="267">
        <v>360</v>
      </c>
      <c r="AB82" s="267">
        <v>80</v>
      </c>
      <c r="AC82" s="267">
        <v>641</v>
      </c>
      <c r="AD82" s="267">
        <v>80</v>
      </c>
      <c r="AE82" s="266">
        <f t="shared" si="12"/>
        <v>1611</v>
      </c>
      <c r="AF82" s="267">
        <v>451</v>
      </c>
      <c r="AG82" s="267">
        <v>360</v>
      </c>
      <c r="AH82" s="267">
        <v>80</v>
      </c>
      <c r="AI82" s="267">
        <v>640</v>
      </c>
      <c r="AJ82" s="267">
        <v>80</v>
      </c>
    </row>
    <row r="83" spans="1:36" ht="38.25" x14ac:dyDescent="0.25">
      <c r="A83" s="269" t="s">
        <v>37</v>
      </c>
      <c r="B83" s="270">
        <v>506002</v>
      </c>
      <c r="C83" s="269">
        <v>600202</v>
      </c>
      <c r="D83" s="271" t="s">
        <v>208</v>
      </c>
      <c r="E83" s="269">
        <v>3</v>
      </c>
      <c r="F83" s="272" t="s">
        <v>273</v>
      </c>
      <c r="G83" s="264">
        <f t="shared" si="8"/>
        <v>1270</v>
      </c>
      <c r="H83" s="265">
        <f t="shared" si="7"/>
        <v>553</v>
      </c>
      <c r="I83" s="265">
        <f t="shared" si="7"/>
        <v>300</v>
      </c>
      <c r="J83" s="265">
        <f t="shared" si="7"/>
        <v>60</v>
      </c>
      <c r="K83" s="265">
        <f t="shared" si="7"/>
        <v>297</v>
      </c>
      <c r="L83" s="265">
        <f t="shared" si="7"/>
        <v>60</v>
      </c>
      <c r="M83" s="266">
        <f t="shared" si="9"/>
        <v>317</v>
      </c>
      <c r="N83" s="267">
        <v>138</v>
      </c>
      <c r="O83" s="267">
        <v>75</v>
      </c>
      <c r="P83" s="267">
        <v>15</v>
      </c>
      <c r="Q83" s="267">
        <v>74</v>
      </c>
      <c r="R83" s="267">
        <v>15</v>
      </c>
      <c r="S83" s="266">
        <f t="shared" si="10"/>
        <v>318</v>
      </c>
      <c r="T83" s="267">
        <v>139</v>
      </c>
      <c r="U83" s="267">
        <v>75</v>
      </c>
      <c r="V83" s="267">
        <v>15</v>
      </c>
      <c r="W83" s="267">
        <v>74</v>
      </c>
      <c r="X83" s="267">
        <v>15</v>
      </c>
      <c r="Y83" s="266">
        <f t="shared" si="11"/>
        <v>317</v>
      </c>
      <c r="Z83" s="267">
        <v>138</v>
      </c>
      <c r="AA83" s="267">
        <v>75</v>
      </c>
      <c r="AB83" s="267">
        <v>15</v>
      </c>
      <c r="AC83" s="267">
        <v>74</v>
      </c>
      <c r="AD83" s="267">
        <v>15</v>
      </c>
      <c r="AE83" s="266">
        <f t="shared" si="12"/>
        <v>318</v>
      </c>
      <c r="AF83" s="267">
        <v>138</v>
      </c>
      <c r="AG83" s="267">
        <v>75</v>
      </c>
      <c r="AH83" s="267">
        <v>15</v>
      </c>
      <c r="AI83" s="267">
        <v>75</v>
      </c>
      <c r="AJ83" s="267">
        <v>15</v>
      </c>
    </row>
    <row r="84" spans="1:36" ht="38.25" x14ac:dyDescent="0.25">
      <c r="A84" s="269" t="s">
        <v>37</v>
      </c>
      <c r="B84" s="270">
        <v>506101</v>
      </c>
      <c r="C84" s="269">
        <v>610101</v>
      </c>
      <c r="D84" s="271" t="s">
        <v>209</v>
      </c>
      <c r="E84" s="261">
        <v>3</v>
      </c>
      <c r="F84" s="263" t="s">
        <v>273</v>
      </c>
      <c r="G84" s="264">
        <f t="shared" si="8"/>
        <v>4715</v>
      </c>
      <c r="H84" s="265">
        <f t="shared" si="7"/>
        <v>2190</v>
      </c>
      <c r="I84" s="265">
        <f t="shared" si="7"/>
        <v>1120</v>
      </c>
      <c r="J84" s="265">
        <f t="shared" si="7"/>
        <v>245</v>
      </c>
      <c r="K84" s="265">
        <f t="shared" si="7"/>
        <v>954</v>
      </c>
      <c r="L84" s="265">
        <f t="shared" si="7"/>
        <v>206</v>
      </c>
      <c r="M84" s="266">
        <f t="shared" si="9"/>
        <v>1179</v>
      </c>
      <c r="N84" s="267">
        <v>548</v>
      </c>
      <c r="O84" s="267">
        <v>280</v>
      </c>
      <c r="P84" s="267">
        <v>61</v>
      </c>
      <c r="Q84" s="267">
        <v>239</v>
      </c>
      <c r="R84" s="267">
        <v>51</v>
      </c>
      <c r="S84" s="266">
        <f t="shared" si="10"/>
        <v>1178</v>
      </c>
      <c r="T84" s="267">
        <v>547</v>
      </c>
      <c r="U84" s="267">
        <v>279</v>
      </c>
      <c r="V84" s="267">
        <v>61</v>
      </c>
      <c r="W84" s="267">
        <v>239</v>
      </c>
      <c r="X84" s="267">
        <v>52</v>
      </c>
      <c r="Y84" s="266">
        <f t="shared" si="11"/>
        <v>1179</v>
      </c>
      <c r="Z84" s="267">
        <v>548</v>
      </c>
      <c r="AA84" s="267">
        <v>280</v>
      </c>
      <c r="AB84" s="267">
        <v>61</v>
      </c>
      <c r="AC84" s="267">
        <v>239</v>
      </c>
      <c r="AD84" s="267">
        <v>51</v>
      </c>
      <c r="AE84" s="266">
        <f t="shared" si="12"/>
        <v>1179</v>
      </c>
      <c r="AF84" s="267">
        <v>547</v>
      </c>
      <c r="AG84" s="267">
        <v>281</v>
      </c>
      <c r="AH84" s="267">
        <v>62</v>
      </c>
      <c r="AI84" s="267">
        <v>237</v>
      </c>
      <c r="AJ84" s="267">
        <v>52</v>
      </c>
    </row>
    <row r="85" spans="1:36" ht="38.25" x14ac:dyDescent="0.25">
      <c r="A85" s="269" t="s">
        <v>37</v>
      </c>
      <c r="B85" s="270">
        <v>508807</v>
      </c>
      <c r="C85" s="269">
        <v>880705</v>
      </c>
      <c r="D85" s="271" t="s">
        <v>212</v>
      </c>
      <c r="E85" s="269">
        <v>3</v>
      </c>
      <c r="F85" s="272" t="s">
        <v>273</v>
      </c>
      <c r="G85" s="264">
        <f t="shared" si="8"/>
        <v>7326</v>
      </c>
      <c r="H85" s="265">
        <f t="shared" si="7"/>
        <v>2569</v>
      </c>
      <c r="I85" s="265">
        <f t="shared" si="7"/>
        <v>2418</v>
      </c>
      <c r="J85" s="265">
        <f t="shared" si="7"/>
        <v>383</v>
      </c>
      <c r="K85" s="265">
        <f t="shared" si="7"/>
        <v>1546</v>
      </c>
      <c r="L85" s="265">
        <f t="shared" si="7"/>
        <v>410</v>
      </c>
      <c r="M85" s="266">
        <f t="shared" si="9"/>
        <v>1832</v>
      </c>
      <c r="N85" s="267">
        <v>642</v>
      </c>
      <c r="O85" s="267">
        <v>604</v>
      </c>
      <c r="P85" s="267">
        <v>96</v>
      </c>
      <c r="Q85" s="267">
        <v>387</v>
      </c>
      <c r="R85" s="267">
        <v>103</v>
      </c>
      <c r="S85" s="266">
        <f t="shared" si="10"/>
        <v>1831</v>
      </c>
      <c r="T85" s="267">
        <v>642</v>
      </c>
      <c r="U85" s="267">
        <v>604</v>
      </c>
      <c r="V85" s="267">
        <v>95</v>
      </c>
      <c r="W85" s="267">
        <v>389</v>
      </c>
      <c r="X85" s="267">
        <v>101</v>
      </c>
      <c r="Y85" s="266">
        <f t="shared" si="11"/>
        <v>1832</v>
      </c>
      <c r="Z85" s="267">
        <v>643</v>
      </c>
      <c r="AA85" s="267">
        <v>605</v>
      </c>
      <c r="AB85" s="267">
        <v>96</v>
      </c>
      <c r="AC85" s="267">
        <v>383</v>
      </c>
      <c r="AD85" s="267">
        <v>105</v>
      </c>
      <c r="AE85" s="266">
        <f t="shared" si="12"/>
        <v>1831</v>
      </c>
      <c r="AF85" s="267">
        <v>642</v>
      </c>
      <c r="AG85" s="267">
        <v>605</v>
      </c>
      <c r="AH85" s="267">
        <v>96</v>
      </c>
      <c r="AI85" s="267">
        <v>387</v>
      </c>
      <c r="AJ85" s="267">
        <v>101</v>
      </c>
    </row>
    <row r="86" spans="1:36" ht="39" thickBot="1" x14ac:dyDescent="0.3">
      <c r="A86" s="269" t="s">
        <v>37</v>
      </c>
      <c r="B86" s="270">
        <v>509101</v>
      </c>
      <c r="C86" s="269">
        <v>910201</v>
      </c>
      <c r="D86" s="271" t="s">
        <v>132</v>
      </c>
      <c r="E86" s="269">
        <v>3</v>
      </c>
      <c r="F86" s="272" t="s">
        <v>273</v>
      </c>
      <c r="G86" s="264">
        <f t="shared" si="8"/>
        <v>5406</v>
      </c>
      <c r="H86" s="265">
        <f t="shared" si="7"/>
        <v>1888</v>
      </c>
      <c r="I86" s="265">
        <f t="shared" si="7"/>
        <v>1766</v>
      </c>
      <c r="J86" s="265">
        <f t="shared" si="7"/>
        <v>516</v>
      </c>
      <c r="K86" s="265">
        <f t="shared" si="7"/>
        <v>912</v>
      </c>
      <c r="L86" s="265">
        <f t="shared" si="7"/>
        <v>324</v>
      </c>
      <c r="M86" s="266">
        <f t="shared" si="9"/>
        <v>1352</v>
      </c>
      <c r="N86" s="267">
        <v>472</v>
      </c>
      <c r="O86" s="267">
        <v>442</v>
      </c>
      <c r="P86" s="267">
        <v>129</v>
      </c>
      <c r="Q86" s="267">
        <v>228</v>
      </c>
      <c r="R86" s="267">
        <v>81</v>
      </c>
      <c r="S86" s="266">
        <f t="shared" si="10"/>
        <v>1351</v>
      </c>
      <c r="T86" s="267">
        <v>472</v>
      </c>
      <c r="U86" s="267">
        <v>441</v>
      </c>
      <c r="V86" s="267">
        <v>129</v>
      </c>
      <c r="W86" s="267">
        <v>228</v>
      </c>
      <c r="X86" s="267">
        <v>81</v>
      </c>
      <c r="Y86" s="266">
        <f t="shared" si="11"/>
        <v>1352</v>
      </c>
      <c r="Z86" s="267">
        <v>472</v>
      </c>
      <c r="AA86" s="267">
        <v>442</v>
      </c>
      <c r="AB86" s="267">
        <v>129</v>
      </c>
      <c r="AC86" s="267">
        <v>228</v>
      </c>
      <c r="AD86" s="267">
        <v>81</v>
      </c>
      <c r="AE86" s="266">
        <f t="shared" si="12"/>
        <v>1351</v>
      </c>
      <c r="AF86" s="267">
        <v>472</v>
      </c>
      <c r="AG86" s="267">
        <v>441</v>
      </c>
      <c r="AH86" s="267">
        <v>129</v>
      </c>
      <c r="AI86" s="267">
        <v>228</v>
      </c>
      <c r="AJ86" s="267">
        <v>81</v>
      </c>
    </row>
    <row r="87" spans="1:36" ht="15.75" thickBot="1" x14ac:dyDescent="0.3">
      <c r="A87" s="273"/>
      <c r="B87" s="274"/>
      <c r="C87" s="274"/>
      <c r="D87" s="274" t="s">
        <v>161</v>
      </c>
      <c r="E87" s="274"/>
      <c r="F87" s="274"/>
      <c r="G87" s="275">
        <f t="shared" ref="G87:AJ87" si="13">SUM(G7:G86)</f>
        <v>1522173</v>
      </c>
      <c r="H87" s="275">
        <f t="shared" si="13"/>
        <v>373117</v>
      </c>
      <c r="I87" s="275">
        <f t="shared" si="13"/>
        <v>562314</v>
      </c>
      <c r="J87" s="275">
        <f t="shared" si="13"/>
        <v>62300</v>
      </c>
      <c r="K87" s="275">
        <f t="shared" si="13"/>
        <v>471339</v>
      </c>
      <c r="L87" s="275">
        <f t="shared" si="13"/>
        <v>53103</v>
      </c>
      <c r="M87" s="275">
        <f t="shared" si="13"/>
        <v>380545</v>
      </c>
      <c r="N87" s="275">
        <f t="shared" si="13"/>
        <v>91376</v>
      </c>
      <c r="O87" s="275">
        <f t="shared" si="13"/>
        <v>142048</v>
      </c>
      <c r="P87" s="275">
        <f t="shared" si="13"/>
        <v>15646</v>
      </c>
      <c r="Q87" s="275">
        <f t="shared" si="13"/>
        <v>118102</v>
      </c>
      <c r="R87" s="275">
        <f t="shared" si="13"/>
        <v>13373</v>
      </c>
      <c r="S87" s="275">
        <f t="shared" si="13"/>
        <v>380541</v>
      </c>
      <c r="T87" s="275">
        <f t="shared" si="13"/>
        <v>93891</v>
      </c>
      <c r="U87" s="275">
        <f t="shared" si="13"/>
        <v>140073</v>
      </c>
      <c r="V87" s="275">
        <f t="shared" si="13"/>
        <v>15507</v>
      </c>
      <c r="W87" s="275">
        <f t="shared" si="13"/>
        <v>117832</v>
      </c>
      <c r="X87" s="275">
        <f t="shared" si="13"/>
        <v>13238</v>
      </c>
      <c r="Y87" s="275">
        <f t="shared" si="13"/>
        <v>380545</v>
      </c>
      <c r="Z87" s="275">
        <f t="shared" si="13"/>
        <v>94015</v>
      </c>
      <c r="AA87" s="275">
        <f t="shared" si="13"/>
        <v>140061</v>
      </c>
      <c r="AB87" s="275">
        <f t="shared" si="13"/>
        <v>15520</v>
      </c>
      <c r="AC87" s="275">
        <f t="shared" si="13"/>
        <v>117716</v>
      </c>
      <c r="AD87" s="275">
        <f t="shared" si="13"/>
        <v>13233</v>
      </c>
      <c r="AE87" s="275">
        <f t="shared" si="13"/>
        <v>380542</v>
      </c>
      <c r="AF87" s="275">
        <f t="shared" si="13"/>
        <v>93835</v>
      </c>
      <c r="AG87" s="275">
        <f t="shared" si="13"/>
        <v>140132</v>
      </c>
      <c r="AH87" s="275">
        <f t="shared" si="13"/>
        <v>15627</v>
      </c>
      <c r="AI87" s="275">
        <f t="shared" si="13"/>
        <v>117689</v>
      </c>
      <c r="AJ87" s="276">
        <f t="shared" si="13"/>
        <v>13259</v>
      </c>
    </row>
  </sheetData>
  <autoFilter ref="A6:AJ87"/>
  <mergeCells count="21">
    <mergeCell ref="T5:X5"/>
    <mergeCell ref="Y5:Y6"/>
    <mergeCell ref="Z5:AD5"/>
    <mergeCell ref="AE5:AE6"/>
    <mergeCell ref="AF5:AJ5"/>
    <mergeCell ref="G4:L4"/>
    <mergeCell ref="M4:R4"/>
    <mergeCell ref="S4:X4"/>
    <mergeCell ref="Y4:AD4"/>
    <mergeCell ref="AE4:AJ4"/>
    <mergeCell ref="G5:G6"/>
    <mergeCell ref="H5:L5"/>
    <mergeCell ref="M5:M6"/>
    <mergeCell ref="N5:R5"/>
    <mergeCell ref="S5:S6"/>
    <mergeCell ref="A4:A6"/>
    <mergeCell ref="B4:B6"/>
    <mergeCell ref="C4:C6"/>
    <mergeCell ref="D4:D6"/>
    <mergeCell ref="E4:E6"/>
    <mergeCell ref="F4:F6"/>
  </mergeCells>
  <conditionalFormatting sqref="G87:AJ87 B1:H2">
    <cfRule type="cellIs" dxfId="427" priority="21" operator="lessThan">
      <formula>0</formula>
    </cfRule>
  </conditionalFormatting>
  <conditionalFormatting sqref="D87:F87">
    <cfRule type="cellIs" dxfId="426" priority="20" operator="lessThan">
      <formula>0</formula>
    </cfRule>
  </conditionalFormatting>
  <conditionalFormatting sqref="A87:C87">
    <cfRule type="cellIs" dxfId="425" priority="19" operator="lessThan">
      <formula>0</formula>
    </cfRule>
  </conditionalFormatting>
  <conditionalFormatting sqref="C87">
    <cfRule type="duplicateValues" dxfId="424" priority="18"/>
  </conditionalFormatting>
  <conditionalFormatting sqref="C87">
    <cfRule type="duplicateValues" dxfId="423" priority="17"/>
  </conditionalFormatting>
  <conditionalFormatting sqref="C87">
    <cfRule type="duplicateValues" dxfId="422" priority="22"/>
  </conditionalFormatting>
  <conditionalFormatting sqref="C87">
    <cfRule type="duplicateValues" dxfId="421" priority="23"/>
  </conditionalFormatting>
  <conditionalFormatting sqref="D50">
    <cfRule type="cellIs" dxfId="420" priority="14" operator="lessThan">
      <formula>0</formula>
    </cfRule>
  </conditionalFormatting>
  <conditionalFormatting sqref="A50:B50">
    <cfRule type="cellIs" dxfId="419" priority="13" operator="lessThan">
      <formula>0</formula>
    </cfRule>
  </conditionalFormatting>
  <conditionalFormatting sqref="C50">
    <cfRule type="cellIs" dxfId="418" priority="9" operator="lessThan">
      <formula>0</formula>
    </cfRule>
  </conditionalFormatting>
  <conditionalFormatting sqref="C50">
    <cfRule type="duplicateValues" dxfId="417" priority="10"/>
  </conditionalFormatting>
  <conditionalFormatting sqref="C50">
    <cfRule type="duplicateValues" dxfId="416" priority="11"/>
    <cfRule type="duplicateValues" dxfId="415" priority="12"/>
  </conditionalFormatting>
  <conditionalFormatting sqref="D9">
    <cfRule type="cellIs" dxfId="414" priority="8" operator="lessThan">
      <formula>0</formula>
    </cfRule>
  </conditionalFormatting>
  <conditionalFormatting sqref="A9:B9">
    <cfRule type="cellIs" dxfId="413" priority="7" operator="lessThan">
      <formula>0</formula>
    </cfRule>
  </conditionalFormatting>
  <conditionalFormatting sqref="C9">
    <cfRule type="cellIs" dxfId="412" priority="3" operator="lessThan">
      <formula>0</formula>
    </cfRule>
  </conditionalFormatting>
  <conditionalFormatting sqref="C9">
    <cfRule type="duplicateValues" dxfId="411" priority="4"/>
  </conditionalFormatting>
  <conditionalFormatting sqref="C9">
    <cfRule type="duplicateValues" dxfId="410" priority="5"/>
    <cfRule type="duplicateValues" dxfId="409" priority="6"/>
  </conditionalFormatting>
  <conditionalFormatting sqref="A1">
    <cfRule type="cellIs" dxfId="408" priority="2" operator="lessThan">
      <formula>0</formula>
    </cfRule>
  </conditionalFormatting>
  <conditionalFormatting sqref="A2">
    <cfRule type="cellIs" dxfId="407" priority="1" operator="lessThan">
      <formula>0</formula>
    </cfRule>
  </conditionalFormatting>
  <pageMargins left="0.7" right="0.7" top="0.75" bottom="0.75" header="0.3" footer="0.3"/>
  <pageSetup paperSize="9" orientation="portrait"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J87"/>
  <sheetViews>
    <sheetView zoomScale="60" zoomScaleNormal="60" workbookViewId="0">
      <pane xSplit="12" ySplit="6" topLeftCell="M39" activePane="bottomRight" state="frozen"/>
      <selection activeCell="H291" sqref="H291"/>
      <selection pane="topRight" activeCell="H291" sqref="H291"/>
      <selection pane="bottomLeft" activeCell="H291" sqref="H291"/>
      <selection pane="bottomRight" activeCell="D50" sqref="D50"/>
    </sheetView>
  </sheetViews>
  <sheetFormatPr defaultRowHeight="15" x14ac:dyDescent="0.25"/>
  <cols>
    <col min="1" max="3" width="9.140625" style="277"/>
    <col min="4" max="4" width="55.85546875" style="277" customWidth="1"/>
    <col min="5" max="6" width="14.42578125" style="277" hidden="1" customWidth="1"/>
    <col min="7" max="7" width="9.140625" style="277"/>
    <col min="8" max="8" width="10.7109375" style="277" customWidth="1"/>
    <col min="9" max="11" width="9.140625" style="277"/>
    <col min="12" max="12" width="9.140625" style="277" customWidth="1"/>
    <col min="13" max="16384" width="9.140625" style="277"/>
  </cols>
  <sheetData>
    <row r="1" spans="1:36" ht="15.75" x14ac:dyDescent="0.25">
      <c r="A1" s="224" t="s">
        <v>277</v>
      </c>
      <c r="B1" s="225"/>
      <c r="C1" s="225"/>
      <c r="D1" s="226"/>
      <c r="E1" s="226"/>
      <c r="F1" s="226"/>
      <c r="G1" s="226"/>
      <c r="H1" s="226"/>
      <c r="I1" s="227"/>
      <c r="J1" s="227"/>
      <c r="K1" s="228"/>
      <c r="L1" s="228"/>
      <c r="M1" s="228"/>
      <c r="N1" s="228"/>
      <c r="O1" s="228"/>
      <c r="P1" s="228"/>
      <c r="Q1" s="228"/>
      <c r="R1" s="228"/>
      <c r="S1" s="228"/>
      <c r="T1" s="228"/>
      <c r="U1" s="228"/>
      <c r="V1" s="228"/>
      <c r="W1" s="228"/>
      <c r="X1" s="228"/>
      <c r="Y1" s="228"/>
      <c r="Z1" s="228"/>
      <c r="AA1" s="228"/>
      <c r="AB1" s="228"/>
      <c r="AC1" s="228"/>
      <c r="AD1" s="228"/>
      <c r="AE1" s="6" t="s">
        <v>1</v>
      </c>
      <c r="AF1" s="228"/>
      <c r="AG1" s="6"/>
      <c r="AH1" s="228"/>
      <c r="AI1" s="6"/>
      <c r="AJ1" s="228"/>
    </row>
    <row r="2" spans="1:36" x14ac:dyDescent="0.25">
      <c r="A2" s="10" t="s">
        <v>2</v>
      </c>
      <c r="B2" s="230"/>
      <c r="C2" s="231"/>
      <c r="D2" s="232"/>
      <c r="E2" s="232"/>
      <c r="F2" s="232"/>
      <c r="G2" s="232"/>
      <c r="H2" s="232"/>
      <c r="I2" s="233"/>
      <c r="J2" s="234"/>
      <c r="K2" s="228"/>
      <c r="L2" s="228"/>
      <c r="M2" s="228"/>
      <c r="N2" s="228"/>
      <c r="O2" s="228"/>
      <c r="P2" s="228"/>
      <c r="Q2" s="228"/>
      <c r="R2" s="228"/>
      <c r="S2" s="228"/>
      <c r="T2" s="228"/>
      <c r="U2" s="228"/>
      <c r="V2" s="228"/>
      <c r="W2" s="228"/>
      <c r="X2" s="228"/>
      <c r="Y2" s="228"/>
      <c r="Z2" s="228"/>
      <c r="AA2" s="228"/>
      <c r="AB2" s="228"/>
      <c r="AC2" s="228"/>
      <c r="AD2" s="228"/>
      <c r="AE2" s="228"/>
      <c r="AF2" s="228"/>
      <c r="AG2" s="228"/>
      <c r="AH2" s="228"/>
      <c r="AI2" s="228"/>
      <c r="AJ2" s="228"/>
    </row>
    <row r="3" spans="1:36" ht="15.75" thickBot="1" x14ac:dyDescent="0.3"/>
    <row r="4" spans="1:36" ht="26.25" customHeight="1" x14ac:dyDescent="0.25">
      <c r="A4" s="235" t="s">
        <v>3</v>
      </c>
      <c r="B4" s="236" t="s">
        <v>4</v>
      </c>
      <c r="C4" s="236" t="s">
        <v>5</v>
      </c>
      <c r="D4" s="236" t="s">
        <v>6</v>
      </c>
      <c r="E4" s="236" t="s">
        <v>7</v>
      </c>
      <c r="F4" s="236" t="s">
        <v>269</v>
      </c>
      <c r="G4" s="238" t="s">
        <v>11</v>
      </c>
      <c r="H4" s="238"/>
      <c r="I4" s="238"/>
      <c r="J4" s="238"/>
      <c r="K4" s="238"/>
      <c r="L4" s="238"/>
      <c r="M4" s="239" t="s">
        <v>12</v>
      </c>
      <c r="N4" s="239"/>
      <c r="O4" s="239"/>
      <c r="P4" s="239"/>
      <c r="Q4" s="239"/>
      <c r="R4" s="239"/>
      <c r="S4" s="239" t="s">
        <v>13</v>
      </c>
      <c r="T4" s="239"/>
      <c r="U4" s="239"/>
      <c r="V4" s="239"/>
      <c r="W4" s="239"/>
      <c r="X4" s="239"/>
      <c r="Y4" s="239" t="s">
        <v>14</v>
      </c>
      <c r="Z4" s="239"/>
      <c r="AA4" s="239"/>
      <c r="AB4" s="239"/>
      <c r="AC4" s="239"/>
      <c r="AD4" s="239"/>
      <c r="AE4" s="239" t="s">
        <v>15</v>
      </c>
      <c r="AF4" s="239"/>
      <c r="AG4" s="239"/>
      <c r="AH4" s="239"/>
      <c r="AI4" s="239"/>
      <c r="AJ4" s="240"/>
    </row>
    <row r="5" spans="1:36" ht="15" customHeight="1" x14ac:dyDescent="0.25">
      <c r="A5" s="241"/>
      <c r="B5" s="242"/>
      <c r="C5" s="242"/>
      <c r="D5" s="242"/>
      <c r="E5" s="242"/>
      <c r="F5" s="242"/>
      <c r="G5" s="278" t="s">
        <v>16</v>
      </c>
      <c r="H5" s="244" t="s">
        <v>17</v>
      </c>
      <c r="I5" s="244"/>
      <c r="J5" s="244"/>
      <c r="K5" s="244"/>
      <c r="L5" s="244"/>
      <c r="M5" s="247" t="s">
        <v>11</v>
      </c>
      <c r="N5" s="246" t="s">
        <v>17</v>
      </c>
      <c r="O5" s="246"/>
      <c r="P5" s="246"/>
      <c r="Q5" s="246"/>
      <c r="R5" s="246"/>
      <c r="S5" s="247" t="s">
        <v>11</v>
      </c>
      <c r="T5" s="246" t="s">
        <v>270</v>
      </c>
      <c r="U5" s="246"/>
      <c r="V5" s="246"/>
      <c r="W5" s="246"/>
      <c r="X5" s="246"/>
      <c r="Y5" s="247" t="s">
        <v>11</v>
      </c>
      <c r="Z5" s="246" t="s">
        <v>17</v>
      </c>
      <c r="AA5" s="246"/>
      <c r="AB5" s="246"/>
      <c r="AC5" s="246"/>
      <c r="AD5" s="246"/>
      <c r="AE5" s="247" t="s">
        <v>11</v>
      </c>
      <c r="AF5" s="246" t="s">
        <v>17</v>
      </c>
      <c r="AG5" s="246"/>
      <c r="AH5" s="246"/>
      <c r="AI5" s="246"/>
      <c r="AJ5" s="250"/>
    </row>
    <row r="6" spans="1:36" ht="51.75" thickBot="1" x14ac:dyDescent="0.3">
      <c r="A6" s="251"/>
      <c r="B6" s="252"/>
      <c r="C6" s="252"/>
      <c r="D6" s="252"/>
      <c r="E6" s="252"/>
      <c r="F6" s="252"/>
      <c r="G6" s="279"/>
      <c r="H6" s="254" t="s">
        <v>18</v>
      </c>
      <c r="I6" s="254" t="s">
        <v>19</v>
      </c>
      <c r="J6" s="254" t="s">
        <v>271</v>
      </c>
      <c r="K6" s="254" t="s">
        <v>272</v>
      </c>
      <c r="L6" s="254" t="s">
        <v>22</v>
      </c>
      <c r="M6" s="257"/>
      <c r="N6" s="256" t="s">
        <v>18</v>
      </c>
      <c r="O6" s="256" t="s">
        <v>19</v>
      </c>
      <c r="P6" s="256" t="s">
        <v>271</v>
      </c>
      <c r="Q6" s="256" t="s">
        <v>272</v>
      </c>
      <c r="R6" s="256" t="s">
        <v>22</v>
      </c>
      <c r="S6" s="257"/>
      <c r="T6" s="256" t="s">
        <v>18</v>
      </c>
      <c r="U6" s="256" t="s">
        <v>19</v>
      </c>
      <c r="V6" s="256" t="s">
        <v>271</v>
      </c>
      <c r="W6" s="256" t="s">
        <v>272</v>
      </c>
      <c r="X6" s="256" t="s">
        <v>22</v>
      </c>
      <c r="Y6" s="257"/>
      <c r="Z6" s="256" t="s">
        <v>18</v>
      </c>
      <c r="AA6" s="256" t="s">
        <v>19</v>
      </c>
      <c r="AB6" s="256" t="s">
        <v>271</v>
      </c>
      <c r="AC6" s="256" t="s">
        <v>272</v>
      </c>
      <c r="AD6" s="256" t="s">
        <v>22</v>
      </c>
      <c r="AE6" s="280"/>
      <c r="AF6" s="256" t="s">
        <v>18</v>
      </c>
      <c r="AG6" s="256" t="s">
        <v>19</v>
      </c>
      <c r="AH6" s="256" t="s">
        <v>271</v>
      </c>
      <c r="AI6" s="256" t="s">
        <v>272</v>
      </c>
      <c r="AJ6" s="260" t="s">
        <v>22</v>
      </c>
    </row>
    <row r="7" spans="1:36" ht="38.25" x14ac:dyDescent="0.25">
      <c r="A7" s="269" t="s">
        <v>23</v>
      </c>
      <c r="B7" s="281">
        <v>500101</v>
      </c>
      <c r="C7" s="269">
        <v>10101</v>
      </c>
      <c r="D7" s="271" t="s">
        <v>24</v>
      </c>
      <c r="E7" s="269">
        <v>3</v>
      </c>
      <c r="F7" s="272" t="s">
        <v>273</v>
      </c>
      <c r="G7" s="264">
        <f>SUM(H7:L7)</f>
        <v>50654</v>
      </c>
      <c r="H7" s="282">
        <f>N7+T7+Z7+AF7</f>
        <v>2920</v>
      </c>
      <c r="I7" s="282">
        <f t="shared" ref="I7:L21" si="0">O7+U7+AA7+AG7</f>
        <v>28924</v>
      </c>
      <c r="J7" s="282">
        <f t="shared" si="0"/>
        <v>2210</v>
      </c>
      <c r="K7" s="282">
        <f t="shared" si="0"/>
        <v>13936</v>
      </c>
      <c r="L7" s="282">
        <f t="shared" si="0"/>
        <v>2664</v>
      </c>
      <c r="M7" s="266">
        <f>SUM(N7:R7)</f>
        <v>12664</v>
      </c>
      <c r="N7" s="283">
        <v>730</v>
      </c>
      <c r="O7" s="283">
        <v>7231</v>
      </c>
      <c r="P7" s="283">
        <v>553</v>
      </c>
      <c r="Q7" s="283">
        <v>3484</v>
      </c>
      <c r="R7" s="283">
        <v>666</v>
      </c>
      <c r="S7" s="266">
        <f>SUM(T7:X7)</f>
        <v>12663</v>
      </c>
      <c r="T7" s="283">
        <v>730</v>
      </c>
      <c r="U7" s="283">
        <v>7231</v>
      </c>
      <c r="V7" s="283">
        <v>552</v>
      </c>
      <c r="W7" s="283">
        <v>3484</v>
      </c>
      <c r="X7" s="283">
        <v>666</v>
      </c>
      <c r="Y7" s="266">
        <f>SUM(Z7:AD7)</f>
        <v>12664</v>
      </c>
      <c r="Z7" s="283">
        <v>730</v>
      </c>
      <c r="AA7" s="283">
        <v>7231</v>
      </c>
      <c r="AB7" s="283">
        <v>553</v>
      </c>
      <c r="AC7" s="283">
        <v>3484</v>
      </c>
      <c r="AD7" s="283">
        <v>666</v>
      </c>
      <c r="AE7" s="266">
        <f>SUM(AF7:AJ7)</f>
        <v>12663</v>
      </c>
      <c r="AF7" s="283">
        <v>730</v>
      </c>
      <c r="AG7" s="283">
        <v>7231</v>
      </c>
      <c r="AH7" s="283">
        <v>552</v>
      </c>
      <c r="AI7" s="283">
        <v>3484</v>
      </c>
      <c r="AJ7" s="283">
        <v>666</v>
      </c>
    </row>
    <row r="8" spans="1:36" ht="38.25" x14ac:dyDescent="0.25">
      <c r="A8" s="269" t="s">
        <v>23</v>
      </c>
      <c r="B8" s="281">
        <v>500201</v>
      </c>
      <c r="C8" s="269">
        <v>20101</v>
      </c>
      <c r="D8" s="271" t="s">
        <v>32</v>
      </c>
      <c r="E8" s="261">
        <v>3</v>
      </c>
      <c r="F8" s="284" t="s">
        <v>273</v>
      </c>
      <c r="G8" s="264">
        <f t="shared" ref="G8:G67" si="1">SUM(H8:L8)</f>
        <v>4860</v>
      </c>
      <c r="H8" s="282">
        <f t="shared" ref="H8:L66" si="2">N8+T8+Z8+AF8</f>
        <v>248</v>
      </c>
      <c r="I8" s="282">
        <f t="shared" si="0"/>
        <v>3097</v>
      </c>
      <c r="J8" s="282">
        <f t="shared" si="0"/>
        <v>384</v>
      </c>
      <c r="K8" s="282">
        <f t="shared" si="0"/>
        <v>891</v>
      </c>
      <c r="L8" s="282">
        <f t="shared" si="0"/>
        <v>240</v>
      </c>
      <c r="M8" s="266">
        <f t="shared" ref="M8:M67" si="3">SUM(N8:R8)</f>
        <v>1215</v>
      </c>
      <c r="N8" s="283">
        <v>62</v>
      </c>
      <c r="O8" s="283">
        <v>774</v>
      </c>
      <c r="P8" s="283">
        <v>96</v>
      </c>
      <c r="Q8" s="283">
        <v>223</v>
      </c>
      <c r="R8" s="283">
        <v>60</v>
      </c>
      <c r="S8" s="266">
        <f t="shared" ref="S8:S67" si="4">SUM(T8:X8)</f>
        <v>1215</v>
      </c>
      <c r="T8" s="283">
        <v>62</v>
      </c>
      <c r="U8" s="283">
        <v>775</v>
      </c>
      <c r="V8" s="283">
        <v>96</v>
      </c>
      <c r="W8" s="283">
        <v>222</v>
      </c>
      <c r="X8" s="283">
        <v>60</v>
      </c>
      <c r="Y8" s="266">
        <f t="shared" ref="Y8:Y67" si="5">SUM(Z8:AD8)</f>
        <v>1215</v>
      </c>
      <c r="Z8" s="283">
        <v>62</v>
      </c>
      <c r="AA8" s="283">
        <v>774</v>
      </c>
      <c r="AB8" s="283">
        <v>96</v>
      </c>
      <c r="AC8" s="283">
        <v>223</v>
      </c>
      <c r="AD8" s="283">
        <v>60</v>
      </c>
      <c r="AE8" s="266">
        <f t="shared" ref="AE8:AE67" si="6">SUM(AF8:AJ8)</f>
        <v>1215</v>
      </c>
      <c r="AF8" s="283">
        <v>62</v>
      </c>
      <c r="AG8" s="283">
        <v>774</v>
      </c>
      <c r="AH8" s="283">
        <v>96</v>
      </c>
      <c r="AI8" s="283">
        <v>223</v>
      </c>
      <c r="AJ8" s="283">
        <v>60</v>
      </c>
    </row>
    <row r="9" spans="1:36" ht="38.25" x14ac:dyDescent="0.25">
      <c r="A9" s="42" t="str">
        <f>VLOOKUP(C9,'[2]СВОД 130'!Q:S,3,0)</f>
        <v>ГУЗ</v>
      </c>
      <c r="B9" s="43">
        <v>500003</v>
      </c>
      <c r="C9" s="54">
        <v>31801</v>
      </c>
      <c r="D9" s="55" t="s">
        <v>364</v>
      </c>
      <c r="E9" s="269">
        <v>3</v>
      </c>
      <c r="F9" s="272" t="s">
        <v>273</v>
      </c>
      <c r="G9" s="264">
        <f t="shared" si="1"/>
        <v>15809</v>
      </c>
      <c r="H9" s="282">
        <f t="shared" si="2"/>
        <v>320</v>
      </c>
      <c r="I9" s="282">
        <f t="shared" si="0"/>
        <v>7425</v>
      </c>
      <c r="J9" s="282">
        <f t="shared" si="0"/>
        <v>0</v>
      </c>
      <c r="K9" s="282">
        <f t="shared" si="0"/>
        <v>8056</v>
      </c>
      <c r="L9" s="282">
        <f t="shared" si="0"/>
        <v>8</v>
      </c>
      <c r="M9" s="266">
        <f t="shared" si="3"/>
        <v>3952</v>
      </c>
      <c r="N9" s="283">
        <v>80</v>
      </c>
      <c r="O9" s="283">
        <v>1856</v>
      </c>
      <c r="P9" s="283">
        <v>0</v>
      </c>
      <c r="Q9" s="283">
        <v>2014</v>
      </c>
      <c r="R9" s="283">
        <v>2</v>
      </c>
      <c r="S9" s="266">
        <f t="shared" si="4"/>
        <v>3953</v>
      </c>
      <c r="T9" s="283">
        <v>80</v>
      </c>
      <c r="U9" s="283">
        <v>1857</v>
      </c>
      <c r="V9" s="283">
        <v>0</v>
      </c>
      <c r="W9" s="283">
        <v>2014</v>
      </c>
      <c r="X9" s="283">
        <v>2</v>
      </c>
      <c r="Y9" s="266">
        <f t="shared" si="5"/>
        <v>3952</v>
      </c>
      <c r="Z9" s="283">
        <v>80</v>
      </c>
      <c r="AA9" s="283">
        <v>1856</v>
      </c>
      <c r="AB9" s="283">
        <v>0</v>
      </c>
      <c r="AC9" s="283">
        <v>2014</v>
      </c>
      <c r="AD9" s="283">
        <v>2</v>
      </c>
      <c r="AE9" s="266">
        <f t="shared" si="6"/>
        <v>3952</v>
      </c>
      <c r="AF9" s="283">
        <v>80</v>
      </c>
      <c r="AG9" s="283">
        <v>1856</v>
      </c>
      <c r="AH9" s="283">
        <v>0</v>
      </c>
      <c r="AI9" s="283">
        <v>2014</v>
      </c>
      <c r="AJ9" s="283">
        <v>2</v>
      </c>
    </row>
    <row r="10" spans="1:36" ht="38.25" x14ac:dyDescent="0.25">
      <c r="A10" s="269" t="s">
        <v>23</v>
      </c>
      <c r="B10" s="281">
        <v>500416</v>
      </c>
      <c r="C10" s="269">
        <v>41601</v>
      </c>
      <c r="D10" s="271" t="s">
        <v>33</v>
      </c>
      <c r="E10" s="269">
        <v>3</v>
      </c>
      <c r="F10" s="272" t="s">
        <v>273</v>
      </c>
      <c r="G10" s="264">
        <f t="shared" si="1"/>
        <v>16507</v>
      </c>
      <c r="H10" s="282">
        <f t="shared" si="2"/>
        <v>3984</v>
      </c>
      <c r="I10" s="282">
        <f t="shared" si="0"/>
        <v>8787</v>
      </c>
      <c r="J10" s="282">
        <f t="shared" si="0"/>
        <v>1012</v>
      </c>
      <c r="K10" s="282">
        <f t="shared" si="0"/>
        <v>1764</v>
      </c>
      <c r="L10" s="282">
        <f t="shared" si="0"/>
        <v>960</v>
      </c>
      <c r="M10" s="266">
        <f t="shared" si="3"/>
        <v>4127</v>
      </c>
      <c r="N10" s="283">
        <v>996</v>
      </c>
      <c r="O10" s="283">
        <v>2197</v>
      </c>
      <c r="P10" s="283">
        <v>253</v>
      </c>
      <c r="Q10" s="283">
        <v>441</v>
      </c>
      <c r="R10" s="283">
        <v>240</v>
      </c>
      <c r="S10" s="266">
        <f t="shared" si="4"/>
        <v>4127</v>
      </c>
      <c r="T10" s="283">
        <v>996</v>
      </c>
      <c r="U10" s="283">
        <v>2197</v>
      </c>
      <c r="V10" s="283">
        <v>253</v>
      </c>
      <c r="W10" s="283">
        <v>441</v>
      </c>
      <c r="X10" s="283">
        <v>240</v>
      </c>
      <c r="Y10" s="266">
        <f t="shared" si="5"/>
        <v>4127</v>
      </c>
      <c r="Z10" s="283">
        <v>996</v>
      </c>
      <c r="AA10" s="283">
        <v>2197</v>
      </c>
      <c r="AB10" s="283">
        <v>253</v>
      </c>
      <c r="AC10" s="283">
        <v>441</v>
      </c>
      <c r="AD10" s="283">
        <v>240</v>
      </c>
      <c r="AE10" s="266">
        <f t="shared" si="6"/>
        <v>4126</v>
      </c>
      <c r="AF10" s="283">
        <v>996</v>
      </c>
      <c r="AG10" s="283">
        <v>2196</v>
      </c>
      <c r="AH10" s="283">
        <v>253</v>
      </c>
      <c r="AI10" s="283">
        <v>441</v>
      </c>
      <c r="AJ10" s="283">
        <v>240</v>
      </c>
    </row>
    <row r="11" spans="1:36" ht="38.25" x14ac:dyDescent="0.25">
      <c r="A11" s="269" t="s">
        <v>23</v>
      </c>
      <c r="B11" s="281">
        <v>500501</v>
      </c>
      <c r="C11" s="269">
        <v>50101</v>
      </c>
      <c r="D11" s="271" t="s">
        <v>34</v>
      </c>
      <c r="E11" s="261">
        <v>3</v>
      </c>
      <c r="F11" s="284" t="s">
        <v>273</v>
      </c>
      <c r="G11" s="264">
        <f t="shared" si="1"/>
        <v>9946</v>
      </c>
      <c r="H11" s="282">
        <f t="shared" si="2"/>
        <v>8346</v>
      </c>
      <c r="I11" s="282">
        <f t="shared" si="0"/>
        <v>268</v>
      </c>
      <c r="J11" s="282">
        <f t="shared" si="0"/>
        <v>232</v>
      </c>
      <c r="K11" s="282">
        <f t="shared" si="0"/>
        <v>884</v>
      </c>
      <c r="L11" s="282">
        <f t="shared" si="0"/>
        <v>216</v>
      </c>
      <c r="M11" s="266">
        <f t="shared" si="3"/>
        <v>2487</v>
      </c>
      <c r="N11" s="283">
        <v>2087</v>
      </c>
      <c r="O11" s="283">
        <v>67</v>
      </c>
      <c r="P11" s="283">
        <v>58</v>
      </c>
      <c r="Q11" s="283">
        <v>221</v>
      </c>
      <c r="R11" s="283">
        <v>54</v>
      </c>
      <c r="S11" s="266">
        <f t="shared" si="4"/>
        <v>2486</v>
      </c>
      <c r="T11" s="283">
        <v>2086</v>
      </c>
      <c r="U11" s="283">
        <v>67</v>
      </c>
      <c r="V11" s="283">
        <v>58</v>
      </c>
      <c r="W11" s="283">
        <v>221</v>
      </c>
      <c r="X11" s="283">
        <v>54</v>
      </c>
      <c r="Y11" s="266">
        <f t="shared" si="5"/>
        <v>2487</v>
      </c>
      <c r="Z11" s="283">
        <v>2087</v>
      </c>
      <c r="AA11" s="283">
        <v>67</v>
      </c>
      <c r="AB11" s="283">
        <v>58</v>
      </c>
      <c r="AC11" s="283">
        <v>221</v>
      </c>
      <c r="AD11" s="283">
        <v>54</v>
      </c>
      <c r="AE11" s="266">
        <f t="shared" si="6"/>
        <v>2486</v>
      </c>
      <c r="AF11" s="283">
        <v>2086</v>
      </c>
      <c r="AG11" s="283">
        <v>67</v>
      </c>
      <c r="AH11" s="283">
        <v>58</v>
      </c>
      <c r="AI11" s="283">
        <v>221</v>
      </c>
      <c r="AJ11" s="283">
        <v>54</v>
      </c>
    </row>
    <row r="12" spans="1:36" ht="38.25" x14ac:dyDescent="0.25">
      <c r="A12" s="269" t="s">
        <v>23</v>
      </c>
      <c r="B12" s="281">
        <v>500601</v>
      </c>
      <c r="C12" s="269">
        <v>60101</v>
      </c>
      <c r="D12" s="271" t="s">
        <v>35</v>
      </c>
      <c r="E12" s="269">
        <v>3</v>
      </c>
      <c r="F12" s="272" t="s">
        <v>273</v>
      </c>
      <c r="G12" s="264">
        <f t="shared" si="1"/>
        <v>18452</v>
      </c>
      <c r="H12" s="282">
        <f t="shared" si="2"/>
        <v>972</v>
      </c>
      <c r="I12" s="282">
        <f t="shared" si="0"/>
        <v>5216</v>
      </c>
      <c r="J12" s="282">
        <f t="shared" si="0"/>
        <v>936</v>
      </c>
      <c r="K12" s="282">
        <f t="shared" si="0"/>
        <v>10400</v>
      </c>
      <c r="L12" s="282">
        <f t="shared" si="0"/>
        <v>928</v>
      </c>
      <c r="M12" s="266">
        <f t="shared" si="3"/>
        <v>4613</v>
      </c>
      <c r="N12" s="283">
        <v>243</v>
      </c>
      <c r="O12" s="283">
        <v>1304</v>
      </c>
      <c r="P12" s="283">
        <v>234</v>
      </c>
      <c r="Q12" s="283">
        <v>2600</v>
      </c>
      <c r="R12" s="283">
        <v>232</v>
      </c>
      <c r="S12" s="266">
        <f t="shared" si="4"/>
        <v>4613</v>
      </c>
      <c r="T12" s="283">
        <v>243</v>
      </c>
      <c r="U12" s="283">
        <v>1304</v>
      </c>
      <c r="V12" s="283">
        <v>234</v>
      </c>
      <c r="W12" s="283">
        <v>2600</v>
      </c>
      <c r="X12" s="283">
        <v>232</v>
      </c>
      <c r="Y12" s="266">
        <f t="shared" si="5"/>
        <v>4613</v>
      </c>
      <c r="Z12" s="283">
        <v>243</v>
      </c>
      <c r="AA12" s="283">
        <v>1304</v>
      </c>
      <c r="AB12" s="283">
        <v>234</v>
      </c>
      <c r="AC12" s="283">
        <v>2600</v>
      </c>
      <c r="AD12" s="283">
        <v>232</v>
      </c>
      <c r="AE12" s="266">
        <f t="shared" si="6"/>
        <v>4613</v>
      </c>
      <c r="AF12" s="283">
        <v>243</v>
      </c>
      <c r="AG12" s="283">
        <v>1304</v>
      </c>
      <c r="AH12" s="283">
        <v>234</v>
      </c>
      <c r="AI12" s="283">
        <v>2600</v>
      </c>
      <c r="AJ12" s="283">
        <v>232</v>
      </c>
    </row>
    <row r="13" spans="1:36" ht="38.25" x14ac:dyDescent="0.25">
      <c r="A13" s="269" t="s">
        <v>23</v>
      </c>
      <c r="B13" s="281">
        <v>500701</v>
      </c>
      <c r="C13" s="269">
        <v>70101</v>
      </c>
      <c r="D13" s="271" t="s">
        <v>36</v>
      </c>
      <c r="E13" s="261">
        <v>3</v>
      </c>
      <c r="F13" s="284" t="s">
        <v>273</v>
      </c>
      <c r="G13" s="264">
        <f t="shared" si="1"/>
        <v>5697</v>
      </c>
      <c r="H13" s="282">
        <f t="shared" si="2"/>
        <v>5401</v>
      </c>
      <c r="I13" s="282">
        <f t="shared" si="0"/>
        <v>56</v>
      </c>
      <c r="J13" s="282">
        <f t="shared" si="0"/>
        <v>48</v>
      </c>
      <c r="K13" s="282">
        <f t="shared" si="0"/>
        <v>144</v>
      </c>
      <c r="L13" s="282">
        <f t="shared" si="0"/>
        <v>48</v>
      </c>
      <c r="M13" s="266">
        <f t="shared" si="3"/>
        <v>1424</v>
      </c>
      <c r="N13" s="283">
        <v>1350</v>
      </c>
      <c r="O13" s="283">
        <v>14</v>
      </c>
      <c r="P13" s="283">
        <v>12</v>
      </c>
      <c r="Q13" s="283">
        <v>36</v>
      </c>
      <c r="R13" s="283">
        <v>12</v>
      </c>
      <c r="S13" s="266">
        <f t="shared" si="4"/>
        <v>1425</v>
      </c>
      <c r="T13" s="283">
        <v>1351</v>
      </c>
      <c r="U13" s="283">
        <v>14</v>
      </c>
      <c r="V13" s="283">
        <v>12</v>
      </c>
      <c r="W13" s="283">
        <v>36</v>
      </c>
      <c r="X13" s="283">
        <v>12</v>
      </c>
      <c r="Y13" s="266">
        <f t="shared" si="5"/>
        <v>1424</v>
      </c>
      <c r="Z13" s="283">
        <v>1350</v>
      </c>
      <c r="AA13" s="283">
        <v>14</v>
      </c>
      <c r="AB13" s="283">
        <v>12</v>
      </c>
      <c r="AC13" s="283">
        <v>36</v>
      </c>
      <c r="AD13" s="283">
        <v>12</v>
      </c>
      <c r="AE13" s="266">
        <f t="shared" si="6"/>
        <v>1424</v>
      </c>
      <c r="AF13" s="283">
        <v>1350</v>
      </c>
      <c r="AG13" s="283">
        <v>14</v>
      </c>
      <c r="AH13" s="283">
        <v>12</v>
      </c>
      <c r="AI13" s="283">
        <v>36</v>
      </c>
      <c r="AJ13" s="283">
        <v>12</v>
      </c>
    </row>
    <row r="14" spans="1:36" ht="38.25" x14ac:dyDescent="0.25">
      <c r="A14" s="269" t="s">
        <v>37</v>
      </c>
      <c r="B14" s="281">
        <v>500702</v>
      </c>
      <c r="C14" s="269">
        <v>70301</v>
      </c>
      <c r="D14" s="271" t="s">
        <v>38</v>
      </c>
      <c r="E14" s="269">
        <v>3</v>
      </c>
      <c r="F14" s="272" t="s">
        <v>273</v>
      </c>
      <c r="G14" s="264">
        <f t="shared" si="1"/>
        <v>2513</v>
      </c>
      <c r="H14" s="282">
        <f t="shared" si="2"/>
        <v>2513</v>
      </c>
      <c r="I14" s="282">
        <f t="shared" si="0"/>
        <v>0</v>
      </c>
      <c r="J14" s="282">
        <f t="shared" si="0"/>
        <v>0</v>
      </c>
      <c r="K14" s="282">
        <f t="shared" si="0"/>
        <v>0</v>
      </c>
      <c r="L14" s="282">
        <f t="shared" si="0"/>
        <v>0</v>
      </c>
      <c r="M14" s="266">
        <f t="shared" si="3"/>
        <v>628</v>
      </c>
      <c r="N14" s="283">
        <v>628</v>
      </c>
      <c r="O14" s="283">
        <v>0</v>
      </c>
      <c r="P14" s="283">
        <v>0</v>
      </c>
      <c r="Q14" s="283">
        <v>0</v>
      </c>
      <c r="R14" s="283">
        <v>0</v>
      </c>
      <c r="S14" s="266">
        <f t="shared" si="4"/>
        <v>629</v>
      </c>
      <c r="T14" s="283">
        <v>629</v>
      </c>
      <c r="U14" s="283">
        <v>0</v>
      </c>
      <c r="V14" s="283">
        <v>0</v>
      </c>
      <c r="W14" s="283">
        <v>0</v>
      </c>
      <c r="X14" s="283">
        <v>0</v>
      </c>
      <c r="Y14" s="266">
        <f t="shared" si="5"/>
        <v>628</v>
      </c>
      <c r="Z14" s="283">
        <v>628</v>
      </c>
      <c r="AA14" s="283">
        <v>0</v>
      </c>
      <c r="AB14" s="283">
        <v>0</v>
      </c>
      <c r="AC14" s="283">
        <v>0</v>
      </c>
      <c r="AD14" s="283">
        <v>0</v>
      </c>
      <c r="AE14" s="266">
        <f t="shared" si="6"/>
        <v>628</v>
      </c>
      <c r="AF14" s="283">
        <v>628</v>
      </c>
      <c r="AG14" s="283">
        <v>0</v>
      </c>
      <c r="AH14" s="283">
        <v>0</v>
      </c>
      <c r="AI14" s="283">
        <v>0</v>
      </c>
      <c r="AJ14" s="283">
        <v>0</v>
      </c>
    </row>
    <row r="15" spans="1:36" ht="38.25" x14ac:dyDescent="0.25">
      <c r="A15" s="269" t="s">
        <v>23</v>
      </c>
      <c r="B15" s="281">
        <v>500801</v>
      </c>
      <c r="C15" s="269">
        <v>80101</v>
      </c>
      <c r="D15" s="271" t="s">
        <v>39</v>
      </c>
      <c r="E15" s="261">
        <v>3</v>
      </c>
      <c r="F15" s="284" t="s">
        <v>273</v>
      </c>
      <c r="G15" s="264">
        <f t="shared" si="1"/>
        <v>10086</v>
      </c>
      <c r="H15" s="282">
        <f t="shared" si="2"/>
        <v>488</v>
      </c>
      <c r="I15" s="282">
        <f t="shared" si="0"/>
        <v>3998</v>
      </c>
      <c r="J15" s="282">
        <f t="shared" si="0"/>
        <v>464</v>
      </c>
      <c r="K15" s="282">
        <f t="shared" si="0"/>
        <v>4668</v>
      </c>
      <c r="L15" s="282">
        <f t="shared" si="0"/>
        <v>468</v>
      </c>
      <c r="M15" s="266">
        <f t="shared" si="3"/>
        <v>2522</v>
      </c>
      <c r="N15" s="283">
        <v>122</v>
      </c>
      <c r="O15" s="283">
        <v>1000</v>
      </c>
      <c r="P15" s="283">
        <v>116</v>
      </c>
      <c r="Q15" s="283">
        <v>1167</v>
      </c>
      <c r="R15" s="283">
        <v>117</v>
      </c>
      <c r="S15" s="266">
        <f t="shared" si="4"/>
        <v>2521</v>
      </c>
      <c r="T15" s="283">
        <v>122</v>
      </c>
      <c r="U15" s="283">
        <v>999</v>
      </c>
      <c r="V15" s="283">
        <v>116</v>
      </c>
      <c r="W15" s="283">
        <v>1167</v>
      </c>
      <c r="X15" s="283">
        <v>117</v>
      </c>
      <c r="Y15" s="266">
        <f t="shared" si="5"/>
        <v>2522</v>
      </c>
      <c r="Z15" s="283">
        <v>122</v>
      </c>
      <c r="AA15" s="283">
        <v>1000</v>
      </c>
      <c r="AB15" s="283">
        <v>116</v>
      </c>
      <c r="AC15" s="283">
        <v>1167</v>
      </c>
      <c r="AD15" s="283">
        <v>117</v>
      </c>
      <c r="AE15" s="266">
        <f t="shared" si="6"/>
        <v>2521</v>
      </c>
      <c r="AF15" s="283">
        <v>122</v>
      </c>
      <c r="AG15" s="283">
        <v>999</v>
      </c>
      <c r="AH15" s="283">
        <v>116</v>
      </c>
      <c r="AI15" s="283">
        <v>1167</v>
      </c>
      <c r="AJ15" s="283">
        <v>117</v>
      </c>
    </row>
    <row r="16" spans="1:36" ht="38.25" x14ac:dyDescent="0.25">
      <c r="A16" s="269" t="s">
        <v>23</v>
      </c>
      <c r="B16" s="281">
        <v>501001</v>
      </c>
      <c r="C16" s="269">
        <v>100101</v>
      </c>
      <c r="D16" s="271" t="s">
        <v>42</v>
      </c>
      <c r="E16" s="269">
        <v>3</v>
      </c>
      <c r="F16" s="272" t="s">
        <v>273</v>
      </c>
      <c r="G16" s="264">
        <f t="shared" si="1"/>
        <v>9406</v>
      </c>
      <c r="H16" s="282">
        <f t="shared" si="2"/>
        <v>1324</v>
      </c>
      <c r="I16" s="282">
        <f t="shared" si="0"/>
        <v>2368</v>
      </c>
      <c r="J16" s="282">
        <f t="shared" si="0"/>
        <v>432</v>
      </c>
      <c r="K16" s="282">
        <f t="shared" si="0"/>
        <v>4818</v>
      </c>
      <c r="L16" s="282">
        <f t="shared" si="0"/>
        <v>464</v>
      </c>
      <c r="M16" s="266">
        <f t="shared" si="3"/>
        <v>2352</v>
      </c>
      <c r="N16" s="283">
        <v>331</v>
      </c>
      <c r="O16" s="283">
        <v>592</v>
      </c>
      <c r="P16" s="283">
        <v>108</v>
      </c>
      <c r="Q16" s="283">
        <v>1205</v>
      </c>
      <c r="R16" s="283">
        <v>116</v>
      </c>
      <c r="S16" s="266">
        <f t="shared" si="4"/>
        <v>2351</v>
      </c>
      <c r="T16" s="283">
        <v>331</v>
      </c>
      <c r="U16" s="283">
        <v>592</v>
      </c>
      <c r="V16" s="283">
        <v>108</v>
      </c>
      <c r="W16" s="283">
        <v>1204</v>
      </c>
      <c r="X16" s="283">
        <v>116</v>
      </c>
      <c r="Y16" s="266">
        <f t="shared" si="5"/>
        <v>2352</v>
      </c>
      <c r="Z16" s="283">
        <v>331</v>
      </c>
      <c r="AA16" s="283">
        <v>592</v>
      </c>
      <c r="AB16" s="283">
        <v>108</v>
      </c>
      <c r="AC16" s="283">
        <v>1205</v>
      </c>
      <c r="AD16" s="283">
        <v>116</v>
      </c>
      <c r="AE16" s="266">
        <f t="shared" si="6"/>
        <v>2351</v>
      </c>
      <c r="AF16" s="283">
        <v>331</v>
      </c>
      <c r="AG16" s="283">
        <v>592</v>
      </c>
      <c r="AH16" s="283">
        <v>108</v>
      </c>
      <c r="AI16" s="283">
        <v>1204</v>
      </c>
      <c r="AJ16" s="283">
        <v>116</v>
      </c>
    </row>
    <row r="17" spans="1:36" ht="38.25" x14ac:dyDescent="0.25">
      <c r="A17" s="269" t="s">
        <v>37</v>
      </c>
      <c r="B17" s="281">
        <v>501002</v>
      </c>
      <c r="C17" s="269">
        <v>100201</v>
      </c>
      <c r="D17" s="271" t="s">
        <v>171</v>
      </c>
      <c r="E17" s="261">
        <v>3</v>
      </c>
      <c r="F17" s="284" t="s">
        <v>273</v>
      </c>
      <c r="G17" s="264">
        <f t="shared" si="1"/>
        <v>1351</v>
      </c>
      <c r="H17" s="282">
        <f t="shared" si="2"/>
        <v>52</v>
      </c>
      <c r="I17" s="282">
        <f t="shared" si="0"/>
        <v>216</v>
      </c>
      <c r="J17" s="282">
        <f t="shared" si="0"/>
        <v>16</v>
      </c>
      <c r="K17" s="282">
        <f t="shared" si="0"/>
        <v>1051</v>
      </c>
      <c r="L17" s="282">
        <f t="shared" si="0"/>
        <v>16</v>
      </c>
      <c r="M17" s="266">
        <f t="shared" si="3"/>
        <v>338</v>
      </c>
      <c r="N17" s="283">
        <v>13</v>
      </c>
      <c r="O17" s="283">
        <v>54</v>
      </c>
      <c r="P17" s="283">
        <v>4</v>
      </c>
      <c r="Q17" s="283">
        <v>263</v>
      </c>
      <c r="R17" s="283">
        <v>4</v>
      </c>
      <c r="S17" s="266">
        <f t="shared" si="4"/>
        <v>338</v>
      </c>
      <c r="T17" s="283">
        <v>13</v>
      </c>
      <c r="U17" s="283">
        <v>54</v>
      </c>
      <c r="V17" s="283">
        <v>4</v>
      </c>
      <c r="W17" s="283">
        <v>263</v>
      </c>
      <c r="X17" s="283">
        <v>4</v>
      </c>
      <c r="Y17" s="266">
        <f t="shared" si="5"/>
        <v>338</v>
      </c>
      <c r="Z17" s="283">
        <v>13</v>
      </c>
      <c r="AA17" s="283">
        <v>54</v>
      </c>
      <c r="AB17" s="283">
        <v>4</v>
      </c>
      <c r="AC17" s="283">
        <v>263</v>
      </c>
      <c r="AD17" s="283">
        <v>4</v>
      </c>
      <c r="AE17" s="266">
        <f t="shared" si="6"/>
        <v>337</v>
      </c>
      <c r="AF17" s="283">
        <v>13</v>
      </c>
      <c r="AG17" s="283">
        <v>54</v>
      </c>
      <c r="AH17" s="283">
        <v>4</v>
      </c>
      <c r="AI17" s="283">
        <v>262</v>
      </c>
      <c r="AJ17" s="283">
        <v>4</v>
      </c>
    </row>
    <row r="18" spans="1:36" ht="38.25" x14ac:dyDescent="0.25">
      <c r="A18" s="269" t="s">
        <v>30</v>
      </c>
      <c r="B18" s="281">
        <v>501003</v>
      </c>
      <c r="C18" s="269">
        <v>100301</v>
      </c>
      <c r="D18" s="271" t="s">
        <v>274</v>
      </c>
      <c r="E18" s="269">
        <v>3</v>
      </c>
      <c r="F18" s="272" t="s">
        <v>273</v>
      </c>
      <c r="G18" s="264">
        <f t="shared" si="1"/>
        <v>1162</v>
      </c>
      <c r="H18" s="282">
        <f t="shared" si="2"/>
        <v>84</v>
      </c>
      <c r="I18" s="282">
        <f t="shared" si="0"/>
        <v>436</v>
      </c>
      <c r="J18" s="282">
        <f t="shared" si="0"/>
        <v>52</v>
      </c>
      <c r="K18" s="282">
        <f t="shared" si="0"/>
        <v>532</v>
      </c>
      <c r="L18" s="282">
        <f t="shared" si="0"/>
        <v>58</v>
      </c>
      <c r="M18" s="266">
        <f t="shared" si="3"/>
        <v>291</v>
      </c>
      <c r="N18" s="283">
        <v>21</v>
      </c>
      <c r="O18" s="283">
        <v>109</v>
      </c>
      <c r="P18" s="283">
        <v>13</v>
      </c>
      <c r="Q18" s="283">
        <v>133</v>
      </c>
      <c r="R18" s="283">
        <v>15</v>
      </c>
      <c r="S18" s="266">
        <f t="shared" si="4"/>
        <v>290</v>
      </c>
      <c r="T18" s="283">
        <v>21</v>
      </c>
      <c r="U18" s="283">
        <v>109</v>
      </c>
      <c r="V18" s="283">
        <v>13</v>
      </c>
      <c r="W18" s="283">
        <v>133</v>
      </c>
      <c r="X18" s="283">
        <v>14</v>
      </c>
      <c r="Y18" s="266">
        <f t="shared" si="5"/>
        <v>291</v>
      </c>
      <c r="Z18" s="283">
        <v>21</v>
      </c>
      <c r="AA18" s="283">
        <v>109</v>
      </c>
      <c r="AB18" s="283">
        <v>13</v>
      </c>
      <c r="AC18" s="283">
        <v>133</v>
      </c>
      <c r="AD18" s="283">
        <v>15</v>
      </c>
      <c r="AE18" s="266">
        <f t="shared" si="6"/>
        <v>290</v>
      </c>
      <c r="AF18" s="283">
        <v>21</v>
      </c>
      <c r="AG18" s="283">
        <v>109</v>
      </c>
      <c r="AH18" s="283">
        <v>13</v>
      </c>
      <c r="AI18" s="283">
        <v>133</v>
      </c>
      <c r="AJ18" s="283">
        <v>14</v>
      </c>
    </row>
    <row r="19" spans="1:36" ht="38.25" x14ac:dyDescent="0.25">
      <c r="A19" s="269" t="s">
        <v>23</v>
      </c>
      <c r="B19" s="281">
        <v>501101</v>
      </c>
      <c r="C19" s="269">
        <v>110101</v>
      </c>
      <c r="D19" s="271" t="s">
        <v>44</v>
      </c>
      <c r="E19" s="261">
        <v>3</v>
      </c>
      <c r="F19" s="284" t="s">
        <v>273</v>
      </c>
      <c r="G19" s="264">
        <f t="shared" si="1"/>
        <v>3964</v>
      </c>
      <c r="H19" s="282">
        <f t="shared" si="2"/>
        <v>147</v>
      </c>
      <c r="I19" s="282">
        <f t="shared" si="0"/>
        <v>3212</v>
      </c>
      <c r="J19" s="282">
        <f t="shared" si="0"/>
        <v>138</v>
      </c>
      <c r="K19" s="282">
        <f t="shared" si="0"/>
        <v>330</v>
      </c>
      <c r="L19" s="282">
        <f t="shared" si="0"/>
        <v>137</v>
      </c>
      <c r="M19" s="266">
        <f t="shared" si="3"/>
        <v>991</v>
      </c>
      <c r="N19" s="283">
        <v>39</v>
      </c>
      <c r="O19" s="283">
        <v>789</v>
      </c>
      <c r="P19" s="283">
        <v>36</v>
      </c>
      <c r="Q19" s="283">
        <v>91</v>
      </c>
      <c r="R19" s="283">
        <v>36</v>
      </c>
      <c r="S19" s="266">
        <f t="shared" si="4"/>
        <v>991</v>
      </c>
      <c r="T19" s="283">
        <v>36</v>
      </c>
      <c r="U19" s="283">
        <v>805</v>
      </c>
      <c r="V19" s="283">
        <v>34</v>
      </c>
      <c r="W19" s="283">
        <v>82</v>
      </c>
      <c r="X19" s="283">
        <v>34</v>
      </c>
      <c r="Y19" s="266">
        <f t="shared" si="5"/>
        <v>991</v>
      </c>
      <c r="Z19" s="283">
        <v>36</v>
      </c>
      <c r="AA19" s="283">
        <v>810</v>
      </c>
      <c r="AB19" s="283">
        <v>34</v>
      </c>
      <c r="AC19" s="283">
        <v>78</v>
      </c>
      <c r="AD19" s="283">
        <v>33</v>
      </c>
      <c r="AE19" s="266">
        <f t="shared" si="6"/>
        <v>991</v>
      </c>
      <c r="AF19" s="283">
        <v>36</v>
      </c>
      <c r="AG19" s="283">
        <v>808</v>
      </c>
      <c r="AH19" s="283">
        <v>34</v>
      </c>
      <c r="AI19" s="283">
        <v>79</v>
      </c>
      <c r="AJ19" s="283">
        <v>34</v>
      </c>
    </row>
    <row r="20" spans="1:36" ht="38.25" x14ac:dyDescent="0.25">
      <c r="A20" s="269" t="s">
        <v>23</v>
      </c>
      <c r="B20" s="281">
        <v>501301</v>
      </c>
      <c r="C20" s="269">
        <v>130101</v>
      </c>
      <c r="D20" s="271" t="s">
        <v>45</v>
      </c>
      <c r="E20" s="269">
        <v>3</v>
      </c>
      <c r="F20" s="272" t="s">
        <v>273</v>
      </c>
      <c r="G20" s="264">
        <f t="shared" si="1"/>
        <v>6838</v>
      </c>
      <c r="H20" s="282">
        <f t="shared" si="2"/>
        <v>216</v>
      </c>
      <c r="I20" s="282">
        <f t="shared" si="0"/>
        <v>498</v>
      </c>
      <c r="J20" s="282">
        <f t="shared" si="0"/>
        <v>156</v>
      </c>
      <c r="K20" s="282">
        <f t="shared" si="0"/>
        <v>5808</v>
      </c>
      <c r="L20" s="282">
        <f t="shared" si="0"/>
        <v>160</v>
      </c>
      <c r="M20" s="266">
        <f t="shared" si="3"/>
        <v>1710</v>
      </c>
      <c r="N20" s="283">
        <v>54</v>
      </c>
      <c r="O20" s="283">
        <v>125</v>
      </c>
      <c r="P20" s="283">
        <v>39</v>
      </c>
      <c r="Q20" s="283">
        <v>1452</v>
      </c>
      <c r="R20" s="283">
        <v>40</v>
      </c>
      <c r="S20" s="266">
        <f t="shared" si="4"/>
        <v>1709</v>
      </c>
      <c r="T20" s="283">
        <v>54</v>
      </c>
      <c r="U20" s="283">
        <v>124</v>
      </c>
      <c r="V20" s="283">
        <v>39</v>
      </c>
      <c r="W20" s="283">
        <v>1452</v>
      </c>
      <c r="X20" s="283">
        <v>40</v>
      </c>
      <c r="Y20" s="266">
        <f t="shared" si="5"/>
        <v>1710</v>
      </c>
      <c r="Z20" s="283">
        <v>54</v>
      </c>
      <c r="AA20" s="283">
        <v>125</v>
      </c>
      <c r="AB20" s="283">
        <v>39</v>
      </c>
      <c r="AC20" s="283">
        <v>1452</v>
      </c>
      <c r="AD20" s="283">
        <v>40</v>
      </c>
      <c r="AE20" s="266">
        <f t="shared" si="6"/>
        <v>1709</v>
      </c>
      <c r="AF20" s="283">
        <v>54</v>
      </c>
      <c r="AG20" s="283">
        <v>124</v>
      </c>
      <c r="AH20" s="283">
        <v>39</v>
      </c>
      <c r="AI20" s="283">
        <v>1452</v>
      </c>
      <c r="AJ20" s="283">
        <v>40</v>
      </c>
    </row>
    <row r="21" spans="1:36" ht="38.25" x14ac:dyDescent="0.25">
      <c r="A21" s="269" t="s">
        <v>23</v>
      </c>
      <c r="B21" s="281">
        <v>501411</v>
      </c>
      <c r="C21" s="269">
        <v>141101</v>
      </c>
      <c r="D21" s="271" t="s">
        <v>46</v>
      </c>
      <c r="E21" s="261">
        <v>3</v>
      </c>
      <c r="F21" s="284" t="s">
        <v>273</v>
      </c>
      <c r="G21" s="264">
        <f t="shared" si="1"/>
        <v>14922</v>
      </c>
      <c r="H21" s="282">
        <f t="shared" si="2"/>
        <v>1972</v>
      </c>
      <c r="I21" s="282">
        <f t="shared" si="0"/>
        <v>11942</v>
      </c>
      <c r="J21" s="282">
        <f t="shared" si="0"/>
        <v>26</v>
      </c>
      <c r="K21" s="282">
        <f t="shared" si="0"/>
        <v>936</v>
      </c>
      <c r="L21" s="282">
        <f t="shared" si="0"/>
        <v>46</v>
      </c>
      <c r="M21" s="266">
        <f t="shared" si="3"/>
        <v>3731</v>
      </c>
      <c r="N21" s="283">
        <v>493</v>
      </c>
      <c r="O21" s="283">
        <v>2986</v>
      </c>
      <c r="P21" s="283">
        <v>6</v>
      </c>
      <c r="Q21" s="283">
        <v>234</v>
      </c>
      <c r="R21" s="283">
        <v>12</v>
      </c>
      <c r="S21" s="266">
        <f t="shared" si="4"/>
        <v>3730</v>
      </c>
      <c r="T21" s="283">
        <v>493</v>
      </c>
      <c r="U21" s="283">
        <v>2985</v>
      </c>
      <c r="V21" s="283">
        <v>7</v>
      </c>
      <c r="W21" s="283">
        <v>234</v>
      </c>
      <c r="X21" s="283">
        <v>11</v>
      </c>
      <c r="Y21" s="266">
        <f t="shared" si="5"/>
        <v>3731</v>
      </c>
      <c r="Z21" s="283">
        <v>493</v>
      </c>
      <c r="AA21" s="283">
        <v>2986</v>
      </c>
      <c r="AB21" s="283">
        <v>6</v>
      </c>
      <c r="AC21" s="283">
        <v>234</v>
      </c>
      <c r="AD21" s="283">
        <v>12</v>
      </c>
      <c r="AE21" s="266">
        <f t="shared" si="6"/>
        <v>3730</v>
      </c>
      <c r="AF21" s="283">
        <v>493</v>
      </c>
      <c r="AG21" s="283">
        <v>2985</v>
      </c>
      <c r="AH21" s="283">
        <v>7</v>
      </c>
      <c r="AI21" s="283">
        <v>234</v>
      </c>
      <c r="AJ21" s="283">
        <v>11</v>
      </c>
    </row>
    <row r="22" spans="1:36" ht="38.25" x14ac:dyDescent="0.25">
      <c r="A22" s="269" t="s">
        <v>23</v>
      </c>
      <c r="B22" s="281">
        <v>501501</v>
      </c>
      <c r="C22" s="269">
        <v>150101</v>
      </c>
      <c r="D22" s="271" t="s">
        <v>47</v>
      </c>
      <c r="E22" s="269">
        <v>3</v>
      </c>
      <c r="F22" s="272" t="s">
        <v>273</v>
      </c>
      <c r="G22" s="264">
        <f t="shared" si="1"/>
        <v>22018</v>
      </c>
      <c r="H22" s="282">
        <f t="shared" si="2"/>
        <v>19294</v>
      </c>
      <c r="I22" s="282">
        <f t="shared" si="2"/>
        <v>1508</v>
      </c>
      <c r="J22" s="282">
        <f t="shared" si="2"/>
        <v>72</v>
      </c>
      <c r="K22" s="282">
        <f t="shared" si="2"/>
        <v>1100</v>
      </c>
      <c r="L22" s="282">
        <f t="shared" si="2"/>
        <v>44</v>
      </c>
      <c r="M22" s="266">
        <f t="shared" si="3"/>
        <v>5505</v>
      </c>
      <c r="N22" s="283">
        <v>4824</v>
      </c>
      <c r="O22" s="283">
        <v>377</v>
      </c>
      <c r="P22" s="283">
        <v>18</v>
      </c>
      <c r="Q22" s="283">
        <v>275</v>
      </c>
      <c r="R22" s="283">
        <v>11</v>
      </c>
      <c r="S22" s="266">
        <f t="shared" si="4"/>
        <v>5504</v>
      </c>
      <c r="T22" s="283">
        <v>4823</v>
      </c>
      <c r="U22" s="283">
        <v>377</v>
      </c>
      <c r="V22" s="283">
        <v>18</v>
      </c>
      <c r="W22" s="283">
        <v>275</v>
      </c>
      <c r="X22" s="283">
        <v>11</v>
      </c>
      <c r="Y22" s="266">
        <f t="shared" si="5"/>
        <v>5505</v>
      </c>
      <c r="Z22" s="283">
        <v>4824</v>
      </c>
      <c r="AA22" s="283">
        <v>377</v>
      </c>
      <c r="AB22" s="283">
        <v>18</v>
      </c>
      <c r="AC22" s="283">
        <v>275</v>
      </c>
      <c r="AD22" s="283">
        <v>11</v>
      </c>
      <c r="AE22" s="266">
        <f t="shared" si="6"/>
        <v>5504</v>
      </c>
      <c r="AF22" s="283">
        <v>4823</v>
      </c>
      <c r="AG22" s="283">
        <v>377</v>
      </c>
      <c r="AH22" s="283">
        <v>18</v>
      </c>
      <c r="AI22" s="283">
        <v>275</v>
      </c>
      <c r="AJ22" s="283">
        <v>11</v>
      </c>
    </row>
    <row r="23" spans="1:36" ht="38.25" x14ac:dyDescent="0.25">
      <c r="A23" s="269" t="s">
        <v>23</v>
      </c>
      <c r="B23" s="281">
        <v>501601</v>
      </c>
      <c r="C23" s="269">
        <v>160101</v>
      </c>
      <c r="D23" s="271" t="s">
        <v>50</v>
      </c>
      <c r="E23" s="261">
        <v>3</v>
      </c>
      <c r="F23" s="284" t="s">
        <v>273</v>
      </c>
      <c r="G23" s="264">
        <f t="shared" si="1"/>
        <v>6062</v>
      </c>
      <c r="H23" s="282">
        <f t="shared" si="2"/>
        <v>120</v>
      </c>
      <c r="I23" s="282">
        <f t="shared" si="2"/>
        <v>5426</v>
      </c>
      <c r="J23" s="282">
        <f t="shared" si="2"/>
        <v>68</v>
      </c>
      <c r="K23" s="282">
        <f t="shared" si="2"/>
        <v>380</v>
      </c>
      <c r="L23" s="282">
        <f t="shared" si="2"/>
        <v>68</v>
      </c>
      <c r="M23" s="266">
        <f t="shared" si="3"/>
        <v>1516</v>
      </c>
      <c r="N23" s="283">
        <v>30</v>
      </c>
      <c r="O23" s="283">
        <v>1357</v>
      </c>
      <c r="P23" s="283">
        <v>17</v>
      </c>
      <c r="Q23" s="283">
        <v>95</v>
      </c>
      <c r="R23" s="283">
        <v>17</v>
      </c>
      <c r="S23" s="266">
        <f t="shared" si="4"/>
        <v>1515</v>
      </c>
      <c r="T23" s="283">
        <v>30</v>
      </c>
      <c r="U23" s="283">
        <v>1356</v>
      </c>
      <c r="V23" s="283">
        <v>17</v>
      </c>
      <c r="W23" s="283">
        <v>95</v>
      </c>
      <c r="X23" s="283">
        <v>17</v>
      </c>
      <c r="Y23" s="266">
        <f t="shared" si="5"/>
        <v>1516</v>
      </c>
      <c r="Z23" s="283">
        <v>30</v>
      </c>
      <c r="AA23" s="283">
        <v>1357</v>
      </c>
      <c r="AB23" s="283">
        <v>17</v>
      </c>
      <c r="AC23" s="283">
        <v>95</v>
      </c>
      <c r="AD23" s="283">
        <v>17</v>
      </c>
      <c r="AE23" s="266">
        <f t="shared" si="6"/>
        <v>1515</v>
      </c>
      <c r="AF23" s="283">
        <v>30</v>
      </c>
      <c r="AG23" s="283">
        <v>1356</v>
      </c>
      <c r="AH23" s="283">
        <v>17</v>
      </c>
      <c r="AI23" s="283">
        <v>95</v>
      </c>
      <c r="AJ23" s="283">
        <v>17</v>
      </c>
    </row>
    <row r="24" spans="1:36" ht="38.25" x14ac:dyDescent="0.25">
      <c r="A24" s="269" t="s">
        <v>30</v>
      </c>
      <c r="B24" s="281">
        <v>501602</v>
      </c>
      <c r="C24" s="269">
        <v>160201</v>
      </c>
      <c r="D24" s="271" t="s">
        <v>174</v>
      </c>
      <c r="E24" s="269">
        <v>3</v>
      </c>
      <c r="F24" s="272" t="s">
        <v>273</v>
      </c>
      <c r="G24" s="264">
        <f t="shared" si="1"/>
        <v>1215</v>
      </c>
      <c r="H24" s="282">
        <f t="shared" si="2"/>
        <v>16</v>
      </c>
      <c r="I24" s="282">
        <f t="shared" si="2"/>
        <v>1143</v>
      </c>
      <c r="J24" s="282">
        <f t="shared" si="2"/>
        <v>0</v>
      </c>
      <c r="K24" s="282">
        <f t="shared" si="2"/>
        <v>56</v>
      </c>
      <c r="L24" s="282">
        <f t="shared" si="2"/>
        <v>0</v>
      </c>
      <c r="M24" s="266">
        <f t="shared" si="3"/>
        <v>304</v>
      </c>
      <c r="N24" s="283">
        <v>4</v>
      </c>
      <c r="O24" s="283">
        <v>286</v>
      </c>
      <c r="P24" s="283">
        <v>0</v>
      </c>
      <c r="Q24" s="283">
        <v>14</v>
      </c>
      <c r="R24" s="283">
        <v>0</v>
      </c>
      <c r="S24" s="266">
        <f t="shared" si="4"/>
        <v>304</v>
      </c>
      <c r="T24" s="283">
        <v>4</v>
      </c>
      <c r="U24" s="283">
        <v>286</v>
      </c>
      <c r="V24" s="283">
        <v>0</v>
      </c>
      <c r="W24" s="283">
        <v>14</v>
      </c>
      <c r="X24" s="283">
        <v>0</v>
      </c>
      <c r="Y24" s="266">
        <f t="shared" si="5"/>
        <v>304</v>
      </c>
      <c r="Z24" s="283">
        <v>4</v>
      </c>
      <c r="AA24" s="283">
        <v>286</v>
      </c>
      <c r="AB24" s="283">
        <v>0</v>
      </c>
      <c r="AC24" s="283">
        <v>14</v>
      </c>
      <c r="AD24" s="283">
        <v>0</v>
      </c>
      <c r="AE24" s="266">
        <f t="shared" si="6"/>
        <v>303</v>
      </c>
      <c r="AF24" s="283">
        <v>4</v>
      </c>
      <c r="AG24" s="283">
        <v>285</v>
      </c>
      <c r="AH24" s="283">
        <v>0</v>
      </c>
      <c r="AI24" s="283">
        <v>14</v>
      </c>
      <c r="AJ24" s="283">
        <v>0</v>
      </c>
    </row>
    <row r="25" spans="1:36" ht="38.25" x14ac:dyDescent="0.25">
      <c r="A25" s="269" t="s">
        <v>23</v>
      </c>
      <c r="B25" s="281">
        <v>501701</v>
      </c>
      <c r="C25" s="269">
        <v>170101</v>
      </c>
      <c r="D25" s="271" t="s">
        <v>51</v>
      </c>
      <c r="E25" s="261">
        <v>3</v>
      </c>
      <c r="F25" s="284" t="s">
        <v>273</v>
      </c>
      <c r="G25" s="264">
        <f t="shared" si="1"/>
        <v>12791</v>
      </c>
      <c r="H25" s="282">
        <f t="shared" si="2"/>
        <v>188</v>
      </c>
      <c r="I25" s="282">
        <f t="shared" si="2"/>
        <v>11239</v>
      </c>
      <c r="J25" s="282">
        <f t="shared" si="2"/>
        <v>176</v>
      </c>
      <c r="K25" s="282">
        <f t="shared" si="2"/>
        <v>992</v>
      </c>
      <c r="L25" s="282">
        <f t="shared" si="2"/>
        <v>196</v>
      </c>
      <c r="M25" s="266">
        <f t="shared" si="3"/>
        <v>3198</v>
      </c>
      <c r="N25" s="283">
        <v>47</v>
      </c>
      <c r="O25" s="283">
        <v>2810</v>
      </c>
      <c r="P25" s="283">
        <v>44</v>
      </c>
      <c r="Q25" s="283">
        <v>248</v>
      </c>
      <c r="R25" s="283">
        <v>49</v>
      </c>
      <c r="S25" s="266">
        <f t="shared" si="4"/>
        <v>3198</v>
      </c>
      <c r="T25" s="283">
        <v>47</v>
      </c>
      <c r="U25" s="283">
        <v>2810</v>
      </c>
      <c r="V25" s="283">
        <v>44</v>
      </c>
      <c r="W25" s="283">
        <v>248</v>
      </c>
      <c r="X25" s="283">
        <v>49</v>
      </c>
      <c r="Y25" s="266">
        <f t="shared" si="5"/>
        <v>3198</v>
      </c>
      <c r="Z25" s="283">
        <v>47</v>
      </c>
      <c r="AA25" s="283">
        <v>2810</v>
      </c>
      <c r="AB25" s="283">
        <v>44</v>
      </c>
      <c r="AC25" s="283">
        <v>248</v>
      </c>
      <c r="AD25" s="283">
        <v>49</v>
      </c>
      <c r="AE25" s="266">
        <f t="shared" si="6"/>
        <v>3197</v>
      </c>
      <c r="AF25" s="283">
        <v>47</v>
      </c>
      <c r="AG25" s="283">
        <v>2809</v>
      </c>
      <c r="AH25" s="283">
        <v>44</v>
      </c>
      <c r="AI25" s="283">
        <v>248</v>
      </c>
      <c r="AJ25" s="283">
        <v>49</v>
      </c>
    </row>
    <row r="26" spans="1:36" ht="38.25" x14ac:dyDescent="0.25">
      <c r="A26" s="269" t="s">
        <v>23</v>
      </c>
      <c r="B26" s="281">
        <v>501901</v>
      </c>
      <c r="C26" s="269">
        <v>190101</v>
      </c>
      <c r="D26" s="271" t="s">
        <v>55</v>
      </c>
      <c r="E26" s="269">
        <v>3</v>
      </c>
      <c r="F26" s="272" t="s">
        <v>273</v>
      </c>
      <c r="G26" s="264">
        <f t="shared" si="1"/>
        <v>20674</v>
      </c>
      <c r="H26" s="282">
        <f t="shared" si="2"/>
        <v>1140</v>
      </c>
      <c r="I26" s="282">
        <f t="shared" si="2"/>
        <v>4488</v>
      </c>
      <c r="J26" s="282">
        <f t="shared" si="2"/>
        <v>1016</v>
      </c>
      <c r="K26" s="282">
        <f t="shared" si="2"/>
        <v>13010</v>
      </c>
      <c r="L26" s="282">
        <f t="shared" si="2"/>
        <v>1020</v>
      </c>
      <c r="M26" s="266">
        <f t="shared" si="3"/>
        <v>5169</v>
      </c>
      <c r="N26" s="283">
        <v>285</v>
      </c>
      <c r="O26" s="283">
        <v>1122</v>
      </c>
      <c r="P26" s="283">
        <v>254</v>
      </c>
      <c r="Q26" s="283">
        <v>3253</v>
      </c>
      <c r="R26" s="283">
        <v>255</v>
      </c>
      <c r="S26" s="266">
        <f t="shared" si="4"/>
        <v>5168</v>
      </c>
      <c r="T26" s="283">
        <v>285</v>
      </c>
      <c r="U26" s="283">
        <v>1122</v>
      </c>
      <c r="V26" s="283">
        <v>254</v>
      </c>
      <c r="W26" s="283">
        <v>3252</v>
      </c>
      <c r="X26" s="283">
        <v>255</v>
      </c>
      <c r="Y26" s="266">
        <f t="shared" si="5"/>
        <v>5169</v>
      </c>
      <c r="Z26" s="283">
        <v>285</v>
      </c>
      <c r="AA26" s="283">
        <v>1122</v>
      </c>
      <c r="AB26" s="283">
        <v>254</v>
      </c>
      <c r="AC26" s="283">
        <v>3253</v>
      </c>
      <c r="AD26" s="283">
        <v>255</v>
      </c>
      <c r="AE26" s="266">
        <f t="shared" si="6"/>
        <v>5168</v>
      </c>
      <c r="AF26" s="283">
        <v>285</v>
      </c>
      <c r="AG26" s="283">
        <v>1122</v>
      </c>
      <c r="AH26" s="283">
        <v>254</v>
      </c>
      <c r="AI26" s="283">
        <v>3252</v>
      </c>
      <c r="AJ26" s="283">
        <v>255</v>
      </c>
    </row>
    <row r="27" spans="1:36" ht="38.25" x14ac:dyDescent="0.25">
      <c r="A27" s="269" t="s">
        <v>23</v>
      </c>
      <c r="B27" s="281">
        <v>502003</v>
      </c>
      <c r="C27" s="269">
        <v>200301</v>
      </c>
      <c r="D27" s="271" t="s">
        <v>58</v>
      </c>
      <c r="E27" s="261">
        <v>3</v>
      </c>
      <c r="F27" s="284" t="s">
        <v>273</v>
      </c>
      <c r="G27" s="264">
        <f t="shared" si="1"/>
        <v>11712</v>
      </c>
      <c r="H27" s="282">
        <f t="shared" si="2"/>
        <v>804</v>
      </c>
      <c r="I27" s="282">
        <f t="shared" si="2"/>
        <v>8168</v>
      </c>
      <c r="J27" s="282">
        <f t="shared" si="2"/>
        <v>628</v>
      </c>
      <c r="K27" s="282">
        <f t="shared" si="2"/>
        <v>1480</v>
      </c>
      <c r="L27" s="282">
        <f t="shared" si="2"/>
        <v>632</v>
      </c>
      <c r="M27" s="266">
        <f t="shared" si="3"/>
        <v>2928</v>
      </c>
      <c r="N27" s="283">
        <v>201</v>
      </c>
      <c r="O27" s="283">
        <v>2042</v>
      </c>
      <c r="P27" s="283">
        <v>157</v>
      </c>
      <c r="Q27" s="283">
        <v>370</v>
      </c>
      <c r="R27" s="283">
        <v>158</v>
      </c>
      <c r="S27" s="266">
        <f t="shared" si="4"/>
        <v>2928</v>
      </c>
      <c r="T27" s="283">
        <v>201</v>
      </c>
      <c r="U27" s="283">
        <v>2042</v>
      </c>
      <c r="V27" s="283">
        <v>157</v>
      </c>
      <c r="W27" s="283">
        <v>370</v>
      </c>
      <c r="X27" s="283">
        <v>158</v>
      </c>
      <c r="Y27" s="266">
        <f t="shared" si="5"/>
        <v>2928</v>
      </c>
      <c r="Z27" s="283">
        <v>201</v>
      </c>
      <c r="AA27" s="283">
        <v>2042</v>
      </c>
      <c r="AB27" s="283">
        <v>157</v>
      </c>
      <c r="AC27" s="283">
        <v>370</v>
      </c>
      <c r="AD27" s="283">
        <v>158</v>
      </c>
      <c r="AE27" s="266">
        <f t="shared" si="6"/>
        <v>2928</v>
      </c>
      <c r="AF27" s="283">
        <v>201</v>
      </c>
      <c r="AG27" s="283">
        <v>2042</v>
      </c>
      <c r="AH27" s="283">
        <v>157</v>
      </c>
      <c r="AI27" s="283">
        <v>370</v>
      </c>
      <c r="AJ27" s="283">
        <v>158</v>
      </c>
    </row>
    <row r="28" spans="1:36" ht="38.25" x14ac:dyDescent="0.25">
      <c r="A28" s="269" t="s">
        <v>23</v>
      </c>
      <c r="B28" s="281">
        <v>502004</v>
      </c>
      <c r="C28" s="269">
        <v>200401</v>
      </c>
      <c r="D28" s="271" t="s">
        <v>59</v>
      </c>
      <c r="E28" s="269">
        <v>3</v>
      </c>
      <c r="F28" s="272" t="s">
        <v>273</v>
      </c>
      <c r="G28" s="264">
        <f t="shared" si="1"/>
        <v>14581</v>
      </c>
      <c r="H28" s="282">
        <f t="shared" si="2"/>
        <v>219</v>
      </c>
      <c r="I28" s="282">
        <f t="shared" si="2"/>
        <v>6261</v>
      </c>
      <c r="J28" s="282">
        <f t="shared" si="2"/>
        <v>16</v>
      </c>
      <c r="K28" s="282">
        <f t="shared" si="2"/>
        <v>7997</v>
      </c>
      <c r="L28" s="282">
        <f t="shared" si="2"/>
        <v>88</v>
      </c>
      <c r="M28" s="266">
        <f t="shared" si="3"/>
        <v>3645</v>
      </c>
      <c r="N28" s="283">
        <v>55</v>
      </c>
      <c r="O28" s="283">
        <v>1565</v>
      </c>
      <c r="P28" s="283">
        <v>4</v>
      </c>
      <c r="Q28" s="283">
        <v>1999</v>
      </c>
      <c r="R28" s="283">
        <v>22</v>
      </c>
      <c r="S28" s="266">
        <f t="shared" si="4"/>
        <v>3646</v>
      </c>
      <c r="T28" s="283">
        <v>54</v>
      </c>
      <c r="U28" s="283">
        <v>1566</v>
      </c>
      <c r="V28" s="283">
        <v>4</v>
      </c>
      <c r="W28" s="283">
        <v>2000</v>
      </c>
      <c r="X28" s="283">
        <v>22</v>
      </c>
      <c r="Y28" s="266">
        <f t="shared" si="5"/>
        <v>3645</v>
      </c>
      <c r="Z28" s="283">
        <v>55</v>
      </c>
      <c r="AA28" s="283">
        <v>1565</v>
      </c>
      <c r="AB28" s="283">
        <v>4</v>
      </c>
      <c r="AC28" s="283">
        <v>1999</v>
      </c>
      <c r="AD28" s="283">
        <v>22</v>
      </c>
      <c r="AE28" s="266">
        <f t="shared" si="6"/>
        <v>3645</v>
      </c>
      <c r="AF28" s="283">
        <v>55</v>
      </c>
      <c r="AG28" s="283">
        <v>1565</v>
      </c>
      <c r="AH28" s="283">
        <v>4</v>
      </c>
      <c r="AI28" s="283">
        <v>1999</v>
      </c>
      <c r="AJ28" s="283">
        <v>22</v>
      </c>
    </row>
    <row r="29" spans="1:36" ht="38.25" x14ac:dyDescent="0.25">
      <c r="A29" s="269" t="s">
        <v>23</v>
      </c>
      <c r="B29" s="281">
        <v>502101</v>
      </c>
      <c r="C29" s="269">
        <v>210101</v>
      </c>
      <c r="D29" s="271" t="s">
        <v>60</v>
      </c>
      <c r="E29" s="261">
        <v>3</v>
      </c>
      <c r="F29" s="284" t="s">
        <v>273</v>
      </c>
      <c r="G29" s="264">
        <f t="shared" si="1"/>
        <v>15031</v>
      </c>
      <c r="H29" s="282">
        <f t="shared" si="2"/>
        <v>3928</v>
      </c>
      <c r="I29" s="282">
        <f t="shared" si="2"/>
        <v>8772</v>
      </c>
      <c r="J29" s="282">
        <f t="shared" si="2"/>
        <v>620</v>
      </c>
      <c r="K29" s="282">
        <f t="shared" si="2"/>
        <v>1096</v>
      </c>
      <c r="L29" s="282">
        <f t="shared" si="2"/>
        <v>615</v>
      </c>
      <c r="M29" s="266">
        <f t="shared" si="3"/>
        <v>3758</v>
      </c>
      <c r="N29" s="283">
        <v>988</v>
      </c>
      <c r="O29" s="283">
        <v>2125</v>
      </c>
      <c r="P29" s="283">
        <v>161</v>
      </c>
      <c r="Q29" s="283">
        <v>325</v>
      </c>
      <c r="R29" s="283">
        <v>159</v>
      </c>
      <c r="S29" s="266">
        <f t="shared" si="4"/>
        <v>3758</v>
      </c>
      <c r="T29" s="283">
        <v>980</v>
      </c>
      <c r="U29" s="283">
        <v>2216</v>
      </c>
      <c r="V29" s="283">
        <v>153</v>
      </c>
      <c r="W29" s="283">
        <v>257</v>
      </c>
      <c r="X29" s="283">
        <v>152</v>
      </c>
      <c r="Y29" s="266">
        <f t="shared" si="5"/>
        <v>3758</v>
      </c>
      <c r="Z29" s="283">
        <v>980</v>
      </c>
      <c r="AA29" s="283">
        <v>2216</v>
      </c>
      <c r="AB29" s="283">
        <v>153</v>
      </c>
      <c r="AC29" s="283">
        <v>257</v>
      </c>
      <c r="AD29" s="283">
        <v>152</v>
      </c>
      <c r="AE29" s="266">
        <f t="shared" si="6"/>
        <v>3757</v>
      </c>
      <c r="AF29" s="283">
        <v>980</v>
      </c>
      <c r="AG29" s="283">
        <v>2215</v>
      </c>
      <c r="AH29" s="283">
        <v>153</v>
      </c>
      <c r="AI29" s="283">
        <v>257</v>
      </c>
      <c r="AJ29" s="283">
        <v>152</v>
      </c>
    </row>
    <row r="30" spans="1:36" ht="38.25" x14ac:dyDescent="0.25">
      <c r="A30" s="269" t="s">
        <v>23</v>
      </c>
      <c r="B30" s="281">
        <v>502201</v>
      </c>
      <c r="C30" s="269">
        <v>220101</v>
      </c>
      <c r="D30" s="271" t="s">
        <v>63</v>
      </c>
      <c r="E30" s="269">
        <v>3</v>
      </c>
      <c r="F30" s="272" t="s">
        <v>273</v>
      </c>
      <c r="G30" s="264">
        <f t="shared" si="1"/>
        <v>1804</v>
      </c>
      <c r="H30" s="282">
        <f t="shared" si="2"/>
        <v>16</v>
      </c>
      <c r="I30" s="282">
        <f t="shared" si="2"/>
        <v>1752</v>
      </c>
      <c r="J30" s="282">
        <f t="shared" si="2"/>
        <v>4</v>
      </c>
      <c r="K30" s="282">
        <f t="shared" si="2"/>
        <v>32</v>
      </c>
      <c r="L30" s="282">
        <f t="shared" si="2"/>
        <v>0</v>
      </c>
      <c r="M30" s="266">
        <f t="shared" si="3"/>
        <v>451</v>
      </c>
      <c r="N30" s="283">
        <v>4</v>
      </c>
      <c r="O30" s="283">
        <v>438</v>
      </c>
      <c r="P30" s="283">
        <v>1</v>
      </c>
      <c r="Q30" s="283">
        <v>8</v>
      </c>
      <c r="R30" s="283">
        <v>0</v>
      </c>
      <c r="S30" s="266">
        <f t="shared" si="4"/>
        <v>451</v>
      </c>
      <c r="T30" s="283">
        <v>4</v>
      </c>
      <c r="U30" s="283">
        <v>438</v>
      </c>
      <c r="V30" s="283">
        <v>1</v>
      </c>
      <c r="W30" s="283">
        <v>8</v>
      </c>
      <c r="X30" s="283">
        <v>0</v>
      </c>
      <c r="Y30" s="266">
        <f t="shared" si="5"/>
        <v>451</v>
      </c>
      <c r="Z30" s="283">
        <v>4</v>
      </c>
      <c r="AA30" s="283">
        <v>438</v>
      </c>
      <c r="AB30" s="283">
        <v>1</v>
      </c>
      <c r="AC30" s="283">
        <v>8</v>
      </c>
      <c r="AD30" s="283">
        <v>0</v>
      </c>
      <c r="AE30" s="266">
        <f t="shared" si="6"/>
        <v>451</v>
      </c>
      <c r="AF30" s="283">
        <v>4</v>
      </c>
      <c r="AG30" s="283">
        <v>438</v>
      </c>
      <c r="AH30" s="283">
        <v>1</v>
      </c>
      <c r="AI30" s="283">
        <v>8</v>
      </c>
      <c r="AJ30" s="283">
        <v>0</v>
      </c>
    </row>
    <row r="31" spans="1:36" ht="38.25" x14ac:dyDescent="0.25">
      <c r="A31" s="269" t="s">
        <v>23</v>
      </c>
      <c r="B31" s="281">
        <v>502301</v>
      </c>
      <c r="C31" s="269">
        <v>230101</v>
      </c>
      <c r="D31" s="271" t="s">
        <v>64</v>
      </c>
      <c r="E31" s="261">
        <v>3</v>
      </c>
      <c r="F31" s="284" t="s">
        <v>273</v>
      </c>
      <c r="G31" s="264">
        <f t="shared" si="1"/>
        <v>10740</v>
      </c>
      <c r="H31" s="282">
        <f t="shared" si="2"/>
        <v>7584</v>
      </c>
      <c r="I31" s="282">
        <f t="shared" si="2"/>
        <v>399</v>
      </c>
      <c r="J31" s="282">
        <f t="shared" si="2"/>
        <v>77</v>
      </c>
      <c r="K31" s="282">
        <f t="shared" si="2"/>
        <v>2656</v>
      </c>
      <c r="L31" s="282">
        <f t="shared" si="2"/>
        <v>24</v>
      </c>
      <c r="M31" s="266">
        <f t="shared" si="3"/>
        <v>2685</v>
      </c>
      <c r="N31" s="283">
        <v>1896</v>
      </c>
      <c r="O31" s="283">
        <v>100</v>
      </c>
      <c r="P31" s="283">
        <v>19</v>
      </c>
      <c r="Q31" s="283">
        <v>664</v>
      </c>
      <c r="R31" s="283">
        <v>6</v>
      </c>
      <c r="S31" s="266">
        <f t="shared" si="4"/>
        <v>2685</v>
      </c>
      <c r="T31" s="283">
        <v>1896</v>
      </c>
      <c r="U31" s="283">
        <v>99</v>
      </c>
      <c r="V31" s="283">
        <v>20</v>
      </c>
      <c r="W31" s="283">
        <v>664</v>
      </c>
      <c r="X31" s="283">
        <v>6</v>
      </c>
      <c r="Y31" s="266">
        <f t="shared" si="5"/>
        <v>2685</v>
      </c>
      <c r="Z31" s="283">
        <v>1896</v>
      </c>
      <c r="AA31" s="283">
        <v>100</v>
      </c>
      <c r="AB31" s="283">
        <v>19</v>
      </c>
      <c r="AC31" s="283">
        <v>664</v>
      </c>
      <c r="AD31" s="283">
        <v>6</v>
      </c>
      <c r="AE31" s="266">
        <f t="shared" si="6"/>
        <v>2685</v>
      </c>
      <c r="AF31" s="283">
        <v>1896</v>
      </c>
      <c r="AG31" s="283">
        <v>100</v>
      </c>
      <c r="AH31" s="283">
        <v>19</v>
      </c>
      <c r="AI31" s="283">
        <v>664</v>
      </c>
      <c r="AJ31" s="283">
        <v>6</v>
      </c>
    </row>
    <row r="32" spans="1:36" ht="38.25" x14ac:dyDescent="0.25">
      <c r="A32" s="269" t="s">
        <v>23</v>
      </c>
      <c r="B32" s="281">
        <v>502401</v>
      </c>
      <c r="C32" s="269">
        <v>240101</v>
      </c>
      <c r="D32" s="271" t="s">
        <v>65</v>
      </c>
      <c r="E32" s="269">
        <v>3</v>
      </c>
      <c r="F32" s="272" t="s">
        <v>273</v>
      </c>
      <c r="G32" s="264">
        <f t="shared" si="1"/>
        <v>6390</v>
      </c>
      <c r="H32" s="282">
        <f t="shared" si="2"/>
        <v>20</v>
      </c>
      <c r="I32" s="282">
        <f t="shared" si="2"/>
        <v>5257</v>
      </c>
      <c r="J32" s="282">
        <f t="shared" si="2"/>
        <v>0</v>
      </c>
      <c r="K32" s="282">
        <f t="shared" si="2"/>
        <v>1113</v>
      </c>
      <c r="L32" s="282">
        <f t="shared" si="2"/>
        <v>0</v>
      </c>
      <c r="M32" s="266">
        <f t="shared" si="3"/>
        <v>1598</v>
      </c>
      <c r="N32" s="283">
        <v>5</v>
      </c>
      <c r="O32" s="283">
        <v>1314</v>
      </c>
      <c r="P32" s="283">
        <v>0</v>
      </c>
      <c r="Q32" s="283">
        <v>279</v>
      </c>
      <c r="R32" s="283">
        <v>0</v>
      </c>
      <c r="S32" s="266">
        <f t="shared" si="4"/>
        <v>1597</v>
      </c>
      <c r="T32" s="283">
        <v>5</v>
      </c>
      <c r="U32" s="283">
        <v>1314</v>
      </c>
      <c r="V32" s="283">
        <v>0</v>
      </c>
      <c r="W32" s="283">
        <v>278</v>
      </c>
      <c r="X32" s="283">
        <v>0</v>
      </c>
      <c r="Y32" s="266">
        <f t="shared" si="5"/>
        <v>1598</v>
      </c>
      <c r="Z32" s="283">
        <v>5</v>
      </c>
      <c r="AA32" s="283">
        <v>1315</v>
      </c>
      <c r="AB32" s="283">
        <v>0</v>
      </c>
      <c r="AC32" s="283">
        <v>278</v>
      </c>
      <c r="AD32" s="283">
        <v>0</v>
      </c>
      <c r="AE32" s="266">
        <f t="shared" si="6"/>
        <v>1597</v>
      </c>
      <c r="AF32" s="283">
        <v>5</v>
      </c>
      <c r="AG32" s="283">
        <v>1314</v>
      </c>
      <c r="AH32" s="283">
        <v>0</v>
      </c>
      <c r="AI32" s="283">
        <v>278</v>
      </c>
      <c r="AJ32" s="283">
        <v>0</v>
      </c>
    </row>
    <row r="33" spans="1:36" ht="38.25" x14ac:dyDescent="0.25">
      <c r="A33" s="269" t="s">
        <v>23</v>
      </c>
      <c r="B33" s="281">
        <v>502501</v>
      </c>
      <c r="C33" s="269">
        <v>250101</v>
      </c>
      <c r="D33" s="271" t="s">
        <v>66</v>
      </c>
      <c r="E33" s="261">
        <v>3</v>
      </c>
      <c r="F33" s="284" t="s">
        <v>273</v>
      </c>
      <c r="G33" s="264">
        <f t="shared" si="1"/>
        <v>5938</v>
      </c>
      <c r="H33" s="282">
        <f t="shared" si="2"/>
        <v>5766</v>
      </c>
      <c r="I33" s="282">
        <f t="shared" si="2"/>
        <v>96</v>
      </c>
      <c r="J33" s="282">
        <f t="shared" si="2"/>
        <v>4</v>
      </c>
      <c r="K33" s="282">
        <f t="shared" si="2"/>
        <v>44</v>
      </c>
      <c r="L33" s="282">
        <f t="shared" si="2"/>
        <v>28</v>
      </c>
      <c r="M33" s="266">
        <f t="shared" si="3"/>
        <v>1485</v>
      </c>
      <c r="N33" s="283">
        <v>1442</v>
      </c>
      <c r="O33" s="283">
        <v>24</v>
      </c>
      <c r="P33" s="283">
        <v>1</v>
      </c>
      <c r="Q33" s="283">
        <v>11</v>
      </c>
      <c r="R33" s="283">
        <v>7</v>
      </c>
      <c r="S33" s="266">
        <f t="shared" si="4"/>
        <v>1484</v>
      </c>
      <c r="T33" s="283">
        <v>1441</v>
      </c>
      <c r="U33" s="283">
        <v>24</v>
      </c>
      <c r="V33" s="283">
        <v>1</v>
      </c>
      <c r="W33" s="283">
        <v>11</v>
      </c>
      <c r="X33" s="283">
        <v>7</v>
      </c>
      <c r="Y33" s="266">
        <f t="shared" si="5"/>
        <v>1485</v>
      </c>
      <c r="Z33" s="283">
        <v>1442</v>
      </c>
      <c r="AA33" s="283">
        <v>24</v>
      </c>
      <c r="AB33" s="283">
        <v>1</v>
      </c>
      <c r="AC33" s="283">
        <v>11</v>
      </c>
      <c r="AD33" s="283">
        <v>7</v>
      </c>
      <c r="AE33" s="266">
        <f t="shared" si="6"/>
        <v>1484</v>
      </c>
      <c r="AF33" s="283">
        <v>1441</v>
      </c>
      <c r="AG33" s="283">
        <v>24</v>
      </c>
      <c r="AH33" s="283">
        <v>1</v>
      </c>
      <c r="AI33" s="283">
        <v>11</v>
      </c>
      <c r="AJ33" s="283">
        <v>7</v>
      </c>
    </row>
    <row r="34" spans="1:36" ht="38.25" x14ac:dyDescent="0.25">
      <c r="A34" s="269" t="s">
        <v>23</v>
      </c>
      <c r="B34" s="281">
        <v>506201</v>
      </c>
      <c r="C34" s="269">
        <v>260301</v>
      </c>
      <c r="D34" s="271" t="s">
        <v>67</v>
      </c>
      <c r="E34" s="269">
        <v>3</v>
      </c>
      <c r="F34" s="272" t="s">
        <v>273</v>
      </c>
      <c r="G34" s="264">
        <f t="shared" si="1"/>
        <v>5138</v>
      </c>
      <c r="H34" s="282">
        <f t="shared" si="2"/>
        <v>4768</v>
      </c>
      <c r="I34" s="282">
        <f t="shared" si="2"/>
        <v>88</v>
      </c>
      <c r="J34" s="282">
        <f t="shared" si="2"/>
        <v>76</v>
      </c>
      <c r="K34" s="282">
        <f t="shared" si="2"/>
        <v>82</v>
      </c>
      <c r="L34" s="282">
        <f t="shared" si="2"/>
        <v>124</v>
      </c>
      <c r="M34" s="266">
        <f t="shared" si="3"/>
        <v>1285</v>
      </c>
      <c r="N34" s="283">
        <v>1192</v>
      </c>
      <c r="O34" s="283">
        <v>22</v>
      </c>
      <c r="P34" s="283">
        <v>19</v>
      </c>
      <c r="Q34" s="283">
        <v>21</v>
      </c>
      <c r="R34" s="283">
        <v>31</v>
      </c>
      <c r="S34" s="266">
        <f t="shared" si="4"/>
        <v>1284</v>
      </c>
      <c r="T34" s="283">
        <v>1192</v>
      </c>
      <c r="U34" s="283">
        <v>22</v>
      </c>
      <c r="V34" s="283">
        <v>19</v>
      </c>
      <c r="W34" s="283">
        <v>20</v>
      </c>
      <c r="X34" s="283">
        <v>31</v>
      </c>
      <c r="Y34" s="266">
        <f t="shared" si="5"/>
        <v>1285</v>
      </c>
      <c r="Z34" s="283">
        <v>1192</v>
      </c>
      <c r="AA34" s="283">
        <v>22</v>
      </c>
      <c r="AB34" s="283">
        <v>19</v>
      </c>
      <c r="AC34" s="283">
        <v>21</v>
      </c>
      <c r="AD34" s="283">
        <v>31</v>
      </c>
      <c r="AE34" s="266">
        <f t="shared" si="6"/>
        <v>1284</v>
      </c>
      <c r="AF34" s="283">
        <v>1192</v>
      </c>
      <c r="AG34" s="283">
        <v>22</v>
      </c>
      <c r="AH34" s="283">
        <v>19</v>
      </c>
      <c r="AI34" s="283">
        <v>20</v>
      </c>
      <c r="AJ34" s="283">
        <v>31</v>
      </c>
    </row>
    <row r="35" spans="1:36" ht="38.25" x14ac:dyDescent="0.25">
      <c r="A35" s="269" t="s">
        <v>23</v>
      </c>
      <c r="B35" s="281">
        <v>506901</v>
      </c>
      <c r="C35" s="269">
        <v>261501</v>
      </c>
      <c r="D35" s="271" t="s">
        <v>176</v>
      </c>
      <c r="E35" s="261">
        <v>3</v>
      </c>
      <c r="F35" s="284" t="s">
        <v>273</v>
      </c>
      <c r="G35" s="264">
        <f t="shared" si="1"/>
        <v>5464</v>
      </c>
      <c r="H35" s="282">
        <f t="shared" si="2"/>
        <v>5028</v>
      </c>
      <c r="I35" s="282">
        <f t="shared" si="2"/>
        <v>257</v>
      </c>
      <c r="J35" s="282">
        <f t="shared" si="2"/>
        <v>0</v>
      </c>
      <c r="K35" s="282">
        <f t="shared" si="2"/>
        <v>163</v>
      </c>
      <c r="L35" s="282">
        <f t="shared" si="2"/>
        <v>16</v>
      </c>
      <c r="M35" s="266">
        <f t="shared" si="3"/>
        <v>1366</v>
      </c>
      <c r="N35" s="283">
        <v>1259</v>
      </c>
      <c r="O35" s="283">
        <v>64</v>
      </c>
      <c r="P35" s="283">
        <v>0</v>
      </c>
      <c r="Q35" s="283">
        <v>39</v>
      </c>
      <c r="R35" s="283">
        <v>4</v>
      </c>
      <c r="S35" s="266">
        <f t="shared" si="4"/>
        <v>1366</v>
      </c>
      <c r="T35" s="283">
        <v>1256</v>
      </c>
      <c r="U35" s="283">
        <v>64</v>
      </c>
      <c r="V35" s="283">
        <v>0</v>
      </c>
      <c r="W35" s="283">
        <v>42</v>
      </c>
      <c r="X35" s="283">
        <v>4</v>
      </c>
      <c r="Y35" s="266">
        <f t="shared" si="5"/>
        <v>1366</v>
      </c>
      <c r="Z35" s="283">
        <v>1256</v>
      </c>
      <c r="AA35" s="283">
        <v>65</v>
      </c>
      <c r="AB35" s="283">
        <v>0</v>
      </c>
      <c r="AC35" s="283">
        <v>41</v>
      </c>
      <c r="AD35" s="283">
        <v>4</v>
      </c>
      <c r="AE35" s="266">
        <f t="shared" si="6"/>
        <v>1366</v>
      </c>
      <c r="AF35" s="283">
        <v>1257</v>
      </c>
      <c r="AG35" s="283">
        <v>64</v>
      </c>
      <c r="AH35" s="283">
        <v>0</v>
      </c>
      <c r="AI35" s="283">
        <v>41</v>
      </c>
      <c r="AJ35" s="283">
        <v>4</v>
      </c>
    </row>
    <row r="36" spans="1:36" ht="38.25" x14ac:dyDescent="0.25">
      <c r="A36" s="269" t="s">
        <v>23</v>
      </c>
      <c r="B36" s="281">
        <v>502630</v>
      </c>
      <c r="C36" s="269">
        <v>263001</v>
      </c>
      <c r="D36" s="271" t="s">
        <v>71</v>
      </c>
      <c r="E36" s="269">
        <v>3</v>
      </c>
      <c r="F36" s="272" t="s">
        <v>273</v>
      </c>
      <c r="G36" s="264">
        <f t="shared" si="1"/>
        <v>32405</v>
      </c>
      <c r="H36" s="282">
        <f t="shared" si="2"/>
        <v>29665</v>
      </c>
      <c r="I36" s="282">
        <f t="shared" si="2"/>
        <v>788</v>
      </c>
      <c r="J36" s="282">
        <f t="shared" si="2"/>
        <v>616</v>
      </c>
      <c r="K36" s="282">
        <f t="shared" si="2"/>
        <v>688</v>
      </c>
      <c r="L36" s="282">
        <f t="shared" si="2"/>
        <v>648</v>
      </c>
      <c r="M36" s="266">
        <f t="shared" si="3"/>
        <v>8101</v>
      </c>
      <c r="N36" s="283">
        <v>7416</v>
      </c>
      <c r="O36" s="283">
        <v>197</v>
      </c>
      <c r="P36" s="283">
        <v>154</v>
      </c>
      <c r="Q36" s="283">
        <v>172</v>
      </c>
      <c r="R36" s="283">
        <v>162</v>
      </c>
      <c r="S36" s="266">
        <f t="shared" si="4"/>
        <v>8102</v>
      </c>
      <c r="T36" s="283">
        <v>7417</v>
      </c>
      <c r="U36" s="283">
        <v>197</v>
      </c>
      <c r="V36" s="283">
        <v>154</v>
      </c>
      <c r="W36" s="283">
        <v>172</v>
      </c>
      <c r="X36" s="283">
        <v>162</v>
      </c>
      <c r="Y36" s="266">
        <f t="shared" si="5"/>
        <v>8101</v>
      </c>
      <c r="Z36" s="283">
        <v>7416</v>
      </c>
      <c r="AA36" s="283">
        <v>197</v>
      </c>
      <c r="AB36" s="283">
        <v>154</v>
      </c>
      <c r="AC36" s="283">
        <v>172</v>
      </c>
      <c r="AD36" s="283">
        <v>162</v>
      </c>
      <c r="AE36" s="266">
        <f t="shared" si="6"/>
        <v>8101</v>
      </c>
      <c r="AF36" s="283">
        <v>7416</v>
      </c>
      <c r="AG36" s="283">
        <v>197</v>
      </c>
      <c r="AH36" s="283">
        <v>154</v>
      </c>
      <c r="AI36" s="283">
        <v>172</v>
      </c>
      <c r="AJ36" s="283">
        <v>162</v>
      </c>
    </row>
    <row r="37" spans="1:36" ht="38.25" x14ac:dyDescent="0.25">
      <c r="A37" s="269" t="s">
        <v>23</v>
      </c>
      <c r="B37" s="281">
        <v>502701</v>
      </c>
      <c r="C37" s="269">
        <v>270101</v>
      </c>
      <c r="D37" s="271" t="s">
        <v>72</v>
      </c>
      <c r="E37" s="261">
        <v>3</v>
      </c>
      <c r="F37" s="284" t="s">
        <v>273</v>
      </c>
      <c r="G37" s="264">
        <f t="shared" si="1"/>
        <v>6758</v>
      </c>
      <c r="H37" s="282">
        <f t="shared" si="2"/>
        <v>28</v>
      </c>
      <c r="I37" s="282">
        <f t="shared" si="2"/>
        <v>6646</v>
      </c>
      <c r="J37" s="282">
        <f t="shared" si="2"/>
        <v>32</v>
      </c>
      <c r="K37" s="282">
        <f t="shared" si="2"/>
        <v>28</v>
      </c>
      <c r="L37" s="282">
        <f t="shared" si="2"/>
        <v>24</v>
      </c>
      <c r="M37" s="266">
        <f t="shared" si="3"/>
        <v>1690</v>
      </c>
      <c r="N37" s="283">
        <v>7</v>
      </c>
      <c r="O37" s="283">
        <v>1662</v>
      </c>
      <c r="P37" s="283">
        <v>8</v>
      </c>
      <c r="Q37" s="283">
        <v>7</v>
      </c>
      <c r="R37" s="283">
        <v>6</v>
      </c>
      <c r="S37" s="266">
        <f t="shared" si="4"/>
        <v>1689</v>
      </c>
      <c r="T37" s="283">
        <v>7</v>
      </c>
      <c r="U37" s="283">
        <v>1661</v>
      </c>
      <c r="V37" s="283">
        <v>8</v>
      </c>
      <c r="W37" s="283">
        <v>7</v>
      </c>
      <c r="X37" s="283">
        <v>6</v>
      </c>
      <c r="Y37" s="266">
        <f t="shared" si="5"/>
        <v>1690</v>
      </c>
      <c r="Z37" s="283">
        <v>7</v>
      </c>
      <c r="AA37" s="283">
        <v>1662</v>
      </c>
      <c r="AB37" s="283">
        <v>8</v>
      </c>
      <c r="AC37" s="283">
        <v>7</v>
      </c>
      <c r="AD37" s="283">
        <v>6</v>
      </c>
      <c r="AE37" s="266">
        <f t="shared" si="6"/>
        <v>1689</v>
      </c>
      <c r="AF37" s="283">
        <v>7</v>
      </c>
      <c r="AG37" s="283">
        <v>1661</v>
      </c>
      <c r="AH37" s="283">
        <v>8</v>
      </c>
      <c r="AI37" s="283">
        <v>7</v>
      </c>
      <c r="AJ37" s="283">
        <v>6</v>
      </c>
    </row>
    <row r="38" spans="1:36" ht="38.25" x14ac:dyDescent="0.25">
      <c r="A38" s="269" t="s">
        <v>23</v>
      </c>
      <c r="B38" s="281">
        <v>502801</v>
      </c>
      <c r="C38" s="269">
        <v>280101</v>
      </c>
      <c r="D38" s="271" t="s">
        <v>73</v>
      </c>
      <c r="E38" s="269">
        <v>3</v>
      </c>
      <c r="F38" s="272" t="s">
        <v>273</v>
      </c>
      <c r="G38" s="264">
        <f t="shared" si="1"/>
        <v>26583</v>
      </c>
      <c r="H38" s="282">
        <f t="shared" si="2"/>
        <v>13589</v>
      </c>
      <c r="I38" s="282">
        <f t="shared" si="2"/>
        <v>8892</v>
      </c>
      <c r="J38" s="282">
        <f t="shared" si="2"/>
        <v>1246</v>
      </c>
      <c r="K38" s="282">
        <f t="shared" si="2"/>
        <v>1605</v>
      </c>
      <c r="L38" s="282">
        <f t="shared" si="2"/>
        <v>1251</v>
      </c>
      <c r="M38" s="266">
        <f t="shared" si="3"/>
        <v>6646</v>
      </c>
      <c r="N38" s="283">
        <v>2448</v>
      </c>
      <c r="O38" s="283">
        <v>3041</v>
      </c>
      <c r="P38" s="283">
        <v>350</v>
      </c>
      <c r="Q38" s="283">
        <v>453</v>
      </c>
      <c r="R38" s="283">
        <v>354</v>
      </c>
      <c r="S38" s="266">
        <f t="shared" si="4"/>
        <v>6646</v>
      </c>
      <c r="T38" s="283">
        <v>3697</v>
      </c>
      <c r="U38" s="283">
        <v>1971</v>
      </c>
      <c r="V38" s="283">
        <v>302</v>
      </c>
      <c r="W38" s="283">
        <v>379</v>
      </c>
      <c r="X38" s="283">
        <v>297</v>
      </c>
      <c r="Y38" s="266">
        <f t="shared" si="5"/>
        <v>6646</v>
      </c>
      <c r="Z38" s="283">
        <v>3767</v>
      </c>
      <c r="AA38" s="283">
        <v>1906</v>
      </c>
      <c r="AB38" s="283">
        <v>295</v>
      </c>
      <c r="AC38" s="283">
        <v>381</v>
      </c>
      <c r="AD38" s="283">
        <v>297</v>
      </c>
      <c r="AE38" s="266">
        <f t="shared" si="6"/>
        <v>6645</v>
      </c>
      <c r="AF38" s="283">
        <v>3677</v>
      </c>
      <c r="AG38" s="283">
        <v>1974</v>
      </c>
      <c r="AH38" s="283">
        <v>299</v>
      </c>
      <c r="AI38" s="283">
        <v>392</v>
      </c>
      <c r="AJ38" s="283">
        <v>303</v>
      </c>
    </row>
    <row r="39" spans="1:36" ht="38.25" x14ac:dyDescent="0.25">
      <c r="A39" s="269" t="s">
        <v>23</v>
      </c>
      <c r="B39" s="281">
        <v>502916</v>
      </c>
      <c r="C39" s="269">
        <v>291601</v>
      </c>
      <c r="D39" s="271" t="s">
        <v>75</v>
      </c>
      <c r="E39" s="261">
        <v>3</v>
      </c>
      <c r="F39" s="284" t="s">
        <v>273</v>
      </c>
      <c r="G39" s="264">
        <f t="shared" si="1"/>
        <v>15464</v>
      </c>
      <c r="H39" s="282">
        <f t="shared" si="2"/>
        <v>856</v>
      </c>
      <c r="I39" s="282">
        <f t="shared" si="2"/>
        <v>4368</v>
      </c>
      <c r="J39" s="282">
        <f t="shared" si="2"/>
        <v>836</v>
      </c>
      <c r="K39" s="282">
        <f t="shared" si="2"/>
        <v>8452</v>
      </c>
      <c r="L39" s="282">
        <f t="shared" si="2"/>
        <v>952</v>
      </c>
      <c r="M39" s="266">
        <f t="shared" si="3"/>
        <v>3866</v>
      </c>
      <c r="N39" s="283">
        <v>214</v>
      </c>
      <c r="O39" s="283">
        <v>1092</v>
      </c>
      <c r="P39" s="283">
        <v>209</v>
      </c>
      <c r="Q39" s="283">
        <v>2113</v>
      </c>
      <c r="R39" s="283">
        <v>238</v>
      </c>
      <c r="S39" s="266">
        <f t="shared" si="4"/>
        <v>3866</v>
      </c>
      <c r="T39" s="283">
        <v>214</v>
      </c>
      <c r="U39" s="283">
        <v>1092</v>
      </c>
      <c r="V39" s="283">
        <v>209</v>
      </c>
      <c r="W39" s="283">
        <v>2113</v>
      </c>
      <c r="X39" s="283">
        <v>238</v>
      </c>
      <c r="Y39" s="266">
        <f t="shared" si="5"/>
        <v>3866</v>
      </c>
      <c r="Z39" s="283">
        <v>214</v>
      </c>
      <c r="AA39" s="283">
        <v>1092</v>
      </c>
      <c r="AB39" s="283">
        <v>209</v>
      </c>
      <c r="AC39" s="283">
        <v>2113</v>
      </c>
      <c r="AD39" s="283">
        <v>238</v>
      </c>
      <c r="AE39" s="266">
        <f t="shared" si="6"/>
        <v>3866</v>
      </c>
      <c r="AF39" s="283">
        <v>214</v>
      </c>
      <c r="AG39" s="283">
        <v>1092</v>
      </c>
      <c r="AH39" s="283">
        <v>209</v>
      </c>
      <c r="AI39" s="283">
        <v>2113</v>
      </c>
      <c r="AJ39" s="283">
        <v>238</v>
      </c>
    </row>
    <row r="40" spans="1:36" ht="38.25" x14ac:dyDescent="0.25">
      <c r="A40" s="269" t="s">
        <v>23</v>
      </c>
      <c r="B40" s="281">
        <v>503001</v>
      </c>
      <c r="C40" s="269">
        <v>300101</v>
      </c>
      <c r="D40" s="271" t="s">
        <v>76</v>
      </c>
      <c r="E40" s="269">
        <v>3</v>
      </c>
      <c r="F40" s="272" t="s">
        <v>273</v>
      </c>
      <c r="G40" s="264">
        <f t="shared" si="1"/>
        <v>21379</v>
      </c>
      <c r="H40" s="282">
        <f t="shared" si="2"/>
        <v>6072</v>
      </c>
      <c r="I40" s="282">
        <f t="shared" si="2"/>
        <v>10976</v>
      </c>
      <c r="J40" s="282">
        <f t="shared" si="2"/>
        <v>80</v>
      </c>
      <c r="K40" s="282">
        <f t="shared" si="2"/>
        <v>4167</v>
      </c>
      <c r="L40" s="282">
        <f t="shared" si="2"/>
        <v>84</v>
      </c>
      <c r="M40" s="266">
        <f t="shared" si="3"/>
        <v>5345</v>
      </c>
      <c r="N40" s="283">
        <v>1518</v>
      </c>
      <c r="O40" s="283">
        <v>2744</v>
      </c>
      <c r="P40" s="283">
        <v>20</v>
      </c>
      <c r="Q40" s="283">
        <v>1042</v>
      </c>
      <c r="R40" s="283">
        <v>21</v>
      </c>
      <c r="S40" s="266">
        <f t="shared" si="4"/>
        <v>5345</v>
      </c>
      <c r="T40" s="283">
        <v>1518</v>
      </c>
      <c r="U40" s="283">
        <v>2744</v>
      </c>
      <c r="V40" s="283">
        <v>20</v>
      </c>
      <c r="W40" s="283">
        <v>1042</v>
      </c>
      <c r="X40" s="283">
        <v>21</v>
      </c>
      <c r="Y40" s="266">
        <f t="shared" si="5"/>
        <v>5345</v>
      </c>
      <c r="Z40" s="283">
        <v>1518</v>
      </c>
      <c r="AA40" s="283">
        <v>2744</v>
      </c>
      <c r="AB40" s="283">
        <v>20</v>
      </c>
      <c r="AC40" s="283">
        <v>1042</v>
      </c>
      <c r="AD40" s="283">
        <v>21</v>
      </c>
      <c r="AE40" s="266">
        <f t="shared" si="6"/>
        <v>5344</v>
      </c>
      <c r="AF40" s="283">
        <v>1518</v>
      </c>
      <c r="AG40" s="283">
        <v>2744</v>
      </c>
      <c r="AH40" s="283">
        <v>20</v>
      </c>
      <c r="AI40" s="283">
        <v>1041</v>
      </c>
      <c r="AJ40" s="283">
        <v>21</v>
      </c>
    </row>
    <row r="41" spans="1:36" ht="38.25" x14ac:dyDescent="0.25">
      <c r="A41" s="269" t="s">
        <v>23</v>
      </c>
      <c r="B41" s="281">
        <v>507001</v>
      </c>
      <c r="C41" s="269">
        <v>300301</v>
      </c>
      <c r="D41" s="271" t="s">
        <v>77</v>
      </c>
      <c r="E41" s="261">
        <v>3</v>
      </c>
      <c r="F41" s="284" t="s">
        <v>273</v>
      </c>
      <c r="G41" s="264">
        <f t="shared" si="1"/>
        <v>2263</v>
      </c>
      <c r="H41" s="282">
        <f t="shared" si="2"/>
        <v>1176</v>
      </c>
      <c r="I41" s="282">
        <f t="shared" si="2"/>
        <v>64</v>
      </c>
      <c r="J41" s="282">
        <f t="shared" si="2"/>
        <v>24</v>
      </c>
      <c r="K41" s="282">
        <f t="shared" si="2"/>
        <v>975</v>
      </c>
      <c r="L41" s="282">
        <f t="shared" si="2"/>
        <v>24</v>
      </c>
      <c r="M41" s="266">
        <f t="shared" si="3"/>
        <v>566</v>
      </c>
      <c r="N41" s="283">
        <v>294</v>
      </c>
      <c r="O41" s="283">
        <v>16</v>
      </c>
      <c r="P41" s="283">
        <v>6</v>
      </c>
      <c r="Q41" s="283">
        <v>244</v>
      </c>
      <c r="R41" s="283">
        <v>6</v>
      </c>
      <c r="S41" s="266">
        <f t="shared" si="4"/>
        <v>566</v>
      </c>
      <c r="T41" s="283">
        <v>294</v>
      </c>
      <c r="U41" s="283">
        <v>16</v>
      </c>
      <c r="V41" s="283">
        <v>6</v>
      </c>
      <c r="W41" s="283">
        <v>244</v>
      </c>
      <c r="X41" s="283">
        <v>6</v>
      </c>
      <c r="Y41" s="266">
        <f t="shared" si="5"/>
        <v>566</v>
      </c>
      <c r="Z41" s="283">
        <v>294</v>
      </c>
      <c r="AA41" s="283">
        <v>16</v>
      </c>
      <c r="AB41" s="283">
        <v>6</v>
      </c>
      <c r="AC41" s="283">
        <v>244</v>
      </c>
      <c r="AD41" s="283">
        <v>6</v>
      </c>
      <c r="AE41" s="266">
        <f t="shared" si="6"/>
        <v>565</v>
      </c>
      <c r="AF41" s="283">
        <v>294</v>
      </c>
      <c r="AG41" s="283">
        <v>16</v>
      </c>
      <c r="AH41" s="283">
        <v>6</v>
      </c>
      <c r="AI41" s="283">
        <v>243</v>
      </c>
      <c r="AJ41" s="283">
        <v>6</v>
      </c>
    </row>
    <row r="42" spans="1:36" ht="38.25" x14ac:dyDescent="0.25">
      <c r="A42" s="269" t="s">
        <v>37</v>
      </c>
      <c r="B42" s="281">
        <v>508816</v>
      </c>
      <c r="C42" s="269">
        <v>310401</v>
      </c>
      <c r="D42" s="271" t="s">
        <v>78</v>
      </c>
      <c r="E42" s="269">
        <v>3</v>
      </c>
      <c r="F42" s="272" t="s">
        <v>273</v>
      </c>
      <c r="G42" s="264">
        <f t="shared" si="1"/>
        <v>3949</v>
      </c>
      <c r="H42" s="282">
        <f t="shared" si="2"/>
        <v>1032</v>
      </c>
      <c r="I42" s="282">
        <f t="shared" si="2"/>
        <v>1784</v>
      </c>
      <c r="J42" s="282">
        <f t="shared" si="2"/>
        <v>424</v>
      </c>
      <c r="K42" s="282">
        <f t="shared" si="2"/>
        <v>481</v>
      </c>
      <c r="L42" s="282">
        <f t="shared" si="2"/>
        <v>228</v>
      </c>
      <c r="M42" s="266">
        <f t="shared" si="3"/>
        <v>987</v>
      </c>
      <c r="N42" s="283">
        <v>258</v>
      </c>
      <c r="O42" s="283">
        <v>446</v>
      </c>
      <c r="P42" s="283">
        <v>106</v>
      </c>
      <c r="Q42" s="283">
        <v>120</v>
      </c>
      <c r="R42" s="283">
        <v>57</v>
      </c>
      <c r="S42" s="266">
        <f t="shared" si="4"/>
        <v>988</v>
      </c>
      <c r="T42" s="283">
        <v>258</v>
      </c>
      <c r="U42" s="283">
        <v>446</v>
      </c>
      <c r="V42" s="283">
        <v>106</v>
      </c>
      <c r="W42" s="283">
        <v>121</v>
      </c>
      <c r="X42" s="283">
        <v>57</v>
      </c>
      <c r="Y42" s="266">
        <f t="shared" si="5"/>
        <v>987</v>
      </c>
      <c r="Z42" s="283">
        <v>258</v>
      </c>
      <c r="AA42" s="283">
        <v>446</v>
      </c>
      <c r="AB42" s="283">
        <v>106</v>
      </c>
      <c r="AC42" s="283">
        <v>120</v>
      </c>
      <c r="AD42" s="283">
        <v>57</v>
      </c>
      <c r="AE42" s="266">
        <f t="shared" si="6"/>
        <v>987</v>
      </c>
      <c r="AF42" s="283">
        <v>258</v>
      </c>
      <c r="AG42" s="283">
        <v>446</v>
      </c>
      <c r="AH42" s="283">
        <v>106</v>
      </c>
      <c r="AI42" s="283">
        <v>120</v>
      </c>
      <c r="AJ42" s="283">
        <v>57</v>
      </c>
    </row>
    <row r="43" spans="1:36" ht="38.25" x14ac:dyDescent="0.25">
      <c r="A43" s="269" t="s">
        <v>23</v>
      </c>
      <c r="B43" s="281">
        <v>503133</v>
      </c>
      <c r="C43" s="269">
        <v>313301</v>
      </c>
      <c r="D43" s="271" t="s">
        <v>81</v>
      </c>
      <c r="E43" s="261">
        <v>3</v>
      </c>
      <c r="F43" s="284" t="s">
        <v>273</v>
      </c>
      <c r="G43" s="264">
        <f t="shared" si="1"/>
        <v>34297</v>
      </c>
      <c r="H43" s="282">
        <f t="shared" si="2"/>
        <v>4632</v>
      </c>
      <c r="I43" s="282">
        <f t="shared" si="2"/>
        <v>22636</v>
      </c>
      <c r="J43" s="282">
        <f t="shared" si="2"/>
        <v>3600</v>
      </c>
      <c r="K43" s="282">
        <f t="shared" si="2"/>
        <v>3260</v>
      </c>
      <c r="L43" s="282">
        <f t="shared" si="2"/>
        <v>169</v>
      </c>
      <c r="M43" s="266">
        <f t="shared" si="3"/>
        <v>8574</v>
      </c>
      <c r="N43" s="283">
        <v>1158</v>
      </c>
      <c r="O43" s="283">
        <v>5659</v>
      </c>
      <c r="P43" s="283">
        <v>900</v>
      </c>
      <c r="Q43" s="283">
        <v>815</v>
      </c>
      <c r="R43" s="283">
        <v>42</v>
      </c>
      <c r="S43" s="266">
        <f t="shared" si="4"/>
        <v>8575</v>
      </c>
      <c r="T43" s="283">
        <v>1158</v>
      </c>
      <c r="U43" s="283">
        <v>5659</v>
      </c>
      <c r="V43" s="283">
        <v>900</v>
      </c>
      <c r="W43" s="283">
        <v>815</v>
      </c>
      <c r="X43" s="283">
        <v>43</v>
      </c>
      <c r="Y43" s="266">
        <f t="shared" si="5"/>
        <v>8574</v>
      </c>
      <c r="Z43" s="283">
        <v>1158</v>
      </c>
      <c r="AA43" s="283">
        <v>5659</v>
      </c>
      <c r="AB43" s="283">
        <v>900</v>
      </c>
      <c r="AC43" s="283">
        <v>815</v>
      </c>
      <c r="AD43" s="283">
        <v>42</v>
      </c>
      <c r="AE43" s="266">
        <f t="shared" si="6"/>
        <v>8574</v>
      </c>
      <c r="AF43" s="283">
        <v>1158</v>
      </c>
      <c r="AG43" s="283">
        <v>5659</v>
      </c>
      <c r="AH43" s="283">
        <v>900</v>
      </c>
      <c r="AI43" s="283">
        <v>815</v>
      </c>
      <c r="AJ43" s="283">
        <v>42</v>
      </c>
    </row>
    <row r="44" spans="1:36" ht="38.25" x14ac:dyDescent="0.25">
      <c r="A44" s="269" t="s">
        <v>23</v>
      </c>
      <c r="B44" s="281">
        <v>503201</v>
      </c>
      <c r="C44" s="269">
        <v>320101</v>
      </c>
      <c r="D44" s="271" t="s">
        <v>83</v>
      </c>
      <c r="E44" s="269">
        <v>3</v>
      </c>
      <c r="F44" s="272" t="s">
        <v>273</v>
      </c>
      <c r="G44" s="264">
        <f t="shared" si="1"/>
        <v>3675</v>
      </c>
      <c r="H44" s="282">
        <f t="shared" si="2"/>
        <v>192</v>
      </c>
      <c r="I44" s="282">
        <f t="shared" si="2"/>
        <v>2003</v>
      </c>
      <c r="J44" s="282">
        <f t="shared" si="2"/>
        <v>184</v>
      </c>
      <c r="K44" s="282">
        <f t="shared" si="2"/>
        <v>1112</v>
      </c>
      <c r="L44" s="282">
        <f t="shared" si="2"/>
        <v>184</v>
      </c>
      <c r="M44" s="266">
        <f t="shared" si="3"/>
        <v>919</v>
      </c>
      <c r="N44" s="283">
        <v>48</v>
      </c>
      <c r="O44" s="283">
        <v>501</v>
      </c>
      <c r="P44" s="283">
        <v>46</v>
      </c>
      <c r="Q44" s="283">
        <v>278</v>
      </c>
      <c r="R44" s="283">
        <v>46</v>
      </c>
      <c r="S44" s="266">
        <f t="shared" si="4"/>
        <v>919</v>
      </c>
      <c r="T44" s="283">
        <v>48</v>
      </c>
      <c r="U44" s="283">
        <v>501</v>
      </c>
      <c r="V44" s="283">
        <v>46</v>
      </c>
      <c r="W44" s="283">
        <v>278</v>
      </c>
      <c r="X44" s="283">
        <v>46</v>
      </c>
      <c r="Y44" s="266">
        <f t="shared" si="5"/>
        <v>919</v>
      </c>
      <c r="Z44" s="283">
        <v>48</v>
      </c>
      <c r="AA44" s="283">
        <v>501</v>
      </c>
      <c r="AB44" s="283">
        <v>46</v>
      </c>
      <c r="AC44" s="283">
        <v>278</v>
      </c>
      <c r="AD44" s="283">
        <v>46</v>
      </c>
      <c r="AE44" s="266">
        <f t="shared" si="6"/>
        <v>918</v>
      </c>
      <c r="AF44" s="283">
        <v>48</v>
      </c>
      <c r="AG44" s="283">
        <v>500</v>
      </c>
      <c r="AH44" s="283">
        <v>46</v>
      </c>
      <c r="AI44" s="283">
        <v>278</v>
      </c>
      <c r="AJ44" s="283">
        <v>46</v>
      </c>
    </row>
    <row r="45" spans="1:36" ht="38.25" x14ac:dyDescent="0.25">
      <c r="A45" s="269" t="s">
        <v>23</v>
      </c>
      <c r="B45" s="281">
        <v>503302</v>
      </c>
      <c r="C45" s="269">
        <v>330201</v>
      </c>
      <c r="D45" s="271" t="s">
        <v>185</v>
      </c>
      <c r="E45" s="269">
        <v>3</v>
      </c>
      <c r="F45" s="272" t="s">
        <v>273</v>
      </c>
      <c r="G45" s="264">
        <f t="shared" si="1"/>
        <v>2109</v>
      </c>
      <c r="H45" s="282">
        <f t="shared" si="2"/>
        <v>28</v>
      </c>
      <c r="I45" s="282">
        <f t="shared" si="2"/>
        <v>1830</v>
      </c>
      <c r="J45" s="282">
        <f t="shared" si="2"/>
        <v>0</v>
      </c>
      <c r="K45" s="282">
        <f t="shared" si="2"/>
        <v>251</v>
      </c>
      <c r="L45" s="282">
        <f t="shared" si="2"/>
        <v>0</v>
      </c>
      <c r="M45" s="266">
        <f t="shared" si="3"/>
        <v>527</v>
      </c>
      <c r="N45" s="283">
        <v>7</v>
      </c>
      <c r="O45" s="283">
        <v>457</v>
      </c>
      <c r="P45" s="283">
        <v>0</v>
      </c>
      <c r="Q45" s="283">
        <v>63</v>
      </c>
      <c r="R45" s="283">
        <v>0</v>
      </c>
      <c r="S45" s="266">
        <f t="shared" si="4"/>
        <v>528</v>
      </c>
      <c r="T45" s="283">
        <v>7</v>
      </c>
      <c r="U45" s="283">
        <v>458</v>
      </c>
      <c r="V45" s="283">
        <v>0</v>
      </c>
      <c r="W45" s="283">
        <v>63</v>
      </c>
      <c r="X45" s="283">
        <v>0</v>
      </c>
      <c r="Y45" s="266">
        <f t="shared" si="5"/>
        <v>527</v>
      </c>
      <c r="Z45" s="283">
        <v>7</v>
      </c>
      <c r="AA45" s="283">
        <v>457</v>
      </c>
      <c r="AB45" s="283">
        <v>0</v>
      </c>
      <c r="AC45" s="283">
        <v>63</v>
      </c>
      <c r="AD45" s="283">
        <v>0</v>
      </c>
      <c r="AE45" s="266">
        <f t="shared" si="6"/>
        <v>527</v>
      </c>
      <c r="AF45" s="283">
        <v>7</v>
      </c>
      <c r="AG45" s="283">
        <v>458</v>
      </c>
      <c r="AH45" s="283">
        <v>0</v>
      </c>
      <c r="AI45" s="283">
        <v>62</v>
      </c>
      <c r="AJ45" s="283">
        <v>0</v>
      </c>
    </row>
    <row r="46" spans="1:36" ht="38.25" x14ac:dyDescent="0.25">
      <c r="A46" s="269" t="s">
        <v>23</v>
      </c>
      <c r="B46" s="281">
        <v>503304</v>
      </c>
      <c r="C46" s="269">
        <v>330401</v>
      </c>
      <c r="D46" s="271" t="s">
        <v>186</v>
      </c>
      <c r="E46" s="269">
        <v>3</v>
      </c>
      <c r="F46" s="272" t="s">
        <v>273</v>
      </c>
      <c r="G46" s="264">
        <f t="shared" si="1"/>
        <v>463</v>
      </c>
      <c r="H46" s="282">
        <f t="shared" si="2"/>
        <v>8</v>
      </c>
      <c r="I46" s="282">
        <f t="shared" si="2"/>
        <v>447</v>
      </c>
      <c r="J46" s="282">
        <f t="shared" si="2"/>
        <v>0</v>
      </c>
      <c r="K46" s="282">
        <f t="shared" si="2"/>
        <v>8</v>
      </c>
      <c r="L46" s="282">
        <f t="shared" si="2"/>
        <v>0</v>
      </c>
      <c r="M46" s="266">
        <f t="shared" si="3"/>
        <v>116</v>
      </c>
      <c r="N46" s="283">
        <v>2</v>
      </c>
      <c r="O46" s="283">
        <v>112</v>
      </c>
      <c r="P46" s="283">
        <v>0</v>
      </c>
      <c r="Q46" s="283">
        <v>2</v>
      </c>
      <c r="R46" s="283">
        <v>0</v>
      </c>
      <c r="S46" s="266">
        <f t="shared" si="4"/>
        <v>116</v>
      </c>
      <c r="T46" s="283">
        <v>2</v>
      </c>
      <c r="U46" s="283">
        <v>112</v>
      </c>
      <c r="V46" s="283">
        <v>0</v>
      </c>
      <c r="W46" s="283">
        <v>2</v>
      </c>
      <c r="X46" s="283">
        <v>0</v>
      </c>
      <c r="Y46" s="266">
        <f t="shared" si="5"/>
        <v>116</v>
      </c>
      <c r="Z46" s="283">
        <v>2</v>
      </c>
      <c r="AA46" s="283">
        <v>112</v>
      </c>
      <c r="AB46" s="283">
        <v>0</v>
      </c>
      <c r="AC46" s="283">
        <v>2</v>
      </c>
      <c r="AD46" s="283">
        <v>0</v>
      </c>
      <c r="AE46" s="266">
        <f t="shared" si="6"/>
        <v>115</v>
      </c>
      <c r="AF46" s="283">
        <v>2</v>
      </c>
      <c r="AG46" s="283">
        <v>111</v>
      </c>
      <c r="AH46" s="283">
        <v>0</v>
      </c>
      <c r="AI46" s="283">
        <v>2</v>
      </c>
      <c r="AJ46" s="283">
        <v>0</v>
      </c>
    </row>
    <row r="47" spans="1:36" ht="38.25" x14ac:dyDescent="0.25">
      <c r="A47" s="269" t="s">
        <v>23</v>
      </c>
      <c r="B47" s="281">
        <v>503305</v>
      </c>
      <c r="C47" s="269">
        <v>330501</v>
      </c>
      <c r="D47" s="271" t="s">
        <v>85</v>
      </c>
      <c r="E47" s="261">
        <v>3</v>
      </c>
      <c r="F47" s="284" t="s">
        <v>273</v>
      </c>
      <c r="G47" s="264">
        <f t="shared" si="1"/>
        <v>764</v>
      </c>
      <c r="H47" s="282">
        <f t="shared" si="2"/>
        <v>0</v>
      </c>
      <c r="I47" s="282">
        <f t="shared" si="2"/>
        <v>752</v>
      </c>
      <c r="J47" s="282">
        <f t="shared" si="2"/>
        <v>0</v>
      </c>
      <c r="K47" s="282">
        <f t="shared" si="2"/>
        <v>8</v>
      </c>
      <c r="L47" s="282">
        <f t="shared" si="2"/>
        <v>4</v>
      </c>
      <c r="M47" s="266">
        <f t="shared" si="3"/>
        <v>191</v>
      </c>
      <c r="N47" s="283">
        <v>0</v>
      </c>
      <c r="O47" s="283">
        <v>188</v>
      </c>
      <c r="P47" s="283">
        <v>0</v>
      </c>
      <c r="Q47" s="283">
        <v>2</v>
      </c>
      <c r="R47" s="283">
        <v>1</v>
      </c>
      <c r="S47" s="266">
        <f t="shared" si="4"/>
        <v>191</v>
      </c>
      <c r="T47" s="283">
        <v>0</v>
      </c>
      <c r="U47" s="283">
        <v>188</v>
      </c>
      <c r="V47" s="283">
        <v>0</v>
      </c>
      <c r="W47" s="283">
        <v>2</v>
      </c>
      <c r="X47" s="283">
        <v>1</v>
      </c>
      <c r="Y47" s="266">
        <f t="shared" si="5"/>
        <v>191</v>
      </c>
      <c r="Z47" s="283">
        <v>0</v>
      </c>
      <c r="AA47" s="283">
        <v>188</v>
      </c>
      <c r="AB47" s="283">
        <v>0</v>
      </c>
      <c r="AC47" s="283">
        <v>2</v>
      </c>
      <c r="AD47" s="283">
        <v>1</v>
      </c>
      <c r="AE47" s="266">
        <f t="shared" si="6"/>
        <v>191</v>
      </c>
      <c r="AF47" s="283">
        <v>0</v>
      </c>
      <c r="AG47" s="283">
        <v>188</v>
      </c>
      <c r="AH47" s="283">
        <v>0</v>
      </c>
      <c r="AI47" s="283">
        <v>2</v>
      </c>
      <c r="AJ47" s="283">
        <v>1</v>
      </c>
    </row>
    <row r="48" spans="1:36" ht="38.25" x14ac:dyDescent="0.25">
      <c r="A48" s="269" t="s">
        <v>23</v>
      </c>
      <c r="B48" s="281">
        <v>503309</v>
      </c>
      <c r="C48" s="269">
        <v>330901</v>
      </c>
      <c r="D48" s="271" t="s">
        <v>86</v>
      </c>
      <c r="E48" s="269">
        <v>3</v>
      </c>
      <c r="F48" s="272" t="s">
        <v>273</v>
      </c>
      <c r="G48" s="264">
        <f t="shared" si="1"/>
        <v>691</v>
      </c>
      <c r="H48" s="282">
        <f t="shared" si="2"/>
        <v>8</v>
      </c>
      <c r="I48" s="282">
        <f t="shared" si="2"/>
        <v>523</v>
      </c>
      <c r="J48" s="282">
        <f t="shared" si="2"/>
        <v>0</v>
      </c>
      <c r="K48" s="282">
        <f t="shared" si="2"/>
        <v>160</v>
      </c>
      <c r="L48" s="282">
        <f t="shared" si="2"/>
        <v>0</v>
      </c>
      <c r="M48" s="266">
        <f t="shared" si="3"/>
        <v>173</v>
      </c>
      <c r="N48" s="283">
        <v>2</v>
      </c>
      <c r="O48" s="283">
        <v>131</v>
      </c>
      <c r="P48" s="283">
        <v>0</v>
      </c>
      <c r="Q48" s="283">
        <v>40</v>
      </c>
      <c r="R48" s="283">
        <v>0</v>
      </c>
      <c r="S48" s="266">
        <f t="shared" si="4"/>
        <v>173</v>
      </c>
      <c r="T48" s="283">
        <v>2</v>
      </c>
      <c r="U48" s="283">
        <v>131</v>
      </c>
      <c r="V48" s="283">
        <v>0</v>
      </c>
      <c r="W48" s="283">
        <v>40</v>
      </c>
      <c r="X48" s="283">
        <v>0</v>
      </c>
      <c r="Y48" s="266">
        <f t="shared" si="5"/>
        <v>173</v>
      </c>
      <c r="Z48" s="283">
        <v>2</v>
      </c>
      <c r="AA48" s="283">
        <v>131</v>
      </c>
      <c r="AB48" s="283">
        <v>0</v>
      </c>
      <c r="AC48" s="283">
        <v>40</v>
      </c>
      <c r="AD48" s="283">
        <v>0</v>
      </c>
      <c r="AE48" s="266">
        <f t="shared" si="6"/>
        <v>172</v>
      </c>
      <c r="AF48" s="283">
        <v>2</v>
      </c>
      <c r="AG48" s="283">
        <v>130</v>
      </c>
      <c r="AH48" s="283">
        <v>0</v>
      </c>
      <c r="AI48" s="283">
        <v>40</v>
      </c>
      <c r="AJ48" s="283">
        <v>0</v>
      </c>
    </row>
    <row r="49" spans="1:36" ht="38.25" x14ac:dyDescent="0.25">
      <c r="A49" s="269" t="s">
        <v>30</v>
      </c>
      <c r="B49" s="281">
        <v>506505</v>
      </c>
      <c r="C49" s="269">
        <v>332201</v>
      </c>
      <c r="D49" s="271" t="s">
        <v>187</v>
      </c>
      <c r="E49" s="269">
        <v>3</v>
      </c>
      <c r="F49" s="272" t="s">
        <v>273</v>
      </c>
      <c r="G49" s="264">
        <f t="shared" si="1"/>
        <v>1505</v>
      </c>
      <c r="H49" s="282">
        <f t="shared" si="2"/>
        <v>16</v>
      </c>
      <c r="I49" s="282">
        <f t="shared" si="2"/>
        <v>1425</v>
      </c>
      <c r="J49" s="282">
        <f t="shared" si="2"/>
        <v>4</v>
      </c>
      <c r="K49" s="282">
        <f t="shared" si="2"/>
        <v>52</v>
      </c>
      <c r="L49" s="282">
        <f t="shared" si="2"/>
        <v>8</v>
      </c>
      <c r="M49" s="266">
        <f t="shared" si="3"/>
        <v>376</v>
      </c>
      <c r="N49" s="283">
        <v>4</v>
      </c>
      <c r="O49" s="283">
        <v>356</v>
      </c>
      <c r="P49" s="283">
        <v>1</v>
      </c>
      <c r="Q49" s="283">
        <v>13</v>
      </c>
      <c r="R49" s="283">
        <v>2</v>
      </c>
      <c r="S49" s="266">
        <f t="shared" si="4"/>
        <v>377</v>
      </c>
      <c r="T49" s="283">
        <v>4</v>
      </c>
      <c r="U49" s="283">
        <v>357</v>
      </c>
      <c r="V49" s="283">
        <v>1</v>
      </c>
      <c r="W49" s="283">
        <v>13</v>
      </c>
      <c r="X49" s="283">
        <v>2</v>
      </c>
      <c r="Y49" s="266">
        <f t="shared" si="5"/>
        <v>376</v>
      </c>
      <c r="Z49" s="283">
        <v>4</v>
      </c>
      <c r="AA49" s="283">
        <v>356</v>
      </c>
      <c r="AB49" s="283">
        <v>1</v>
      </c>
      <c r="AC49" s="283">
        <v>13</v>
      </c>
      <c r="AD49" s="283">
        <v>2</v>
      </c>
      <c r="AE49" s="266">
        <f t="shared" si="6"/>
        <v>376</v>
      </c>
      <c r="AF49" s="283">
        <v>4</v>
      </c>
      <c r="AG49" s="283">
        <v>356</v>
      </c>
      <c r="AH49" s="283">
        <v>1</v>
      </c>
      <c r="AI49" s="283">
        <v>13</v>
      </c>
      <c r="AJ49" s="283">
        <v>2</v>
      </c>
    </row>
    <row r="50" spans="1:36" ht="38.25" x14ac:dyDescent="0.25">
      <c r="A50" s="42" t="str">
        <f>VLOOKUP(C50,'[2]СВОД 130'!Q:S,3,0)</f>
        <v>ГУЗ</v>
      </c>
      <c r="B50" s="43">
        <v>500002</v>
      </c>
      <c r="C50" s="54">
        <v>334801</v>
      </c>
      <c r="D50" s="55" t="s">
        <v>88</v>
      </c>
      <c r="E50" s="261">
        <v>3</v>
      </c>
      <c r="F50" s="284" t="s">
        <v>273</v>
      </c>
      <c r="G50" s="264">
        <f t="shared" si="1"/>
        <v>16452</v>
      </c>
      <c r="H50" s="282">
        <f t="shared" si="2"/>
        <v>168</v>
      </c>
      <c r="I50" s="282">
        <f t="shared" si="2"/>
        <v>13668</v>
      </c>
      <c r="J50" s="282">
        <f t="shared" si="2"/>
        <v>292</v>
      </c>
      <c r="K50" s="282">
        <f t="shared" si="2"/>
        <v>1816</v>
      </c>
      <c r="L50" s="282">
        <f t="shared" si="2"/>
        <v>508</v>
      </c>
      <c r="M50" s="266">
        <f t="shared" si="3"/>
        <v>4114</v>
      </c>
      <c r="N50" s="283">
        <v>42</v>
      </c>
      <c r="O50" s="283">
        <v>3417</v>
      </c>
      <c r="P50" s="283">
        <v>73</v>
      </c>
      <c r="Q50" s="283">
        <v>455</v>
      </c>
      <c r="R50" s="283">
        <v>127</v>
      </c>
      <c r="S50" s="266">
        <f t="shared" si="4"/>
        <v>4113</v>
      </c>
      <c r="T50" s="283">
        <v>42</v>
      </c>
      <c r="U50" s="283">
        <v>3417</v>
      </c>
      <c r="V50" s="283">
        <v>73</v>
      </c>
      <c r="W50" s="283">
        <v>454</v>
      </c>
      <c r="X50" s="283">
        <v>127</v>
      </c>
      <c r="Y50" s="266">
        <f t="shared" si="5"/>
        <v>4114</v>
      </c>
      <c r="Z50" s="283">
        <v>42</v>
      </c>
      <c r="AA50" s="283">
        <v>3417</v>
      </c>
      <c r="AB50" s="283">
        <v>73</v>
      </c>
      <c r="AC50" s="283">
        <v>455</v>
      </c>
      <c r="AD50" s="283">
        <v>127</v>
      </c>
      <c r="AE50" s="266">
        <f t="shared" si="6"/>
        <v>4111</v>
      </c>
      <c r="AF50" s="283">
        <v>42</v>
      </c>
      <c r="AG50" s="283">
        <v>3417</v>
      </c>
      <c r="AH50" s="283">
        <v>73</v>
      </c>
      <c r="AI50" s="283">
        <v>452</v>
      </c>
      <c r="AJ50" s="283">
        <v>127</v>
      </c>
    </row>
    <row r="51" spans="1:36" ht="38.25" x14ac:dyDescent="0.25">
      <c r="A51" s="269" t="s">
        <v>23</v>
      </c>
      <c r="B51" s="281">
        <v>503318</v>
      </c>
      <c r="C51" s="269">
        <v>332901</v>
      </c>
      <c r="D51" s="271" t="s">
        <v>188</v>
      </c>
      <c r="E51" s="269">
        <v>3</v>
      </c>
      <c r="F51" s="272" t="s">
        <v>273</v>
      </c>
      <c r="G51" s="264">
        <f t="shared" si="1"/>
        <v>1993</v>
      </c>
      <c r="H51" s="282">
        <f t="shared" si="2"/>
        <v>52</v>
      </c>
      <c r="I51" s="282">
        <f t="shared" si="2"/>
        <v>1539</v>
      </c>
      <c r="J51" s="282">
        <f t="shared" si="2"/>
        <v>2</v>
      </c>
      <c r="K51" s="282">
        <f t="shared" si="2"/>
        <v>396</v>
      </c>
      <c r="L51" s="282">
        <f t="shared" si="2"/>
        <v>4</v>
      </c>
      <c r="M51" s="266">
        <f t="shared" si="3"/>
        <v>498</v>
      </c>
      <c r="N51" s="283">
        <v>13</v>
      </c>
      <c r="O51" s="283">
        <v>385</v>
      </c>
      <c r="P51" s="283">
        <v>0</v>
      </c>
      <c r="Q51" s="283">
        <v>99</v>
      </c>
      <c r="R51" s="283">
        <v>1</v>
      </c>
      <c r="S51" s="266">
        <f t="shared" si="4"/>
        <v>499</v>
      </c>
      <c r="T51" s="283">
        <v>13</v>
      </c>
      <c r="U51" s="283">
        <v>385</v>
      </c>
      <c r="V51" s="283">
        <v>1</v>
      </c>
      <c r="W51" s="283">
        <v>99</v>
      </c>
      <c r="X51" s="283">
        <v>1</v>
      </c>
      <c r="Y51" s="266">
        <f t="shared" si="5"/>
        <v>498</v>
      </c>
      <c r="Z51" s="283">
        <v>13</v>
      </c>
      <c r="AA51" s="283">
        <v>385</v>
      </c>
      <c r="AB51" s="283">
        <v>0</v>
      </c>
      <c r="AC51" s="283">
        <v>99</v>
      </c>
      <c r="AD51" s="283">
        <v>1</v>
      </c>
      <c r="AE51" s="266">
        <f t="shared" si="6"/>
        <v>498</v>
      </c>
      <c r="AF51" s="283">
        <v>13</v>
      </c>
      <c r="AG51" s="283">
        <v>384</v>
      </c>
      <c r="AH51" s="283">
        <v>1</v>
      </c>
      <c r="AI51" s="283">
        <v>99</v>
      </c>
      <c r="AJ51" s="283">
        <v>1</v>
      </c>
    </row>
    <row r="52" spans="1:36" ht="38.25" x14ac:dyDescent="0.25">
      <c r="A52" s="269" t="s">
        <v>23</v>
      </c>
      <c r="B52" s="281">
        <v>503401</v>
      </c>
      <c r="C52" s="269">
        <v>340101</v>
      </c>
      <c r="D52" s="271" t="s">
        <v>92</v>
      </c>
      <c r="E52" s="261">
        <v>3</v>
      </c>
      <c r="F52" s="284" t="s">
        <v>273</v>
      </c>
      <c r="G52" s="264">
        <f t="shared" si="1"/>
        <v>8860</v>
      </c>
      <c r="H52" s="282">
        <f t="shared" si="2"/>
        <v>124</v>
      </c>
      <c r="I52" s="282">
        <f t="shared" si="2"/>
        <v>360</v>
      </c>
      <c r="J52" s="282">
        <f t="shared" si="2"/>
        <v>540</v>
      </c>
      <c r="K52" s="282">
        <f t="shared" si="2"/>
        <v>7836</v>
      </c>
      <c r="L52" s="282">
        <f t="shared" si="2"/>
        <v>0</v>
      </c>
      <c r="M52" s="266">
        <f t="shared" si="3"/>
        <v>2215</v>
      </c>
      <c r="N52" s="283">
        <v>31</v>
      </c>
      <c r="O52" s="283">
        <v>90</v>
      </c>
      <c r="P52" s="283">
        <v>135</v>
      </c>
      <c r="Q52" s="283">
        <v>1959</v>
      </c>
      <c r="R52" s="283">
        <v>0</v>
      </c>
      <c r="S52" s="266">
        <f t="shared" si="4"/>
        <v>2215</v>
      </c>
      <c r="T52" s="283">
        <v>31</v>
      </c>
      <c r="U52" s="283">
        <v>90</v>
      </c>
      <c r="V52" s="283">
        <v>135</v>
      </c>
      <c r="W52" s="283">
        <v>1959</v>
      </c>
      <c r="X52" s="283">
        <v>0</v>
      </c>
      <c r="Y52" s="266">
        <f t="shared" si="5"/>
        <v>2215</v>
      </c>
      <c r="Z52" s="283">
        <v>31</v>
      </c>
      <c r="AA52" s="283">
        <v>90</v>
      </c>
      <c r="AB52" s="283">
        <v>135</v>
      </c>
      <c r="AC52" s="283">
        <v>1959</v>
      </c>
      <c r="AD52" s="283">
        <v>0</v>
      </c>
      <c r="AE52" s="266">
        <f t="shared" si="6"/>
        <v>2215</v>
      </c>
      <c r="AF52" s="283">
        <v>31</v>
      </c>
      <c r="AG52" s="283">
        <v>90</v>
      </c>
      <c r="AH52" s="283">
        <v>135</v>
      </c>
      <c r="AI52" s="283">
        <v>1959</v>
      </c>
      <c r="AJ52" s="283">
        <v>0</v>
      </c>
    </row>
    <row r="53" spans="1:36" ht="38.25" x14ac:dyDescent="0.25">
      <c r="A53" s="269" t="s">
        <v>23</v>
      </c>
      <c r="B53" s="281">
        <v>506801</v>
      </c>
      <c r="C53" s="269">
        <v>340201</v>
      </c>
      <c r="D53" s="271" t="s">
        <v>94</v>
      </c>
      <c r="E53" s="269">
        <v>3</v>
      </c>
      <c r="F53" s="272" t="s">
        <v>273</v>
      </c>
      <c r="G53" s="264">
        <f t="shared" si="1"/>
        <v>2293</v>
      </c>
      <c r="H53" s="282">
        <f t="shared" si="2"/>
        <v>68</v>
      </c>
      <c r="I53" s="282">
        <f t="shared" si="2"/>
        <v>116</v>
      </c>
      <c r="J53" s="282">
        <f t="shared" si="2"/>
        <v>152</v>
      </c>
      <c r="K53" s="282">
        <f t="shared" si="2"/>
        <v>1917</v>
      </c>
      <c r="L53" s="282">
        <f t="shared" si="2"/>
        <v>40</v>
      </c>
      <c r="M53" s="266">
        <f t="shared" si="3"/>
        <v>573</v>
      </c>
      <c r="N53" s="283">
        <v>17</v>
      </c>
      <c r="O53" s="283">
        <v>29</v>
      </c>
      <c r="P53" s="283">
        <v>38</v>
      </c>
      <c r="Q53" s="283">
        <v>479</v>
      </c>
      <c r="R53" s="283">
        <v>10</v>
      </c>
      <c r="S53" s="266">
        <f t="shared" si="4"/>
        <v>574</v>
      </c>
      <c r="T53" s="283">
        <v>17</v>
      </c>
      <c r="U53" s="283">
        <v>29</v>
      </c>
      <c r="V53" s="283">
        <v>38</v>
      </c>
      <c r="W53" s="283">
        <v>480</v>
      </c>
      <c r="X53" s="283">
        <v>10</v>
      </c>
      <c r="Y53" s="266">
        <f t="shared" si="5"/>
        <v>573</v>
      </c>
      <c r="Z53" s="283">
        <v>17</v>
      </c>
      <c r="AA53" s="283">
        <v>29</v>
      </c>
      <c r="AB53" s="283">
        <v>38</v>
      </c>
      <c r="AC53" s="283">
        <v>479</v>
      </c>
      <c r="AD53" s="283">
        <v>10</v>
      </c>
      <c r="AE53" s="266">
        <f t="shared" si="6"/>
        <v>573</v>
      </c>
      <c r="AF53" s="283">
        <v>17</v>
      </c>
      <c r="AG53" s="283">
        <v>29</v>
      </c>
      <c r="AH53" s="283">
        <v>38</v>
      </c>
      <c r="AI53" s="283">
        <v>479</v>
      </c>
      <c r="AJ53" s="283">
        <v>10</v>
      </c>
    </row>
    <row r="54" spans="1:36" ht="38.25" x14ac:dyDescent="0.25">
      <c r="A54" s="269" t="s">
        <v>23</v>
      </c>
      <c r="B54" s="281">
        <v>503630</v>
      </c>
      <c r="C54" s="269">
        <v>363001</v>
      </c>
      <c r="D54" s="271" t="s">
        <v>98</v>
      </c>
      <c r="E54" s="261">
        <v>3</v>
      </c>
      <c r="F54" s="284" t="s">
        <v>273</v>
      </c>
      <c r="G54" s="264">
        <f t="shared" si="1"/>
        <v>38567</v>
      </c>
      <c r="H54" s="282">
        <f t="shared" si="2"/>
        <v>5692</v>
      </c>
      <c r="I54" s="282">
        <f t="shared" si="2"/>
        <v>7464</v>
      </c>
      <c r="J54" s="282">
        <f t="shared" si="2"/>
        <v>6480</v>
      </c>
      <c r="K54" s="282">
        <f t="shared" si="2"/>
        <v>10236</v>
      </c>
      <c r="L54" s="282">
        <f t="shared" si="2"/>
        <v>8695</v>
      </c>
      <c r="M54" s="266">
        <f t="shared" si="3"/>
        <v>9642</v>
      </c>
      <c r="N54" s="283">
        <v>1423</v>
      </c>
      <c r="O54" s="283">
        <v>1866</v>
      </c>
      <c r="P54" s="283">
        <v>1620</v>
      </c>
      <c r="Q54" s="283">
        <v>2559</v>
      </c>
      <c r="R54" s="283">
        <v>2174</v>
      </c>
      <c r="S54" s="266">
        <f t="shared" si="4"/>
        <v>9642</v>
      </c>
      <c r="T54" s="283">
        <v>1423</v>
      </c>
      <c r="U54" s="283">
        <v>1866</v>
      </c>
      <c r="V54" s="283">
        <v>1620</v>
      </c>
      <c r="W54" s="283">
        <v>2559</v>
      </c>
      <c r="X54" s="283">
        <v>2174</v>
      </c>
      <c r="Y54" s="266">
        <f t="shared" si="5"/>
        <v>9642</v>
      </c>
      <c r="Z54" s="283">
        <v>1423</v>
      </c>
      <c r="AA54" s="283">
        <v>1866</v>
      </c>
      <c r="AB54" s="283">
        <v>1620</v>
      </c>
      <c r="AC54" s="283">
        <v>2559</v>
      </c>
      <c r="AD54" s="283">
        <v>2174</v>
      </c>
      <c r="AE54" s="266">
        <f t="shared" si="6"/>
        <v>9641</v>
      </c>
      <c r="AF54" s="283">
        <v>1423</v>
      </c>
      <c r="AG54" s="283">
        <v>1866</v>
      </c>
      <c r="AH54" s="283">
        <v>1620</v>
      </c>
      <c r="AI54" s="283">
        <v>2559</v>
      </c>
      <c r="AJ54" s="283">
        <v>2173</v>
      </c>
    </row>
    <row r="55" spans="1:36" ht="38.25" x14ac:dyDescent="0.25">
      <c r="A55" s="269" t="s">
        <v>23</v>
      </c>
      <c r="B55" s="281">
        <v>503701</v>
      </c>
      <c r="C55" s="269">
        <v>370101</v>
      </c>
      <c r="D55" s="271" t="s">
        <v>99</v>
      </c>
      <c r="E55" s="269">
        <v>3</v>
      </c>
      <c r="F55" s="272" t="s">
        <v>273</v>
      </c>
      <c r="G55" s="264">
        <f t="shared" si="1"/>
        <v>19467</v>
      </c>
      <c r="H55" s="282">
        <f t="shared" si="2"/>
        <v>437</v>
      </c>
      <c r="I55" s="282">
        <f t="shared" si="2"/>
        <v>2792</v>
      </c>
      <c r="J55" s="282">
        <f t="shared" si="2"/>
        <v>19</v>
      </c>
      <c r="K55" s="282">
        <f t="shared" si="2"/>
        <v>16203</v>
      </c>
      <c r="L55" s="282">
        <f t="shared" si="2"/>
        <v>16</v>
      </c>
      <c r="M55" s="266">
        <f t="shared" si="3"/>
        <v>4867</v>
      </c>
      <c r="N55" s="283">
        <v>109</v>
      </c>
      <c r="O55" s="283">
        <v>698</v>
      </c>
      <c r="P55" s="283">
        <v>5</v>
      </c>
      <c r="Q55" s="283">
        <v>4051</v>
      </c>
      <c r="R55" s="283">
        <v>4</v>
      </c>
      <c r="S55" s="266">
        <f t="shared" si="4"/>
        <v>4867</v>
      </c>
      <c r="T55" s="283">
        <v>109</v>
      </c>
      <c r="U55" s="283">
        <v>698</v>
      </c>
      <c r="V55" s="283">
        <v>5</v>
      </c>
      <c r="W55" s="283">
        <v>4051</v>
      </c>
      <c r="X55" s="283">
        <v>4</v>
      </c>
      <c r="Y55" s="266">
        <f t="shared" si="5"/>
        <v>4867</v>
      </c>
      <c r="Z55" s="283">
        <v>109</v>
      </c>
      <c r="AA55" s="283">
        <v>698</v>
      </c>
      <c r="AB55" s="283">
        <v>5</v>
      </c>
      <c r="AC55" s="283">
        <v>4051</v>
      </c>
      <c r="AD55" s="283">
        <v>4</v>
      </c>
      <c r="AE55" s="266">
        <f t="shared" si="6"/>
        <v>4866</v>
      </c>
      <c r="AF55" s="283">
        <v>110</v>
      </c>
      <c r="AG55" s="283">
        <v>698</v>
      </c>
      <c r="AH55" s="283">
        <v>4</v>
      </c>
      <c r="AI55" s="283">
        <v>4050</v>
      </c>
      <c r="AJ55" s="283">
        <v>4</v>
      </c>
    </row>
    <row r="56" spans="1:36" ht="38.25" x14ac:dyDescent="0.25">
      <c r="A56" s="269" t="s">
        <v>23</v>
      </c>
      <c r="B56" s="281">
        <v>503814</v>
      </c>
      <c r="C56" s="269">
        <v>381401</v>
      </c>
      <c r="D56" s="271" t="s">
        <v>100</v>
      </c>
      <c r="E56" s="261">
        <v>3</v>
      </c>
      <c r="F56" s="284" t="s">
        <v>273</v>
      </c>
      <c r="G56" s="264">
        <f t="shared" si="1"/>
        <v>28046</v>
      </c>
      <c r="H56" s="282">
        <f t="shared" si="2"/>
        <v>13063</v>
      </c>
      <c r="I56" s="282">
        <f t="shared" si="2"/>
        <v>3605</v>
      </c>
      <c r="J56" s="282">
        <f t="shared" si="2"/>
        <v>1395</v>
      </c>
      <c r="K56" s="282">
        <f t="shared" si="2"/>
        <v>8587</v>
      </c>
      <c r="L56" s="282">
        <f t="shared" si="2"/>
        <v>1396</v>
      </c>
      <c r="M56" s="266">
        <f t="shared" si="3"/>
        <v>7012</v>
      </c>
      <c r="N56" s="283">
        <v>3266</v>
      </c>
      <c r="O56" s="283">
        <v>901</v>
      </c>
      <c r="P56" s="283">
        <v>349</v>
      </c>
      <c r="Q56" s="283">
        <v>2147</v>
      </c>
      <c r="R56" s="283">
        <v>349</v>
      </c>
      <c r="S56" s="266">
        <f t="shared" si="4"/>
        <v>7011</v>
      </c>
      <c r="T56" s="283">
        <v>3266</v>
      </c>
      <c r="U56" s="283">
        <v>901</v>
      </c>
      <c r="V56" s="283">
        <v>349</v>
      </c>
      <c r="W56" s="283">
        <v>2146</v>
      </c>
      <c r="X56" s="283">
        <v>349</v>
      </c>
      <c r="Y56" s="266">
        <f t="shared" si="5"/>
        <v>7012</v>
      </c>
      <c r="Z56" s="283">
        <v>3266</v>
      </c>
      <c r="AA56" s="283">
        <v>901</v>
      </c>
      <c r="AB56" s="283">
        <v>349</v>
      </c>
      <c r="AC56" s="283">
        <v>2147</v>
      </c>
      <c r="AD56" s="283">
        <v>349</v>
      </c>
      <c r="AE56" s="266">
        <f t="shared" si="6"/>
        <v>7011</v>
      </c>
      <c r="AF56" s="283">
        <v>3265</v>
      </c>
      <c r="AG56" s="283">
        <v>902</v>
      </c>
      <c r="AH56" s="283">
        <v>348</v>
      </c>
      <c r="AI56" s="283">
        <v>2147</v>
      </c>
      <c r="AJ56" s="283">
        <v>349</v>
      </c>
    </row>
    <row r="57" spans="1:36" ht="38.25" x14ac:dyDescent="0.25">
      <c r="A57" s="269" t="s">
        <v>23</v>
      </c>
      <c r="B57" s="281">
        <v>503901</v>
      </c>
      <c r="C57" s="269">
        <v>390101</v>
      </c>
      <c r="D57" s="271" t="s">
        <v>101</v>
      </c>
      <c r="E57" s="269">
        <v>3</v>
      </c>
      <c r="F57" s="272" t="s">
        <v>273</v>
      </c>
      <c r="G57" s="264">
        <f t="shared" si="1"/>
        <v>8099</v>
      </c>
      <c r="H57" s="282">
        <f t="shared" si="2"/>
        <v>736</v>
      </c>
      <c r="I57" s="282">
        <f t="shared" si="2"/>
        <v>5995</v>
      </c>
      <c r="J57" s="282">
        <f t="shared" si="2"/>
        <v>360</v>
      </c>
      <c r="K57" s="282">
        <f t="shared" si="2"/>
        <v>616</v>
      </c>
      <c r="L57" s="282">
        <f t="shared" si="2"/>
        <v>392</v>
      </c>
      <c r="M57" s="266">
        <f t="shared" si="3"/>
        <v>2025</v>
      </c>
      <c r="N57" s="283">
        <v>184</v>
      </c>
      <c r="O57" s="283">
        <v>1499</v>
      </c>
      <c r="P57" s="283">
        <v>90</v>
      </c>
      <c r="Q57" s="283">
        <v>154</v>
      </c>
      <c r="R57" s="283">
        <v>98</v>
      </c>
      <c r="S57" s="266">
        <f t="shared" si="4"/>
        <v>2025</v>
      </c>
      <c r="T57" s="283">
        <v>184</v>
      </c>
      <c r="U57" s="283">
        <v>1499</v>
      </c>
      <c r="V57" s="283">
        <v>90</v>
      </c>
      <c r="W57" s="283">
        <v>154</v>
      </c>
      <c r="X57" s="283">
        <v>98</v>
      </c>
      <c r="Y57" s="266">
        <f t="shared" si="5"/>
        <v>2025</v>
      </c>
      <c r="Z57" s="283">
        <v>184</v>
      </c>
      <c r="AA57" s="283">
        <v>1499</v>
      </c>
      <c r="AB57" s="283">
        <v>90</v>
      </c>
      <c r="AC57" s="283">
        <v>154</v>
      </c>
      <c r="AD57" s="283">
        <v>98</v>
      </c>
      <c r="AE57" s="266">
        <f t="shared" si="6"/>
        <v>2024</v>
      </c>
      <c r="AF57" s="283">
        <v>184</v>
      </c>
      <c r="AG57" s="283">
        <v>1498</v>
      </c>
      <c r="AH57" s="283">
        <v>90</v>
      </c>
      <c r="AI57" s="283">
        <v>154</v>
      </c>
      <c r="AJ57" s="283">
        <v>98</v>
      </c>
    </row>
    <row r="58" spans="1:36" ht="38.25" x14ac:dyDescent="0.25">
      <c r="A58" s="269" t="s">
        <v>23</v>
      </c>
      <c r="B58" s="281">
        <v>504006</v>
      </c>
      <c r="C58" s="269">
        <v>400601</v>
      </c>
      <c r="D58" s="271" t="s">
        <v>102</v>
      </c>
      <c r="E58" s="261">
        <v>3</v>
      </c>
      <c r="F58" s="284" t="s">
        <v>273</v>
      </c>
      <c r="G58" s="264">
        <f t="shared" si="1"/>
        <v>6559</v>
      </c>
      <c r="H58" s="282">
        <f t="shared" si="2"/>
        <v>136</v>
      </c>
      <c r="I58" s="282">
        <f t="shared" si="2"/>
        <v>6219</v>
      </c>
      <c r="J58" s="282">
        <f t="shared" si="2"/>
        <v>80</v>
      </c>
      <c r="K58" s="282">
        <f t="shared" si="2"/>
        <v>60</v>
      </c>
      <c r="L58" s="282">
        <f t="shared" si="2"/>
        <v>64</v>
      </c>
      <c r="M58" s="266">
        <f t="shared" si="3"/>
        <v>1640</v>
      </c>
      <c r="N58" s="283">
        <v>34</v>
      </c>
      <c r="O58" s="283">
        <v>1555</v>
      </c>
      <c r="P58" s="283">
        <v>20</v>
      </c>
      <c r="Q58" s="283">
        <v>15</v>
      </c>
      <c r="R58" s="283">
        <v>16</v>
      </c>
      <c r="S58" s="266">
        <f t="shared" si="4"/>
        <v>1640</v>
      </c>
      <c r="T58" s="283">
        <v>34</v>
      </c>
      <c r="U58" s="283">
        <v>1555</v>
      </c>
      <c r="V58" s="283">
        <v>20</v>
      </c>
      <c r="W58" s="283">
        <v>15</v>
      </c>
      <c r="X58" s="283">
        <v>16</v>
      </c>
      <c r="Y58" s="266">
        <f t="shared" si="5"/>
        <v>1640</v>
      </c>
      <c r="Z58" s="283">
        <v>34</v>
      </c>
      <c r="AA58" s="283">
        <v>1555</v>
      </c>
      <c r="AB58" s="283">
        <v>20</v>
      </c>
      <c r="AC58" s="283">
        <v>15</v>
      </c>
      <c r="AD58" s="283">
        <v>16</v>
      </c>
      <c r="AE58" s="266">
        <f t="shared" si="6"/>
        <v>1639</v>
      </c>
      <c r="AF58" s="283">
        <v>34</v>
      </c>
      <c r="AG58" s="283">
        <v>1554</v>
      </c>
      <c r="AH58" s="283">
        <v>20</v>
      </c>
      <c r="AI58" s="283">
        <v>15</v>
      </c>
      <c r="AJ58" s="283">
        <v>16</v>
      </c>
    </row>
    <row r="59" spans="1:36" ht="38.25" x14ac:dyDescent="0.25">
      <c r="A59" s="269" t="s">
        <v>23</v>
      </c>
      <c r="B59" s="281">
        <v>504101</v>
      </c>
      <c r="C59" s="269">
        <v>410101</v>
      </c>
      <c r="D59" s="271" t="s">
        <v>103</v>
      </c>
      <c r="E59" s="269">
        <v>3</v>
      </c>
      <c r="F59" s="272" t="s">
        <v>273</v>
      </c>
      <c r="G59" s="264">
        <f t="shared" si="1"/>
        <v>21969</v>
      </c>
      <c r="H59" s="282">
        <f t="shared" si="2"/>
        <v>1144</v>
      </c>
      <c r="I59" s="282">
        <f t="shared" si="2"/>
        <v>6844</v>
      </c>
      <c r="J59" s="282">
        <f t="shared" si="2"/>
        <v>908</v>
      </c>
      <c r="K59" s="282">
        <f t="shared" si="2"/>
        <v>12157</v>
      </c>
      <c r="L59" s="282">
        <f t="shared" si="2"/>
        <v>916</v>
      </c>
      <c r="M59" s="266">
        <f t="shared" si="3"/>
        <v>5492</v>
      </c>
      <c r="N59" s="283">
        <v>286</v>
      </c>
      <c r="O59" s="283">
        <v>1711</v>
      </c>
      <c r="P59" s="283">
        <v>227</v>
      </c>
      <c r="Q59" s="283">
        <v>3039</v>
      </c>
      <c r="R59" s="283">
        <v>229</v>
      </c>
      <c r="S59" s="266">
        <f t="shared" si="4"/>
        <v>5493</v>
      </c>
      <c r="T59" s="283">
        <v>286</v>
      </c>
      <c r="U59" s="283">
        <v>1711</v>
      </c>
      <c r="V59" s="283">
        <v>227</v>
      </c>
      <c r="W59" s="283">
        <v>3040</v>
      </c>
      <c r="X59" s="283">
        <v>229</v>
      </c>
      <c r="Y59" s="266">
        <f t="shared" si="5"/>
        <v>5492</v>
      </c>
      <c r="Z59" s="283">
        <v>286</v>
      </c>
      <c r="AA59" s="283">
        <v>1711</v>
      </c>
      <c r="AB59" s="283">
        <v>227</v>
      </c>
      <c r="AC59" s="283">
        <v>3039</v>
      </c>
      <c r="AD59" s="283">
        <v>229</v>
      </c>
      <c r="AE59" s="266">
        <f t="shared" si="6"/>
        <v>5492</v>
      </c>
      <c r="AF59" s="283">
        <v>286</v>
      </c>
      <c r="AG59" s="283">
        <v>1711</v>
      </c>
      <c r="AH59" s="283">
        <v>227</v>
      </c>
      <c r="AI59" s="283">
        <v>3039</v>
      </c>
      <c r="AJ59" s="283">
        <v>229</v>
      </c>
    </row>
    <row r="60" spans="1:36" ht="38.25" x14ac:dyDescent="0.25">
      <c r="A60" s="269" t="s">
        <v>37</v>
      </c>
      <c r="B60" s="281">
        <v>504106</v>
      </c>
      <c r="C60" s="269">
        <v>410601</v>
      </c>
      <c r="D60" s="271" t="s">
        <v>104</v>
      </c>
      <c r="E60" s="261">
        <v>3</v>
      </c>
      <c r="F60" s="284" t="s">
        <v>273</v>
      </c>
      <c r="G60" s="264">
        <f t="shared" si="1"/>
        <v>2732</v>
      </c>
      <c r="H60" s="282">
        <f t="shared" si="2"/>
        <v>128</v>
      </c>
      <c r="I60" s="282">
        <f t="shared" si="2"/>
        <v>800</v>
      </c>
      <c r="J60" s="282">
        <f t="shared" si="2"/>
        <v>112</v>
      </c>
      <c r="K60" s="282">
        <f t="shared" si="2"/>
        <v>1584</v>
      </c>
      <c r="L60" s="282">
        <f t="shared" si="2"/>
        <v>108</v>
      </c>
      <c r="M60" s="266">
        <f t="shared" si="3"/>
        <v>683</v>
      </c>
      <c r="N60" s="283">
        <v>32</v>
      </c>
      <c r="O60" s="283">
        <v>200</v>
      </c>
      <c r="P60" s="283">
        <v>28</v>
      </c>
      <c r="Q60" s="283">
        <v>396</v>
      </c>
      <c r="R60" s="283">
        <v>27</v>
      </c>
      <c r="S60" s="266">
        <f t="shared" si="4"/>
        <v>683</v>
      </c>
      <c r="T60" s="283">
        <v>32</v>
      </c>
      <c r="U60" s="283">
        <v>200</v>
      </c>
      <c r="V60" s="283">
        <v>28</v>
      </c>
      <c r="W60" s="283">
        <v>396</v>
      </c>
      <c r="X60" s="283">
        <v>27</v>
      </c>
      <c r="Y60" s="266">
        <f t="shared" si="5"/>
        <v>683</v>
      </c>
      <c r="Z60" s="283">
        <v>32</v>
      </c>
      <c r="AA60" s="283">
        <v>200</v>
      </c>
      <c r="AB60" s="283">
        <v>28</v>
      </c>
      <c r="AC60" s="283">
        <v>396</v>
      </c>
      <c r="AD60" s="283">
        <v>27</v>
      </c>
      <c r="AE60" s="266">
        <f t="shared" si="6"/>
        <v>683</v>
      </c>
      <c r="AF60" s="283">
        <v>32</v>
      </c>
      <c r="AG60" s="283">
        <v>200</v>
      </c>
      <c r="AH60" s="283">
        <v>28</v>
      </c>
      <c r="AI60" s="283">
        <v>396</v>
      </c>
      <c r="AJ60" s="283">
        <v>27</v>
      </c>
    </row>
    <row r="61" spans="1:36" ht="38.25" x14ac:dyDescent="0.25">
      <c r="A61" s="269" t="s">
        <v>23</v>
      </c>
      <c r="B61" s="281">
        <v>504201</v>
      </c>
      <c r="C61" s="269">
        <v>420101</v>
      </c>
      <c r="D61" s="271" t="s">
        <v>107</v>
      </c>
      <c r="E61" s="269">
        <v>3</v>
      </c>
      <c r="F61" s="272" t="s">
        <v>273</v>
      </c>
      <c r="G61" s="264">
        <f t="shared" si="1"/>
        <v>2360</v>
      </c>
      <c r="H61" s="282">
        <f t="shared" si="2"/>
        <v>126</v>
      </c>
      <c r="I61" s="282">
        <f t="shared" si="2"/>
        <v>1240</v>
      </c>
      <c r="J61" s="282">
        <f t="shared" si="2"/>
        <v>117</v>
      </c>
      <c r="K61" s="282">
        <f t="shared" si="2"/>
        <v>757</v>
      </c>
      <c r="L61" s="282">
        <f t="shared" si="2"/>
        <v>120</v>
      </c>
      <c r="M61" s="266">
        <f t="shared" si="3"/>
        <v>590</v>
      </c>
      <c r="N61" s="283">
        <v>30</v>
      </c>
      <c r="O61" s="283">
        <v>313</v>
      </c>
      <c r="P61" s="283">
        <v>30</v>
      </c>
      <c r="Q61" s="283">
        <v>187</v>
      </c>
      <c r="R61" s="283">
        <v>30</v>
      </c>
      <c r="S61" s="266">
        <f t="shared" si="4"/>
        <v>590</v>
      </c>
      <c r="T61" s="283">
        <v>32</v>
      </c>
      <c r="U61" s="283">
        <v>309</v>
      </c>
      <c r="V61" s="283">
        <v>29</v>
      </c>
      <c r="W61" s="283">
        <v>190</v>
      </c>
      <c r="X61" s="283">
        <v>30</v>
      </c>
      <c r="Y61" s="266">
        <f t="shared" si="5"/>
        <v>590</v>
      </c>
      <c r="Z61" s="283">
        <v>32</v>
      </c>
      <c r="AA61" s="283">
        <v>309</v>
      </c>
      <c r="AB61" s="283">
        <v>29</v>
      </c>
      <c r="AC61" s="283">
        <v>190</v>
      </c>
      <c r="AD61" s="283">
        <v>30</v>
      </c>
      <c r="AE61" s="266">
        <f t="shared" si="6"/>
        <v>590</v>
      </c>
      <c r="AF61" s="283">
        <v>32</v>
      </c>
      <c r="AG61" s="283">
        <v>309</v>
      </c>
      <c r="AH61" s="283">
        <v>29</v>
      </c>
      <c r="AI61" s="283">
        <v>190</v>
      </c>
      <c r="AJ61" s="283">
        <v>30</v>
      </c>
    </row>
    <row r="62" spans="1:36" ht="38.25" x14ac:dyDescent="0.25">
      <c r="A62" s="269" t="s">
        <v>37</v>
      </c>
      <c r="B62" s="281">
        <v>504301</v>
      </c>
      <c r="C62" s="269">
        <v>430101</v>
      </c>
      <c r="D62" s="271" t="s">
        <v>201</v>
      </c>
      <c r="E62" s="261">
        <v>3</v>
      </c>
      <c r="F62" s="284" t="s">
        <v>273</v>
      </c>
      <c r="G62" s="264">
        <f t="shared" si="1"/>
        <v>642</v>
      </c>
      <c r="H62" s="282">
        <f t="shared" si="2"/>
        <v>124</v>
      </c>
      <c r="I62" s="282">
        <f t="shared" si="2"/>
        <v>130</v>
      </c>
      <c r="J62" s="282">
        <f t="shared" si="2"/>
        <v>132</v>
      </c>
      <c r="K62" s="282">
        <f t="shared" si="2"/>
        <v>128</v>
      </c>
      <c r="L62" s="282">
        <f t="shared" si="2"/>
        <v>128</v>
      </c>
      <c r="M62" s="266">
        <f t="shared" si="3"/>
        <v>161</v>
      </c>
      <c r="N62" s="283">
        <v>33</v>
      </c>
      <c r="O62" s="283">
        <v>32</v>
      </c>
      <c r="P62" s="283">
        <v>33</v>
      </c>
      <c r="Q62" s="283">
        <v>31</v>
      </c>
      <c r="R62" s="283">
        <v>32</v>
      </c>
      <c r="S62" s="266">
        <f t="shared" si="4"/>
        <v>160</v>
      </c>
      <c r="T62" s="283">
        <v>29</v>
      </c>
      <c r="U62" s="283">
        <v>33</v>
      </c>
      <c r="V62" s="283">
        <v>33</v>
      </c>
      <c r="W62" s="283">
        <v>33</v>
      </c>
      <c r="X62" s="283">
        <v>32</v>
      </c>
      <c r="Y62" s="266">
        <f t="shared" si="5"/>
        <v>161</v>
      </c>
      <c r="Z62" s="283">
        <v>33</v>
      </c>
      <c r="AA62" s="283">
        <v>32</v>
      </c>
      <c r="AB62" s="283">
        <v>33</v>
      </c>
      <c r="AC62" s="283">
        <v>31</v>
      </c>
      <c r="AD62" s="283">
        <v>32</v>
      </c>
      <c r="AE62" s="266">
        <f t="shared" si="6"/>
        <v>160</v>
      </c>
      <c r="AF62" s="283">
        <v>29</v>
      </c>
      <c r="AG62" s="283">
        <v>33</v>
      </c>
      <c r="AH62" s="283">
        <v>33</v>
      </c>
      <c r="AI62" s="283">
        <v>33</v>
      </c>
      <c r="AJ62" s="283">
        <v>32</v>
      </c>
    </row>
    <row r="63" spans="1:36" ht="38.25" x14ac:dyDescent="0.25">
      <c r="A63" s="269" t="s">
        <v>23</v>
      </c>
      <c r="B63" s="281">
        <v>504403</v>
      </c>
      <c r="C63" s="269">
        <v>440101</v>
      </c>
      <c r="D63" s="271" t="s">
        <v>108</v>
      </c>
      <c r="E63" s="269">
        <v>3</v>
      </c>
      <c r="F63" s="272" t="s">
        <v>273</v>
      </c>
      <c r="G63" s="264">
        <f t="shared" si="1"/>
        <v>10810</v>
      </c>
      <c r="H63" s="282">
        <f t="shared" si="2"/>
        <v>427</v>
      </c>
      <c r="I63" s="282">
        <f t="shared" si="2"/>
        <v>4170</v>
      </c>
      <c r="J63" s="282">
        <f t="shared" si="2"/>
        <v>1672</v>
      </c>
      <c r="K63" s="282">
        <f t="shared" si="2"/>
        <v>4534</v>
      </c>
      <c r="L63" s="282">
        <f t="shared" si="2"/>
        <v>7</v>
      </c>
      <c r="M63" s="266">
        <f t="shared" si="3"/>
        <v>2703</v>
      </c>
      <c r="N63" s="283">
        <v>107</v>
      </c>
      <c r="O63" s="283">
        <v>1042</v>
      </c>
      <c r="P63" s="283">
        <v>418</v>
      </c>
      <c r="Q63" s="283">
        <v>1134</v>
      </c>
      <c r="R63" s="283">
        <v>2</v>
      </c>
      <c r="S63" s="266">
        <f t="shared" si="4"/>
        <v>2702</v>
      </c>
      <c r="T63" s="283">
        <v>106</v>
      </c>
      <c r="U63" s="283">
        <v>1044</v>
      </c>
      <c r="V63" s="283">
        <v>418</v>
      </c>
      <c r="W63" s="283">
        <v>1133</v>
      </c>
      <c r="X63" s="283">
        <v>1</v>
      </c>
      <c r="Y63" s="266">
        <f t="shared" si="5"/>
        <v>2703</v>
      </c>
      <c r="Z63" s="283">
        <v>107</v>
      </c>
      <c r="AA63" s="283">
        <v>1042</v>
      </c>
      <c r="AB63" s="283">
        <v>418</v>
      </c>
      <c r="AC63" s="283">
        <v>1134</v>
      </c>
      <c r="AD63" s="283">
        <v>2</v>
      </c>
      <c r="AE63" s="266">
        <f t="shared" si="6"/>
        <v>2702</v>
      </c>
      <c r="AF63" s="283">
        <v>107</v>
      </c>
      <c r="AG63" s="283">
        <v>1042</v>
      </c>
      <c r="AH63" s="283">
        <v>418</v>
      </c>
      <c r="AI63" s="283">
        <v>1133</v>
      </c>
      <c r="AJ63" s="283">
        <v>2</v>
      </c>
    </row>
    <row r="64" spans="1:36" ht="38.25" x14ac:dyDescent="0.25">
      <c r="A64" s="269" t="s">
        <v>37</v>
      </c>
      <c r="B64" s="281">
        <v>504407</v>
      </c>
      <c r="C64" s="269">
        <v>440201</v>
      </c>
      <c r="D64" s="271" t="s">
        <v>203</v>
      </c>
      <c r="E64" s="261">
        <v>3</v>
      </c>
      <c r="F64" s="284" t="s">
        <v>273</v>
      </c>
      <c r="G64" s="264">
        <f t="shared" si="1"/>
        <v>839</v>
      </c>
      <c r="H64" s="282">
        <f t="shared" si="2"/>
        <v>18</v>
      </c>
      <c r="I64" s="282">
        <f t="shared" si="2"/>
        <v>412</v>
      </c>
      <c r="J64" s="282">
        <f t="shared" si="2"/>
        <v>64</v>
      </c>
      <c r="K64" s="282">
        <f t="shared" si="2"/>
        <v>345</v>
      </c>
      <c r="L64" s="282">
        <f t="shared" si="2"/>
        <v>0</v>
      </c>
      <c r="M64" s="266">
        <f t="shared" si="3"/>
        <v>210</v>
      </c>
      <c r="N64" s="283">
        <v>5</v>
      </c>
      <c r="O64" s="283">
        <v>102</v>
      </c>
      <c r="P64" s="283">
        <v>17</v>
      </c>
      <c r="Q64" s="283">
        <v>86</v>
      </c>
      <c r="R64" s="283">
        <v>0</v>
      </c>
      <c r="S64" s="266">
        <f t="shared" si="4"/>
        <v>210</v>
      </c>
      <c r="T64" s="283">
        <v>4</v>
      </c>
      <c r="U64" s="283">
        <v>105</v>
      </c>
      <c r="V64" s="283">
        <v>16</v>
      </c>
      <c r="W64" s="283">
        <v>85</v>
      </c>
      <c r="X64" s="283">
        <v>0</v>
      </c>
      <c r="Y64" s="266">
        <f t="shared" si="5"/>
        <v>210</v>
      </c>
      <c r="Z64" s="283">
        <v>5</v>
      </c>
      <c r="AA64" s="283">
        <v>106</v>
      </c>
      <c r="AB64" s="283">
        <v>15</v>
      </c>
      <c r="AC64" s="283">
        <v>84</v>
      </c>
      <c r="AD64" s="283">
        <v>0</v>
      </c>
      <c r="AE64" s="266">
        <f t="shared" si="6"/>
        <v>209</v>
      </c>
      <c r="AF64" s="283">
        <v>4</v>
      </c>
      <c r="AG64" s="283">
        <v>99</v>
      </c>
      <c r="AH64" s="283">
        <v>16</v>
      </c>
      <c r="AI64" s="283">
        <v>90</v>
      </c>
      <c r="AJ64" s="283">
        <v>0</v>
      </c>
    </row>
    <row r="65" spans="1:36" ht="38.25" x14ac:dyDescent="0.25">
      <c r="A65" s="269" t="s">
        <v>23</v>
      </c>
      <c r="B65" s="281">
        <v>504408</v>
      </c>
      <c r="C65" s="269">
        <v>440501</v>
      </c>
      <c r="D65" s="271" t="s">
        <v>110</v>
      </c>
      <c r="E65" s="269">
        <v>3</v>
      </c>
      <c r="F65" s="272" t="s">
        <v>273</v>
      </c>
      <c r="G65" s="264">
        <f t="shared" si="1"/>
        <v>2225</v>
      </c>
      <c r="H65" s="282">
        <f t="shared" si="2"/>
        <v>168</v>
      </c>
      <c r="I65" s="282">
        <f t="shared" si="2"/>
        <v>609</v>
      </c>
      <c r="J65" s="282">
        <f t="shared" si="2"/>
        <v>204</v>
      </c>
      <c r="K65" s="282">
        <f t="shared" si="2"/>
        <v>1108</v>
      </c>
      <c r="L65" s="282">
        <f t="shared" si="2"/>
        <v>136</v>
      </c>
      <c r="M65" s="266">
        <f t="shared" si="3"/>
        <v>556</v>
      </c>
      <c r="N65" s="283">
        <v>42</v>
      </c>
      <c r="O65" s="283">
        <v>152</v>
      </c>
      <c r="P65" s="283">
        <v>51</v>
      </c>
      <c r="Q65" s="283">
        <v>277</v>
      </c>
      <c r="R65" s="283">
        <v>34</v>
      </c>
      <c r="S65" s="266">
        <f t="shared" si="4"/>
        <v>557</v>
      </c>
      <c r="T65" s="283">
        <v>42</v>
      </c>
      <c r="U65" s="283">
        <v>153</v>
      </c>
      <c r="V65" s="283">
        <v>51</v>
      </c>
      <c r="W65" s="283">
        <v>277</v>
      </c>
      <c r="X65" s="283">
        <v>34</v>
      </c>
      <c r="Y65" s="266">
        <f t="shared" si="5"/>
        <v>556</v>
      </c>
      <c r="Z65" s="283">
        <v>42</v>
      </c>
      <c r="AA65" s="283">
        <v>152</v>
      </c>
      <c r="AB65" s="283">
        <v>51</v>
      </c>
      <c r="AC65" s="283">
        <v>277</v>
      </c>
      <c r="AD65" s="283">
        <v>34</v>
      </c>
      <c r="AE65" s="266">
        <f t="shared" si="6"/>
        <v>556</v>
      </c>
      <c r="AF65" s="283">
        <v>42</v>
      </c>
      <c r="AG65" s="283">
        <v>152</v>
      </c>
      <c r="AH65" s="283">
        <v>51</v>
      </c>
      <c r="AI65" s="283">
        <v>277</v>
      </c>
      <c r="AJ65" s="283">
        <v>34</v>
      </c>
    </row>
    <row r="66" spans="1:36" ht="38.25" x14ac:dyDescent="0.25">
      <c r="A66" s="269" t="s">
        <v>23</v>
      </c>
      <c r="B66" s="281">
        <v>504410</v>
      </c>
      <c r="C66" s="269">
        <v>440701</v>
      </c>
      <c r="D66" s="271" t="s">
        <v>204</v>
      </c>
      <c r="E66" s="261">
        <v>3</v>
      </c>
      <c r="F66" s="284" t="s">
        <v>273</v>
      </c>
      <c r="G66" s="264">
        <f t="shared" si="1"/>
        <v>1400</v>
      </c>
      <c r="H66" s="282">
        <f t="shared" si="2"/>
        <v>70</v>
      </c>
      <c r="I66" s="282">
        <f t="shared" si="2"/>
        <v>140</v>
      </c>
      <c r="J66" s="282">
        <f t="shared" si="2"/>
        <v>562</v>
      </c>
      <c r="K66" s="282">
        <f t="shared" si="2"/>
        <v>560</v>
      </c>
      <c r="L66" s="282">
        <f t="shared" si="2"/>
        <v>68</v>
      </c>
      <c r="M66" s="266">
        <f t="shared" si="3"/>
        <v>350</v>
      </c>
      <c r="N66" s="283">
        <v>17</v>
      </c>
      <c r="O66" s="283">
        <v>35</v>
      </c>
      <c r="P66" s="283">
        <v>141</v>
      </c>
      <c r="Q66" s="283">
        <v>140</v>
      </c>
      <c r="R66" s="283">
        <v>17</v>
      </c>
      <c r="S66" s="266">
        <f t="shared" si="4"/>
        <v>350</v>
      </c>
      <c r="T66" s="283">
        <v>18</v>
      </c>
      <c r="U66" s="283">
        <v>35</v>
      </c>
      <c r="V66" s="283">
        <v>140</v>
      </c>
      <c r="W66" s="283">
        <v>140</v>
      </c>
      <c r="X66" s="283">
        <v>17</v>
      </c>
      <c r="Y66" s="266">
        <f t="shared" si="5"/>
        <v>350</v>
      </c>
      <c r="Z66" s="283">
        <v>17</v>
      </c>
      <c r="AA66" s="283">
        <v>35</v>
      </c>
      <c r="AB66" s="283">
        <v>141</v>
      </c>
      <c r="AC66" s="283">
        <v>140</v>
      </c>
      <c r="AD66" s="283">
        <v>17</v>
      </c>
      <c r="AE66" s="266">
        <f t="shared" si="6"/>
        <v>350</v>
      </c>
      <c r="AF66" s="283">
        <v>18</v>
      </c>
      <c r="AG66" s="283">
        <v>35</v>
      </c>
      <c r="AH66" s="283">
        <v>140</v>
      </c>
      <c r="AI66" s="283">
        <v>140</v>
      </c>
      <c r="AJ66" s="283">
        <v>17</v>
      </c>
    </row>
    <row r="67" spans="1:36" ht="38.25" x14ac:dyDescent="0.25">
      <c r="A67" s="269" t="s">
        <v>23</v>
      </c>
      <c r="B67" s="281">
        <v>504401</v>
      </c>
      <c r="C67" s="269">
        <v>440801</v>
      </c>
      <c r="D67" s="271" t="s">
        <v>275</v>
      </c>
      <c r="E67" s="269">
        <v>3</v>
      </c>
      <c r="F67" s="272" t="s">
        <v>273</v>
      </c>
      <c r="G67" s="264">
        <f t="shared" si="1"/>
        <v>2162</v>
      </c>
      <c r="H67" s="282">
        <f t="shared" ref="H67:L86" si="7">N67+T67+Z67+AF67</f>
        <v>49</v>
      </c>
      <c r="I67" s="282">
        <f t="shared" si="7"/>
        <v>912</v>
      </c>
      <c r="J67" s="282">
        <f t="shared" si="7"/>
        <v>206</v>
      </c>
      <c r="K67" s="282">
        <f t="shared" si="7"/>
        <v>995</v>
      </c>
      <c r="L67" s="282">
        <f t="shared" si="7"/>
        <v>0</v>
      </c>
      <c r="M67" s="266">
        <f t="shared" si="3"/>
        <v>541</v>
      </c>
      <c r="N67" s="283">
        <v>12</v>
      </c>
      <c r="O67" s="283">
        <v>225</v>
      </c>
      <c r="P67" s="283">
        <v>50</v>
      </c>
      <c r="Q67" s="283">
        <v>254</v>
      </c>
      <c r="R67" s="283">
        <v>0</v>
      </c>
      <c r="S67" s="266">
        <f t="shared" si="4"/>
        <v>540</v>
      </c>
      <c r="T67" s="283">
        <v>12</v>
      </c>
      <c r="U67" s="283">
        <v>229</v>
      </c>
      <c r="V67" s="283">
        <v>52</v>
      </c>
      <c r="W67" s="283">
        <v>247</v>
      </c>
      <c r="X67" s="283">
        <v>0</v>
      </c>
      <c r="Y67" s="266">
        <f t="shared" si="5"/>
        <v>541</v>
      </c>
      <c r="Z67" s="283">
        <v>12</v>
      </c>
      <c r="AA67" s="283">
        <v>229</v>
      </c>
      <c r="AB67" s="283">
        <v>52</v>
      </c>
      <c r="AC67" s="283">
        <v>248</v>
      </c>
      <c r="AD67" s="283">
        <v>0</v>
      </c>
      <c r="AE67" s="266">
        <f t="shared" si="6"/>
        <v>540</v>
      </c>
      <c r="AF67" s="283">
        <v>13</v>
      </c>
      <c r="AG67" s="283">
        <v>229</v>
      </c>
      <c r="AH67" s="283">
        <v>52</v>
      </c>
      <c r="AI67" s="283">
        <v>246</v>
      </c>
      <c r="AJ67" s="283">
        <v>0</v>
      </c>
    </row>
    <row r="68" spans="1:36" ht="38.25" x14ac:dyDescent="0.25">
      <c r="A68" s="269" t="s">
        <v>23</v>
      </c>
      <c r="B68" s="281">
        <v>504507</v>
      </c>
      <c r="C68" s="269">
        <v>450701</v>
      </c>
      <c r="D68" s="271" t="s">
        <v>111</v>
      </c>
      <c r="E68" s="261">
        <v>3</v>
      </c>
      <c r="F68" s="284" t="s">
        <v>273</v>
      </c>
      <c r="G68" s="264">
        <f t="shared" ref="G68:G86" si="8">SUM(H68:L68)</f>
        <v>14708</v>
      </c>
      <c r="H68" s="282">
        <f t="shared" si="7"/>
        <v>1576</v>
      </c>
      <c r="I68" s="282">
        <f t="shared" si="7"/>
        <v>11256</v>
      </c>
      <c r="J68" s="282">
        <f t="shared" si="7"/>
        <v>44</v>
      </c>
      <c r="K68" s="282">
        <f t="shared" si="7"/>
        <v>1808</v>
      </c>
      <c r="L68" s="282">
        <f t="shared" si="7"/>
        <v>24</v>
      </c>
      <c r="M68" s="266">
        <f t="shared" ref="M68:M86" si="9">SUM(N68:R68)</f>
        <v>3677</v>
      </c>
      <c r="N68" s="283">
        <v>394</v>
      </c>
      <c r="O68" s="283">
        <v>2814</v>
      </c>
      <c r="P68" s="283">
        <v>11</v>
      </c>
      <c r="Q68" s="283">
        <v>452</v>
      </c>
      <c r="R68" s="283">
        <v>6</v>
      </c>
      <c r="S68" s="266">
        <f t="shared" ref="S68:S86" si="10">SUM(T68:X68)</f>
        <v>3677</v>
      </c>
      <c r="T68" s="283">
        <v>394</v>
      </c>
      <c r="U68" s="283">
        <v>2814</v>
      </c>
      <c r="V68" s="283">
        <v>11</v>
      </c>
      <c r="W68" s="283">
        <v>452</v>
      </c>
      <c r="X68" s="283">
        <v>6</v>
      </c>
      <c r="Y68" s="266">
        <f t="shared" ref="Y68:Y86" si="11">SUM(Z68:AD68)</f>
        <v>3677</v>
      </c>
      <c r="Z68" s="283">
        <v>394</v>
      </c>
      <c r="AA68" s="283">
        <v>2814</v>
      </c>
      <c r="AB68" s="283">
        <v>11</v>
      </c>
      <c r="AC68" s="283">
        <v>452</v>
      </c>
      <c r="AD68" s="283">
        <v>6</v>
      </c>
      <c r="AE68" s="266">
        <f t="shared" ref="AE68:AE86" si="12">SUM(AF68:AJ68)</f>
        <v>3677</v>
      </c>
      <c r="AF68" s="283">
        <v>394</v>
      </c>
      <c r="AG68" s="283">
        <v>2814</v>
      </c>
      <c r="AH68" s="283">
        <v>11</v>
      </c>
      <c r="AI68" s="283">
        <v>452</v>
      </c>
      <c r="AJ68" s="283">
        <v>6</v>
      </c>
    </row>
    <row r="69" spans="1:36" ht="38.25" x14ac:dyDescent="0.25">
      <c r="A69" s="269" t="s">
        <v>23</v>
      </c>
      <c r="B69" s="281">
        <v>504615</v>
      </c>
      <c r="C69" s="269">
        <v>461501</v>
      </c>
      <c r="D69" s="271" t="s">
        <v>112</v>
      </c>
      <c r="E69" s="269">
        <v>3</v>
      </c>
      <c r="F69" s="272" t="s">
        <v>273</v>
      </c>
      <c r="G69" s="264">
        <f t="shared" si="8"/>
        <v>12112</v>
      </c>
      <c r="H69" s="282">
        <f t="shared" si="7"/>
        <v>1490</v>
      </c>
      <c r="I69" s="282">
        <f t="shared" si="7"/>
        <v>6032</v>
      </c>
      <c r="J69" s="282">
        <f t="shared" si="7"/>
        <v>676</v>
      </c>
      <c r="K69" s="282">
        <f t="shared" si="7"/>
        <v>3206</v>
      </c>
      <c r="L69" s="282">
        <f t="shared" si="7"/>
        <v>708</v>
      </c>
      <c r="M69" s="266">
        <f t="shared" si="9"/>
        <v>3028</v>
      </c>
      <c r="N69" s="283">
        <v>373</v>
      </c>
      <c r="O69" s="283">
        <v>1508</v>
      </c>
      <c r="P69" s="283">
        <v>169</v>
      </c>
      <c r="Q69" s="283">
        <v>801</v>
      </c>
      <c r="R69" s="283">
        <v>177</v>
      </c>
      <c r="S69" s="266">
        <f t="shared" si="10"/>
        <v>3028</v>
      </c>
      <c r="T69" s="283">
        <v>372</v>
      </c>
      <c r="U69" s="283">
        <v>1508</v>
      </c>
      <c r="V69" s="283">
        <v>169</v>
      </c>
      <c r="W69" s="283">
        <v>802</v>
      </c>
      <c r="X69" s="283">
        <v>177</v>
      </c>
      <c r="Y69" s="266">
        <f t="shared" si="11"/>
        <v>3028</v>
      </c>
      <c r="Z69" s="283">
        <v>373</v>
      </c>
      <c r="AA69" s="283">
        <v>1508</v>
      </c>
      <c r="AB69" s="283">
        <v>169</v>
      </c>
      <c r="AC69" s="283">
        <v>801</v>
      </c>
      <c r="AD69" s="283">
        <v>177</v>
      </c>
      <c r="AE69" s="266">
        <f t="shared" si="12"/>
        <v>3028</v>
      </c>
      <c r="AF69" s="283">
        <v>372</v>
      </c>
      <c r="AG69" s="283">
        <v>1508</v>
      </c>
      <c r="AH69" s="283">
        <v>169</v>
      </c>
      <c r="AI69" s="283">
        <v>802</v>
      </c>
      <c r="AJ69" s="283">
        <v>177</v>
      </c>
    </row>
    <row r="70" spans="1:36" ht="38.25" x14ac:dyDescent="0.25">
      <c r="A70" s="269" t="s">
        <v>23</v>
      </c>
      <c r="B70" s="281">
        <v>504701</v>
      </c>
      <c r="C70" s="269">
        <v>470101</v>
      </c>
      <c r="D70" s="271" t="s">
        <v>113</v>
      </c>
      <c r="E70" s="261">
        <v>3</v>
      </c>
      <c r="F70" s="284" t="s">
        <v>273</v>
      </c>
      <c r="G70" s="264">
        <f t="shared" si="8"/>
        <v>4646</v>
      </c>
      <c r="H70" s="282">
        <f t="shared" si="7"/>
        <v>3714</v>
      </c>
      <c r="I70" s="282">
        <f t="shared" si="7"/>
        <v>364</v>
      </c>
      <c r="J70" s="282">
        <f t="shared" si="7"/>
        <v>100</v>
      </c>
      <c r="K70" s="282">
        <f t="shared" si="7"/>
        <v>368</v>
      </c>
      <c r="L70" s="282">
        <f t="shared" si="7"/>
        <v>100</v>
      </c>
      <c r="M70" s="266">
        <f t="shared" si="9"/>
        <v>1162</v>
      </c>
      <c r="N70" s="283">
        <v>929</v>
      </c>
      <c r="O70" s="283">
        <v>91</v>
      </c>
      <c r="P70" s="283">
        <v>25</v>
      </c>
      <c r="Q70" s="283">
        <v>92</v>
      </c>
      <c r="R70" s="283">
        <v>25</v>
      </c>
      <c r="S70" s="266">
        <f t="shared" si="10"/>
        <v>1161</v>
      </c>
      <c r="T70" s="283">
        <v>928</v>
      </c>
      <c r="U70" s="283">
        <v>91</v>
      </c>
      <c r="V70" s="283">
        <v>25</v>
      </c>
      <c r="W70" s="283">
        <v>92</v>
      </c>
      <c r="X70" s="283">
        <v>25</v>
      </c>
      <c r="Y70" s="266">
        <f t="shared" si="11"/>
        <v>1162</v>
      </c>
      <c r="Z70" s="283">
        <v>929</v>
      </c>
      <c r="AA70" s="283">
        <v>91</v>
      </c>
      <c r="AB70" s="283">
        <v>25</v>
      </c>
      <c r="AC70" s="283">
        <v>92</v>
      </c>
      <c r="AD70" s="283">
        <v>25</v>
      </c>
      <c r="AE70" s="266">
        <f t="shared" si="12"/>
        <v>1161</v>
      </c>
      <c r="AF70" s="283">
        <v>928</v>
      </c>
      <c r="AG70" s="283">
        <v>91</v>
      </c>
      <c r="AH70" s="283">
        <v>25</v>
      </c>
      <c r="AI70" s="283">
        <v>92</v>
      </c>
      <c r="AJ70" s="283">
        <v>25</v>
      </c>
    </row>
    <row r="71" spans="1:36" ht="38.25" x14ac:dyDescent="0.25">
      <c r="A71" s="269" t="s">
        <v>23</v>
      </c>
      <c r="B71" s="281">
        <v>504901</v>
      </c>
      <c r="C71" s="269">
        <v>490101</v>
      </c>
      <c r="D71" s="271" t="s">
        <v>114</v>
      </c>
      <c r="E71" s="269">
        <v>3</v>
      </c>
      <c r="F71" s="272" t="s">
        <v>273</v>
      </c>
      <c r="G71" s="264">
        <f t="shared" si="8"/>
        <v>7103</v>
      </c>
      <c r="H71" s="282">
        <f t="shared" si="7"/>
        <v>5855</v>
      </c>
      <c r="I71" s="282">
        <f t="shared" si="7"/>
        <v>156</v>
      </c>
      <c r="J71" s="282">
        <f t="shared" si="7"/>
        <v>140</v>
      </c>
      <c r="K71" s="282">
        <f t="shared" si="7"/>
        <v>800</v>
      </c>
      <c r="L71" s="282">
        <f t="shared" si="7"/>
        <v>152</v>
      </c>
      <c r="M71" s="266">
        <f t="shared" si="9"/>
        <v>1776</v>
      </c>
      <c r="N71" s="283">
        <v>1464</v>
      </c>
      <c r="O71" s="283">
        <v>39</v>
      </c>
      <c r="P71" s="283">
        <v>35</v>
      </c>
      <c r="Q71" s="283">
        <v>200</v>
      </c>
      <c r="R71" s="283">
        <v>38</v>
      </c>
      <c r="S71" s="266">
        <f t="shared" si="10"/>
        <v>1776</v>
      </c>
      <c r="T71" s="283">
        <v>1464</v>
      </c>
      <c r="U71" s="283">
        <v>39</v>
      </c>
      <c r="V71" s="283">
        <v>35</v>
      </c>
      <c r="W71" s="283">
        <v>200</v>
      </c>
      <c r="X71" s="283">
        <v>38</v>
      </c>
      <c r="Y71" s="266">
        <f t="shared" si="11"/>
        <v>1776</v>
      </c>
      <c r="Z71" s="283">
        <v>1464</v>
      </c>
      <c r="AA71" s="283">
        <v>39</v>
      </c>
      <c r="AB71" s="283">
        <v>35</v>
      </c>
      <c r="AC71" s="283">
        <v>200</v>
      </c>
      <c r="AD71" s="283">
        <v>38</v>
      </c>
      <c r="AE71" s="266">
        <f t="shared" si="12"/>
        <v>1775</v>
      </c>
      <c r="AF71" s="283">
        <v>1463</v>
      </c>
      <c r="AG71" s="283">
        <v>39</v>
      </c>
      <c r="AH71" s="283">
        <v>35</v>
      </c>
      <c r="AI71" s="283">
        <v>200</v>
      </c>
      <c r="AJ71" s="283">
        <v>38</v>
      </c>
    </row>
    <row r="72" spans="1:36" ht="38.25" x14ac:dyDescent="0.25">
      <c r="A72" s="269" t="s">
        <v>23</v>
      </c>
      <c r="B72" s="281">
        <v>505001</v>
      </c>
      <c r="C72" s="269">
        <v>500101</v>
      </c>
      <c r="D72" s="271" t="s">
        <v>115</v>
      </c>
      <c r="E72" s="261">
        <v>3</v>
      </c>
      <c r="F72" s="284" t="s">
        <v>273</v>
      </c>
      <c r="G72" s="264">
        <f t="shared" si="8"/>
        <v>26003</v>
      </c>
      <c r="H72" s="282">
        <f t="shared" si="7"/>
        <v>9764</v>
      </c>
      <c r="I72" s="282">
        <f t="shared" si="7"/>
        <v>2224</v>
      </c>
      <c r="J72" s="282">
        <f t="shared" si="7"/>
        <v>648</v>
      </c>
      <c r="K72" s="282">
        <f t="shared" si="7"/>
        <v>13326</v>
      </c>
      <c r="L72" s="282">
        <f t="shared" si="7"/>
        <v>41</v>
      </c>
      <c r="M72" s="266">
        <f t="shared" si="9"/>
        <v>6501</v>
      </c>
      <c r="N72" s="283">
        <v>2441</v>
      </c>
      <c r="O72" s="283">
        <v>556</v>
      </c>
      <c r="P72" s="283">
        <v>162</v>
      </c>
      <c r="Q72" s="283">
        <v>3332</v>
      </c>
      <c r="R72" s="283">
        <v>10</v>
      </c>
      <c r="S72" s="266">
        <f t="shared" si="10"/>
        <v>6501</v>
      </c>
      <c r="T72" s="283">
        <v>2441</v>
      </c>
      <c r="U72" s="283">
        <v>556</v>
      </c>
      <c r="V72" s="283">
        <v>162</v>
      </c>
      <c r="W72" s="283">
        <v>3331</v>
      </c>
      <c r="X72" s="283">
        <v>11</v>
      </c>
      <c r="Y72" s="266">
        <f t="shared" si="11"/>
        <v>6501</v>
      </c>
      <c r="Z72" s="283">
        <v>2441</v>
      </c>
      <c r="AA72" s="283">
        <v>556</v>
      </c>
      <c r="AB72" s="283">
        <v>162</v>
      </c>
      <c r="AC72" s="283">
        <v>3332</v>
      </c>
      <c r="AD72" s="283">
        <v>10</v>
      </c>
      <c r="AE72" s="266">
        <f t="shared" si="12"/>
        <v>6500</v>
      </c>
      <c r="AF72" s="283">
        <v>2441</v>
      </c>
      <c r="AG72" s="283">
        <v>556</v>
      </c>
      <c r="AH72" s="283">
        <v>162</v>
      </c>
      <c r="AI72" s="283">
        <v>3331</v>
      </c>
      <c r="AJ72" s="283">
        <v>10</v>
      </c>
    </row>
    <row r="73" spans="1:36" ht="38.25" x14ac:dyDescent="0.25">
      <c r="A73" s="269" t="s">
        <v>23</v>
      </c>
      <c r="B73" s="281">
        <v>505112</v>
      </c>
      <c r="C73" s="269">
        <v>510112</v>
      </c>
      <c r="D73" s="271" t="s">
        <v>116</v>
      </c>
      <c r="E73" s="269">
        <v>3</v>
      </c>
      <c r="F73" s="272" t="s">
        <v>273</v>
      </c>
      <c r="G73" s="264">
        <f t="shared" si="8"/>
        <v>11681</v>
      </c>
      <c r="H73" s="282">
        <f t="shared" si="7"/>
        <v>69</v>
      </c>
      <c r="I73" s="282">
        <f t="shared" si="7"/>
        <v>5803</v>
      </c>
      <c r="J73" s="282">
        <f t="shared" si="7"/>
        <v>72</v>
      </c>
      <c r="K73" s="282">
        <f t="shared" si="7"/>
        <v>5729</v>
      </c>
      <c r="L73" s="282">
        <f t="shared" si="7"/>
        <v>8</v>
      </c>
      <c r="M73" s="266">
        <f t="shared" si="9"/>
        <v>2920</v>
      </c>
      <c r="N73" s="283">
        <v>17</v>
      </c>
      <c r="O73" s="283">
        <v>1419</v>
      </c>
      <c r="P73" s="283">
        <v>14</v>
      </c>
      <c r="Q73" s="283">
        <v>1468</v>
      </c>
      <c r="R73" s="283">
        <v>2</v>
      </c>
      <c r="S73" s="266">
        <f t="shared" si="10"/>
        <v>2921</v>
      </c>
      <c r="T73" s="283">
        <v>17</v>
      </c>
      <c r="U73" s="283">
        <v>1415</v>
      </c>
      <c r="V73" s="283">
        <v>17</v>
      </c>
      <c r="W73" s="283">
        <v>1470</v>
      </c>
      <c r="X73" s="283">
        <v>2</v>
      </c>
      <c r="Y73" s="266">
        <f t="shared" si="11"/>
        <v>2920</v>
      </c>
      <c r="Z73" s="283">
        <v>16</v>
      </c>
      <c r="AA73" s="283">
        <v>1464</v>
      </c>
      <c r="AB73" s="283">
        <v>19</v>
      </c>
      <c r="AC73" s="283">
        <v>1419</v>
      </c>
      <c r="AD73" s="283">
        <v>2</v>
      </c>
      <c r="AE73" s="266">
        <f t="shared" si="12"/>
        <v>2920</v>
      </c>
      <c r="AF73" s="283">
        <v>19</v>
      </c>
      <c r="AG73" s="283">
        <v>1505</v>
      </c>
      <c r="AH73" s="283">
        <v>22</v>
      </c>
      <c r="AI73" s="283">
        <v>1372</v>
      </c>
      <c r="AJ73" s="283">
        <v>2</v>
      </c>
    </row>
    <row r="74" spans="1:36" ht="38.25" x14ac:dyDescent="0.25">
      <c r="A74" s="269" t="s">
        <v>23</v>
      </c>
      <c r="B74" s="281">
        <v>505213</v>
      </c>
      <c r="C74" s="269">
        <v>521301</v>
      </c>
      <c r="D74" s="271" t="s">
        <v>118</v>
      </c>
      <c r="E74" s="261">
        <v>3</v>
      </c>
      <c r="F74" s="284" t="s">
        <v>273</v>
      </c>
      <c r="G74" s="264">
        <f t="shared" si="8"/>
        <v>8633</v>
      </c>
      <c r="H74" s="282">
        <f t="shared" si="7"/>
        <v>400</v>
      </c>
      <c r="I74" s="282">
        <f t="shared" si="7"/>
        <v>2528</v>
      </c>
      <c r="J74" s="282">
        <f t="shared" si="7"/>
        <v>416</v>
      </c>
      <c r="K74" s="282">
        <f t="shared" si="7"/>
        <v>4929</v>
      </c>
      <c r="L74" s="282">
        <f t="shared" si="7"/>
        <v>360</v>
      </c>
      <c r="M74" s="266">
        <f t="shared" si="9"/>
        <v>2158</v>
      </c>
      <c r="N74" s="283">
        <v>100</v>
      </c>
      <c r="O74" s="283">
        <v>632</v>
      </c>
      <c r="P74" s="283">
        <v>104</v>
      </c>
      <c r="Q74" s="283">
        <v>1232</v>
      </c>
      <c r="R74" s="283">
        <v>90</v>
      </c>
      <c r="S74" s="266">
        <f t="shared" si="10"/>
        <v>2159</v>
      </c>
      <c r="T74" s="283">
        <v>100</v>
      </c>
      <c r="U74" s="283">
        <v>632</v>
      </c>
      <c r="V74" s="283">
        <v>104</v>
      </c>
      <c r="W74" s="283">
        <v>1233</v>
      </c>
      <c r="X74" s="283">
        <v>90</v>
      </c>
      <c r="Y74" s="266">
        <f t="shared" si="11"/>
        <v>2158</v>
      </c>
      <c r="Z74" s="283">
        <v>100</v>
      </c>
      <c r="AA74" s="283">
        <v>632</v>
      </c>
      <c r="AB74" s="283">
        <v>104</v>
      </c>
      <c r="AC74" s="283">
        <v>1232</v>
      </c>
      <c r="AD74" s="283">
        <v>90</v>
      </c>
      <c r="AE74" s="266">
        <f t="shared" si="12"/>
        <v>2158</v>
      </c>
      <c r="AF74" s="283">
        <v>100</v>
      </c>
      <c r="AG74" s="283">
        <v>632</v>
      </c>
      <c r="AH74" s="283">
        <v>104</v>
      </c>
      <c r="AI74" s="283">
        <v>1232</v>
      </c>
      <c r="AJ74" s="283">
        <v>90</v>
      </c>
    </row>
    <row r="75" spans="1:36" ht="38.25" x14ac:dyDescent="0.25">
      <c r="A75" s="269" t="s">
        <v>23</v>
      </c>
      <c r="B75" s="281">
        <v>505301</v>
      </c>
      <c r="C75" s="269">
        <v>530101</v>
      </c>
      <c r="D75" s="271" t="s">
        <v>119</v>
      </c>
      <c r="E75" s="269">
        <v>3</v>
      </c>
      <c r="F75" s="272" t="s">
        <v>273</v>
      </c>
      <c r="G75" s="264">
        <f t="shared" si="8"/>
        <v>2368</v>
      </c>
      <c r="H75" s="282">
        <f t="shared" si="7"/>
        <v>64</v>
      </c>
      <c r="I75" s="282">
        <f t="shared" si="7"/>
        <v>2140</v>
      </c>
      <c r="J75" s="282">
        <f t="shared" si="7"/>
        <v>32</v>
      </c>
      <c r="K75" s="282">
        <f t="shared" si="7"/>
        <v>112</v>
      </c>
      <c r="L75" s="282">
        <f t="shared" si="7"/>
        <v>20</v>
      </c>
      <c r="M75" s="266">
        <f t="shared" si="9"/>
        <v>592</v>
      </c>
      <c r="N75" s="283">
        <v>16</v>
      </c>
      <c r="O75" s="283">
        <v>535</v>
      </c>
      <c r="P75" s="283">
        <v>8</v>
      </c>
      <c r="Q75" s="283">
        <v>28</v>
      </c>
      <c r="R75" s="283">
        <v>5</v>
      </c>
      <c r="S75" s="266">
        <f t="shared" si="10"/>
        <v>592</v>
      </c>
      <c r="T75" s="283">
        <v>16</v>
      </c>
      <c r="U75" s="283">
        <v>535</v>
      </c>
      <c r="V75" s="283">
        <v>8</v>
      </c>
      <c r="W75" s="283">
        <v>28</v>
      </c>
      <c r="X75" s="283">
        <v>5</v>
      </c>
      <c r="Y75" s="266">
        <f t="shared" si="11"/>
        <v>592</v>
      </c>
      <c r="Z75" s="283">
        <v>16</v>
      </c>
      <c r="AA75" s="283">
        <v>535</v>
      </c>
      <c r="AB75" s="283">
        <v>8</v>
      </c>
      <c r="AC75" s="283">
        <v>28</v>
      </c>
      <c r="AD75" s="283">
        <v>5</v>
      </c>
      <c r="AE75" s="266">
        <f t="shared" si="12"/>
        <v>592</v>
      </c>
      <c r="AF75" s="283">
        <v>16</v>
      </c>
      <c r="AG75" s="283">
        <v>535</v>
      </c>
      <c r="AH75" s="283">
        <v>8</v>
      </c>
      <c r="AI75" s="283">
        <v>28</v>
      </c>
      <c r="AJ75" s="283">
        <v>5</v>
      </c>
    </row>
    <row r="76" spans="1:36" ht="38.25" x14ac:dyDescent="0.25">
      <c r="A76" s="269" t="s">
        <v>23</v>
      </c>
      <c r="B76" s="281">
        <v>505429</v>
      </c>
      <c r="C76" s="269">
        <v>542901</v>
      </c>
      <c r="D76" s="271" t="s">
        <v>122</v>
      </c>
      <c r="E76" s="261">
        <v>3</v>
      </c>
      <c r="F76" s="284" t="s">
        <v>273</v>
      </c>
      <c r="G76" s="264">
        <f t="shared" si="8"/>
        <v>23724</v>
      </c>
      <c r="H76" s="282">
        <f t="shared" si="7"/>
        <v>1308</v>
      </c>
      <c r="I76" s="282">
        <f t="shared" si="7"/>
        <v>960</v>
      </c>
      <c r="J76" s="282">
        <f t="shared" si="7"/>
        <v>16</v>
      </c>
      <c r="K76" s="282">
        <f t="shared" si="7"/>
        <v>21400</v>
      </c>
      <c r="L76" s="282">
        <f t="shared" si="7"/>
        <v>40</v>
      </c>
      <c r="M76" s="266">
        <f t="shared" si="9"/>
        <v>5931</v>
      </c>
      <c r="N76" s="283">
        <v>327</v>
      </c>
      <c r="O76" s="283">
        <v>240</v>
      </c>
      <c r="P76" s="283">
        <v>4</v>
      </c>
      <c r="Q76" s="283">
        <v>5350</v>
      </c>
      <c r="R76" s="283">
        <v>10</v>
      </c>
      <c r="S76" s="266">
        <f t="shared" si="10"/>
        <v>5931</v>
      </c>
      <c r="T76" s="283">
        <v>327</v>
      </c>
      <c r="U76" s="283">
        <v>240</v>
      </c>
      <c r="V76" s="283">
        <v>4</v>
      </c>
      <c r="W76" s="283">
        <v>5350</v>
      </c>
      <c r="X76" s="283">
        <v>10</v>
      </c>
      <c r="Y76" s="266">
        <f t="shared" si="11"/>
        <v>5931</v>
      </c>
      <c r="Z76" s="283">
        <v>327</v>
      </c>
      <c r="AA76" s="283">
        <v>240</v>
      </c>
      <c r="AB76" s="283">
        <v>4</v>
      </c>
      <c r="AC76" s="283">
        <v>5350</v>
      </c>
      <c r="AD76" s="283">
        <v>10</v>
      </c>
      <c r="AE76" s="266">
        <f t="shared" si="12"/>
        <v>5931</v>
      </c>
      <c r="AF76" s="283">
        <v>327</v>
      </c>
      <c r="AG76" s="283">
        <v>240</v>
      </c>
      <c r="AH76" s="283">
        <v>4</v>
      </c>
      <c r="AI76" s="283">
        <v>5350</v>
      </c>
      <c r="AJ76" s="283">
        <v>10</v>
      </c>
    </row>
    <row r="77" spans="1:36" ht="38.25" x14ac:dyDescent="0.25">
      <c r="A77" s="269" t="s">
        <v>23</v>
      </c>
      <c r="B77" s="281">
        <v>505501</v>
      </c>
      <c r="C77" s="269">
        <v>550101</v>
      </c>
      <c r="D77" s="271" t="s">
        <v>123</v>
      </c>
      <c r="E77" s="269">
        <v>3</v>
      </c>
      <c r="F77" s="272" t="s">
        <v>273</v>
      </c>
      <c r="G77" s="264">
        <f t="shared" si="8"/>
        <v>11188</v>
      </c>
      <c r="H77" s="282">
        <f t="shared" si="7"/>
        <v>3780</v>
      </c>
      <c r="I77" s="282">
        <f t="shared" si="7"/>
        <v>132</v>
      </c>
      <c r="J77" s="282">
        <f t="shared" si="7"/>
        <v>8</v>
      </c>
      <c r="K77" s="282">
        <f t="shared" si="7"/>
        <v>7264</v>
      </c>
      <c r="L77" s="282">
        <f t="shared" si="7"/>
        <v>4</v>
      </c>
      <c r="M77" s="266">
        <f t="shared" si="9"/>
        <v>2797</v>
      </c>
      <c r="N77" s="283">
        <v>945</v>
      </c>
      <c r="O77" s="283">
        <v>33</v>
      </c>
      <c r="P77" s="283">
        <v>2</v>
      </c>
      <c r="Q77" s="283">
        <v>1816</v>
      </c>
      <c r="R77" s="283">
        <v>1</v>
      </c>
      <c r="S77" s="266">
        <f t="shared" si="10"/>
        <v>2797</v>
      </c>
      <c r="T77" s="283">
        <v>945</v>
      </c>
      <c r="U77" s="283">
        <v>33</v>
      </c>
      <c r="V77" s="283">
        <v>2</v>
      </c>
      <c r="W77" s="283">
        <v>1816</v>
      </c>
      <c r="X77" s="283">
        <v>1</v>
      </c>
      <c r="Y77" s="266">
        <f t="shared" si="11"/>
        <v>2797</v>
      </c>
      <c r="Z77" s="283">
        <v>945</v>
      </c>
      <c r="AA77" s="283">
        <v>33</v>
      </c>
      <c r="AB77" s="283">
        <v>2</v>
      </c>
      <c r="AC77" s="283">
        <v>1816</v>
      </c>
      <c r="AD77" s="283">
        <v>1</v>
      </c>
      <c r="AE77" s="266">
        <f t="shared" si="12"/>
        <v>2797</v>
      </c>
      <c r="AF77" s="283">
        <v>945</v>
      </c>
      <c r="AG77" s="283">
        <v>33</v>
      </c>
      <c r="AH77" s="283">
        <v>2</v>
      </c>
      <c r="AI77" s="283">
        <v>1816</v>
      </c>
      <c r="AJ77" s="283">
        <v>1</v>
      </c>
    </row>
    <row r="78" spans="1:36" ht="38.25" x14ac:dyDescent="0.25">
      <c r="A78" s="269" t="s">
        <v>37</v>
      </c>
      <c r="B78" s="281">
        <v>505502</v>
      </c>
      <c r="C78" s="269">
        <v>550201</v>
      </c>
      <c r="D78" s="271" t="s">
        <v>124</v>
      </c>
      <c r="E78" s="261">
        <v>3</v>
      </c>
      <c r="F78" s="284" t="s">
        <v>273</v>
      </c>
      <c r="G78" s="264">
        <f t="shared" si="8"/>
        <v>4042</v>
      </c>
      <c r="H78" s="282">
        <f t="shared" si="7"/>
        <v>1364</v>
      </c>
      <c r="I78" s="282">
        <f t="shared" si="7"/>
        <v>240</v>
      </c>
      <c r="J78" s="282">
        <f t="shared" si="7"/>
        <v>206</v>
      </c>
      <c r="K78" s="282">
        <f t="shared" si="7"/>
        <v>2028</v>
      </c>
      <c r="L78" s="282">
        <f t="shared" si="7"/>
        <v>204</v>
      </c>
      <c r="M78" s="266">
        <f t="shared" si="9"/>
        <v>1011</v>
      </c>
      <c r="N78" s="283">
        <v>341</v>
      </c>
      <c r="O78" s="283">
        <v>60</v>
      </c>
      <c r="P78" s="283">
        <v>52</v>
      </c>
      <c r="Q78" s="283">
        <v>507</v>
      </c>
      <c r="R78" s="283">
        <v>51</v>
      </c>
      <c r="S78" s="266">
        <f t="shared" si="10"/>
        <v>1010</v>
      </c>
      <c r="T78" s="283">
        <v>341</v>
      </c>
      <c r="U78" s="283">
        <v>60</v>
      </c>
      <c r="V78" s="283">
        <v>51</v>
      </c>
      <c r="W78" s="283">
        <v>507</v>
      </c>
      <c r="X78" s="283">
        <v>51</v>
      </c>
      <c r="Y78" s="266">
        <f t="shared" si="11"/>
        <v>1011</v>
      </c>
      <c r="Z78" s="283">
        <v>341</v>
      </c>
      <c r="AA78" s="283">
        <v>60</v>
      </c>
      <c r="AB78" s="283">
        <v>52</v>
      </c>
      <c r="AC78" s="283">
        <v>507</v>
      </c>
      <c r="AD78" s="283">
        <v>51</v>
      </c>
      <c r="AE78" s="266">
        <f t="shared" si="12"/>
        <v>1010</v>
      </c>
      <c r="AF78" s="283">
        <v>341</v>
      </c>
      <c r="AG78" s="283">
        <v>60</v>
      </c>
      <c r="AH78" s="283">
        <v>51</v>
      </c>
      <c r="AI78" s="283">
        <v>507</v>
      </c>
      <c r="AJ78" s="283">
        <v>51</v>
      </c>
    </row>
    <row r="79" spans="1:36" ht="38.25" x14ac:dyDescent="0.25">
      <c r="A79" s="269" t="s">
        <v>30</v>
      </c>
      <c r="B79" s="281">
        <v>505504</v>
      </c>
      <c r="C79" s="269">
        <v>550501</v>
      </c>
      <c r="D79" s="271" t="s">
        <v>276</v>
      </c>
      <c r="E79" s="269">
        <v>3</v>
      </c>
      <c r="F79" s="272" t="s">
        <v>273</v>
      </c>
      <c r="G79" s="264">
        <f t="shared" si="8"/>
        <v>1126</v>
      </c>
      <c r="H79" s="282">
        <f t="shared" si="7"/>
        <v>494</v>
      </c>
      <c r="I79" s="282">
        <f t="shared" si="7"/>
        <v>72</v>
      </c>
      <c r="J79" s="282">
        <f t="shared" si="7"/>
        <v>56</v>
      </c>
      <c r="K79" s="282">
        <f t="shared" si="7"/>
        <v>456</v>
      </c>
      <c r="L79" s="282">
        <f t="shared" si="7"/>
        <v>48</v>
      </c>
      <c r="M79" s="266">
        <f t="shared" si="9"/>
        <v>282</v>
      </c>
      <c r="N79" s="283">
        <v>124</v>
      </c>
      <c r="O79" s="283">
        <v>18</v>
      </c>
      <c r="P79" s="283">
        <v>14</v>
      </c>
      <c r="Q79" s="283">
        <v>114</v>
      </c>
      <c r="R79" s="283">
        <v>12</v>
      </c>
      <c r="S79" s="266">
        <f t="shared" si="10"/>
        <v>281</v>
      </c>
      <c r="T79" s="283">
        <v>123</v>
      </c>
      <c r="U79" s="283">
        <v>18</v>
      </c>
      <c r="V79" s="283">
        <v>14</v>
      </c>
      <c r="W79" s="283">
        <v>114</v>
      </c>
      <c r="X79" s="283">
        <v>12</v>
      </c>
      <c r="Y79" s="266">
        <f t="shared" si="11"/>
        <v>282</v>
      </c>
      <c r="Z79" s="283">
        <v>124</v>
      </c>
      <c r="AA79" s="283">
        <v>18</v>
      </c>
      <c r="AB79" s="283">
        <v>14</v>
      </c>
      <c r="AC79" s="283">
        <v>114</v>
      </c>
      <c r="AD79" s="283">
        <v>12</v>
      </c>
      <c r="AE79" s="266">
        <f t="shared" si="12"/>
        <v>281</v>
      </c>
      <c r="AF79" s="283">
        <v>123</v>
      </c>
      <c r="AG79" s="283">
        <v>18</v>
      </c>
      <c r="AH79" s="283">
        <v>14</v>
      </c>
      <c r="AI79" s="283">
        <v>114</v>
      </c>
      <c r="AJ79" s="283">
        <v>12</v>
      </c>
    </row>
    <row r="80" spans="1:36" ht="38.25" x14ac:dyDescent="0.25">
      <c r="A80" s="269" t="s">
        <v>37</v>
      </c>
      <c r="B80" s="281">
        <v>505601</v>
      </c>
      <c r="C80" s="269">
        <v>560101</v>
      </c>
      <c r="D80" s="271" t="s">
        <v>207</v>
      </c>
      <c r="E80" s="261">
        <v>3</v>
      </c>
      <c r="F80" s="284" t="s">
        <v>273</v>
      </c>
      <c r="G80" s="264">
        <f t="shared" si="8"/>
        <v>3395</v>
      </c>
      <c r="H80" s="282">
        <f t="shared" si="7"/>
        <v>12</v>
      </c>
      <c r="I80" s="282">
        <f t="shared" si="7"/>
        <v>12</v>
      </c>
      <c r="J80" s="282">
        <f t="shared" si="7"/>
        <v>8</v>
      </c>
      <c r="K80" s="282">
        <f t="shared" si="7"/>
        <v>3355</v>
      </c>
      <c r="L80" s="282">
        <f t="shared" si="7"/>
        <v>8</v>
      </c>
      <c r="M80" s="266">
        <f t="shared" si="9"/>
        <v>849</v>
      </c>
      <c r="N80" s="283">
        <v>3</v>
      </c>
      <c r="O80" s="283">
        <v>3</v>
      </c>
      <c r="P80" s="283">
        <v>2</v>
      </c>
      <c r="Q80" s="283">
        <v>839</v>
      </c>
      <c r="R80" s="283">
        <v>2</v>
      </c>
      <c r="S80" s="266">
        <f t="shared" si="10"/>
        <v>849</v>
      </c>
      <c r="T80" s="283">
        <v>3</v>
      </c>
      <c r="U80" s="283">
        <v>3</v>
      </c>
      <c r="V80" s="283">
        <v>2</v>
      </c>
      <c r="W80" s="283">
        <v>839</v>
      </c>
      <c r="X80" s="283">
        <v>2</v>
      </c>
      <c r="Y80" s="266">
        <f t="shared" si="11"/>
        <v>849</v>
      </c>
      <c r="Z80" s="283">
        <v>3</v>
      </c>
      <c r="AA80" s="283">
        <v>3</v>
      </c>
      <c r="AB80" s="283">
        <v>2</v>
      </c>
      <c r="AC80" s="283">
        <v>839</v>
      </c>
      <c r="AD80" s="283">
        <v>2</v>
      </c>
      <c r="AE80" s="266">
        <f t="shared" si="12"/>
        <v>848</v>
      </c>
      <c r="AF80" s="283">
        <v>3</v>
      </c>
      <c r="AG80" s="283">
        <v>3</v>
      </c>
      <c r="AH80" s="283">
        <v>2</v>
      </c>
      <c r="AI80" s="283">
        <v>838</v>
      </c>
      <c r="AJ80" s="283">
        <v>2</v>
      </c>
    </row>
    <row r="81" spans="1:36" ht="38.25" x14ac:dyDescent="0.25">
      <c r="A81" s="269" t="s">
        <v>23</v>
      </c>
      <c r="B81" s="281">
        <v>505801</v>
      </c>
      <c r="C81" s="269">
        <v>580201</v>
      </c>
      <c r="D81" s="271" t="s">
        <v>223</v>
      </c>
      <c r="E81" s="269">
        <v>3</v>
      </c>
      <c r="F81" s="272" t="s">
        <v>273</v>
      </c>
      <c r="G81" s="264">
        <f t="shared" si="8"/>
        <v>4055</v>
      </c>
      <c r="H81" s="282">
        <f t="shared" si="7"/>
        <v>97</v>
      </c>
      <c r="I81" s="282">
        <f t="shared" si="7"/>
        <v>3516</v>
      </c>
      <c r="J81" s="282">
        <f t="shared" si="7"/>
        <v>290</v>
      </c>
      <c r="K81" s="282">
        <f t="shared" si="7"/>
        <v>94</v>
      </c>
      <c r="L81" s="282">
        <f t="shared" si="7"/>
        <v>58</v>
      </c>
      <c r="M81" s="266">
        <f t="shared" si="9"/>
        <v>1014</v>
      </c>
      <c r="N81" s="283">
        <v>20</v>
      </c>
      <c r="O81" s="283">
        <v>905</v>
      </c>
      <c r="P81" s="283">
        <v>54</v>
      </c>
      <c r="Q81" s="283">
        <v>23</v>
      </c>
      <c r="R81" s="283">
        <v>12</v>
      </c>
      <c r="S81" s="266">
        <f t="shared" si="10"/>
        <v>1014</v>
      </c>
      <c r="T81" s="283">
        <v>25</v>
      </c>
      <c r="U81" s="283">
        <v>899</v>
      </c>
      <c r="V81" s="283">
        <v>55</v>
      </c>
      <c r="W81" s="283">
        <v>23</v>
      </c>
      <c r="X81" s="283">
        <v>12</v>
      </c>
      <c r="Y81" s="266">
        <f t="shared" si="11"/>
        <v>1014</v>
      </c>
      <c r="Z81" s="283">
        <v>24</v>
      </c>
      <c r="AA81" s="283">
        <v>890</v>
      </c>
      <c r="AB81" s="283">
        <v>68</v>
      </c>
      <c r="AC81" s="283">
        <v>18</v>
      </c>
      <c r="AD81" s="283">
        <v>14</v>
      </c>
      <c r="AE81" s="266">
        <f t="shared" si="12"/>
        <v>1013</v>
      </c>
      <c r="AF81" s="283">
        <v>28</v>
      </c>
      <c r="AG81" s="283">
        <v>822</v>
      </c>
      <c r="AH81" s="283">
        <v>113</v>
      </c>
      <c r="AI81" s="283">
        <v>30</v>
      </c>
      <c r="AJ81" s="283">
        <v>20</v>
      </c>
    </row>
    <row r="82" spans="1:36" ht="38.25" x14ac:dyDescent="0.25">
      <c r="A82" s="269" t="s">
        <v>23</v>
      </c>
      <c r="B82" s="281">
        <v>506001</v>
      </c>
      <c r="C82" s="269">
        <v>600101</v>
      </c>
      <c r="D82" s="271" t="s">
        <v>126</v>
      </c>
      <c r="E82" s="261">
        <v>3</v>
      </c>
      <c r="F82" s="284" t="s">
        <v>273</v>
      </c>
      <c r="G82" s="264">
        <f t="shared" si="8"/>
        <v>3335</v>
      </c>
      <c r="H82" s="282">
        <f t="shared" si="7"/>
        <v>920</v>
      </c>
      <c r="I82" s="282">
        <f t="shared" si="7"/>
        <v>719</v>
      </c>
      <c r="J82" s="282">
        <f t="shared" si="7"/>
        <v>196</v>
      </c>
      <c r="K82" s="282">
        <f t="shared" si="7"/>
        <v>1312</v>
      </c>
      <c r="L82" s="282">
        <f t="shared" si="7"/>
        <v>188</v>
      </c>
      <c r="M82" s="266">
        <f t="shared" si="9"/>
        <v>834</v>
      </c>
      <c r="N82" s="283">
        <v>230</v>
      </c>
      <c r="O82" s="283">
        <v>180</v>
      </c>
      <c r="P82" s="283">
        <v>49</v>
      </c>
      <c r="Q82" s="283">
        <v>328</v>
      </c>
      <c r="R82" s="283">
        <v>47</v>
      </c>
      <c r="S82" s="266">
        <f t="shared" si="10"/>
        <v>834</v>
      </c>
      <c r="T82" s="283">
        <v>230</v>
      </c>
      <c r="U82" s="283">
        <v>180</v>
      </c>
      <c r="V82" s="283">
        <v>49</v>
      </c>
      <c r="W82" s="283">
        <v>328</v>
      </c>
      <c r="X82" s="283">
        <v>47</v>
      </c>
      <c r="Y82" s="266">
        <f t="shared" si="11"/>
        <v>834</v>
      </c>
      <c r="Z82" s="283">
        <v>230</v>
      </c>
      <c r="AA82" s="283">
        <v>180</v>
      </c>
      <c r="AB82" s="283">
        <v>49</v>
      </c>
      <c r="AC82" s="283">
        <v>328</v>
      </c>
      <c r="AD82" s="283">
        <v>47</v>
      </c>
      <c r="AE82" s="266">
        <f t="shared" si="12"/>
        <v>833</v>
      </c>
      <c r="AF82" s="283">
        <v>230</v>
      </c>
      <c r="AG82" s="283">
        <v>179</v>
      </c>
      <c r="AH82" s="283">
        <v>49</v>
      </c>
      <c r="AI82" s="283">
        <v>328</v>
      </c>
      <c r="AJ82" s="283">
        <v>47</v>
      </c>
    </row>
    <row r="83" spans="1:36" ht="38.25" x14ac:dyDescent="0.25">
      <c r="A83" s="269" t="s">
        <v>37</v>
      </c>
      <c r="B83" s="281">
        <v>506002</v>
      </c>
      <c r="C83" s="269">
        <v>600202</v>
      </c>
      <c r="D83" s="271" t="s">
        <v>208</v>
      </c>
      <c r="E83" s="269">
        <v>3</v>
      </c>
      <c r="F83" s="272" t="s">
        <v>273</v>
      </c>
      <c r="G83" s="264">
        <f t="shared" si="8"/>
        <v>657</v>
      </c>
      <c r="H83" s="282">
        <f t="shared" si="7"/>
        <v>289</v>
      </c>
      <c r="I83" s="282">
        <f t="shared" si="7"/>
        <v>160</v>
      </c>
      <c r="J83" s="282">
        <f t="shared" si="7"/>
        <v>32</v>
      </c>
      <c r="K83" s="282">
        <f t="shared" si="7"/>
        <v>144</v>
      </c>
      <c r="L83" s="282">
        <f t="shared" si="7"/>
        <v>32</v>
      </c>
      <c r="M83" s="266">
        <f t="shared" si="9"/>
        <v>164</v>
      </c>
      <c r="N83" s="283">
        <v>72</v>
      </c>
      <c r="O83" s="283">
        <v>40</v>
      </c>
      <c r="P83" s="283">
        <v>8</v>
      </c>
      <c r="Q83" s="283">
        <v>36</v>
      </c>
      <c r="R83" s="283">
        <v>8</v>
      </c>
      <c r="S83" s="266">
        <f t="shared" si="10"/>
        <v>165</v>
      </c>
      <c r="T83" s="283">
        <v>73</v>
      </c>
      <c r="U83" s="283">
        <v>40</v>
      </c>
      <c r="V83" s="283">
        <v>8</v>
      </c>
      <c r="W83" s="283">
        <v>36</v>
      </c>
      <c r="X83" s="283">
        <v>8</v>
      </c>
      <c r="Y83" s="266">
        <f t="shared" si="11"/>
        <v>164</v>
      </c>
      <c r="Z83" s="283">
        <v>72</v>
      </c>
      <c r="AA83" s="283">
        <v>40</v>
      </c>
      <c r="AB83" s="283">
        <v>8</v>
      </c>
      <c r="AC83" s="283">
        <v>36</v>
      </c>
      <c r="AD83" s="283">
        <v>8</v>
      </c>
      <c r="AE83" s="266">
        <f t="shared" si="12"/>
        <v>164</v>
      </c>
      <c r="AF83" s="283">
        <v>72</v>
      </c>
      <c r="AG83" s="283">
        <v>40</v>
      </c>
      <c r="AH83" s="283">
        <v>8</v>
      </c>
      <c r="AI83" s="283">
        <v>36</v>
      </c>
      <c r="AJ83" s="283">
        <v>8</v>
      </c>
    </row>
    <row r="84" spans="1:36" ht="38.25" x14ac:dyDescent="0.25">
      <c r="A84" s="269" t="s">
        <v>37</v>
      </c>
      <c r="B84" s="281">
        <v>506101</v>
      </c>
      <c r="C84" s="269">
        <v>610101</v>
      </c>
      <c r="D84" s="271" t="s">
        <v>209</v>
      </c>
      <c r="E84" s="261">
        <v>3</v>
      </c>
      <c r="F84" s="284" t="s">
        <v>273</v>
      </c>
      <c r="G84" s="264">
        <f t="shared" si="8"/>
        <v>2440</v>
      </c>
      <c r="H84" s="282">
        <f t="shared" si="7"/>
        <v>1104</v>
      </c>
      <c r="I84" s="282">
        <f t="shared" si="7"/>
        <v>584</v>
      </c>
      <c r="J84" s="282">
        <f t="shared" si="7"/>
        <v>144</v>
      </c>
      <c r="K84" s="282">
        <f t="shared" si="7"/>
        <v>476</v>
      </c>
      <c r="L84" s="282">
        <f t="shared" si="7"/>
        <v>132</v>
      </c>
      <c r="M84" s="266">
        <f t="shared" si="9"/>
        <v>610</v>
      </c>
      <c r="N84" s="283">
        <v>276</v>
      </c>
      <c r="O84" s="283">
        <v>146</v>
      </c>
      <c r="P84" s="283">
        <v>36</v>
      </c>
      <c r="Q84" s="283">
        <v>119</v>
      </c>
      <c r="R84" s="283">
        <v>33</v>
      </c>
      <c r="S84" s="266">
        <f t="shared" si="10"/>
        <v>610</v>
      </c>
      <c r="T84" s="283">
        <v>276</v>
      </c>
      <c r="U84" s="283">
        <v>146</v>
      </c>
      <c r="V84" s="283">
        <v>36</v>
      </c>
      <c r="W84" s="283">
        <v>119</v>
      </c>
      <c r="X84" s="283">
        <v>33</v>
      </c>
      <c r="Y84" s="266">
        <f t="shared" si="11"/>
        <v>610</v>
      </c>
      <c r="Z84" s="283">
        <v>276</v>
      </c>
      <c r="AA84" s="283">
        <v>146</v>
      </c>
      <c r="AB84" s="283">
        <v>36</v>
      </c>
      <c r="AC84" s="283">
        <v>119</v>
      </c>
      <c r="AD84" s="283">
        <v>33</v>
      </c>
      <c r="AE84" s="266">
        <f t="shared" si="12"/>
        <v>610</v>
      </c>
      <c r="AF84" s="283">
        <v>276</v>
      </c>
      <c r="AG84" s="283">
        <v>146</v>
      </c>
      <c r="AH84" s="283">
        <v>36</v>
      </c>
      <c r="AI84" s="283">
        <v>119</v>
      </c>
      <c r="AJ84" s="283">
        <v>33</v>
      </c>
    </row>
    <row r="85" spans="1:36" ht="38.25" x14ac:dyDescent="0.25">
      <c r="A85" s="269" t="s">
        <v>37</v>
      </c>
      <c r="B85" s="281">
        <v>508807</v>
      </c>
      <c r="C85" s="269">
        <v>880705</v>
      </c>
      <c r="D85" s="271" t="s">
        <v>212</v>
      </c>
      <c r="E85" s="269">
        <v>3</v>
      </c>
      <c r="F85" s="272" t="s">
        <v>273</v>
      </c>
      <c r="G85" s="264">
        <f t="shared" si="8"/>
        <v>3792</v>
      </c>
      <c r="H85" s="282">
        <f t="shared" si="7"/>
        <v>1332</v>
      </c>
      <c r="I85" s="282">
        <f t="shared" si="7"/>
        <v>1217</v>
      </c>
      <c r="J85" s="282">
        <f t="shared" si="7"/>
        <v>231</v>
      </c>
      <c r="K85" s="282">
        <f t="shared" si="7"/>
        <v>788</v>
      </c>
      <c r="L85" s="282">
        <f t="shared" si="7"/>
        <v>224</v>
      </c>
      <c r="M85" s="266">
        <f t="shared" si="9"/>
        <v>948</v>
      </c>
      <c r="N85" s="283">
        <v>333</v>
      </c>
      <c r="O85" s="283">
        <v>304</v>
      </c>
      <c r="P85" s="283">
        <v>58</v>
      </c>
      <c r="Q85" s="283">
        <v>197</v>
      </c>
      <c r="R85" s="283">
        <v>56</v>
      </c>
      <c r="S85" s="266">
        <f t="shared" si="10"/>
        <v>948</v>
      </c>
      <c r="T85" s="283">
        <v>333</v>
      </c>
      <c r="U85" s="283">
        <v>304</v>
      </c>
      <c r="V85" s="283">
        <v>58</v>
      </c>
      <c r="W85" s="283">
        <v>197</v>
      </c>
      <c r="X85" s="283">
        <v>56</v>
      </c>
      <c r="Y85" s="266">
        <f t="shared" si="11"/>
        <v>948</v>
      </c>
      <c r="Z85" s="283">
        <v>333</v>
      </c>
      <c r="AA85" s="283">
        <v>304</v>
      </c>
      <c r="AB85" s="283">
        <v>58</v>
      </c>
      <c r="AC85" s="283">
        <v>197</v>
      </c>
      <c r="AD85" s="283">
        <v>56</v>
      </c>
      <c r="AE85" s="266">
        <f t="shared" si="12"/>
        <v>948</v>
      </c>
      <c r="AF85" s="283">
        <v>333</v>
      </c>
      <c r="AG85" s="283">
        <v>305</v>
      </c>
      <c r="AH85" s="283">
        <v>57</v>
      </c>
      <c r="AI85" s="283">
        <v>197</v>
      </c>
      <c r="AJ85" s="283">
        <v>56</v>
      </c>
    </row>
    <row r="86" spans="1:36" ht="39" thickBot="1" x14ac:dyDescent="0.3">
      <c r="A86" s="269" t="s">
        <v>37</v>
      </c>
      <c r="B86" s="281">
        <v>509101</v>
      </c>
      <c r="C86" s="269">
        <v>910201</v>
      </c>
      <c r="D86" s="271" t="s">
        <v>132</v>
      </c>
      <c r="E86" s="261">
        <v>3</v>
      </c>
      <c r="F86" s="284" t="s">
        <v>273</v>
      </c>
      <c r="G86" s="264">
        <f t="shared" si="8"/>
        <v>2798</v>
      </c>
      <c r="H86" s="282">
        <f t="shared" si="7"/>
        <v>976</v>
      </c>
      <c r="I86" s="282">
        <f t="shared" si="7"/>
        <v>914</v>
      </c>
      <c r="J86" s="282">
        <f t="shared" si="7"/>
        <v>268</v>
      </c>
      <c r="K86" s="282">
        <f t="shared" si="7"/>
        <v>472</v>
      </c>
      <c r="L86" s="282">
        <f t="shared" si="7"/>
        <v>168</v>
      </c>
      <c r="M86" s="266">
        <f t="shared" si="9"/>
        <v>700</v>
      </c>
      <c r="N86" s="283">
        <v>244</v>
      </c>
      <c r="O86" s="283">
        <v>229</v>
      </c>
      <c r="P86" s="283">
        <v>67</v>
      </c>
      <c r="Q86" s="283">
        <v>118</v>
      </c>
      <c r="R86" s="283">
        <v>42</v>
      </c>
      <c r="S86" s="266">
        <f t="shared" si="10"/>
        <v>699</v>
      </c>
      <c r="T86" s="283">
        <v>244</v>
      </c>
      <c r="U86" s="283">
        <v>228</v>
      </c>
      <c r="V86" s="283">
        <v>67</v>
      </c>
      <c r="W86" s="283">
        <v>118</v>
      </c>
      <c r="X86" s="283">
        <v>42</v>
      </c>
      <c r="Y86" s="266">
        <f t="shared" si="11"/>
        <v>700</v>
      </c>
      <c r="Z86" s="283">
        <v>244</v>
      </c>
      <c r="AA86" s="283">
        <v>229</v>
      </c>
      <c r="AB86" s="283">
        <v>67</v>
      </c>
      <c r="AC86" s="283">
        <v>118</v>
      </c>
      <c r="AD86" s="283">
        <v>42</v>
      </c>
      <c r="AE86" s="266">
        <f t="shared" si="12"/>
        <v>699</v>
      </c>
      <c r="AF86" s="283">
        <v>244</v>
      </c>
      <c r="AG86" s="283">
        <v>228</v>
      </c>
      <c r="AH86" s="283">
        <v>67</v>
      </c>
      <c r="AI86" s="283">
        <v>118</v>
      </c>
      <c r="AJ86" s="283">
        <v>42</v>
      </c>
    </row>
    <row r="87" spans="1:36" ht="15.75" thickBot="1" x14ac:dyDescent="0.3">
      <c r="A87" s="273"/>
      <c r="B87" s="274"/>
      <c r="C87" s="285">
        <v>1</v>
      </c>
      <c r="D87" s="274" t="s">
        <v>161</v>
      </c>
      <c r="E87" s="286"/>
      <c r="F87" s="286"/>
      <c r="G87" s="287">
        <f t="shared" ref="G87:AJ87" si="13">SUM(G7:G86)</f>
        <v>787311</v>
      </c>
      <c r="H87" s="287">
        <f t="shared" si="13"/>
        <v>192518</v>
      </c>
      <c r="I87" s="287">
        <f t="shared" si="13"/>
        <v>290475</v>
      </c>
      <c r="J87" s="287">
        <f t="shared" si="13"/>
        <v>32789</v>
      </c>
      <c r="K87" s="287">
        <f t="shared" si="13"/>
        <v>243568</v>
      </c>
      <c r="L87" s="287">
        <f t="shared" si="13"/>
        <v>27961</v>
      </c>
      <c r="M87" s="287">
        <f t="shared" si="13"/>
        <v>196841</v>
      </c>
      <c r="N87" s="287">
        <f t="shared" si="13"/>
        <v>47189</v>
      </c>
      <c r="O87" s="287">
        <f t="shared" si="13"/>
        <v>73350</v>
      </c>
      <c r="P87" s="287">
        <f t="shared" si="13"/>
        <v>8222</v>
      </c>
      <c r="Q87" s="287">
        <f t="shared" si="13"/>
        <v>61043</v>
      </c>
      <c r="R87" s="287">
        <f t="shared" si="13"/>
        <v>7037</v>
      </c>
      <c r="S87" s="287">
        <f t="shared" si="13"/>
        <v>196834</v>
      </c>
      <c r="T87" s="287">
        <f t="shared" si="13"/>
        <v>48423</v>
      </c>
      <c r="U87" s="287">
        <f t="shared" si="13"/>
        <v>72382</v>
      </c>
      <c r="V87" s="287">
        <f t="shared" si="13"/>
        <v>8168</v>
      </c>
      <c r="W87" s="287">
        <f t="shared" si="13"/>
        <v>60891</v>
      </c>
      <c r="X87" s="287">
        <f t="shared" si="13"/>
        <v>6970</v>
      </c>
      <c r="Y87" s="287">
        <f t="shared" si="13"/>
        <v>196841</v>
      </c>
      <c r="Z87" s="287">
        <f t="shared" si="13"/>
        <v>48499</v>
      </c>
      <c r="AA87" s="287">
        <f t="shared" si="13"/>
        <v>72363</v>
      </c>
      <c r="AB87" s="287">
        <f t="shared" si="13"/>
        <v>8175</v>
      </c>
      <c r="AC87" s="287">
        <f t="shared" si="13"/>
        <v>60832</v>
      </c>
      <c r="AD87" s="287">
        <f t="shared" si="13"/>
        <v>6972</v>
      </c>
      <c r="AE87" s="287">
        <f t="shared" si="13"/>
        <v>196795</v>
      </c>
      <c r="AF87" s="287">
        <f t="shared" si="13"/>
        <v>48407</v>
      </c>
      <c r="AG87" s="287">
        <f t="shared" si="13"/>
        <v>72380</v>
      </c>
      <c r="AH87" s="287">
        <f t="shared" si="13"/>
        <v>8224</v>
      </c>
      <c r="AI87" s="287">
        <f t="shared" si="13"/>
        <v>60802</v>
      </c>
      <c r="AJ87" s="287">
        <f t="shared" si="13"/>
        <v>6982</v>
      </c>
    </row>
  </sheetData>
  <autoFilter ref="A6:AJ87"/>
  <mergeCells count="21">
    <mergeCell ref="T5:X5"/>
    <mergeCell ref="Y5:Y6"/>
    <mergeCell ref="Z5:AD5"/>
    <mergeCell ref="AE5:AE6"/>
    <mergeCell ref="AF5:AJ5"/>
    <mergeCell ref="G4:L4"/>
    <mergeCell ref="M4:R4"/>
    <mergeCell ref="S4:X4"/>
    <mergeCell ref="Y4:AD4"/>
    <mergeCell ref="AE4:AJ4"/>
    <mergeCell ref="G5:G6"/>
    <mergeCell ref="H5:L5"/>
    <mergeCell ref="M5:M6"/>
    <mergeCell ref="N5:R5"/>
    <mergeCell ref="S5:S6"/>
    <mergeCell ref="A4:A6"/>
    <mergeCell ref="B4:B6"/>
    <mergeCell ref="C4:C6"/>
    <mergeCell ref="D4:D6"/>
    <mergeCell ref="E4:E6"/>
    <mergeCell ref="F4:F6"/>
  </mergeCells>
  <conditionalFormatting sqref="B1:J2 G87:AJ87">
    <cfRule type="cellIs" dxfId="406" priority="21" operator="lessThan">
      <formula>0</formula>
    </cfRule>
  </conditionalFormatting>
  <conditionalFormatting sqref="D87:F87">
    <cfRule type="cellIs" dxfId="405" priority="20" operator="lessThan">
      <formula>0</formula>
    </cfRule>
  </conditionalFormatting>
  <conditionalFormatting sqref="A87:C87">
    <cfRule type="cellIs" dxfId="404" priority="19" operator="lessThan">
      <formula>0</formula>
    </cfRule>
  </conditionalFormatting>
  <conditionalFormatting sqref="C87">
    <cfRule type="duplicateValues" dxfId="403" priority="18"/>
  </conditionalFormatting>
  <conditionalFormatting sqref="C87">
    <cfRule type="duplicateValues" dxfId="402" priority="17"/>
  </conditionalFormatting>
  <conditionalFormatting sqref="C87">
    <cfRule type="duplicateValues" dxfId="401" priority="22"/>
  </conditionalFormatting>
  <conditionalFormatting sqref="C87">
    <cfRule type="duplicateValues" dxfId="400" priority="23"/>
  </conditionalFormatting>
  <conditionalFormatting sqref="A2">
    <cfRule type="cellIs" dxfId="399" priority="15" operator="lessThan">
      <formula>0</formula>
    </cfRule>
  </conditionalFormatting>
  <conditionalFormatting sqref="A1">
    <cfRule type="cellIs" dxfId="398" priority="16" operator="lessThan">
      <formula>0</formula>
    </cfRule>
  </conditionalFormatting>
  <conditionalFormatting sqref="D50">
    <cfRule type="cellIs" dxfId="397" priority="12" operator="lessThan">
      <formula>0</formula>
    </cfRule>
  </conditionalFormatting>
  <conditionalFormatting sqref="A50:B50">
    <cfRule type="cellIs" dxfId="396" priority="11" operator="lessThan">
      <formula>0</formula>
    </cfRule>
  </conditionalFormatting>
  <conditionalFormatting sqref="C50">
    <cfRule type="cellIs" dxfId="395" priority="7" operator="lessThan">
      <formula>0</formula>
    </cfRule>
  </conditionalFormatting>
  <conditionalFormatting sqref="C50">
    <cfRule type="duplicateValues" dxfId="394" priority="8"/>
  </conditionalFormatting>
  <conditionalFormatting sqref="C50">
    <cfRule type="duplicateValues" dxfId="393" priority="9"/>
    <cfRule type="duplicateValues" dxfId="392" priority="10"/>
  </conditionalFormatting>
  <conditionalFormatting sqref="D9">
    <cfRule type="cellIs" dxfId="391" priority="6" operator="lessThan">
      <formula>0</formula>
    </cfRule>
  </conditionalFormatting>
  <conditionalFormatting sqref="A9:B9">
    <cfRule type="cellIs" dxfId="390" priority="5" operator="lessThan">
      <formula>0</formula>
    </cfRule>
  </conditionalFormatting>
  <conditionalFormatting sqref="C9">
    <cfRule type="cellIs" dxfId="389" priority="1" operator="lessThan">
      <formula>0</formula>
    </cfRule>
  </conditionalFormatting>
  <conditionalFormatting sqref="C9">
    <cfRule type="duplicateValues" dxfId="388" priority="2"/>
  </conditionalFormatting>
  <conditionalFormatting sqref="C9">
    <cfRule type="duplicateValues" dxfId="387" priority="3"/>
    <cfRule type="duplicateValues" dxfId="386" priority="4"/>
  </conditionalFormatting>
  <pageMargins left="0.7" right="0.7" top="0.75" bottom="0.75" header="0.3" footer="0.3"/>
  <pageSetup paperSize="9" orientation="portrait"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J77"/>
  <sheetViews>
    <sheetView zoomScale="60" zoomScaleNormal="60" workbookViewId="0">
      <pane xSplit="12" ySplit="6" topLeftCell="M35" activePane="bottomRight" state="frozen"/>
      <selection activeCell="H291" sqref="H291"/>
      <selection pane="topRight" activeCell="H291" sqref="H291"/>
      <selection pane="bottomLeft" activeCell="H291" sqref="H291"/>
      <selection pane="bottomRight" activeCell="D45" sqref="D45"/>
    </sheetView>
  </sheetViews>
  <sheetFormatPr defaultRowHeight="15" x14ac:dyDescent="0.25"/>
  <cols>
    <col min="1" max="3" width="9.140625" style="277"/>
    <col min="4" max="4" width="51" style="277" customWidth="1"/>
    <col min="5" max="5" width="12.7109375" style="277" hidden="1" customWidth="1"/>
    <col min="6" max="6" width="17.5703125" style="277" customWidth="1"/>
    <col min="7" max="7" width="11" style="277" customWidth="1"/>
    <col min="8" max="16384" width="9.140625" style="277"/>
  </cols>
  <sheetData>
    <row r="1" spans="1:36" ht="15.75" x14ac:dyDescent="0.25">
      <c r="A1" s="224" t="s">
        <v>278</v>
      </c>
      <c r="B1" s="225"/>
      <c r="C1" s="225"/>
      <c r="D1" s="226"/>
      <c r="E1" s="226"/>
      <c r="F1" s="226"/>
      <c r="G1" s="226"/>
      <c r="H1" s="226"/>
      <c r="I1" s="226"/>
      <c r="J1" s="226"/>
      <c r="K1" s="227"/>
      <c r="L1" s="227"/>
      <c r="M1" s="228"/>
      <c r="N1" s="228"/>
      <c r="O1" s="228"/>
      <c r="P1" s="228"/>
      <c r="Q1" s="228"/>
      <c r="R1" s="228"/>
      <c r="S1" s="228"/>
      <c r="T1" s="228"/>
      <c r="U1" s="228"/>
      <c r="V1" s="228"/>
      <c r="W1" s="228"/>
      <c r="X1" s="228"/>
      <c r="Y1" s="228"/>
      <c r="Z1" s="228"/>
      <c r="AA1" s="228"/>
      <c r="AB1" s="228"/>
      <c r="AC1" s="228"/>
      <c r="AD1" s="228"/>
      <c r="AE1" s="6" t="s">
        <v>1</v>
      </c>
      <c r="AF1" s="228"/>
      <c r="AG1" s="228"/>
      <c r="AH1" s="228"/>
      <c r="AI1" s="6"/>
      <c r="AJ1" s="228"/>
    </row>
    <row r="2" spans="1:36" x14ac:dyDescent="0.25">
      <c r="A2" s="10" t="s">
        <v>2</v>
      </c>
      <c r="B2" s="230"/>
      <c r="C2" s="231"/>
      <c r="D2" s="232"/>
      <c r="E2" s="232"/>
      <c r="F2" s="232"/>
      <c r="G2" s="232"/>
      <c r="H2" s="232"/>
      <c r="I2" s="232"/>
      <c r="J2" s="232"/>
      <c r="K2" s="233"/>
      <c r="L2" s="234"/>
      <c r="M2" s="228"/>
      <c r="N2" s="228"/>
      <c r="O2" s="228"/>
      <c r="P2" s="228"/>
      <c r="Q2" s="228"/>
      <c r="R2" s="228"/>
      <c r="S2" s="228"/>
      <c r="T2" s="228"/>
      <c r="U2" s="228"/>
      <c r="V2" s="228"/>
      <c r="W2" s="228"/>
      <c r="X2" s="228"/>
      <c r="Y2" s="228"/>
      <c r="Z2" s="228"/>
      <c r="AA2" s="228"/>
      <c r="AB2" s="228"/>
      <c r="AC2" s="228"/>
      <c r="AD2" s="228"/>
      <c r="AE2" s="228"/>
      <c r="AF2" s="228"/>
      <c r="AG2" s="228"/>
      <c r="AH2" s="228"/>
      <c r="AI2" s="228"/>
      <c r="AJ2" s="228"/>
    </row>
    <row r="3" spans="1:36" ht="15.75" thickBot="1" x14ac:dyDescent="0.3"/>
    <row r="4" spans="1:36" ht="26.25" customHeight="1" x14ac:dyDescent="0.25">
      <c r="A4" s="235" t="s">
        <v>3</v>
      </c>
      <c r="B4" s="236" t="s">
        <v>4</v>
      </c>
      <c r="C4" s="236" t="s">
        <v>5</v>
      </c>
      <c r="D4" s="236" t="s">
        <v>6</v>
      </c>
      <c r="E4" s="236" t="s">
        <v>7</v>
      </c>
      <c r="F4" s="236" t="s">
        <v>269</v>
      </c>
      <c r="G4" s="238" t="s">
        <v>11</v>
      </c>
      <c r="H4" s="238"/>
      <c r="I4" s="238"/>
      <c r="J4" s="238"/>
      <c r="K4" s="238"/>
      <c r="L4" s="238"/>
      <c r="M4" s="239" t="s">
        <v>12</v>
      </c>
      <c r="N4" s="239"/>
      <c r="O4" s="239"/>
      <c r="P4" s="239"/>
      <c r="Q4" s="239"/>
      <c r="R4" s="239"/>
      <c r="S4" s="239" t="s">
        <v>13</v>
      </c>
      <c r="T4" s="239"/>
      <c r="U4" s="239"/>
      <c r="V4" s="239"/>
      <c r="W4" s="239"/>
      <c r="X4" s="239"/>
      <c r="Y4" s="239" t="s">
        <v>14</v>
      </c>
      <c r="Z4" s="239"/>
      <c r="AA4" s="239"/>
      <c r="AB4" s="239"/>
      <c r="AC4" s="239"/>
      <c r="AD4" s="239"/>
      <c r="AE4" s="239" t="s">
        <v>15</v>
      </c>
      <c r="AF4" s="239"/>
      <c r="AG4" s="239"/>
      <c r="AH4" s="239"/>
      <c r="AI4" s="239"/>
      <c r="AJ4" s="240"/>
    </row>
    <row r="5" spans="1:36" ht="15" customHeight="1" x14ac:dyDescent="0.25">
      <c r="A5" s="241"/>
      <c r="B5" s="242"/>
      <c r="C5" s="242"/>
      <c r="D5" s="242"/>
      <c r="E5" s="242"/>
      <c r="F5" s="242"/>
      <c r="G5" s="278" t="s">
        <v>16</v>
      </c>
      <c r="H5" s="244" t="s">
        <v>17</v>
      </c>
      <c r="I5" s="244"/>
      <c r="J5" s="244"/>
      <c r="K5" s="244"/>
      <c r="L5" s="244"/>
      <c r="M5" s="245" t="s">
        <v>11</v>
      </c>
      <c r="N5" s="246" t="s">
        <v>17</v>
      </c>
      <c r="O5" s="246"/>
      <c r="P5" s="246"/>
      <c r="Q5" s="246"/>
      <c r="R5" s="246"/>
      <c r="S5" s="245" t="s">
        <v>11</v>
      </c>
      <c r="T5" s="246" t="s">
        <v>270</v>
      </c>
      <c r="U5" s="246"/>
      <c r="V5" s="246"/>
      <c r="W5" s="246"/>
      <c r="X5" s="246"/>
      <c r="Y5" s="245" t="s">
        <v>11</v>
      </c>
      <c r="Z5" s="246" t="s">
        <v>17</v>
      </c>
      <c r="AA5" s="246"/>
      <c r="AB5" s="246"/>
      <c r="AC5" s="246"/>
      <c r="AD5" s="246"/>
      <c r="AE5" s="247" t="s">
        <v>11</v>
      </c>
      <c r="AF5" s="246" t="s">
        <v>17</v>
      </c>
      <c r="AG5" s="246"/>
      <c r="AH5" s="246"/>
      <c r="AI5" s="246"/>
      <c r="AJ5" s="250"/>
    </row>
    <row r="6" spans="1:36" ht="51.75" thickBot="1" x14ac:dyDescent="0.3">
      <c r="A6" s="251"/>
      <c r="B6" s="252"/>
      <c r="C6" s="252"/>
      <c r="D6" s="252"/>
      <c r="E6" s="252"/>
      <c r="F6" s="252"/>
      <c r="G6" s="279"/>
      <c r="H6" s="254" t="s">
        <v>18</v>
      </c>
      <c r="I6" s="254" t="s">
        <v>19</v>
      </c>
      <c r="J6" s="254" t="s">
        <v>271</v>
      </c>
      <c r="K6" s="254" t="s">
        <v>272</v>
      </c>
      <c r="L6" s="254" t="s">
        <v>22</v>
      </c>
      <c r="M6" s="255"/>
      <c r="N6" s="256" t="s">
        <v>18</v>
      </c>
      <c r="O6" s="256" t="s">
        <v>19</v>
      </c>
      <c r="P6" s="256" t="s">
        <v>271</v>
      </c>
      <c r="Q6" s="256" t="s">
        <v>272</v>
      </c>
      <c r="R6" s="256" t="s">
        <v>22</v>
      </c>
      <c r="S6" s="255"/>
      <c r="T6" s="256" t="s">
        <v>18</v>
      </c>
      <c r="U6" s="256" t="s">
        <v>19</v>
      </c>
      <c r="V6" s="256" t="s">
        <v>271</v>
      </c>
      <c r="W6" s="256" t="s">
        <v>272</v>
      </c>
      <c r="X6" s="256" t="s">
        <v>22</v>
      </c>
      <c r="Y6" s="255"/>
      <c r="Z6" s="256" t="s">
        <v>18</v>
      </c>
      <c r="AA6" s="256" t="s">
        <v>19</v>
      </c>
      <c r="AB6" s="256" t="s">
        <v>271</v>
      </c>
      <c r="AC6" s="256" t="s">
        <v>272</v>
      </c>
      <c r="AD6" s="256" t="s">
        <v>22</v>
      </c>
      <c r="AE6" s="257"/>
      <c r="AF6" s="256" t="s">
        <v>18</v>
      </c>
      <c r="AG6" s="256" t="s">
        <v>19</v>
      </c>
      <c r="AH6" s="256" t="s">
        <v>271</v>
      </c>
      <c r="AI6" s="256" t="s">
        <v>272</v>
      </c>
      <c r="AJ6" s="260" t="s">
        <v>22</v>
      </c>
    </row>
    <row r="7" spans="1:36" ht="38.25" x14ac:dyDescent="0.25">
      <c r="A7" s="261" t="s">
        <v>23</v>
      </c>
      <c r="B7" s="288">
        <v>500101</v>
      </c>
      <c r="C7" s="261">
        <v>10101</v>
      </c>
      <c r="D7" s="263" t="s">
        <v>24</v>
      </c>
      <c r="E7" s="289">
        <v>3</v>
      </c>
      <c r="F7" s="290" t="s">
        <v>273</v>
      </c>
      <c r="G7" s="264">
        <f>SUM(H7:L7)</f>
        <v>94804</v>
      </c>
      <c r="H7" s="265">
        <f>N7+T7+Z7+AF7</f>
        <v>5464</v>
      </c>
      <c r="I7" s="265">
        <f t="shared" ref="I7:L21" si="0">O7+U7+AA7+AG7</f>
        <v>54136</v>
      </c>
      <c r="J7" s="265">
        <f t="shared" si="0"/>
        <v>4140</v>
      </c>
      <c r="K7" s="265">
        <f t="shared" si="0"/>
        <v>26080</v>
      </c>
      <c r="L7" s="265">
        <f t="shared" si="0"/>
        <v>4984</v>
      </c>
      <c r="M7" s="266">
        <f>SUM(N7:R7)</f>
        <v>23701</v>
      </c>
      <c r="N7" s="267">
        <v>1366</v>
      </c>
      <c r="O7" s="267">
        <v>13534</v>
      </c>
      <c r="P7" s="267">
        <v>1035</v>
      </c>
      <c r="Q7" s="267">
        <v>6520</v>
      </c>
      <c r="R7" s="267">
        <v>1246</v>
      </c>
      <c r="S7" s="266">
        <f>SUM(T7:X7)</f>
        <v>23701</v>
      </c>
      <c r="T7" s="267">
        <v>1366</v>
      </c>
      <c r="U7" s="267">
        <v>13534</v>
      </c>
      <c r="V7" s="267">
        <v>1035</v>
      </c>
      <c r="W7" s="267">
        <v>6520</v>
      </c>
      <c r="X7" s="267">
        <v>1246</v>
      </c>
      <c r="Y7" s="266">
        <f>SUM(Z7:AD7)</f>
        <v>23701</v>
      </c>
      <c r="Z7" s="267">
        <v>1366</v>
      </c>
      <c r="AA7" s="267">
        <v>13534</v>
      </c>
      <c r="AB7" s="267">
        <v>1035</v>
      </c>
      <c r="AC7" s="267">
        <v>6520</v>
      </c>
      <c r="AD7" s="267">
        <v>1246</v>
      </c>
      <c r="AE7" s="266">
        <f>SUM(AF7:AJ7)</f>
        <v>23701</v>
      </c>
      <c r="AF7" s="267">
        <v>1366</v>
      </c>
      <c r="AG7" s="267">
        <v>13534</v>
      </c>
      <c r="AH7" s="267">
        <v>1035</v>
      </c>
      <c r="AI7" s="267">
        <v>6520</v>
      </c>
      <c r="AJ7" s="267">
        <v>1246</v>
      </c>
    </row>
    <row r="8" spans="1:36" ht="38.25" x14ac:dyDescent="0.25">
      <c r="A8" s="269" t="s">
        <v>23</v>
      </c>
      <c r="B8" s="281">
        <v>500201</v>
      </c>
      <c r="C8" s="269">
        <v>20101</v>
      </c>
      <c r="D8" s="271" t="s">
        <v>32</v>
      </c>
      <c r="E8" s="291">
        <v>3</v>
      </c>
      <c r="F8" s="292" t="s">
        <v>273</v>
      </c>
      <c r="G8" s="264">
        <f t="shared" ref="G8:G67" si="1">SUM(H8:L8)</f>
        <v>7007</v>
      </c>
      <c r="H8" s="265">
        <f t="shared" ref="H8:L66" si="2">N8+T8+Z8+AF8</f>
        <v>278</v>
      </c>
      <c r="I8" s="265">
        <f t="shared" si="0"/>
        <v>4623</v>
      </c>
      <c r="J8" s="265">
        <f t="shared" si="0"/>
        <v>512</v>
      </c>
      <c r="K8" s="265">
        <f t="shared" si="0"/>
        <v>1342</v>
      </c>
      <c r="L8" s="265">
        <f t="shared" si="0"/>
        <v>252</v>
      </c>
      <c r="M8" s="266">
        <f t="shared" ref="M8:M67" si="3">SUM(N8:R8)</f>
        <v>1752</v>
      </c>
      <c r="N8" s="267">
        <v>70</v>
      </c>
      <c r="O8" s="267">
        <v>1156</v>
      </c>
      <c r="P8" s="267">
        <v>129</v>
      </c>
      <c r="Q8" s="267">
        <v>334</v>
      </c>
      <c r="R8" s="267">
        <v>63</v>
      </c>
      <c r="S8" s="266">
        <f t="shared" ref="S8:S67" si="4">SUM(T8:X8)</f>
        <v>1751</v>
      </c>
      <c r="T8" s="267">
        <v>69</v>
      </c>
      <c r="U8" s="267">
        <v>1154</v>
      </c>
      <c r="V8" s="267">
        <v>127</v>
      </c>
      <c r="W8" s="267">
        <v>338</v>
      </c>
      <c r="X8" s="267">
        <v>63</v>
      </c>
      <c r="Y8" s="266">
        <f t="shared" ref="Y8:Y67" si="5">SUM(Z8:AD8)</f>
        <v>1752</v>
      </c>
      <c r="Z8" s="267">
        <v>70</v>
      </c>
      <c r="AA8" s="267">
        <v>1156</v>
      </c>
      <c r="AB8" s="267">
        <v>129</v>
      </c>
      <c r="AC8" s="267">
        <v>334</v>
      </c>
      <c r="AD8" s="267">
        <v>63</v>
      </c>
      <c r="AE8" s="266">
        <f t="shared" ref="AE8:AE67" si="6">SUM(AF8:AJ8)</f>
        <v>1752</v>
      </c>
      <c r="AF8" s="267">
        <v>69</v>
      </c>
      <c r="AG8" s="267">
        <v>1157</v>
      </c>
      <c r="AH8" s="267">
        <v>127</v>
      </c>
      <c r="AI8" s="267">
        <v>336</v>
      </c>
      <c r="AJ8" s="267">
        <v>63</v>
      </c>
    </row>
    <row r="9" spans="1:36" ht="38.25" x14ac:dyDescent="0.25">
      <c r="A9" s="42" t="str">
        <f>VLOOKUP(C9,'[2]СВОД 130'!Q:S,3,0)</f>
        <v>ГУЗ</v>
      </c>
      <c r="B9" s="43">
        <v>500003</v>
      </c>
      <c r="C9" s="54">
        <v>31801</v>
      </c>
      <c r="D9" s="55" t="s">
        <v>364</v>
      </c>
      <c r="E9" s="291">
        <v>3</v>
      </c>
      <c r="F9" s="292" t="s">
        <v>273</v>
      </c>
      <c r="G9" s="264">
        <f t="shared" si="1"/>
        <v>25273</v>
      </c>
      <c r="H9" s="265">
        <f t="shared" si="2"/>
        <v>564</v>
      </c>
      <c r="I9" s="265">
        <f t="shared" si="0"/>
        <v>11884</v>
      </c>
      <c r="J9" s="265">
        <f t="shared" si="0"/>
        <v>0</v>
      </c>
      <c r="K9" s="265">
        <f t="shared" si="0"/>
        <v>12824</v>
      </c>
      <c r="L9" s="265">
        <f t="shared" si="0"/>
        <v>1</v>
      </c>
      <c r="M9" s="266">
        <f t="shared" si="3"/>
        <v>6318</v>
      </c>
      <c r="N9" s="267">
        <v>141</v>
      </c>
      <c r="O9" s="267">
        <v>2971</v>
      </c>
      <c r="P9" s="267">
        <v>0</v>
      </c>
      <c r="Q9" s="267">
        <v>3206</v>
      </c>
      <c r="R9" s="267">
        <v>0</v>
      </c>
      <c r="S9" s="266">
        <f t="shared" si="4"/>
        <v>6319</v>
      </c>
      <c r="T9" s="267">
        <v>141</v>
      </c>
      <c r="U9" s="267">
        <v>2971</v>
      </c>
      <c r="V9" s="267">
        <v>0</v>
      </c>
      <c r="W9" s="267">
        <v>3206</v>
      </c>
      <c r="X9" s="267">
        <v>1</v>
      </c>
      <c r="Y9" s="266">
        <f t="shared" si="5"/>
        <v>6318</v>
      </c>
      <c r="Z9" s="267">
        <v>141</v>
      </c>
      <c r="AA9" s="267">
        <v>2971</v>
      </c>
      <c r="AB9" s="267">
        <v>0</v>
      </c>
      <c r="AC9" s="267">
        <v>3206</v>
      </c>
      <c r="AD9" s="267">
        <v>0</v>
      </c>
      <c r="AE9" s="266">
        <f t="shared" si="6"/>
        <v>6318</v>
      </c>
      <c r="AF9" s="267">
        <v>141</v>
      </c>
      <c r="AG9" s="267">
        <v>2971</v>
      </c>
      <c r="AH9" s="267">
        <v>0</v>
      </c>
      <c r="AI9" s="267">
        <v>3206</v>
      </c>
      <c r="AJ9" s="267">
        <v>0</v>
      </c>
    </row>
    <row r="10" spans="1:36" ht="38.25" x14ac:dyDescent="0.25">
      <c r="A10" s="269" t="s">
        <v>23</v>
      </c>
      <c r="B10" s="281">
        <v>500416</v>
      </c>
      <c r="C10" s="269">
        <v>41601</v>
      </c>
      <c r="D10" s="271" t="s">
        <v>33</v>
      </c>
      <c r="E10" s="291">
        <v>3</v>
      </c>
      <c r="F10" s="292" t="s">
        <v>273</v>
      </c>
      <c r="G10" s="264">
        <f t="shared" si="1"/>
        <v>28776</v>
      </c>
      <c r="H10" s="265">
        <f t="shared" si="2"/>
        <v>6940</v>
      </c>
      <c r="I10" s="265">
        <f t="shared" si="0"/>
        <v>15316</v>
      </c>
      <c r="J10" s="265">
        <f t="shared" si="0"/>
        <v>1768</v>
      </c>
      <c r="K10" s="265">
        <f t="shared" si="0"/>
        <v>3076</v>
      </c>
      <c r="L10" s="265">
        <f t="shared" si="0"/>
        <v>1676</v>
      </c>
      <c r="M10" s="266">
        <f t="shared" si="3"/>
        <v>7194</v>
      </c>
      <c r="N10" s="267">
        <v>1735</v>
      </c>
      <c r="O10" s="267">
        <v>3829</v>
      </c>
      <c r="P10" s="267">
        <v>442</v>
      </c>
      <c r="Q10" s="267">
        <v>769</v>
      </c>
      <c r="R10" s="267">
        <v>419</v>
      </c>
      <c r="S10" s="266">
        <f t="shared" si="4"/>
        <v>7194</v>
      </c>
      <c r="T10" s="267">
        <v>1735</v>
      </c>
      <c r="U10" s="267">
        <v>3829</v>
      </c>
      <c r="V10" s="267">
        <v>442</v>
      </c>
      <c r="W10" s="267">
        <v>769</v>
      </c>
      <c r="X10" s="267">
        <v>419</v>
      </c>
      <c r="Y10" s="266">
        <f t="shared" si="5"/>
        <v>7194</v>
      </c>
      <c r="Z10" s="267">
        <v>1735</v>
      </c>
      <c r="AA10" s="267">
        <v>3829</v>
      </c>
      <c r="AB10" s="267">
        <v>442</v>
      </c>
      <c r="AC10" s="267">
        <v>769</v>
      </c>
      <c r="AD10" s="267">
        <v>419</v>
      </c>
      <c r="AE10" s="266">
        <f t="shared" si="6"/>
        <v>7194</v>
      </c>
      <c r="AF10" s="267">
        <v>1735</v>
      </c>
      <c r="AG10" s="267">
        <v>3829</v>
      </c>
      <c r="AH10" s="267">
        <v>442</v>
      </c>
      <c r="AI10" s="267">
        <v>769</v>
      </c>
      <c r="AJ10" s="267">
        <v>419</v>
      </c>
    </row>
    <row r="11" spans="1:36" ht="38.25" x14ac:dyDescent="0.25">
      <c r="A11" s="269" t="s">
        <v>23</v>
      </c>
      <c r="B11" s="281">
        <v>500501</v>
      </c>
      <c r="C11" s="269">
        <v>50101</v>
      </c>
      <c r="D11" s="271" t="s">
        <v>34</v>
      </c>
      <c r="E11" s="291">
        <v>3</v>
      </c>
      <c r="F11" s="292" t="s">
        <v>273</v>
      </c>
      <c r="G11" s="264">
        <f t="shared" si="1"/>
        <v>18654</v>
      </c>
      <c r="H11" s="265">
        <f t="shared" si="2"/>
        <v>15646</v>
      </c>
      <c r="I11" s="265">
        <f t="shared" si="0"/>
        <v>504</v>
      </c>
      <c r="J11" s="265">
        <f t="shared" si="0"/>
        <v>440</v>
      </c>
      <c r="K11" s="265">
        <f t="shared" si="0"/>
        <v>1660</v>
      </c>
      <c r="L11" s="265">
        <f t="shared" si="0"/>
        <v>404</v>
      </c>
      <c r="M11" s="266">
        <f t="shared" si="3"/>
        <v>4664</v>
      </c>
      <c r="N11" s="267">
        <v>3912</v>
      </c>
      <c r="O11" s="267">
        <v>126</v>
      </c>
      <c r="P11" s="267">
        <v>110</v>
      </c>
      <c r="Q11" s="267">
        <v>415</v>
      </c>
      <c r="R11" s="267">
        <v>101</v>
      </c>
      <c r="S11" s="266">
        <f t="shared" si="4"/>
        <v>4663</v>
      </c>
      <c r="T11" s="267">
        <v>3911</v>
      </c>
      <c r="U11" s="267">
        <v>126</v>
      </c>
      <c r="V11" s="267">
        <v>110</v>
      </c>
      <c r="W11" s="267">
        <v>415</v>
      </c>
      <c r="X11" s="267">
        <v>101</v>
      </c>
      <c r="Y11" s="266">
        <f t="shared" si="5"/>
        <v>4664</v>
      </c>
      <c r="Z11" s="267">
        <v>3912</v>
      </c>
      <c r="AA11" s="267">
        <v>126</v>
      </c>
      <c r="AB11" s="267">
        <v>110</v>
      </c>
      <c r="AC11" s="267">
        <v>415</v>
      </c>
      <c r="AD11" s="267">
        <v>101</v>
      </c>
      <c r="AE11" s="266">
        <f t="shared" si="6"/>
        <v>4663</v>
      </c>
      <c r="AF11" s="267">
        <v>3911</v>
      </c>
      <c r="AG11" s="267">
        <v>126</v>
      </c>
      <c r="AH11" s="267">
        <v>110</v>
      </c>
      <c r="AI11" s="267">
        <v>415</v>
      </c>
      <c r="AJ11" s="267">
        <v>101</v>
      </c>
    </row>
    <row r="12" spans="1:36" ht="38.25" x14ac:dyDescent="0.25">
      <c r="A12" s="269" t="s">
        <v>23</v>
      </c>
      <c r="B12" s="281">
        <v>500601</v>
      </c>
      <c r="C12" s="269">
        <v>60101</v>
      </c>
      <c r="D12" s="271" t="s">
        <v>35</v>
      </c>
      <c r="E12" s="291">
        <v>3</v>
      </c>
      <c r="F12" s="292" t="s">
        <v>273</v>
      </c>
      <c r="G12" s="264">
        <f t="shared" si="1"/>
        <v>26000</v>
      </c>
      <c r="H12" s="265">
        <f t="shared" si="2"/>
        <v>1240</v>
      </c>
      <c r="I12" s="265">
        <f t="shared" si="0"/>
        <v>7448</v>
      </c>
      <c r="J12" s="265">
        <f t="shared" si="0"/>
        <v>1240</v>
      </c>
      <c r="K12" s="265">
        <f t="shared" si="0"/>
        <v>14832</v>
      </c>
      <c r="L12" s="265">
        <f t="shared" si="0"/>
        <v>1240</v>
      </c>
      <c r="M12" s="266">
        <f t="shared" si="3"/>
        <v>6500</v>
      </c>
      <c r="N12" s="267">
        <v>310</v>
      </c>
      <c r="O12" s="267">
        <v>1860</v>
      </c>
      <c r="P12" s="267">
        <v>310</v>
      </c>
      <c r="Q12" s="267">
        <v>3710</v>
      </c>
      <c r="R12" s="267">
        <v>310</v>
      </c>
      <c r="S12" s="266">
        <f t="shared" si="4"/>
        <v>6500</v>
      </c>
      <c r="T12" s="267">
        <v>310</v>
      </c>
      <c r="U12" s="267">
        <v>1868</v>
      </c>
      <c r="V12" s="267">
        <v>310</v>
      </c>
      <c r="W12" s="267">
        <v>3702</v>
      </c>
      <c r="X12" s="267">
        <v>310</v>
      </c>
      <c r="Y12" s="266">
        <f t="shared" si="5"/>
        <v>6500</v>
      </c>
      <c r="Z12" s="267">
        <v>310</v>
      </c>
      <c r="AA12" s="267">
        <v>1860</v>
      </c>
      <c r="AB12" s="267">
        <v>310</v>
      </c>
      <c r="AC12" s="267">
        <v>3710</v>
      </c>
      <c r="AD12" s="267">
        <v>310</v>
      </c>
      <c r="AE12" s="266">
        <f t="shared" si="6"/>
        <v>6500</v>
      </c>
      <c r="AF12" s="267">
        <v>310</v>
      </c>
      <c r="AG12" s="267">
        <v>1860</v>
      </c>
      <c r="AH12" s="267">
        <v>310</v>
      </c>
      <c r="AI12" s="267">
        <v>3710</v>
      </c>
      <c r="AJ12" s="267">
        <v>310</v>
      </c>
    </row>
    <row r="13" spans="1:36" ht="38.25" x14ac:dyDescent="0.25">
      <c r="A13" s="269" t="s">
        <v>23</v>
      </c>
      <c r="B13" s="281">
        <v>500701</v>
      </c>
      <c r="C13" s="269">
        <v>70101</v>
      </c>
      <c r="D13" s="271" t="s">
        <v>36</v>
      </c>
      <c r="E13" s="291">
        <v>3</v>
      </c>
      <c r="F13" s="292" t="s">
        <v>273</v>
      </c>
      <c r="G13" s="264">
        <f t="shared" si="1"/>
        <v>11543</v>
      </c>
      <c r="H13" s="265">
        <f t="shared" si="2"/>
        <v>11018</v>
      </c>
      <c r="I13" s="265">
        <f t="shared" si="0"/>
        <v>113</v>
      </c>
      <c r="J13" s="265">
        <f t="shared" si="0"/>
        <v>36</v>
      </c>
      <c r="K13" s="265">
        <f t="shared" si="0"/>
        <v>288</v>
      </c>
      <c r="L13" s="265">
        <f t="shared" si="0"/>
        <v>88</v>
      </c>
      <c r="M13" s="266">
        <f t="shared" si="3"/>
        <v>2886</v>
      </c>
      <c r="N13" s="267">
        <v>2755</v>
      </c>
      <c r="O13" s="267">
        <v>28</v>
      </c>
      <c r="P13" s="267">
        <v>9</v>
      </c>
      <c r="Q13" s="267">
        <v>72</v>
      </c>
      <c r="R13" s="267">
        <v>22</v>
      </c>
      <c r="S13" s="266">
        <f t="shared" si="4"/>
        <v>2885</v>
      </c>
      <c r="T13" s="267">
        <v>2753</v>
      </c>
      <c r="U13" s="267">
        <v>29</v>
      </c>
      <c r="V13" s="267">
        <v>9</v>
      </c>
      <c r="W13" s="267">
        <v>72</v>
      </c>
      <c r="X13" s="267">
        <v>22</v>
      </c>
      <c r="Y13" s="266">
        <f t="shared" si="5"/>
        <v>2886</v>
      </c>
      <c r="Z13" s="267">
        <v>2755</v>
      </c>
      <c r="AA13" s="267">
        <v>28</v>
      </c>
      <c r="AB13" s="267">
        <v>9</v>
      </c>
      <c r="AC13" s="267">
        <v>72</v>
      </c>
      <c r="AD13" s="267">
        <v>22</v>
      </c>
      <c r="AE13" s="266">
        <f t="shared" si="6"/>
        <v>2886</v>
      </c>
      <c r="AF13" s="267">
        <v>2755</v>
      </c>
      <c r="AG13" s="267">
        <v>28</v>
      </c>
      <c r="AH13" s="267">
        <v>9</v>
      </c>
      <c r="AI13" s="267">
        <v>72</v>
      </c>
      <c r="AJ13" s="267">
        <v>22</v>
      </c>
    </row>
    <row r="14" spans="1:36" ht="38.25" x14ac:dyDescent="0.25">
      <c r="A14" s="269" t="s">
        <v>23</v>
      </c>
      <c r="B14" s="281">
        <v>500801</v>
      </c>
      <c r="C14" s="269">
        <v>80101</v>
      </c>
      <c r="D14" s="271" t="s">
        <v>39</v>
      </c>
      <c r="E14" s="291">
        <v>3</v>
      </c>
      <c r="F14" s="292" t="s">
        <v>273</v>
      </c>
      <c r="G14" s="264">
        <f t="shared" si="1"/>
        <v>15349</v>
      </c>
      <c r="H14" s="265">
        <f t="shared" si="2"/>
        <v>744</v>
      </c>
      <c r="I14" s="265">
        <f t="shared" si="0"/>
        <v>6084</v>
      </c>
      <c r="J14" s="265">
        <f t="shared" si="0"/>
        <v>708</v>
      </c>
      <c r="K14" s="265">
        <f t="shared" si="0"/>
        <v>7105</v>
      </c>
      <c r="L14" s="265">
        <f t="shared" si="0"/>
        <v>708</v>
      </c>
      <c r="M14" s="266">
        <f t="shared" si="3"/>
        <v>3837</v>
      </c>
      <c r="N14" s="267">
        <v>186</v>
      </c>
      <c r="O14" s="267">
        <v>1521</v>
      </c>
      <c r="P14" s="267">
        <v>177</v>
      </c>
      <c r="Q14" s="267">
        <v>1776</v>
      </c>
      <c r="R14" s="267">
        <v>177</v>
      </c>
      <c r="S14" s="266">
        <f t="shared" si="4"/>
        <v>3837</v>
      </c>
      <c r="T14" s="267">
        <v>186</v>
      </c>
      <c r="U14" s="267">
        <v>1521</v>
      </c>
      <c r="V14" s="267">
        <v>177</v>
      </c>
      <c r="W14" s="267">
        <v>1776</v>
      </c>
      <c r="X14" s="267">
        <v>177</v>
      </c>
      <c r="Y14" s="266">
        <f t="shared" si="5"/>
        <v>3837</v>
      </c>
      <c r="Z14" s="267">
        <v>186</v>
      </c>
      <c r="AA14" s="267">
        <v>1521</v>
      </c>
      <c r="AB14" s="267">
        <v>177</v>
      </c>
      <c r="AC14" s="267">
        <v>1776</v>
      </c>
      <c r="AD14" s="267">
        <v>177</v>
      </c>
      <c r="AE14" s="266">
        <f t="shared" si="6"/>
        <v>3838</v>
      </c>
      <c r="AF14" s="267">
        <v>186</v>
      </c>
      <c r="AG14" s="267">
        <v>1521</v>
      </c>
      <c r="AH14" s="267">
        <v>177</v>
      </c>
      <c r="AI14" s="267">
        <v>1777</v>
      </c>
      <c r="AJ14" s="267">
        <v>177</v>
      </c>
    </row>
    <row r="15" spans="1:36" ht="38.25" x14ac:dyDescent="0.25">
      <c r="A15" s="269" t="s">
        <v>23</v>
      </c>
      <c r="B15" s="281">
        <v>501001</v>
      </c>
      <c r="C15" s="269">
        <v>100101</v>
      </c>
      <c r="D15" s="271" t="s">
        <v>42</v>
      </c>
      <c r="E15" s="291">
        <v>3</v>
      </c>
      <c r="F15" s="292" t="s">
        <v>273</v>
      </c>
      <c r="G15" s="264">
        <f t="shared" si="1"/>
        <v>18265</v>
      </c>
      <c r="H15" s="265">
        <f t="shared" si="2"/>
        <v>2572</v>
      </c>
      <c r="I15" s="265">
        <f t="shared" si="0"/>
        <v>4600</v>
      </c>
      <c r="J15" s="265">
        <f t="shared" si="0"/>
        <v>840</v>
      </c>
      <c r="K15" s="265">
        <f t="shared" si="0"/>
        <v>9356</v>
      </c>
      <c r="L15" s="265">
        <f t="shared" si="0"/>
        <v>897</v>
      </c>
      <c r="M15" s="266">
        <f t="shared" si="3"/>
        <v>4566</v>
      </c>
      <c r="N15" s="267">
        <v>643</v>
      </c>
      <c r="O15" s="267">
        <v>1150</v>
      </c>
      <c r="P15" s="267">
        <v>210</v>
      </c>
      <c r="Q15" s="267">
        <v>2339</v>
      </c>
      <c r="R15" s="267">
        <v>224</v>
      </c>
      <c r="S15" s="266">
        <f t="shared" si="4"/>
        <v>4566</v>
      </c>
      <c r="T15" s="267">
        <v>643</v>
      </c>
      <c r="U15" s="267">
        <v>1150</v>
      </c>
      <c r="V15" s="267">
        <v>210</v>
      </c>
      <c r="W15" s="267">
        <v>2339</v>
      </c>
      <c r="X15" s="267">
        <v>224</v>
      </c>
      <c r="Y15" s="266">
        <f t="shared" si="5"/>
        <v>4566</v>
      </c>
      <c r="Z15" s="267">
        <v>643</v>
      </c>
      <c r="AA15" s="267">
        <v>1150</v>
      </c>
      <c r="AB15" s="267">
        <v>210</v>
      </c>
      <c r="AC15" s="267">
        <v>2339</v>
      </c>
      <c r="AD15" s="267">
        <v>224</v>
      </c>
      <c r="AE15" s="266">
        <f t="shared" si="6"/>
        <v>4567</v>
      </c>
      <c r="AF15" s="267">
        <v>643</v>
      </c>
      <c r="AG15" s="267">
        <v>1150</v>
      </c>
      <c r="AH15" s="267">
        <v>210</v>
      </c>
      <c r="AI15" s="267">
        <v>2339</v>
      </c>
      <c r="AJ15" s="267">
        <v>225</v>
      </c>
    </row>
    <row r="16" spans="1:36" ht="38.25" x14ac:dyDescent="0.25">
      <c r="A16" s="269" t="s">
        <v>23</v>
      </c>
      <c r="B16" s="281">
        <v>501101</v>
      </c>
      <c r="C16" s="269">
        <v>110101</v>
      </c>
      <c r="D16" s="271" t="s">
        <v>44</v>
      </c>
      <c r="E16" s="291">
        <v>3</v>
      </c>
      <c r="F16" s="292" t="s">
        <v>273</v>
      </c>
      <c r="G16" s="264">
        <f t="shared" si="1"/>
        <v>6250</v>
      </c>
      <c r="H16" s="265">
        <f t="shared" si="2"/>
        <v>196</v>
      </c>
      <c r="I16" s="265">
        <f t="shared" si="0"/>
        <v>5109</v>
      </c>
      <c r="J16" s="265">
        <f t="shared" si="0"/>
        <v>133</v>
      </c>
      <c r="K16" s="265">
        <f t="shared" si="0"/>
        <v>684</v>
      </c>
      <c r="L16" s="265">
        <f t="shared" si="0"/>
        <v>128</v>
      </c>
      <c r="M16" s="266">
        <f t="shared" si="3"/>
        <v>1554</v>
      </c>
      <c r="N16" s="267">
        <v>58</v>
      </c>
      <c r="O16" s="267">
        <v>1241</v>
      </c>
      <c r="P16" s="267">
        <v>36</v>
      </c>
      <c r="Q16" s="267">
        <v>187</v>
      </c>
      <c r="R16" s="267">
        <v>32</v>
      </c>
      <c r="S16" s="266">
        <f t="shared" si="4"/>
        <v>1573</v>
      </c>
      <c r="T16" s="267">
        <v>48</v>
      </c>
      <c r="U16" s="267">
        <v>1293</v>
      </c>
      <c r="V16" s="267">
        <v>32</v>
      </c>
      <c r="W16" s="267">
        <v>168</v>
      </c>
      <c r="X16" s="267">
        <v>32</v>
      </c>
      <c r="Y16" s="266">
        <f t="shared" si="5"/>
        <v>1554</v>
      </c>
      <c r="Z16" s="267">
        <v>45</v>
      </c>
      <c r="AA16" s="267">
        <v>1283</v>
      </c>
      <c r="AB16" s="267">
        <v>32</v>
      </c>
      <c r="AC16" s="267">
        <v>162</v>
      </c>
      <c r="AD16" s="267">
        <v>32</v>
      </c>
      <c r="AE16" s="266">
        <f t="shared" si="6"/>
        <v>1569</v>
      </c>
      <c r="AF16" s="267">
        <v>45</v>
      </c>
      <c r="AG16" s="267">
        <v>1292</v>
      </c>
      <c r="AH16" s="267">
        <v>33</v>
      </c>
      <c r="AI16" s="267">
        <v>167</v>
      </c>
      <c r="AJ16" s="267">
        <v>32</v>
      </c>
    </row>
    <row r="17" spans="1:36" ht="38.25" x14ac:dyDescent="0.25">
      <c r="A17" s="269" t="s">
        <v>23</v>
      </c>
      <c r="B17" s="281">
        <v>501301</v>
      </c>
      <c r="C17" s="269">
        <v>130101</v>
      </c>
      <c r="D17" s="271" t="s">
        <v>45</v>
      </c>
      <c r="E17" s="291">
        <v>3</v>
      </c>
      <c r="F17" s="292" t="s">
        <v>273</v>
      </c>
      <c r="G17" s="264">
        <f t="shared" si="1"/>
        <v>16188</v>
      </c>
      <c r="H17" s="265">
        <f t="shared" si="2"/>
        <v>508</v>
      </c>
      <c r="I17" s="265">
        <f t="shared" si="0"/>
        <v>1176</v>
      </c>
      <c r="J17" s="265">
        <f t="shared" si="0"/>
        <v>380</v>
      </c>
      <c r="K17" s="265">
        <f t="shared" si="0"/>
        <v>13748</v>
      </c>
      <c r="L17" s="265">
        <f t="shared" si="0"/>
        <v>376</v>
      </c>
      <c r="M17" s="266">
        <f t="shared" si="3"/>
        <v>4047</v>
      </c>
      <c r="N17" s="267">
        <v>127</v>
      </c>
      <c r="O17" s="267">
        <v>294</v>
      </c>
      <c r="P17" s="267">
        <v>95</v>
      </c>
      <c r="Q17" s="267">
        <v>3437</v>
      </c>
      <c r="R17" s="267">
        <v>94</v>
      </c>
      <c r="S17" s="266">
        <f t="shared" si="4"/>
        <v>4047</v>
      </c>
      <c r="T17" s="267">
        <v>127</v>
      </c>
      <c r="U17" s="267">
        <v>294</v>
      </c>
      <c r="V17" s="267">
        <v>95</v>
      </c>
      <c r="W17" s="267">
        <v>3437</v>
      </c>
      <c r="X17" s="267">
        <v>94</v>
      </c>
      <c r="Y17" s="266">
        <f t="shared" si="5"/>
        <v>4047</v>
      </c>
      <c r="Z17" s="267">
        <v>127</v>
      </c>
      <c r="AA17" s="267">
        <v>294</v>
      </c>
      <c r="AB17" s="267">
        <v>95</v>
      </c>
      <c r="AC17" s="267">
        <v>3437</v>
      </c>
      <c r="AD17" s="267">
        <v>94</v>
      </c>
      <c r="AE17" s="266">
        <f t="shared" si="6"/>
        <v>4047</v>
      </c>
      <c r="AF17" s="267">
        <v>127</v>
      </c>
      <c r="AG17" s="267">
        <v>294</v>
      </c>
      <c r="AH17" s="267">
        <v>95</v>
      </c>
      <c r="AI17" s="267">
        <v>3437</v>
      </c>
      <c r="AJ17" s="267">
        <v>94</v>
      </c>
    </row>
    <row r="18" spans="1:36" ht="38.25" x14ac:dyDescent="0.25">
      <c r="A18" s="269" t="s">
        <v>23</v>
      </c>
      <c r="B18" s="281">
        <v>501411</v>
      </c>
      <c r="C18" s="269">
        <v>141101</v>
      </c>
      <c r="D18" s="271" t="s">
        <v>46</v>
      </c>
      <c r="E18" s="291">
        <v>3</v>
      </c>
      <c r="F18" s="292" t="s">
        <v>273</v>
      </c>
      <c r="G18" s="264">
        <f t="shared" si="1"/>
        <v>21500</v>
      </c>
      <c r="H18" s="265">
        <f t="shared" si="2"/>
        <v>2728</v>
      </c>
      <c r="I18" s="265">
        <f t="shared" si="0"/>
        <v>17532</v>
      </c>
      <c r="J18" s="265">
        <f t="shared" si="0"/>
        <v>0</v>
      </c>
      <c r="K18" s="265">
        <f t="shared" si="0"/>
        <v>1240</v>
      </c>
      <c r="L18" s="265">
        <f t="shared" si="0"/>
        <v>0</v>
      </c>
      <c r="M18" s="266">
        <f t="shared" si="3"/>
        <v>5375</v>
      </c>
      <c r="N18" s="267">
        <v>682</v>
      </c>
      <c r="O18" s="267">
        <v>4383</v>
      </c>
      <c r="P18" s="267">
        <v>0</v>
      </c>
      <c r="Q18" s="267">
        <v>310</v>
      </c>
      <c r="R18" s="267">
        <v>0</v>
      </c>
      <c r="S18" s="266">
        <f t="shared" si="4"/>
        <v>5375</v>
      </c>
      <c r="T18" s="267">
        <v>682</v>
      </c>
      <c r="U18" s="267">
        <v>4383</v>
      </c>
      <c r="V18" s="267">
        <v>0</v>
      </c>
      <c r="W18" s="267">
        <v>310</v>
      </c>
      <c r="X18" s="267">
        <v>0</v>
      </c>
      <c r="Y18" s="266">
        <f t="shared" si="5"/>
        <v>5375</v>
      </c>
      <c r="Z18" s="267">
        <v>682</v>
      </c>
      <c r="AA18" s="267">
        <v>4383</v>
      </c>
      <c r="AB18" s="267">
        <v>0</v>
      </c>
      <c r="AC18" s="267">
        <v>310</v>
      </c>
      <c r="AD18" s="267">
        <v>0</v>
      </c>
      <c r="AE18" s="266">
        <f t="shared" si="6"/>
        <v>5375</v>
      </c>
      <c r="AF18" s="267">
        <v>682</v>
      </c>
      <c r="AG18" s="267">
        <v>4383</v>
      </c>
      <c r="AH18" s="267">
        <v>0</v>
      </c>
      <c r="AI18" s="267">
        <v>310</v>
      </c>
      <c r="AJ18" s="267">
        <v>0</v>
      </c>
    </row>
    <row r="19" spans="1:36" ht="38.25" x14ac:dyDescent="0.25">
      <c r="A19" s="269" t="s">
        <v>23</v>
      </c>
      <c r="B19" s="281">
        <v>501501</v>
      </c>
      <c r="C19" s="269">
        <v>150101</v>
      </c>
      <c r="D19" s="271" t="s">
        <v>47</v>
      </c>
      <c r="E19" s="291">
        <v>3</v>
      </c>
      <c r="F19" s="292" t="s">
        <v>273</v>
      </c>
      <c r="G19" s="264">
        <f t="shared" si="1"/>
        <v>18000</v>
      </c>
      <c r="H19" s="265">
        <f t="shared" si="2"/>
        <v>15772</v>
      </c>
      <c r="I19" s="265">
        <f t="shared" si="0"/>
        <v>1236</v>
      </c>
      <c r="J19" s="265">
        <f t="shared" si="0"/>
        <v>56</v>
      </c>
      <c r="K19" s="265">
        <f t="shared" si="0"/>
        <v>900</v>
      </c>
      <c r="L19" s="265">
        <f t="shared" si="0"/>
        <v>36</v>
      </c>
      <c r="M19" s="266">
        <f t="shared" si="3"/>
        <v>4500</v>
      </c>
      <c r="N19" s="267">
        <v>3943</v>
      </c>
      <c r="O19" s="267">
        <v>309</v>
      </c>
      <c r="P19" s="267">
        <v>14</v>
      </c>
      <c r="Q19" s="267">
        <v>225</v>
      </c>
      <c r="R19" s="267">
        <v>9</v>
      </c>
      <c r="S19" s="266">
        <f t="shared" si="4"/>
        <v>4500</v>
      </c>
      <c r="T19" s="267">
        <v>3943</v>
      </c>
      <c r="U19" s="267">
        <v>309</v>
      </c>
      <c r="V19" s="267">
        <v>14</v>
      </c>
      <c r="W19" s="267">
        <v>225</v>
      </c>
      <c r="X19" s="267">
        <v>9</v>
      </c>
      <c r="Y19" s="266">
        <f t="shared" si="5"/>
        <v>4500</v>
      </c>
      <c r="Z19" s="267">
        <v>3943</v>
      </c>
      <c r="AA19" s="267">
        <v>309</v>
      </c>
      <c r="AB19" s="267">
        <v>14</v>
      </c>
      <c r="AC19" s="267">
        <v>225</v>
      </c>
      <c r="AD19" s="267">
        <v>9</v>
      </c>
      <c r="AE19" s="266">
        <f t="shared" si="6"/>
        <v>4500</v>
      </c>
      <c r="AF19" s="267">
        <v>3943</v>
      </c>
      <c r="AG19" s="267">
        <v>309</v>
      </c>
      <c r="AH19" s="267">
        <v>14</v>
      </c>
      <c r="AI19" s="267">
        <v>225</v>
      </c>
      <c r="AJ19" s="267">
        <v>9</v>
      </c>
    </row>
    <row r="20" spans="1:36" ht="38.25" x14ac:dyDescent="0.25">
      <c r="A20" s="269" t="s">
        <v>23</v>
      </c>
      <c r="B20" s="281">
        <v>501601</v>
      </c>
      <c r="C20" s="269">
        <v>160101</v>
      </c>
      <c r="D20" s="271" t="s">
        <v>50</v>
      </c>
      <c r="E20" s="291">
        <v>3</v>
      </c>
      <c r="F20" s="292" t="s">
        <v>273</v>
      </c>
      <c r="G20" s="264">
        <f t="shared" si="1"/>
        <v>9508</v>
      </c>
      <c r="H20" s="265">
        <f t="shared" si="2"/>
        <v>138</v>
      </c>
      <c r="I20" s="265">
        <f t="shared" si="0"/>
        <v>8680</v>
      </c>
      <c r="J20" s="265">
        <f t="shared" si="0"/>
        <v>20</v>
      </c>
      <c r="K20" s="265">
        <f t="shared" si="0"/>
        <v>642</v>
      </c>
      <c r="L20" s="265">
        <f t="shared" si="0"/>
        <v>28</v>
      </c>
      <c r="M20" s="266">
        <f t="shared" si="3"/>
        <v>2377</v>
      </c>
      <c r="N20" s="267">
        <v>34</v>
      </c>
      <c r="O20" s="267">
        <v>2171</v>
      </c>
      <c r="P20" s="267">
        <v>5</v>
      </c>
      <c r="Q20" s="267">
        <v>160</v>
      </c>
      <c r="R20" s="267">
        <v>7</v>
      </c>
      <c r="S20" s="266">
        <f t="shared" si="4"/>
        <v>2377</v>
      </c>
      <c r="T20" s="267">
        <v>35</v>
      </c>
      <c r="U20" s="267">
        <v>2169</v>
      </c>
      <c r="V20" s="267">
        <v>5</v>
      </c>
      <c r="W20" s="267">
        <v>161</v>
      </c>
      <c r="X20" s="267">
        <v>7</v>
      </c>
      <c r="Y20" s="266">
        <f t="shared" si="5"/>
        <v>2377</v>
      </c>
      <c r="Z20" s="267">
        <v>34</v>
      </c>
      <c r="AA20" s="267">
        <v>2171</v>
      </c>
      <c r="AB20" s="267">
        <v>5</v>
      </c>
      <c r="AC20" s="267">
        <v>160</v>
      </c>
      <c r="AD20" s="267">
        <v>7</v>
      </c>
      <c r="AE20" s="266">
        <f t="shared" si="6"/>
        <v>2377</v>
      </c>
      <c r="AF20" s="267">
        <v>35</v>
      </c>
      <c r="AG20" s="267">
        <v>2169</v>
      </c>
      <c r="AH20" s="267">
        <v>5</v>
      </c>
      <c r="AI20" s="267">
        <v>161</v>
      </c>
      <c r="AJ20" s="267">
        <v>7</v>
      </c>
    </row>
    <row r="21" spans="1:36" ht="38.25" x14ac:dyDescent="0.25">
      <c r="A21" s="269" t="s">
        <v>23</v>
      </c>
      <c r="B21" s="281">
        <v>501701</v>
      </c>
      <c r="C21" s="269">
        <v>170101</v>
      </c>
      <c r="D21" s="271" t="s">
        <v>51</v>
      </c>
      <c r="E21" s="291">
        <v>3</v>
      </c>
      <c r="F21" s="292" t="s">
        <v>273</v>
      </c>
      <c r="G21" s="264">
        <f t="shared" si="1"/>
        <v>24143</v>
      </c>
      <c r="H21" s="265">
        <f t="shared" si="2"/>
        <v>341</v>
      </c>
      <c r="I21" s="265">
        <f t="shared" si="0"/>
        <v>21320</v>
      </c>
      <c r="J21" s="265">
        <f t="shared" si="0"/>
        <v>304</v>
      </c>
      <c r="K21" s="265">
        <f t="shared" si="0"/>
        <v>1868</v>
      </c>
      <c r="L21" s="265">
        <f t="shared" si="0"/>
        <v>310</v>
      </c>
      <c r="M21" s="266">
        <f t="shared" si="3"/>
        <v>6036</v>
      </c>
      <c r="N21" s="267">
        <v>87</v>
      </c>
      <c r="O21" s="267">
        <v>5333</v>
      </c>
      <c r="P21" s="267">
        <v>76</v>
      </c>
      <c r="Q21" s="267">
        <v>461</v>
      </c>
      <c r="R21" s="267">
        <v>79</v>
      </c>
      <c r="S21" s="266">
        <f t="shared" si="4"/>
        <v>6035</v>
      </c>
      <c r="T21" s="267">
        <v>85</v>
      </c>
      <c r="U21" s="267">
        <v>5326</v>
      </c>
      <c r="V21" s="267">
        <v>76</v>
      </c>
      <c r="W21" s="267">
        <v>472</v>
      </c>
      <c r="X21" s="267">
        <v>76</v>
      </c>
      <c r="Y21" s="266">
        <f t="shared" si="5"/>
        <v>6036</v>
      </c>
      <c r="Z21" s="267">
        <v>87</v>
      </c>
      <c r="AA21" s="267">
        <v>5333</v>
      </c>
      <c r="AB21" s="267">
        <v>76</v>
      </c>
      <c r="AC21" s="267">
        <v>461</v>
      </c>
      <c r="AD21" s="267">
        <v>79</v>
      </c>
      <c r="AE21" s="266">
        <f t="shared" si="6"/>
        <v>6036</v>
      </c>
      <c r="AF21" s="267">
        <v>82</v>
      </c>
      <c r="AG21" s="267">
        <v>5328</v>
      </c>
      <c r="AH21" s="267">
        <v>76</v>
      </c>
      <c r="AI21" s="267">
        <v>474</v>
      </c>
      <c r="AJ21" s="267">
        <v>76</v>
      </c>
    </row>
    <row r="22" spans="1:36" ht="38.25" x14ac:dyDescent="0.25">
      <c r="A22" s="269" t="s">
        <v>23</v>
      </c>
      <c r="B22" s="281">
        <v>501901</v>
      </c>
      <c r="C22" s="269">
        <v>190101</v>
      </c>
      <c r="D22" s="271" t="s">
        <v>55</v>
      </c>
      <c r="E22" s="291">
        <v>3</v>
      </c>
      <c r="F22" s="292" t="s">
        <v>273</v>
      </c>
      <c r="G22" s="264">
        <f t="shared" si="1"/>
        <v>30881</v>
      </c>
      <c r="H22" s="265">
        <f t="shared" si="2"/>
        <v>1700</v>
      </c>
      <c r="I22" s="265">
        <f t="shared" si="2"/>
        <v>6700</v>
      </c>
      <c r="J22" s="265">
        <f t="shared" si="2"/>
        <v>1524</v>
      </c>
      <c r="K22" s="265">
        <f t="shared" si="2"/>
        <v>19433</v>
      </c>
      <c r="L22" s="265">
        <f t="shared" si="2"/>
        <v>1524</v>
      </c>
      <c r="M22" s="266">
        <f t="shared" si="3"/>
        <v>7720</v>
      </c>
      <c r="N22" s="267">
        <v>425</v>
      </c>
      <c r="O22" s="267">
        <v>1675</v>
      </c>
      <c r="P22" s="267">
        <v>381</v>
      </c>
      <c r="Q22" s="267">
        <v>4858</v>
      </c>
      <c r="R22" s="267">
        <v>381</v>
      </c>
      <c r="S22" s="266">
        <f t="shared" si="4"/>
        <v>7720</v>
      </c>
      <c r="T22" s="267">
        <v>425</v>
      </c>
      <c r="U22" s="267">
        <v>1675</v>
      </c>
      <c r="V22" s="267">
        <v>381</v>
      </c>
      <c r="W22" s="267">
        <v>4858</v>
      </c>
      <c r="X22" s="267">
        <v>381</v>
      </c>
      <c r="Y22" s="266">
        <f t="shared" si="5"/>
        <v>7720</v>
      </c>
      <c r="Z22" s="267">
        <v>425</v>
      </c>
      <c r="AA22" s="267">
        <v>1675</v>
      </c>
      <c r="AB22" s="267">
        <v>381</v>
      </c>
      <c r="AC22" s="267">
        <v>4858</v>
      </c>
      <c r="AD22" s="267">
        <v>381</v>
      </c>
      <c r="AE22" s="266">
        <f t="shared" si="6"/>
        <v>7721</v>
      </c>
      <c r="AF22" s="267">
        <v>425</v>
      </c>
      <c r="AG22" s="267">
        <v>1675</v>
      </c>
      <c r="AH22" s="267">
        <v>381</v>
      </c>
      <c r="AI22" s="267">
        <v>4859</v>
      </c>
      <c r="AJ22" s="267">
        <v>381</v>
      </c>
    </row>
    <row r="23" spans="1:36" ht="38.25" x14ac:dyDescent="0.25">
      <c r="A23" s="269" t="s">
        <v>23</v>
      </c>
      <c r="B23" s="281">
        <v>502003</v>
      </c>
      <c r="C23" s="269">
        <v>200301</v>
      </c>
      <c r="D23" s="271" t="s">
        <v>58</v>
      </c>
      <c r="E23" s="291">
        <v>3</v>
      </c>
      <c r="F23" s="292" t="s">
        <v>273</v>
      </c>
      <c r="G23" s="264">
        <f t="shared" si="1"/>
        <v>3500</v>
      </c>
      <c r="H23" s="265">
        <f t="shared" si="2"/>
        <v>212</v>
      </c>
      <c r="I23" s="265">
        <f t="shared" si="2"/>
        <v>2276</v>
      </c>
      <c r="J23" s="265">
        <f t="shared" si="2"/>
        <v>72</v>
      </c>
      <c r="K23" s="265">
        <f t="shared" si="2"/>
        <v>868</v>
      </c>
      <c r="L23" s="265">
        <f t="shared" si="2"/>
        <v>72</v>
      </c>
      <c r="M23" s="266">
        <f t="shared" si="3"/>
        <v>875</v>
      </c>
      <c r="N23" s="267">
        <v>53</v>
      </c>
      <c r="O23" s="267">
        <v>569</v>
      </c>
      <c r="P23" s="267">
        <v>18</v>
      </c>
      <c r="Q23" s="267">
        <v>217</v>
      </c>
      <c r="R23" s="267">
        <v>18</v>
      </c>
      <c r="S23" s="266">
        <f t="shared" si="4"/>
        <v>875</v>
      </c>
      <c r="T23" s="267">
        <v>53</v>
      </c>
      <c r="U23" s="267">
        <v>569</v>
      </c>
      <c r="V23" s="267">
        <v>18</v>
      </c>
      <c r="W23" s="267">
        <v>217</v>
      </c>
      <c r="X23" s="267">
        <v>18</v>
      </c>
      <c r="Y23" s="266">
        <f t="shared" si="5"/>
        <v>875</v>
      </c>
      <c r="Z23" s="267">
        <v>53</v>
      </c>
      <c r="AA23" s="267">
        <v>569</v>
      </c>
      <c r="AB23" s="267">
        <v>18</v>
      </c>
      <c r="AC23" s="267">
        <v>217</v>
      </c>
      <c r="AD23" s="267">
        <v>18</v>
      </c>
      <c r="AE23" s="266">
        <f t="shared" si="6"/>
        <v>875</v>
      </c>
      <c r="AF23" s="267">
        <v>53</v>
      </c>
      <c r="AG23" s="267">
        <v>569</v>
      </c>
      <c r="AH23" s="267">
        <v>18</v>
      </c>
      <c r="AI23" s="267">
        <v>217</v>
      </c>
      <c r="AJ23" s="267">
        <v>18</v>
      </c>
    </row>
    <row r="24" spans="1:36" ht="38.25" x14ac:dyDescent="0.25">
      <c r="A24" s="269" t="s">
        <v>23</v>
      </c>
      <c r="B24" s="281">
        <v>502004</v>
      </c>
      <c r="C24" s="269">
        <v>200401</v>
      </c>
      <c r="D24" s="271" t="s">
        <v>59</v>
      </c>
      <c r="E24" s="291">
        <v>3</v>
      </c>
      <c r="F24" s="292" t="s">
        <v>273</v>
      </c>
      <c r="G24" s="264">
        <f t="shared" si="1"/>
        <v>18927</v>
      </c>
      <c r="H24" s="265">
        <f t="shared" si="2"/>
        <v>292</v>
      </c>
      <c r="I24" s="265">
        <f t="shared" si="2"/>
        <v>8111</v>
      </c>
      <c r="J24" s="265">
        <f t="shared" si="2"/>
        <v>0</v>
      </c>
      <c r="K24" s="265">
        <f t="shared" si="2"/>
        <v>10434</v>
      </c>
      <c r="L24" s="265">
        <f t="shared" si="2"/>
        <v>90</v>
      </c>
      <c r="M24" s="266">
        <f t="shared" si="3"/>
        <v>4732</v>
      </c>
      <c r="N24" s="267">
        <v>73</v>
      </c>
      <c r="O24" s="267">
        <v>2023</v>
      </c>
      <c r="P24" s="267">
        <v>0</v>
      </c>
      <c r="Q24" s="267">
        <v>2615</v>
      </c>
      <c r="R24" s="267">
        <v>21</v>
      </c>
      <c r="S24" s="266">
        <f t="shared" si="4"/>
        <v>4732</v>
      </c>
      <c r="T24" s="267">
        <v>73</v>
      </c>
      <c r="U24" s="267">
        <v>2036</v>
      </c>
      <c r="V24" s="267">
        <v>0</v>
      </c>
      <c r="W24" s="267">
        <v>2598</v>
      </c>
      <c r="X24" s="267">
        <v>25</v>
      </c>
      <c r="Y24" s="266">
        <f t="shared" si="5"/>
        <v>4732</v>
      </c>
      <c r="Z24" s="267">
        <v>73</v>
      </c>
      <c r="AA24" s="267">
        <v>2023</v>
      </c>
      <c r="AB24" s="267">
        <v>0</v>
      </c>
      <c r="AC24" s="267">
        <v>2615</v>
      </c>
      <c r="AD24" s="267">
        <v>21</v>
      </c>
      <c r="AE24" s="266">
        <f t="shared" si="6"/>
        <v>4731</v>
      </c>
      <c r="AF24" s="267">
        <v>73</v>
      </c>
      <c r="AG24" s="267">
        <v>2029</v>
      </c>
      <c r="AH24" s="267">
        <v>0</v>
      </c>
      <c r="AI24" s="267">
        <v>2606</v>
      </c>
      <c r="AJ24" s="267">
        <v>23</v>
      </c>
    </row>
    <row r="25" spans="1:36" ht="38.25" x14ac:dyDescent="0.25">
      <c r="A25" s="269" t="s">
        <v>23</v>
      </c>
      <c r="B25" s="281">
        <v>502101</v>
      </c>
      <c r="C25" s="269">
        <v>210101</v>
      </c>
      <c r="D25" s="271" t="s">
        <v>60</v>
      </c>
      <c r="E25" s="291">
        <v>3</v>
      </c>
      <c r="F25" s="292" t="s">
        <v>273</v>
      </c>
      <c r="G25" s="264">
        <f t="shared" si="1"/>
        <v>35816</v>
      </c>
      <c r="H25" s="265">
        <f t="shared" si="2"/>
        <v>9437</v>
      </c>
      <c r="I25" s="265">
        <f t="shared" si="2"/>
        <v>21040</v>
      </c>
      <c r="J25" s="265">
        <f t="shared" si="2"/>
        <v>1383</v>
      </c>
      <c r="K25" s="265">
        <f t="shared" si="2"/>
        <v>2627</v>
      </c>
      <c r="L25" s="265">
        <f t="shared" si="2"/>
        <v>1329</v>
      </c>
      <c r="M25" s="266">
        <f t="shared" si="3"/>
        <v>8954</v>
      </c>
      <c r="N25" s="267">
        <v>2377</v>
      </c>
      <c r="O25" s="267">
        <v>5099</v>
      </c>
      <c r="P25" s="267">
        <v>358</v>
      </c>
      <c r="Q25" s="267">
        <v>774</v>
      </c>
      <c r="R25" s="267">
        <v>346</v>
      </c>
      <c r="S25" s="266">
        <f t="shared" si="4"/>
        <v>8954</v>
      </c>
      <c r="T25" s="267">
        <v>2350</v>
      </c>
      <c r="U25" s="267">
        <v>5316</v>
      </c>
      <c r="V25" s="267">
        <v>343</v>
      </c>
      <c r="W25" s="267">
        <v>617</v>
      </c>
      <c r="X25" s="267">
        <v>328</v>
      </c>
      <c r="Y25" s="266">
        <f t="shared" si="5"/>
        <v>8954</v>
      </c>
      <c r="Z25" s="267">
        <v>2356</v>
      </c>
      <c r="AA25" s="267">
        <v>5313</v>
      </c>
      <c r="AB25" s="267">
        <v>341</v>
      </c>
      <c r="AC25" s="267">
        <v>617</v>
      </c>
      <c r="AD25" s="267">
        <v>327</v>
      </c>
      <c r="AE25" s="266">
        <f t="shared" si="6"/>
        <v>8954</v>
      </c>
      <c r="AF25" s="267">
        <v>2354</v>
      </c>
      <c r="AG25" s="267">
        <v>5312</v>
      </c>
      <c r="AH25" s="267">
        <v>341</v>
      </c>
      <c r="AI25" s="267">
        <v>619</v>
      </c>
      <c r="AJ25" s="267">
        <v>328</v>
      </c>
    </row>
    <row r="26" spans="1:36" ht="38.25" x14ac:dyDescent="0.25">
      <c r="A26" s="269" t="s">
        <v>23</v>
      </c>
      <c r="B26" s="281">
        <v>502201</v>
      </c>
      <c r="C26" s="269">
        <v>220101</v>
      </c>
      <c r="D26" s="271" t="s">
        <v>63</v>
      </c>
      <c r="E26" s="291">
        <v>3</v>
      </c>
      <c r="F26" s="292" t="s">
        <v>273</v>
      </c>
      <c r="G26" s="264">
        <f t="shared" si="1"/>
        <v>2717</v>
      </c>
      <c r="H26" s="265">
        <f t="shared" si="2"/>
        <v>24</v>
      </c>
      <c r="I26" s="265">
        <f t="shared" si="2"/>
        <v>2633</v>
      </c>
      <c r="J26" s="265">
        <f t="shared" si="2"/>
        <v>8</v>
      </c>
      <c r="K26" s="265">
        <f t="shared" si="2"/>
        <v>48</v>
      </c>
      <c r="L26" s="265">
        <f t="shared" si="2"/>
        <v>4</v>
      </c>
      <c r="M26" s="266">
        <f t="shared" si="3"/>
        <v>679</v>
      </c>
      <c r="N26" s="267">
        <v>6</v>
      </c>
      <c r="O26" s="267">
        <v>658</v>
      </c>
      <c r="P26" s="267">
        <v>2</v>
      </c>
      <c r="Q26" s="267">
        <v>12</v>
      </c>
      <c r="R26" s="267">
        <v>1</v>
      </c>
      <c r="S26" s="266">
        <f t="shared" si="4"/>
        <v>680</v>
      </c>
      <c r="T26" s="267">
        <v>6</v>
      </c>
      <c r="U26" s="267">
        <v>659</v>
      </c>
      <c r="V26" s="267">
        <v>2</v>
      </c>
      <c r="W26" s="267">
        <v>12</v>
      </c>
      <c r="X26" s="267">
        <v>1</v>
      </c>
      <c r="Y26" s="266">
        <f t="shared" si="5"/>
        <v>679</v>
      </c>
      <c r="Z26" s="267">
        <v>6</v>
      </c>
      <c r="AA26" s="267">
        <v>658</v>
      </c>
      <c r="AB26" s="267">
        <v>2</v>
      </c>
      <c r="AC26" s="267">
        <v>12</v>
      </c>
      <c r="AD26" s="267">
        <v>1</v>
      </c>
      <c r="AE26" s="266">
        <f t="shared" si="6"/>
        <v>679</v>
      </c>
      <c r="AF26" s="267">
        <v>6</v>
      </c>
      <c r="AG26" s="267">
        <v>658</v>
      </c>
      <c r="AH26" s="267">
        <v>2</v>
      </c>
      <c r="AI26" s="267">
        <v>12</v>
      </c>
      <c r="AJ26" s="267">
        <v>1</v>
      </c>
    </row>
    <row r="27" spans="1:36" ht="38.25" x14ac:dyDescent="0.25">
      <c r="A27" s="269" t="s">
        <v>23</v>
      </c>
      <c r="B27" s="281">
        <v>502301</v>
      </c>
      <c r="C27" s="269">
        <v>230101</v>
      </c>
      <c r="D27" s="271" t="s">
        <v>64</v>
      </c>
      <c r="E27" s="291">
        <v>3</v>
      </c>
      <c r="F27" s="292" t="s">
        <v>273</v>
      </c>
      <c r="G27" s="264">
        <f t="shared" si="1"/>
        <v>21371</v>
      </c>
      <c r="H27" s="265">
        <f t="shared" si="2"/>
        <v>15156</v>
      </c>
      <c r="I27" s="265">
        <f t="shared" si="2"/>
        <v>783</v>
      </c>
      <c r="J27" s="265">
        <f t="shared" si="2"/>
        <v>161</v>
      </c>
      <c r="K27" s="265">
        <f t="shared" si="2"/>
        <v>5271</v>
      </c>
      <c r="L27" s="265">
        <f t="shared" si="2"/>
        <v>0</v>
      </c>
      <c r="M27" s="266">
        <f t="shared" si="3"/>
        <v>5343</v>
      </c>
      <c r="N27" s="267">
        <v>3787</v>
      </c>
      <c r="O27" s="267">
        <v>196</v>
      </c>
      <c r="P27" s="267">
        <v>40</v>
      </c>
      <c r="Q27" s="267">
        <v>1320</v>
      </c>
      <c r="R27" s="267">
        <v>0</v>
      </c>
      <c r="S27" s="266">
        <f t="shared" si="4"/>
        <v>5342</v>
      </c>
      <c r="T27" s="267">
        <v>3789</v>
      </c>
      <c r="U27" s="267">
        <v>195</v>
      </c>
      <c r="V27" s="267">
        <v>41</v>
      </c>
      <c r="W27" s="267">
        <v>1317</v>
      </c>
      <c r="X27" s="267">
        <v>0</v>
      </c>
      <c r="Y27" s="266">
        <f t="shared" si="5"/>
        <v>5343</v>
      </c>
      <c r="Z27" s="267">
        <v>3787</v>
      </c>
      <c r="AA27" s="267">
        <v>196</v>
      </c>
      <c r="AB27" s="267">
        <v>40</v>
      </c>
      <c r="AC27" s="267">
        <v>1320</v>
      </c>
      <c r="AD27" s="267">
        <v>0</v>
      </c>
      <c r="AE27" s="266">
        <f t="shared" si="6"/>
        <v>5343</v>
      </c>
      <c r="AF27" s="267">
        <v>3793</v>
      </c>
      <c r="AG27" s="267">
        <v>196</v>
      </c>
      <c r="AH27" s="267">
        <v>40</v>
      </c>
      <c r="AI27" s="267">
        <v>1314</v>
      </c>
      <c r="AJ27" s="267">
        <v>0</v>
      </c>
    </row>
    <row r="28" spans="1:36" ht="38.25" x14ac:dyDescent="0.25">
      <c r="A28" s="269" t="s">
        <v>23</v>
      </c>
      <c r="B28" s="281">
        <v>502401</v>
      </c>
      <c r="C28" s="269">
        <v>240101</v>
      </c>
      <c r="D28" s="271" t="s">
        <v>65</v>
      </c>
      <c r="E28" s="291">
        <v>3</v>
      </c>
      <c r="F28" s="292" t="s">
        <v>273</v>
      </c>
      <c r="G28" s="264">
        <f t="shared" si="1"/>
        <v>10117</v>
      </c>
      <c r="H28" s="265">
        <f t="shared" si="2"/>
        <v>33</v>
      </c>
      <c r="I28" s="265">
        <f t="shared" si="2"/>
        <v>8321</v>
      </c>
      <c r="J28" s="265">
        <f t="shared" si="2"/>
        <v>0</v>
      </c>
      <c r="K28" s="265">
        <f t="shared" si="2"/>
        <v>1763</v>
      </c>
      <c r="L28" s="265">
        <f t="shared" si="2"/>
        <v>0</v>
      </c>
      <c r="M28" s="266">
        <f t="shared" si="3"/>
        <v>2529</v>
      </c>
      <c r="N28" s="267">
        <v>8</v>
      </c>
      <c r="O28" s="267">
        <v>2080</v>
      </c>
      <c r="P28" s="267">
        <v>0</v>
      </c>
      <c r="Q28" s="267">
        <v>441</v>
      </c>
      <c r="R28" s="267">
        <v>0</v>
      </c>
      <c r="S28" s="266">
        <f t="shared" si="4"/>
        <v>2529</v>
      </c>
      <c r="T28" s="267">
        <v>9</v>
      </c>
      <c r="U28" s="267">
        <v>2080</v>
      </c>
      <c r="V28" s="267">
        <v>0</v>
      </c>
      <c r="W28" s="267">
        <v>440</v>
      </c>
      <c r="X28" s="267">
        <v>0</v>
      </c>
      <c r="Y28" s="266">
        <f t="shared" si="5"/>
        <v>2529</v>
      </c>
      <c r="Z28" s="267">
        <v>8</v>
      </c>
      <c r="AA28" s="267">
        <v>2080</v>
      </c>
      <c r="AB28" s="267">
        <v>0</v>
      </c>
      <c r="AC28" s="267">
        <v>441</v>
      </c>
      <c r="AD28" s="267">
        <v>0</v>
      </c>
      <c r="AE28" s="266">
        <f t="shared" si="6"/>
        <v>2530</v>
      </c>
      <c r="AF28" s="267">
        <v>8</v>
      </c>
      <c r="AG28" s="267">
        <v>2081</v>
      </c>
      <c r="AH28" s="267">
        <v>0</v>
      </c>
      <c r="AI28" s="267">
        <v>441</v>
      </c>
      <c r="AJ28" s="267">
        <v>0</v>
      </c>
    </row>
    <row r="29" spans="1:36" ht="38.25" x14ac:dyDescent="0.25">
      <c r="A29" s="269" t="s">
        <v>23</v>
      </c>
      <c r="B29" s="281">
        <v>502501</v>
      </c>
      <c r="C29" s="269">
        <v>250101</v>
      </c>
      <c r="D29" s="271" t="s">
        <v>66</v>
      </c>
      <c r="E29" s="291">
        <v>3</v>
      </c>
      <c r="F29" s="292" t="s">
        <v>273</v>
      </c>
      <c r="G29" s="264">
        <f t="shared" si="1"/>
        <v>9228</v>
      </c>
      <c r="H29" s="265">
        <f t="shared" si="2"/>
        <v>8951</v>
      </c>
      <c r="I29" s="265">
        <f t="shared" si="2"/>
        <v>146</v>
      </c>
      <c r="J29" s="265">
        <f t="shared" si="2"/>
        <v>8</v>
      </c>
      <c r="K29" s="265">
        <f t="shared" si="2"/>
        <v>76</v>
      </c>
      <c r="L29" s="265">
        <f t="shared" si="2"/>
        <v>47</v>
      </c>
      <c r="M29" s="266">
        <f t="shared" si="3"/>
        <v>2307</v>
      </c>
      <c r="N29" s="267">
        <v>2238</v>
      </c>
      <c r="O29" s="267">
        <v>36</v>
      </c>
      <c r="P29" s="267">
        <v>2</v>
      </c>
      <c r="Q29" s="267">
        <v>19</v>
      </c>
      <c r="R29" s="267">
        <v>12</v>
      </c>
      <c r="S29" s="266">
        <f t="shared" si="4"/>
        <v>2307</v>
      </c>
      <c r="T29" s="267">
        <v>2237</v>
      </c>
      <c r="U29" s="267">
        <v>38</v>
      </c>
      <c r="V29" s="267">
        <v>2</v>
      </c>
      <c r="W29" s="267">
        <v>19</v>
      </c>
      <c r="X29" s="267">
        <v>11</v>
      </c>
      <c r="Y29" s="266">
        <f t="shared" si="5"/>
        <v>2307</v>
      </c>
      <c r="Z29" s="267">
        <v>2238</v>
      </c>
      <c r="AA29" s="267">
        <v>36</v>
      </c>
      <c r="AB29" s="267">
        <v>2</v>
      </c>
      <c r="AC29" s="267">
        <v>19</v>
      </c>
      <c r="AD29" s="267">
        <v>12</v>
      </c>
      <c r="AE29" s="266">
        <f t="shared" si="6"/>
        <v>2307</v>
      </c>
      <c r="AF29" s="267">
        <v>2238</v>
      </c>
      <c r="AG29" s="267">
        <v>36</v>
      </c>
      <c r="AH29" s="267">
        <v>2</v>
      </c>
      <c r="AI29" s="267">
        <v>19</v>
      </c>
      <c r="AJ29" s="267">
        <v>12</v>
      </c>
    </row>
    <row r="30" spans="1:36" ht="38.25" x14ac:dyDescent="0.25">
      <c r="A30" s="269" t="s">
        <v>23</v>
      </c>
      <c r="B30" s="281">
        <v>506201</v>
      </c>
      <c r="C30" s="269">
        <v>260301</v>
      </c>
      <c r="D30" s="271" t="s">
        <v>67</v>
      </c>
      <c r="E30" s="291">
        <v>3</v>
      </c>
      <c r="F30" s="292" t="s">
        <v>273</v>
      </c>
      <c r="G30" s="264">
        <f t="shared" si="1"/>
        <v>7886</v>
      </c>
      <c r="H30" s="265">
        <f t="shared" si="2"/>
        <v>7396</v>
      </c>
      <c r="I30" s="265">
        <f t="shared" si="2"/>
        <v>143</v>
      </c>
      <c r="J30" s="265">
        <f t="shared" si="2"/>
        <v>93</v>
      </c>
      <c r="K30" s="265">
        <f t="shared" si="2"/>
        <v>120</v>
      </c>
      <c r="L30" s="265">
        <f t="shared" si="2"/>
        <v>134</v>
      </c>
      <c r="M30" s="266">
        <f t="shared" si="3"/>
        <v>1971</v>
      </c>
      <c r="N30" s="267">
        <v>1849</v>
      </c>
      <c r="O30" s="267">
        <v>36</v>
      </c>
      <c r="P30" s="267">
        <v>23</v>
      </c>
      <c r="Q30" s="267">
        <v>30</v>
      </c>
      <c r="R30" s="267">
        <v>33</v>
      </c>
      <c r="S30" s="266">
        <f t="shared" si="4"/>
        <v>1972</v>
      </c>
      <c r="T30" s="267">
        <v>1849</v>
      </c>
      <c r="U30" s="267">
        <v>35</v>
      </c>
      <c r="V30" s="267">
        <v>24</v>
      </c>
      <c r="W30" s="267">
        <v>30</v>
      </c>
      <c r="X30" s="267">
        <v>34</v>
      </c>
      <c r="Y30" s="266">
        <f t="shared" si="5"/>
        <v>1971</v>
      </c>
      <c r="Z30" s="267">
        <v>1849</v>
      </c>
      <c r="AA30" s="267">
        <v>36</v>
      </c>
      <c r="AB30" s="267">
        <v>23</v>
      </c>
      <c r="AC30" s="267">
        <v>30</v>
      </c>
      <c r="AD30" s="267">
        <v>33</v>
      </c>
      <c r="AE30" s="266">
        <f t="shared" si="6"/>
        <v>1972</v>
      </c>
      <c r="AF30" s="267">
        <v>1849</v>
      </c>
      <c r="AG30" s="267">
        <v>36</v>
      </c>
      <c r="AH30" s="267">
        <v>23</v>
      </c>
      <c r="AI30" s="267">
        <v>30</v>
      </c>
      <c r="AJ30" s="267">
        <v>34</v>
      </c>
    </row>
    <row r="31" spans="1:36" ht="38.25" x14ac:dyDescent="0.25">
      <c r="A31" s="269" t="s">
        <v>23</v>
      </c>
      <c r="B31" s="281">
        <v>506901</v>
      </c>
      <c r="C31" s="269">
        <v>261501</v>
      </c>
      <c r="D31" s="271" t="s">
        <v>176</v>
      </c>
      <c r="E31" s="291">
        <v>3</v>
      </c>
      <c r="F31" s="292" t="s">
        <v>273</v>
      </c>
      <c r="G31" s="264">
        <f t="shared" si="1"/>
        <v>7170</v>
      </c>
      <c r="H31" s="265">
        <f t="shared" si="2"/>
        <v>6674</v>
      </c>
      <c r="I31" s="265">
        <f t="shared" si="2"/>
        <v>248</v>
      </c>
      <c r="J31" s="265">
        <f t="shared" si="2"/>
        <v>0</v>
      </c>
      <c r="K31" s="265">
        <f t="shared" si="2"/>
        <v>248</v>
      </c>
      <c r="L31" s="265">
        <f t="shared" si="2"/>
        <v>0</v>
      </c>
      <c r="M31" s="266">
        <f t="shared" si="3"/>
        <v>1793</v>
      </c>
      <c r="N31" s="267">
        <v>1669</v>
      </c>
      <c r="O31" s="267">
        <v>62</v>
      </c>
      <c r="P31" s="267">
        <v>0</v>
      </c>
      <c r="Q31" s="267">
        <v>62</v>
      </c>
      <c r="R31" s="267">
        <v>0</v>
      </c>
      <c r="S31" s="266">
        <f t="shared" si="4"/>
        <v>1792</v>
      </c>
      <c r="T31" s="267">
        <v>1668</v>
      </c>
      <c r="U31" s="267">
        <v>62</v>
      </c>
      <c r="V31" s="267">
        <v>0</v>
      </c>
      <c r="W31" s="267">
        <v>62</v>
      </c>
      <c r="X31" s="267">
        <v>0</v>
      </c>
      <c r="Y31" s="266">
        <f t="shared" si="5"/>
        <v>1793</v>
      </c>
      <c r="Z31" s="267">
        <v>1669</v>
      </c>
      <c r="AA31" s="267">
        <v>62</v>
      </c>
      <c r="AB31" s="267">
        <v>0</v>
      </c>
      <c r="AC31" s="267">
        <v>62</v>
      </c>
      <c r="AD31" s="267">
        <v>0</v>
      </c>
      <c r="AE31" s="266">
        <f t="shared" si="6"/>
        <v>1792</v>
      </c>
      <c r="AF31" s="267">
        <v>1668</v>
      </c>
      <c r="AG31" s="267">
        <v>62</v>
      </c>
      <c r="AH31" s="267">
        <v>0</v>
      </c>
      <c r="AI31" s="267">
        <v>62</v>
      </c>
      <c r="AJ31" s="267">
        <v>0</v>
      </c>
    </row>
    <row r="32" spans="1:36" ht="38.25" x14ac:dyDescent="0.25">
      <c r="A32" s="269" t="s">
        <v>23</v>
      </c>
      <c r="B32" s="281">
        <v>502606</v>
      </c>
      <c r="C32" s="269">
        <v>262101</v>
      </c>
      <c r="D32" s="271" t="s">
        <v>70</v>
      </c>
      <c r="E32" s="291">
        <v>3</v>
      </c>
      <c r="F32" s="292" t="s">
        <v>273</v>
      </c>
      <c r="G32" s="264">
        <f t="shared" si="1"/>
        <v>16048</v>
      </c>
      <c r="H32" s="265">
        <f t="shared" si="2"/>
        <v>11944</v>
      </c>
      <c r="I32" s="265">
        <f t="shared" si="2"/>
        <v>2388</v>
      </c>
      <c r="J32" s="265">
        <f t="shared" si="2"/>
        <v>500</v>
      </c>
      <c r="K32" s="265">
        <f t="shared" si="2"/>
        <v>580</v>
      </c>
      <c r="L32" s="265">
        <f t="shared" si="2"/>
        <v>636</v>
      </c>
      <c r="M32" s="266">
        <f t="shared" si="3"/>
        <v>4012</v>
      </c>
      <c r="N32" s="267">
        <v>2986</v>
      </c>
      <c r="O32" s="267">
        <v>597</v>
      </c>
      <c r="P32" s="267">
        <v>125</v>
      </c>
      <c r="Q32" s="267">
        <v>145</v>
      </c>
      <c r="R32" s="267">
        <v>159</v>
      </c>
      <c r="S32" s="266">
        <f t="shared" si="4"/>
        <v>4012</v>
      </c>
      <c r="T32" s="267">
        <v>2986</v>
      </c>
      <c r="U32" s="267">
        <v>597</v>
      </c>
      <c r="V32" s="267">
        <v>125</v>
      </c>
      <c r="W32" s="267">
        <v>145</v>
      </c>
      <c r="X32" s="267">
        <v>159</v>
      </c>
      <c r="Y32" s="266">
        <f t="shared" si="5"/>
        <v>4012</v>
      </c>
      <c r="Z32" s="267">
        <v>2986</v>
      </c>
      <c r="AA32" s="267">
        <v>597</v>
      </c>
      <c r="AB32" s="267">
        <v>125</v>
      </c>
      <c r="AC32" s="267">
        <v>145</v>
      </c>
      <c r="AD32" s="267">
        <v>159</v>
      </c>
      <c r="AE32" s="266">
        <f t="shared" si="6"/>
        <v>4012</v>
      </c>
      <c r="AF32" s="267">
        <v>2986</v>
      </c>
      <c r="AG32" s="267">
        <v>597</v>
      </c>
      <c r="AH32" s="267">
        <v>125</v>
      </c>
      <c r="AI32" s="267">
        <v>145</v>
      </c>
      <c r="AJ32" s="267">
        <v>159</v>
      </c>
    </row>
    <row r="33" spans="1:36" ht="38.25" x14ac:dyDescent="0.25">
      <c r="A33" s="269" t="s">
        <v>23</v>
      </c>
      <c r="B33" s="281">
        <v>502630</v>
      </c>
      <c r="C33" s="269">
        <v>263001</v>
      </c>
      <c r="D33" s="271" t="s">
        <v>71</v>
      </c>
      <c r="E33" s="291">
        <v>3</v>
      </c>
      <c r="F33" s="292" t="s">
        <v>273</v>
      </c>
      <c r="G33" s="264">
        <f t="shared" si="1"/>
        <v>40340</v>
      </c>
      <c r="H33" s="265">
        <f t="shared" si="2"/>
        <v>36928</v>
      </c>
      <c r="I33" s="265">
        <f t="shared" si="2"/>
        <v>980</v>
      </c>
      <c r="J33" s="265">
        <f t="shared" si="2"/>
        <v>768</v>
      </c>
      <c r="K33" s="265">
        <f t="shared" si="2"/>
        <v>856</v>
      </c>
      <c r="L33" s="265">
        <f t="shared" si="2"/>
        <v>808</v>
      </c>
      <c r="M33" s="266">
        <f t="shared" si="3"/>
        <v>10085</v>
      </c>
      <c r="N33" s="267">
        <v>9232</v>
      </c>
      <c r="O33" s="267">
        <v>245</v>
      </c>
      <c r="P33" s="267">
        <v>192</v>
      </c>
      <c r="Q33" s="267">
        <v>214</v>
      </c>
      <c r="R33" s="267">
        <v>202</v>
      </c>
      <c r="S33" s="266">
        <f t="shared" si="4"/>
        <v>10085</v>
      </c>
      <c r="T33" s="267">
        <v>9232</v>
      </c>
      <c r="U33" s="267">
        <v>245</v>
      </c>
      <c r="V33" s="267">
        <v>192</v>
      </c>
      <c r="W33" s="267">
        <v>214</v>
      </c>
      <c r="X33" s="267">
        <v>202</v>
      </c>
      <c r="Y33" s="266">
        <f t="shared" si="5"/>
        <v>10085</v>
      </c>
      <c r="Z33" s="267">
        <v>9232</v>
      </c>
      <c r="AA33" s="267">
        <v>245</v>
      </c>
      <c r="AB33" s="267">
        <v>192</v>
      </c>
      <c r="AC33" s="267">
        <v>214</v>
      </c>
      <c r="AD33" s="267">
        <v>202</v>
      </c>
      <c r="AE33" s="266">
        <f t="shared" si="6"/>
        <v>10085</v>
      </c>
      <c r="AF33" s="267">
        <v>9232</v>
      </c>
      <c r="AG33" s="267">
        <v>245</v>
      </c>
      <c r="AH33" s="267">
        <v>192</v>
      </c>
      <c r="AI33" s="267">
        <v>214</v>
      </c>
      <c r="AJ33" s="267">
        <v>202</v>
      </c>
    </row>
    <row r="34" spans="1:36" ht="38.25" x14ac:dyDescent="0.25">
      <c r="A34" s="269" t="s">
        <v>23</v>
      </c>
      <c r="B34" s="281">
        <v>502701</v>
      </c>
      <c r="C34" s="269">
        <v>270101</v>
      </c>
      <c r="D34" s="271" t="s">
        <v>72</v>
      </c>
      <c r="E34" s="291">
        <v>3</v>
      </c>
      <c r="F34" s="292" t="s">
        <v>273</v>
      </c>
      <c r="G34" s="264">
        <f t="shared" si="1"/>
        <v>10670</v>
      </c>
      <c r="H34" s="265">
        <f t="shared" si="2"/>
        <v>40</v>
      </c>
      <c r="I34" s="265">
        <f t="shared" si="2"/>
        <v>10486</v>
      </c>
      <c r="J34" s="265">
        <f t="shared" si="2"/>
        <v>56</v>
      </c>
      <c r="K34" s="265">
        <f t="shared" si="2"/>
        <v>48</v>
      </c>
      <c r="L34" s="265">
        <f t="shared" si="2"/>
        <v>40</v>
      </c>
      <c r="M34" s="266">
        <f t="shared" si="3"/>
        <v>2667</v>
      </c>
      <c r="N34" s="267">
        <v>10</v>
      </c>
      <c r="O34" s="267">
        <v>2621</v>
      </c>
      <c r="P34" s="267">
        <v>14</v>
      </c>
      <c r="Q34" s="267">
        <v>12</v>
      </c>
      <c r="R34" s="267">
        <v>10</v>
      </c>
      <c r="S34" s="266">
        <f t="shared" si="4"/>
        <v>2668</v>
      </c>
      <c r="T34" s="267">
        <v>10</v>
      </c>
      <c r="U34" s="267">
        <v>2622</v>
      </c>
      <c r="V34" s="267">
        <v>14</v>
      </c>
      <c r="W34" s="267">
        <v>12</v>
      </c>
      <c r="X34" s="267">
        <v>10</v>
      </c>
      <c r="Y34" s="266">
        <f t="shared" si="5"/>
        <v>2667</v>
      </c>
      <c r="Z34" s="267">
        <v>10</v>
      </c>
      <c r="AA34" s="267">
        <v>2621</v>
      </c>
      <c r="AB34" s="267">
        <v>14</v>
      </c>
      <c r="AC34" s="267">
        <v>12</v>
      </c>
      <c r="AD34" s="267">
        <v>10</v>
      </c>
      <c r="AE34" s="266">
        <f t="shared" si="6"/>
        <v>2668</v>
      </c>
      <c r="AF34" s="267">
        <v>10</v>
      </c>
      <c r="AG34" s="267">
        <v>2622</v>
      </c>
      <c r="AH34" s="267">
        <v>14</v>
      </c>
      <c r="AI34" s="267">
        <v>12</v>
      </c>
      <c r="AJ34" s="267">
        <v>10</v>
      </c>
    </row>
    <row r="35" spans="1:36" ht="38.25" x14ac:dyDescent="0.25">
      <c r="A35" s="269" t="s">
        <v>23</v>
      </c>
      <c r="B35" s="281">
        <v>502801</v>
      </c>
      <c r="C35" s="269">
        <v>280101</v>
      </c>
      <c r="D35" s="271" t="s">
        <v>73</v>
      </c>
      <c r="E35" s="291">
        <v>3</v>
      </c>
      <c r="F35" s="292" t="s">
        <v>273</v>
      </c>
      <c r="G35" s="264">
        <f t="shared" si="1"/>
        <v>51927</v>
      </c>
      <c r="H35" s="265">
        <f t="shared" si="2"/>
        <v>26542</v>
      </c>
      <c r="I35" s="265">
        <f t="shared" si="2"/>
        <v>17370</v>
      </c>
      <c r="J35" s="265">
        <f t="shared" si="2"/>
        <v>2434</v>
      </c>
      <c r="K35" s="265">
        <f t="shared" si="2"/>
        <v>3135</v>
      </c>
      <c r="L35" s="265">
        <f t="shared" si="2"/>
        <v>2446</v>
      </c>
      <c r="M35" s="266">
        <f t="shared" si="3"/>
        <v>12982</v>
      </c>
      <c r="N35" s="267">
        <v>4781</v>
      </c>
      <c r="O35" s="267">
        <v>5940</v>
      </c>
      <c r="P35" s="267">
        <v>684</v>
      </c>
      <c r="Q35" s="267">
        <v>886</v>
      </c>
      <c r="R35" s="267">
        <v>691</v>
      </c>
      <c r="S35" s="266">
        <f t="shared" si="4"/>
        <v>12982</v>
      </c>
      <c r="T35" s="267">
        <v>7221</v>
      </c>
      <c r="U35" s="267">
        <v>3851</v>
      </c>
      <c r="V35" s="267">
        <v>589</v>
      </c>
      <c r="W35" s="267">
        <v>740</v>
      </c>
      <c r="X35" s="267">
        <v>581</v>
      </c>
      <c r="Y35" s="266">
        <f t="shared" si="5"/>
        <v>12982</v>
      </c>
      <c r="Z35" s="267">
        <v>7358</v>
      </c>
      <c r="AA35" s="267">
        <v>3723</v>
      </c>
      <c r="AB35" s="267">
        <v>576</v>
      </c>
      <c r="AC35" s="267">
        <v>744</v>
      </c>
      <c r="AD35" s="267">
        <v>581</v>
      </c>
      <c r="AE35" s="266">
        <f t="shared" si="6"/>
        <v>12981</v>
      </c>
      <c r="AF35" s="267">
        <v>7182</v>
      </c>
      <c r="AG35" s="267">
        <v>3856</v>
      </c>
      <c r="AH35" s="267">
        <v>585</v>
      </c>
      <c r="AI35" s="267">
        <v>765</v>
      </c>
      <c r="AJ35" s="267">
        <v>593</v>
      </c>
    </row>
    <row r="36" spans="1:36" ht="38.25" x14ac:dyDescent="0.25">
      <c r="A36" s="269" t="s">
        <v>23</v>
      </c>
      <c r="B36" s="281">
        <v>502916</v>
      </c>
      <c r="C36" s="269">
        <v>291601</v>
      </c>
      <c r="D36" s="271" t="s">
        <v>75</v>
      </c>
      <c r="E36" s="291">
        <v>3</v>
      </c>
      <c r="F36" s="292" t="s">
        <v>273</v>
      </c>
      <c r="G36" s="264">
        <f t="shared" si="1"/>
        <v>26537</v>
      </c>
      <c r="H36" s="265">
        <f t="shared" si="2"/>
        <v>1371</v>
      </c>
      <c r="I36" s="265">
        <f t="shared" si="2"/>
        <v>7576</v>
      </c>
      <c r="J36" s="265">
        <f t="shared" si="2"/>
        <v>1311</v>
      </c>
      <c r="K36" s="265">
        <f t="shared" si="2"/>
        <v>14636</v>
      </c>
      <c r="L36" s="265">
        <f t="shared" si="2"/>
        <v>1643</v>
      </c>
      <c r="M36" s="266">
        <f t="shared" si="3"/>
        <v>6634</v>
      </c>
      <c r="N36" s="267">
        <v>343</v>
      </c>
      <c r="O36" s="267">
        <v>1893</v>
      </c>
      <c r="P36" s="267">
        <v>327</v>
      </c>
      <c r="Q36" s="267">
        <v>3661</v>
      </c>
      <c r="R36" s="267">
        <v>410</v>
      </c>
      <c r="S36" s="266">
        <f t="shared" si="4"/>
        <v>6635</v>
      </c>
      <c r="T36" s="267">
        <v>342</v>
      </c>
      <c r="U36" s="267">
        <v>1896</v>
      </c>
      <c r="V36" s="267">
        <v>330</v>
      </c>
      <c r="W36" s="267">
        <v>3656</v>
      </c>
      <c r="X36" s="267">
        <v>411</v>
      </c>
      <c r="Y36" s="266">
        <f t="shared" si="5"/>
        <v>6634</v>
      </c>
      <c r="Z36" s="267">
        <v>343</v>
      </c>
      <c r="AA36" s="267">
        <v>1893</v>
      </c>
      <c r="AB36" s="267">
        <v>327</v>
      </c>
      <c r="AC36" s="267">
        <v>3661</v>
      </c>
      <c r="AD36" s="267">
        <v>410</v>
      </c>
      <c r="AE36" s="266">
        <f t="shared" si="6"/>
        <v>6634</v>
      </c>
      <c r="AF36" s="267">
        <v>343</v>
      </c>
      <c r="AG36" s="267">
        <v>1894</v>
      </c>
      <c r="AH36" s="267">
        <v>327</v>
      </c>
      <c r="AI36" s="267">
        <v>3658</v>
      </c>
      <c r="AJ36" s="267">
        <v>412</v>
      </c>
    </row>
    <row r="37" spans="1:36" ht="38.25" x14ac:dyDescent="0.25">
      <c r="A37" s="269" t="s">
        <v>23</v>
      </c>
      <c r="B37" s="281">
        <v>503001</v>
      </c>
      <c r="C37" s="269">
        <v>300101</v>
      </c>
      <c r="D37" s="271" t="s">
        <v>76</v>
      </c>
      <c r="E37" s="291">
        <v>3</v>
      </c>
      <c r="F37" s="292" t="s">
        <v>273</v>
      </c>
      <c r="G37" s="264">
        <f t="shared" si="1"/>
        <v>35579</v>
      </c>
      <c r="H37" s="265">
        <f t="shared" si="2"/>
        <v>10118</v>
      </c>
      <c r="I37" s="265">
        <f t="shared" si="2"/>
        <v>18254</v>
      </c>
      <c r="J37" s="265">
        <f t="shared" si="2"/>
        <v>115</v>
      </c>
      <c r="K37" s="265">
        <f t="shared" si="2"/>
        <v>6942</v>
      </c>
      <c r="L37" s="265">
        <f t="shared" si="2"/>
        <v>150</v>
      </c>
      <c r="M37" s="266">
        <f t="shared" si="3"/>
        <v>8895</v>
      </c>
      <c r="N37" s="267">
        <v>2529</v>
      </c>
      <c r="O37" s="267">
        <v>4563</v>
      </c>
      <c r="P37" s="267">
        <v>29</v>
      </c>
      <c r="Q37" s="267">
        <v>1737</v>
      </c>
      <c r="R37" s="267">
        <v>37</v>
      </c>
      <c r="S37" s="266">
        <f t="shared" si="4"/>
        <v>8894</v>
      </c>
      <c r="T37" s="267">
        <v>2528</v>
      </c>
      <c r="U37" s="267">
        <v>4566</v>
      </c>
      <c r="V37" s="267">
        <v>27</v>
      </c>
      <c r="W37" s="267">
        <v>1735</v>
      </c>
      <c r="X37" s="267">
        <v>38</v>
      </c>
      <c r="Y37" s="266">
        <f t="shared" si="5"/>
        <v>8895</v>
      </c>
      <c r="Z37" s="267">
        <v>2529</v>
      </c>
      <c r="AA37" s="267">
        <v>4563</v>
      </c>
      <c r="AB37" s="267">
        <v>29</v>
      </c>
      <c r="AC37" s="267">
        <v>1737</v>
      </c>
      <c r="AD37" s="267">
        <v>37</v>
      </c>
      <c r="AE37" s="266">
        <f t="shared" si="6"/>
        <v>8895</v>
      </c>
      <c r="AF37" s="267">
        <v>2532</v>
      </c>
      <c r="AG37" s="267">
        <v>4562</v>
      </c>
      <c r="AH37" s="267">
        <v>30</v>
      </c>
      <c r="AI37" s="267">
        <v>1733</v>
      </c>
      <c r="AJ37" s="267">
        <v>38</v>
      </c>
    </row>
    <row r="38" spans="1:36" ht="38.25" x14ac:dyDescent="0.25">
      <c r="A38" s="269" t="s">
        <v>23</v>
      </c>
      <c r="B38" s="281">
        <v>507001</v>
      </c>
      <c r="C38" s="269">
        <v>300301</v>
      </c>
      <c r="D38" s="271" t="s">
        <v>77</v>
      </c>
      <c r="E38" s="291">
        <v>3</v>
      </c>
      <c r="F38" s="292" t="s">
        <v>273</v>
      </c>
      <c r="G38" s="264">
        <f t="shared" si="1"/>
        <v>3028</v>
      </c>
      <c r="H38" s="265">
        <f t="shared" si="2"/>
        <v>1576</v>
      </c>
      <c r="I38" s="265">
        <f t="shared" si="2"/>
        <v>92</v>
      </c>
      <c r="J38" s="265">
        <f t="shared" si="2"/>
        <v>24</v>
      </c>
      <c r="K38" s="265">
        <f t="shared" si="2"/>
        <v>1304</v>
      </c>
      <c r="L38" s="265">
        <f t="shared" si="2"/>
        <v>32</v>
      </c>
      <c r="M38" s="266">
        <f t="shared" si="3"/>
        <v>757</v>
      </c>
      <c r="N38" s="267">
        <v>394</v>
      </c>
      <c r="O38" s="267">
        <v>23</v>
      </c>
      <c r="P38" s="267">
        <v>6</v>
      </c>
      <c r="Q38" s="267">
        <v>326</v>
      </c>
      <c r="R38" s="267">
        <v>8</v>
      </c>
      <c r="S38" s="266">
        <f t="shared" si="4"/>
        <v>757</v>
      </c>
      <c r="T38" s="267">
        <v>394</v>
      </c>
      <c r="U38" s="267">
        <v>23</v>
      </c>
      <c r="V38" s="267">
        <v>6</v>
      </c>
      <c r="W38" s="267">
        <v>326</v>
      </c>
      <c r="X38" s="267">
        <v>8</v>
      </c>
      <c r="Y38" s="266">
        <f t="shared" si="5"/>
        <v>757</v>
      </c>
      <c r="Z38" s="267">
        <v>394</v>
      </c>
      <c r="AA38" s="267">
        <v>23</v>
      </c>
      <c r="AB38" s="267">
        <v>6</v>
      </c>
      <c r="AC38" s="267">
        <v>326</v>
      </c>
      <c r="AD38" s="267">
        <v>8</v>
      </c>
      <c r="AE38" s="266">
        <f t="shared" si="6"/>
        <v>757</v>
      </c>
      <c r="AF38" s="267">
        <v>394</v>
      </c>
      <c r="AG38" s="267">
        <v>23</v>
      </c>
      <c r="AH38" s="267">
        <v>6</v>
      </c>
      <c r="AI38" s="267">
        <v>326</v>
      </c>
      <c r="AJ38" s="267">
        <v>8</v>
      </c>
    </row>
    <row r="39" spans="1:36" ht="38.25" x14ac:dyDescent="0.25">
      <c r="A39" s="269" t="s">
        <v>23</v>
      </c>
      <c r="B39" s="281">
        <v>503133</v>
      </c>
      <c r="C39" s="269">
        <v>313301</v>
      </c>
      <c r="D39" s="271" t="s">
        <v>81</v>
      </c>
      <c r="E39" s="291">
        <v>3</v>
      </c>
      <c r="F39" s="292" t="s">
        <v>273</v>
      </c>
      <c r="G39" s="264">
        <f t="shared" si="1"/>
        <v>67455</v>
      </c>
      <c r="H39" s="265">
        <f t="shared" si="2"/>
        <v>9107</v>
      </c>
      <c r="I39" s="265">
        <f t="shared" si="2"/>
        <v>44520</v>
      </c>
      <c r="J39" s="265">
        <f t="shared" si="2"/>
        <v>7083</v>
      </c>
      <c r="K39" s="265">
        <f t="shared" si="2"/>
        <v>6408</v>
      </c>
      <c r="L39" s="265">
        <f t="shared" si="2"/>
        <v>337</v>
      </c>
      <c r="M39" s="266">
        <f t="shared" si="3"/>
        <v>16864</v>
      </c>
      <c r="N39" s="267">
        <v>2277</v>
      </c>
      <c r="O39" s="267">
        <v>11130</v>
      </c>
      <c r="P39" s="267">
        <v>1771</v>
      </c>
      <c r="Q39" s="267">
        <v>1602</v>
      </c>
      <c r="R39" s="267">
        <v>84</v>
      </c>
      <c r="S39" s="266">
        <f t="shared" si="4"/>
        <v>16863</v>
      </c>
      <c r="T39" s="267">
        <v>2276</v>
      </c>
      <c r="U39" s="267">
        <v>11130</v>
      </c>
      <c r="V39" s="267">
        <v>1770</v>
      </c>
      <c r="W39" s="267">
        <v>1602</v>
      </c>
      <c r="X39" s="267">
        <v>85</v>
      </c>
      <c r="Y39" s="266">
        <f t="shared" si="5"/>
        <v>16864</v>
      </c>
      <c r="Z39" s="267">
        <v>2277</v>
      </c>
      <c r="AA39" s="267">
        <v>11130</v>
      </c>
      <c r="AB39" s="267">
        <v>1771</v>
      </c>
      <c r="AC39" s="267">
        <v>1602</v>
      </c>
      <c r="AD39" s="267">
        <v>84</v>
      </c>
      <c r="AE39" s="266">
        <f t="shared" si="6"/>
        <v>16864</v>
      </c>
      <c r="AF39" s="267">
        <v>2277</v>
      </c>
      <c r="AG39" s="267">
        <v>11130</v>
      </c>
      <c r="AH39" s="267">
        <v>1771</v>
      </c>
      <c r="AI39" s="267">
        <v>1602</v>
      </c>
      <c r="AJ39" s="267">
        <v>84</v>
      </c>
    </row>
    <row r="40" spans="1:36" ht="38.25" x14ac:dyDescent="0.25">
      <c r="A40" s="269" t="s">
        <v>23</v>
      </c>
      <c r="B40" s="281">
        <v>503201</v>
      </c>
      <c r="C40" s="269">
        <v>320101</v>
      </c>
      <c r="D40" s="271" t="s">
        <v>83</v>
      </c>
      <c r="E40" s="291">
        <v>3</v>
      </c>
      <c r="F40" s="292" t="s">
        <v>273</v>
      </c>
      <c r="G40" s="264">
        <f t="shared" si="1"/>
        <v>4500</v>
      </c>
      <c r="H40" s="265">
        <f t="shared" si="2"/>
        <v>232</v>
      </c>
      <c r="I40" s="265">
        <f t="shared" si="2"/>
        <v>2452</v>
      </c>
      <c r="J40" s="265">
        <f t="shared" si="2"/>
        <v>228</v>
      </c>
      <c r="K40" s="265">
        <f t="shared" si="2"/>
        <v>1360</v>
      </c>
      <c r="L40" s="265">
        <f t="shared" si="2"/>
        <v>228</v>
      </c>
      <c r="M40" s="266">
        <f t="shared" si="3"/>
        <v>1125</v>
      </c>
      <c r="N40" s="267">
        <v>58</v>
      </c>
      <c r="O40" s="267">
        <v>613</v>
      </c>
      <c r="P40" s="267">
        <v>57</v>
      </c>
      <c r="Q40" s="267">
        <v>340</v>
      </c>
      <c r="R40" s="267">
        <v>57</v>
      </c>
      <c r="S40" s="266">
        <f t="shared" si="4"/>
        <v>1125</v>
      </c>
      <c r="T40" s="267">
        <v>58</v>
      </c>
      <c r="U40" s="267">
        <v>613</v>
      </c>
      <c r="V40" s="267">
        <v>57</v>
      </c>
      <c r="W40" s="267">
        <v>340</v>
      </c>
      <c r="X40" s="267">
        <v>57</v>
      </c>
      <c r="Y40" s="266">
        <f t="shared" si="5"/>
        <v>1125</v>
      </c>
      <c r="Z40" s="267">
        <v>58</v>
      </c>
      <c r="AA40" s="267">
        <v>613</v>
      </c>
      <c r="AB40" s="267">
        <v>57</v>
      </c>
      <c r="AC40" s="267">
        <v>340</v>
      </c>
      <c r="AD40" s="267">
        <v>57</v>
      </c>
      <c r="AE40" s="266">
        <f t="shared" si="6"/>
        <v>1125</v>
      </c>
      <c r="AF40" s="267">
        <v>58</v>
      </c>
      <c r="AG40" s="267">
        <v>613</v>
      </c>
      <c r="AH40" s="267">
        <v>57</v>
      </c>
      <c r="AI40" s="267">
        <v>340</v>
      </c>
      <c r="AJ40" s="267">
        <v>57</v>
      </c>
    </row>
    <row r="41" spans="1:36" ht="38.25" x14ac:dyDescent="0.25">
      <c r="A41" s="269" t="s">
        <v>23</v>
      </c>
      <c r="B41" s="281">
        <v>503302</v>
      </c>
      <c r="C41" s="269">
        <v>330201</v>
      </c>
      <c r="D41" s="271" t="s">
        <v>185</v>
      </c>
      <c r="E41" s="291">
        <v>3</v>
      </c>
      <c r="F41" s="292" t="s">
        <v>273</v>
      </c>
      <c r="G41" s="264">
        <f t="shared" si="1"/>
        <v>3462</v>
      </c>
      <c r="H41" s="265">
        <f t="shared" si="2"/>
        <v>48</v>
      </c>
      <c r="I41" s="265">
        <f t="shared" si="2"/>
        <v>3004</v>
      </c>
      <c r="J41" s="265">
        <f t="shared" si="2"/>
        <v>0</v>
      </c>
      <c r="K41" s="265">
        <f t="shared" si="2"/>
        <v>408</v>
      </c>
      <c r="L41" s="265">
        <f t="shared" si="2"/>
        <v>2</v>
      </c>
      <c r="M41" s="266">
        <f t="shared" si="3"/>
        <v>866</v>
      </c>
      <c r="N41" s="267">
        <v>12</v>
      </c>
      <c r="O41" s="267">
        <v>751</v>
      </c>
      <c r="P41" s="267">
        <v>0</v>
      </c>
      <c r="Q41" s="267">
        <v>102</v>
      </c>
      <c r="R41" s="267">
        <v>1</v>
      </c>
      <c r="S41" s="266">
        <f t="shared" si="4"/>
        <v>865</v>
      </c>
      <c r="T41" s="267">
        <v>12</v>
      </c>
      <c r="U41" s="267">
        <v>751</v>
      </c>
      <c r="V41" s="267">
        <v>0</v>
      </c>
      <c r="W41" s="267">
        <v>102</v>
      </c>
      <c r="X41" s="267">
        <v>0</v>
      </c>
      <c r="Y41" s="266">
        <f t="shared" si="5"/>
        <v>866</v>
      </c>
      <c r="Z41" s="267">
        <v>12</v>
      </c>
      <c r="AA41" s="267">
        <v>751</v>
      </c>
      <c r="AB41" s="267">
        <v>0</v>
      </c>
      <c r="AC41" s="267">
        <v>102</v>
      </c>
      <c r="AD41" s="267">
        <v>1</v>
      </c>
      <c r="AE41" s="266">
        <f t="shared" si="6"/>
        <v>865</v>
      </c>
      <c r="AF41" s="267">
        <v>12</v>
      </c>
      <c r="AG41" s="267">
        <v>751</v>
      </c>
      <c r="AH41" s="267">
        <v>0</v>
      </c>
      <c r="AI41" s="267">
        <v>102</v>
      </c>
      <c r="AJ41" s="267">
        <v>0</v>
      </c>
    </row>
    <row r="42" spans="1:36" ht="38.25" x14ac:dyDescent="0.25">
      <c r="A42" s="269" t="s">
        <v>23</v>
      </c>
      <c r="B42" s="281">
        <v>503304</v>
      </c>
      <c r="C42" s="269">
        <v>330401</v>
      </c>
      <c r="D42" s="271" t="s">
        <v>186</v>
      </c>
      <c r="E42" s="291">
        <v>3</v>
      </c>
      <c r="F42" s="292" t="s">
        <v>273</v>
      </c>
      <c r="G42" s="264">
        <f t="shared" si="1"/>
        <v>826</v>
      </c>
      <c r="H42" s="265">
        <f t="shared" si="2"/>
        <v>0</v>
      </c>
      <c r="I42" s="265">
        <f t="shared" si="2"/>
        <v>826</v>
      </c>
      <c r="J42" s="265">
        <f t="shared" si="2"/>
        <v>0</v>
      </c>
      <c r="K42" s="265">
        <f t="shared" si="2"/>
        <v>0</v>
      </c>
      <c r="L42" s="265">
        <f t="shared" si="2"/>
        <v>0</v>
      </c>
      <c r="M42" s="266">
        <f t="shared" si="3"/>
        <v>207</v>
      </c>
      <c r="N42" s="267">
        <v>0</v>
      </c>
      <c r="O42" s="267">
        <v>207</v>
      </c>
      <c r="P42" s="267">
        <v>0</v>
      </c>
      <c r="Q42" s="267">
        <v>0</v>
      </c>
      <c r="R42" s="267">
        <v>0</v>
      </c>
      <c r="S42" s="266">
        <f t="shared" si="4"/>
        <v>206</v>
      </c>
      <c r="T42" s="267">
        <v>0</v>
      </c>
      <c r="U42" s="267">
        <v>206</v>
      </c>
      <c r="V42" s="267">
        <v>0</v>
      </c>
      <c r="W42" s="267">
        <v>0</v>
      </c>
      <c r="X42" s="267">
        <v>0</v>
      </c>
      <c r="Y42" s="266">
        <f t="shared" si="5"/>
        <v>207</v>
      </c>
      <c r="Z42" s="267">
        <v>0</v>
      </c>
      <c r="AA42" s="267">
        <v>207</v>
      </c>
      <c r="AB42" s="267">
        <v>0</v>
      </c>
      <c r="AC42" s="267">
        <v>0</v>
      </c>
      <c r="AD42" s="267">
        <v>0</v>
      </c>
      <c r="AE42" s="266">
        <f t="shared" si="6"/>
        <v>206</v>
      </c>
      <c r="AF42" s="267">
        <v>0</v>
      </c>
      <c r="AG42" s="267">
        <v>206</v>
      </c>
      <c r="AH42" s="267">
        <v>0</v>
      </c>
      <c r="AI42" s="267">
        <v>0</v>
      </c>
      <c r="AJ42" s="267">
        <v>0</v>
      </c>
    </row>
    <row r="43" spans="1:36" ht="38.25" x14ac:dyDescent="0.25">
      <c r="A43" s="269" t="s">
        <v>23</v>
      </c>
      <c r="B43" s="281">
        <v>503305</v>
      </c>
      <c r="C43" s="269">
        <v>330501</v>
      </c>
      <c r="D43" s="271" t="s">
        <v>85</v>
      </c>
      <c r="E43" s="291">
        <v>3</v>
      </c>
      <c r="F43" s="292" t="s">
        <v>273</v>
      </c>
      <c r="G43" s="264">
        <f t="shared" si="1"/>
        <v>1148</v>
      </c>
      <c r="H43" s="265">
        <f t="shared" si="2"/>
        <v>0</v>
      </c>
      <c r="I43" s="265">
        <f t="shared" si="2"/>
        <v>1148</v>
      </c>
      <c r="J43" s="265">
        <f t="shared" si="2"/>
        <v>0</v>
      </c>
      <c r="K43" s="265">
        <f t="shared" si="2"/>
        <v>0</v>
      </c>
      <c r="L43" s="265">
        <f t="shared" si="2"/>
        <v>0</v>
      </c>
      <c r="M43" s="266">
        <f t="shared" si="3"/>
        <v>287</v>
      </c>
      <c r="N43" s="267">
        <v>0</v>
      </c>
      <c r="O43" s="267">
        <v>287</v>
      </c>
      <c r="P43" s="267">
        <v>0</v>
      </c>
      <c r="Q43" s="267">
        <v>0</v>
      </c>
      <c r="R43" s="267">
        <v>0</v>
      </c>
      <c r="S43" s="266">
        <f t="shared" si="4"/>
        <v>287</v>
      </c>
      <c r="T43" s="267">
        <v>0</v>
      </c>
      <c r="U43" s="267">
        <v>287</v>
      </c>
      <c r="V43" s="267">
        <v>0</v>
      </c>
      <c r="W43" s="267">
        <v>0</v>
      </c>
      <c r="X43" s="267">
        <v>0</v>
      </c>
      <c r="Y43" s="266">
        <f t="shared" si="5"/>
        <v>287</v>
      </c>
      <c r="Z43" s="267">
        <v>0</v>
      </c>
      <c r="AA43" s="267">
        <v>287</v>
      </c>
      <c r="AB43" s="267">
        <v>0</v>
      </c>
      <c r="AC43" s="267">
        <v>0</v>
      </c>
      <c r="AD43" s="267">
        <v>0</v>
      </c>
      <c r="AE43" s="266">
        <f t="shared" si="6"/>
        <v>287</v>
      </c>
      <c r="AF43" s="267">
        <v>0</v>
      </c>
      <c r="AG43" s="267">
        <v>287</v>
      </c>
      <c r="AH43" s="267">
        <v>0</v>
      </c>
      <c r="AI43" s="267">
        <v>0</v>
      </c>
      <c r="AJ43" s="267">
        <v>0</v>
      </c>
    </row>
    <row r="44" spans="1:36" ht="38.25" x14ac:dyDescent="0.25">
      <c r="A44" s="269" t="s">
        <v>23</v>
      </c>
      <c r="B44" s="281">
        <v>503309</v>
      </c>
      <c r="C44" s="269">
        <v>330901</v>
      </c>
      <c r="D44" s="271" t="s">
        <v>86</v>
      </c>
      <c r="E44" s="291">
        <v>3</v>
      </c>
      <c r="F44" s="292" t="s">
        <v>273</v>
      </c>
      <c r="G44" s="264">
        <f t="shared" si="1"/>
        <v>1060</v>
      </c>
      <c r="H44" s="265">
        <f t="shared" si="2"/>
        <v>12</v>
      </c>
      <c r="I44" s="265">
        <f t="shared" si="2"/>
        <v>800</v>
      </c>
      <c r="J44" s="265">
        <f t="shared" si="2"/>
        <v>0</v>
      </c>
      <c r="K44" s="265">
        <f t="shared" si="2"/>
        <v>248</v>
      </c>
      <c r="L44" s="265">
        <f t="shared" si="2"/>
        <v>0</v>
      </c>
      <c r="M44" s="266">
        <f t="shared" si="3"/>
        <v>265</v>
      </c>
      <c r="N44" s="267">
        <v>3</v>
      </c>
      <c r="O44" s="267">
        <v>200</v>
      </c>
      <c r="P44" s="267">
        <v>0</v>
      </c>
      <c r="Q44" s="267">
        <v>62</v>
      </c>
      <c r="R44" s="267">
        <v>0</v>
      </c>
      <c r="S44" s="266">
        <f t="shared" si="4"/>
        <v>265</v>
      </c>
      <c r="T44" s="267">
        <v>3</v>
      </c>
      <c r="U44" s="267">
        <v>200</v>
      </c>
      <c r="V44" s="267">
        <v>0</v>
      </c>
      <c r="W44" s="267">
        <v>62</v>
      </c>
      <c r="X44" s="267">
        <v>0</v>
      </c>
      <c r="Y44" s="266">
        <f t="shared" si="5"/>
        <v>265</v>
      </c>
      <c r="Z44" s="267">
        <v>3</v>
      </c>
      <c r="AA44" s="267">
        <v>200</v>
      </c>
      <c r="AB44" s="267">
        <v>0</v>
      </c>
      <c r="AC44" s="267">
        <v>62</v>
      </c>
      <c r="AD44" s="267">
        <v>0</v>
      </c>
      <c r="AE44" s="266">
        <f t="shared" si="6"/>
        <v>265</v>
      </c>
      <c r="AF44" s="267">
        <v>3</v>
      </c>
      <c r="AG44" s="267">
        <v>200</v>
      </c>
      <c r="AH44" s="267">
        <v>0</v>
      </c>
      <c r="AI44" s="267">
        <v>62</v>
      </c>
      <c r="AJ44" s="267">
        <v>0</v>
      </c>
    </row>
    <row r="45" spans="1:36" ht="38.25" x14ac:dyDescent="0.25">
      <c r="A45" s="42" t="str">
        <f>VLOOKUP(C45,'[2]СВОД 130'!Q:S,3,0)</f>
        <v>ГУЗ</v>
      </c>
      <c r="B45" s="43">
        <v>500002</v>
      </c>
      <c r="C45" s="54">
        <v>334801</v>
      </c>
      <c r="D45" s="55" t="s">
        <v>88</v>
      </c>
      <c r="E45" s="291">
        <v>3</v>
      </c>
      <c r="F45" s="292" t="s">
        <v>273</v>
      </c>
      <c r="G45" s="264">
        <f t="shared" si="1"/>
        <v>26244</v>
      </c>
      <c r="H45" s="265">
        <f t="shared" si="2"/>
        <v>1152</v>
      </c>
      <c r="I45" s="265">
        <f t="shared" si="2"/>
        <v>24072</v>
      </c>
      <c r="J45" s="265">
        <f t="shared" si="2"/>
        <v>36</v>
      </c>
      <c r="K45" s="265">
        <f t="shared" si="2"/>
        <v>836</v>
      </c>
      <c r="L45" s="265">
        <f t="shared" si="2"/>
        <v>148</v>
      </c>
      <c r="M45" s="266">
        <f t="shared" si="3"/>
        <v>6561</v>
      </c>
      <c r="N45" s="267">
        <v>288</v>
      </c>
      <c r="O45" s="267">
        <v>6018</v>
      </c>
      <c r="P45" s="267">
        <v>9</v>
      </c>
      <c r="Q45" s="267">
        <v>209</v>
      </c>
      <c r="R45" s="267">
        <v>37</v>
      </c>
      <c r="S45" s="266">
        <f t="shared" si="4"/>
        <v>6561</v>
      </c>
      <c r="T45" s="267">
        <v>288</v>
      </c>
      <c r="U45" s="267">
        <v>6018</v>
      </c>
      <c r="V45" s="267">
        <v>9</v>
      </c>
      <c r="W45" s="267">
        <v>209</v>
      </c>
      <c r="X45" s="267">
        <v>37</v>
      </c>
      <c r="Y45" s="266">
        <f t="shared" si="5"/>
        <v>6561</v>
      </c>
      <c r="Z45" s="267">
        <v>288</v>
      </c>
      <c r="AA45" s="267">
        <v>6018</v>
      </c>
      <c r="AB45" s="267">
        <v>9</v>
      </c>
      <c r="AC45" s="267">
        <v>209</v>
      </c>
      <c r="AD45" s="267">
        <v>37</v>
      </c>
      <c r="AE45" s="266">
        <f t="shared" si="6"/>
        <v>6561</v>
      </c>
      <c r="AF45" s="267">
        <v>288</v>
      </c>
      <c r="AG45" s="267">
        <v>6018</v>
      </c>
      <c r="AH45" s="267">
        <v>9</v>
      </c>
      <c r="AI45" s="267">
        <v>209</v>
      </c>
      <c r="AJ45" s="267">
        <v>37</v>
      </c>
    </row>
    <row r="46" spans="1:36" ht="38.25" x14ac:dyDescent="0.25">
      <c r="A46" s="269" t="s">
        <v>23</v>
      </c>
      <c r="B46" s="281">
        <v>503318</v>
      </c>
      <c r="C46" s="269">
        <v>332901</v>
      </c>
      <c r="D46" s="271" t="s">
        <v>188</v>
      </c>
      <c r="E46" s="291">
        <v>3</v>
      </c>
      <c r="F46" s="292" t="s">
        <v>273</v>
      </c>
      <c r="G46" s="264">
        <f t="shared" si="1"/>
        <v>2957</v>
      </c>
      <c r="H46" s="265">
        <f t="shared" si="2"/>
        <v>62</v>
      </c>
      <c r="I46" s="265">
        <f t="shared" si="2"/>
        <v>2268</v>
      </c>
      <c r="J46" s="265">
        <f t="shared" si="2"/>
        <v>4</v>
      </c>
      <c r="K46" s="265">
        <f t="shared" si="2"/>
        <v>620</v>
      </c>
      <c r="L46" s="265">
        <f t="shared" si="2"/>
        <v>3</v>
      </c>
      <c r="M46" s="266">
        <f t="shared" si="3"/>
        <v>739</v>
      </c>
      <c r="N46" s="267">
        <v>16</v>
      </c>
      <c r="O46" s="267">
        <v>567</v>
      </c>
      <c r="P46" s="267">
        <v>1</v>
      </c>
      <c r="Q46" s="267">
        <v>154</v>
      </c>
      <c r="R46" s="267">
        <v>1</v>
      </c>
      <c r="S46" s="266">
        <f t="shared" si="4"/>
        <v>740</v>
      </c>
      <c r="T46" s="267">
        <v>15</v>
      </c>
      <c r="U46" s="267">
        <v>567</v>
      </c>
      <c r="V46" s="267">
        <v>1</v>
      </c>
      <c r="W46" s="267">
        <v>157</v>
      </c>
      <c r="X46" s="267">
        <v>0</v>
      </c>
      <c r="Y46" s="266">
        <f t="shared" si="5"/>
        <v>739</v>
      </c>
      <c r="Z46" s="267">
        <v>16</v>
      </c>
      <c r="AA46" s="267">
        <v>567</v>
      </c>
      <c r="AB46" s="267">
        <v>1</v>
      </c>
      <c r="AC46" s="267">
        <v>154</v>
      </c>
      <c r="AD46" s="267">
        <v>1</v>
      </c>
      <c r="AE46" s="266">
        <f t="shared" si="6"/>
        <v>739</v>
      </c>
      <c r="AF46" s="267">
        <v>15</v>
      </c>
      <c r="AG46" s="267">
        <v>567</v>
      </c>
      <c r="AH46" s="267">
        <v>1</v>
      </c>
      <c r="AI46" s="267">
        <v>155</v>
      </c>
      <c r="AJ46" s="267">
        <v>1</v>
      </c>
    </row>
    <row r="47" spans="1:36" ht="38.25" x14ac:dyDescent="0.25">
      <c r="A47" s="269" t="s">
        <v>23</v>
      </c>
      <c r="B47" s="281">
        <v>503401</v>
      </c>
      <c r="C47" s="269">
        <v>340101</v>
      </c>
      <c r="D47" s="271" t="s">
        <v>92</v>
      </c>
      <c r="E47" s="291">
        <v>3</v>
      </c>
      <c r="F47" s="292" t="s">
        <v>273</v>
      </c>
      <c r="G47" s="264">
        <f t="shared" si="1"/>
        <v>14119</v>
      </c>
      <c r="H47" s="265">
        <f t="shared" si="2"/>
        <v>188</v>
      </c>
      <c r="I47" s="265">
        <f t="shared" si="2"/>
        <v>572</v>
      </c>
      <c r="J47" s="265">
        <f t="shared" si="2"/>
        <v>868</v>
      </c>
      <c r="K47" s="265">
        <f t="shared" si="2"/>
        <v>12487</v>
      </c>
      <c r="L47" s="265">
        <f t="shared" si="2"/>
        <v>4</v>
      </c>
      <c r="M47" s="266">
        <f t="shared" si="3"/>
        <v>3530</v>
      </c>
      <c r="N47" s="267">
        <v>47</v>
      </c>
      <c r="O47" s="267">
        <v>143</v>
      </c>
      <c r="P47" s="267">
        <v>217</v>
      </c>
      <c r="Q47" s="267">
        <v>3122</v>
      </c>
      <c r="R47" s="267">
        <v>1</v>
      </c>
      <c r="S47" s="266">
        <f t="shared" si="4"/>
        <v>3530</v>
      </c>
      <c r="T47" s="267">
        <v>47</v>
      </c>
      <c r="U47" s="267">
        <v>143</v>
      </c>
      <c r="V47" s="267">
        <v>217</v>
      </c>
      <c r="W47" s="267">
        <v>3122</v>
      </c>
      <c r="X47" s="267">
        <v>1</v>
      </c>
      <c r="Y47" s="266">
        <f t="shared" si="5"/>
        <v>3530</v>
      </c>
      <c r="Z47" s="267">
        <v>47</v>
      </c>
      <c r="AA47" s="267">
        <v>143</v>
      </c>
      <c r="AB47" s="267">
        <v>217</v>
      </c>
      <c r="AC47" s="267">
        <v>3122</v>
      </c>
      <c r="AD47" s="267">
        <v>1</v>
      </c>
      <c r="AE47" s="266">
        <f t="shared" si="6"/>
        <v>3529</v>
      </c>
      <c r="AF47" s="267">
        <v>47</v>
      </c>
      <c r="AG47" s="267">
        <v>143</v>
      </c>
      <c r="AH47" s="267">
        <v>217</v>
      </c>
      <c r="AI47" s="267">
        <v>3121</v>
      </c>
      <c r="AJ47" s="267">
        <v>1</v>
      </c>
    </row>
    <row r="48" spans="1:36" ht="38.25" x14ac:dyDescent="0.25">
      <c r="A48" s="269" t="s">
        <v>23</v>
      </c>
      <c r="B48" s="281">
        <v>506801</v>
      </c>
      <c r="C48" s="269">
        <v>340201</v>
      </c>
      <c r="D48" s="271" t="s">
        <v>94</v>
      </c>
      <c r="E48" s="291">
        <v>3</v>
      </c>
      <c r="F48" s="292" t="s">
        <v>273</v>
      </c>
      <c r="G48" s="264">
        <f t="shared" si="1"/>
        <v>3844</v>
      </c>
      <c r="H48" s="265">
        <f t="shared" si="2"/>
        <v>52</v>
      </c>
      <c r="I48" s="265">
        <f t="shared" si="2"/>
        <v>136</v>
      </c>
      <c r="J48" s="265">
        <f t="shared" si="2"/>
        <v>192</v>
      </c>
      <c r="K48" s="265">
        <f t="shared" si="2"/>
        <v>3460</v>
      </c>
      <c r="L48" s="265">
        <f t="shared" si="2"/>
        <v>4</v>
      </c>
      <c r="M48" s="266">
        <f t="shared" si="3"/>
        <v>961</v>
      </c>
      <c r="N48" s="267">
        <v>13</v>
      </c>
      <c r="O48" s="267">
        <v>34</v>
      </c>
      <c r="P48" s="267">
        <v>48</v>
      </c>
      <c r="Q48" s="267">
        <v>865</v>
      </c>
      <c r="R48" s="267">
        <v>1</v>
      </c>
      <c r="S48" s="266">
        <f t="shared" si="4"/>
        <v>961</v>
      </c>
      <c r="T48" s="267">
        <v>13</v>
      </c>
      <c r="U48" s="267">
        <v>34</v>
      </c>
      <c r="V48" s="267">
        <v>48</v>
      </c>
      <c r="W48" s="267">
        <v>865</v>
      </c>
      <c r="X48" s="267">
        <v>1</v>
      </c>
      <c r="Y48" s="266">
        <f t="shared" si="5"/>
        <v>961</v>
      </c>
      <c r="Z48" s="267">
        <v>13</v>
      </c>
      <c r="AA48" s="267">
        <v>34</v>
      </c>
      <c r="AB48" s="267">
        <v>48</v>
      </c>
      <c r="AC48" s="267">
        <v>865</v>
      </c>
      <c r="AD48" s="267">
        <v>1</v>
      </c>
      <c r="AE48" s="266">
        <f t="shared" si="6"/>
        <v>961</v>
      </c>
      <c r="AF48" s="267">
        <v>13</v>
      </c>
      <c r="AG48" s="267">
        <v>34</v>
      </c>
      <c r="AH48" s="267">
        <v>48</v>
      </c>
      <c r="AI48" s="267">
        <v>865</v>
      </c>
      <c r="AJ48" s="267">
        <v>1</v>
      </c>
    </row>
    <row r="49" spans="1:36" ht="38.25" x14ac:dyDescent="0.25">
      <c r="A49" s="269" t="s">
        <v>23</v>
      </c>
      <c r="B49" s="281">
        <v>503602</v>
      </c>
      <c r="C49" s="269">
        <v>360201</v>
      </c>
      <c r="D49" s="271" t="s">
        <v>95</v>
      </c>
      <c r="E49" s="291">
        <v>3</v>
      </c>
      <c r="F49" s="292" t="s">
        <v>273</v>
      </c>
      <c r="G49" s="264">
        <f t="shared" si="1"/>
        <v>46380</v>
      </c>
      <c r="H49" s="265">
        <f t="shared" si="2"/>
        <v>3764</v>
      </c>
      <c r="I49" s="265">
        <f t="shared" si="2"/>
        <v>6748</v>
      </c>
      <c r="J49" s="265">
        <f t="shared" si="2"/>
        <v>2192</v>
      </c>
      <c r="K49" s="265">
        <f t="shared" si="2"/>
        <v>31460</v>
      </c>
      <c r="L49" s="265">
        <f t="shared" si="2"/>
        <v>2216</v>
      </c>
      <c r="M49" s="266">
        <f t="shared" si="3"/>
        <v>11595</v>
      </c>
      <c r="N49" s="267">
        <v>941</v>
      </c>
      <c r="O49" s="267">
        <v>1687</v>
      </c>
      <c r="P49" s="267">
        <v>548</v>
      </c>
      <c r="Q49" s="267">
        <v>7865</v>
      </c>
      <c r="R49" s="267">
        <v>554</v>
      </c>
      <c r="S49" s="266">
        <f t="shared" si="4"/>
        <v>11595</v>
      </c>
      <c r="T49" s="267">
        <v>941</v>
      </c>
      <c r="U49" s="267">
        <v>1687</v>
      </c>
      <c r="V49" s="267">
        <v>548</v>
      </c>
      <c r="W49" s="267">
        <v>7865</v>
      </c>
      <c r="X49" s="267">
        <v>554</v>
      </c>
      <c r="Y49" s="266">
        <f t="shared" si="5"/>
        <v>11595</v>
      </c>
      <c r="Z49" s="267">
        <v>941</v>
      </c>
      <c r="AA49" s="267">
        <v>1687</v>
      </c>
      <c r="AB49" s="267">
        <v>548</v>
      </c>
      <c r="AC49" s="267">
        <v>7865</v>
      </c>
      <c r="AD49" s="267">
        <v>554</v>
      </c>
      <c r="AE49" s="266">
        <f t="shared" si="6"/>
        <v>11595</v>
      </c>
      <c r="AF49" s="267">
        <v>941</v>
      </c>
      <c r="AG49" s="267">
        <v>1687</v>
      </c>
      <c r="AH49" s="267">
        <v>548</v>
      </c>
      <c r="AI49" s="267">
        <v>7865</v>
      </c>
      <c r="AJ49" s="267">
        <v>554</v>
      </c>
    </row>
    <row r="50" spans="1:36" ht="38.25" x14ac:dyDescent="0.25">
      <c r="A50" s="269" t="s">
        <v>23</v>
      </c>
      <c r="B50" s="281">
        <v>503630</v>
      </c>
      <c r="C50" s="269">
        <v>363001</v>
      </c>
      <c r="D50" s="271" t="s">
        <v>98</v>
      </c>
      <c r="E50" s="291">
        <v>3</v>
      </c>
      <c r="F50" s="292" t="s">
        <v>273</v>
      </c>
      <c r="G50" s="264">
        <f t="shared" si="1"/>
        <v>28016</v>
      </c>
      <c r="H50" s="265">
        <f t="shared" si="2"/>
        <v>4205</v>
      </c>
      <c r="I50" s="265">
        <f t="shared" si="2"/>
        <v>5401</v>
      </c>
      <c r="J50" s="265">
        <f t="shared" si="2"/>
        <v>4820</v>
      </c>
      <c r="K50" s="265">
        <f t="shared" si="2"/>
        <v>7378</v>
      </c>
      <c r="L50" s="265">
        <f t="shared" si="2"/>
        <v>6212</v>
      </c>
      <c r="M50" s="266">
        <f t="shared" si="3"/>
        <v>7004</v>
      </c>
      <c r="N50" s="267">
        <v>1052</v>
      </c>
      <c r="O50" s="267">
        <v>1350</v>
      </c>
      <c r="P50" s="267">
        <v>1205</v>
      </c>
      <c r="Q50" s="267">
        <v>1844</v>
      </c>
      <c r="R50" s="267">
        <v>1553</v>
      </c>
      <c r="S50" s="266">
        <f t="shared" si="4"/>
        <v>7004</v>
      </c>
      <c r="T50" s="267">
        <v>1051</v>
      </c>
      <c r="U50" s="267">
        <v>1350</v>
      </c>
      <c r="V50" s="267">
        <v>1204</v>
      </c>
      <c r="W50" s="267">
        <v>1845</v>
      </c>
      <c r="X50" s="267">
        <v>1554</v>
      </c>
      <c r="Y50" s="266">
        <f t="shared" si="5"/>
        <v>7004</v>
      </c>
      <c r="Z50" s="267">
        <v>1052</v>
      </c>
      <c r="AA50" s="267">
        <v>1350</v>
      </c>
      <c r="AB50" s="267">
        <v>1205</v>
      </c>
      <c r="AC50" s="267">
        <v>1844</v>
      </c>
      <c r="AD50" s="267">
        <v>1553</v>
      </c>
      <c r="AE50" s="266">
        <f t="shared" si="6"/>
        <v>7004</v>
      </c>
      <c r="AF50" s="267">
        <v>1050</v>
      </c>
      <c r="AG50" s="267">
        <v>1351</v>
      </c>
      <c r="AH50" s="267">
        <v>1206</v>
      </c>
      <c r="AI50" s="267">
        <v>1845</v>
      </c>
      <c r="AJ50" s="267">
        <v>1552</v>
      </c>
    </row>
    <row r="51" spans="1:36" ht="38.25" x14ac:dyDescent="0.25">
      <c r="A51" s="269" t="s">
        <v>23</v>
      </c>
      <c r="B51" s="281">
        <v>503701</v>
      </c>
      <c r="C51" s="269">
        <v>370101</v>
      </c>
      <c r="D51" s="271" t="s">
        <v>99</v>
      </c>
      <c r="E51" s="291">
        <v>3</v>
      </c>
      <c r="F51" s="292" t="s">
        <v>273</v>
      </c>
      <c r="G51" s="264">
        <f t="shared" si="1"/>
        <v>30641</v>
      </c>
      <c r="H51" s="265">
        <f t="shared" si="2"/>
        <v>651</v>
      </c>
      <c r="I51" s="265">
        <f t="shared" si="2"/>
        <v>4220</v>
      </c>
      <c r="J51" s="265">
        <f t="shared" si="2"/>
        <v>0</v>
      </c>
      <c r="K51" s="265">
        <f t="shared" si="2"/>
        <v>25770</v>
      </c>
      <c r="L51" s="265">
        <f t="shared" si="2"/>
        <v>0</v>
      </c>
      <c r="M51" s="266">
        <f t="shared" si="3"/>
        <v>7660</v>
      </c>
      <c r="N51" s="267">
        <v>155</v>
      </c>
      <c r="O51" s="267">
        <v>1055</v>
      </c>
      <c r="P51" s="267">
        <v>0</v>
      </c>
      <c r="Q51" s="267">
        <v>6450</v>
      </c>
      <c r="R51" s="267">
        <v>0</v>
      </c>
      <c r="S51" s="266">
        <f t="shared" si="4"/>
        <v>7661</v>
      </c>
      <c r="T51" s="267">
        <v>186</v>
      </c>
      <c r="U51" s="267">
        <v>1055</v>
      </c>
      <c r="V51" s="267">
        <v>0</v>
      </c>
      <c r="W51" s="267">
        <v>6420</v>
      </c>
      <c r="X51" s="267">
        <v>0</v>
      </c>
      <c r="Y51" s="266">
        <f t="shared" si="5"/>
        <v>7660</v>
      </c>
      <c r="Z51" s="267">
        <v>155</v>
      </c>
      <c r="AA51" s="267">
        <v>1055</v>
      </c>
      <c r="AB51" s="267">
        <v>0</v>
      </c>
      <c r="AC51" s="267">
        <v>6450</v>
      </c>
      <c r="AD51" s="267">
        <v>0</v>
      </c>
      <c r="AE51" s="266">
        <f t="shared" si="6"/>
        <v>7660</v>
      </c>
      <c r="AF51" s="267">
        <v>155</v>
      </c>
      <c r="AG51" s="267">
        <v>1055</v>
      </c>
      <c r="AH51" s="267">
        <v>0</v>
      </c>
      <c r="AI51" s="267">
        <v>6450</v>
      </c>
      <c r="AJ51" s="267">
        <v>0</v>
      </c>
    </row>
    <row r="52" spans="1:36" ht="38.25" x14ac:dyDescent="0.25">
      <c r="A52" s="269" t="s">
        <v>23</v>
      </c>
      <c r="B52" s="281">
        <v>503814</v>
      </c>
      <c r="C52" s="269">
        <v>381401</v>
      </c>
      <c r="D52" s="271" t="s">
        <v>100</v>
      </c>
      <c r="E52" s="291">
        <v>3</v>
      </c>
      <c r="F52" s="292" t="s">
        <v>273</v>
      </c>
      <c r="G52" s="264">
        <f t="shared" si="1"/>
        <v>48227</v>
      </c>
      <c r="H52" s="265">
        <f t="shared" si="2"/>
        <v>22622</v>
      </c>
      <c r="I52" s="265">
        <f t="shared" si="2"/>
        <v>6229</v>
      </c>
      <c r="J52" s="265">
        <f t="shared" si="2"/>
        <v>2298</v>
      </c>
      <c r="K52" s="265">
        <f t="shared" si="2"/>
        <v>14845</v>
      </c>
      <c r="L52" s="265">
        <f t="shared" si="2"/>
        <v>2233</v>
      </c>
      <c r="M52" s="266">
        <f t="shared" si="3"/>
        <v>12057</v>
      </c>
      <c r="N52" s="267">
        <v>5661</v>
      </c>
      <c r="O52" s="267">
        <v>1558</v>
      </c>
      <c r="P52" s="267">
        <v>574</v>
      </c>
      <c r="Q52" s="267">
        <v>3707</v>
      </c>
      <c r="R52" s="267">
        <v>557</v>
      </c>
      <c r="S52" s="266">
        <f t="shared" si="4"/>
        <v>12057</v>
      </c>
      <c r="T52" s="267">
        <v>5648</v>
      </c>
      <c r="U52" s="267">
        <v>1557</v>
      </c>
      <c r="V52" s="267">
        <v>575</v>
      </c>
      <c r="W52" s="267">
        <v>3718</v>
      </c>
      <c r="X52" s="267">
        <v>559</v>
      </c>
      <c r="Y52" s="266">
        <f t="shared" si="5"/>
        <v>12057</v>
      </c>
      <c r="Z52" s="267">
        <v>5661</v>
      </c>
      <c r="AA52" s="267">
        <v>1558</v>
      </c>
      <c r="AB52" s="267">
        <v>574</v>
      </c>
      <c r="AC52" s="267">
        <v>3707</v>
      </c>
      <c r="AD52" s="267">
        <v>557</v>
      </c>
      <c r="AE52" s="266">
        <f t="shared" si="6"/>
        <v>12056</v>
      </c>
      <c r="AF52" s="267">
        <v>5652</v>
      </c>
      <c r="AG52" s="267">
        <v>1556</v>
      </c>
      <c r="AH52" s="267">
        <v>575</v>
      </c>
      <c r="AI52" s="267">
        <v>3713</v>
      </c>
      <c r="AJ52" s="267">
        <v>560</v>
      </c>
    </row>
    <row r="53" spans="1:36" ht="38.25" x14ac:dyDescent="0.25">
      <c r="A53" s="269" t="s">
        <v>23</v>
      </c>
      <c r="B53" s="281">
        <v>503901</v>
      </c>
      <c r="C53" s="269">
        <v>390101</v>
      </c>
      <c r="D53" s="271" t="s">
        <v>101</v>
      </c>
      <c r="E53" s="291">
        <v>3</v>
      </c>
      <c r="F53" s="292" t="s">
        <v>273</v>
      </c>
      <c r="G53" s="264">
        <f t="shared" si="1"/>
        <v>10715</v>
      </c>
      <c r="H53" s="265">
        <f t="shared" si="2"/>
        <v>1005</v>
      </c>
      <c r="I53" s="265">
        <f t="shared" si="2"/>
        <v>8087</v>
      </c>
      <c r="J53" s="265">
        <f t="shared" si="2"/>
        <v>394</v>
      </c>
      <c r="K53" s="265">
        <f t="shared" si="2"/>
        <v>799</v>
      </c>
      <c r="L53" s="265">
        <f t="shared" si="2"/>
        <v>430</v>
      </c>
      <c r="M53" s="266">
        <f t="shared" si="3"/>
        <v>2679</v>
      </c>
      <c r="N53" s="267">
        <v>251</v>
      </c>
      <c r="O53" s="267">
        <v>2021</v>
      </c>
      <c r="P53" s="267">
        <v>98</v>
      </c>
      <c r="Q53" s="267">
        <v>201</v>
      </c>
      <c r="R53" s="267">
        <v>108</v>
      </c>
      <c r="S53" s="266">
        <f t="shared" si="4"/>
        <v>2679</v>
      </c>
      <c r="T53" s="267">
        <v>253</v>
      </c>
      <c r="U53" s="267">
        <v>2021</v>
      </c>
      <c r="V53" s="267">
        <v>99</v>
      </c>
      <c r="W53" s="267">
        <v>199</v>
      </c>
      <c r="X53" s="267">
        <v>107</v>
      </c>
      <c r="Y53" s="266">
        <f t="shared" si="5"/>
        <v>2679</v>
      </c>
      <c r="Z53" s="267">
        <v>251</v>
      </c>
      <c r="AA53" s="267">
        <v>2021</v>
      </c>
      <c r="AB53" s="267">
        <v>98</v>
      </c>
      <c r="AC53" s="267">
        <v>201</v>
      </c>
      <c r="AD53" s="267">
        <v>108</v>
      </c>
      <c r="AE53" s="266">
        <f t="shared" si="6"/>
        <v>2678</v>
      </c>
      <c r="AF53" s="267">
        <v>250</v>
      </c>
      <c r="AG53" s="267">
        <v>2024</v>
      </c>
      <c r="AH53" s="267">
        <v>99</v>
      </c>
      <c r="AI53" s="267">
        <v>198</v>
      </c>
      <c r="AJ53" s="267">
        <v>107</v>
      </c>
    </row>
    <row r="54" spans="1:36" ht="38.25" x14ac:dyDescent="0.25">
      <c r="A54" s="269" t="s">
        <v>23</v>
      </c>
      <c r="B54" s="281">
        <v>504006</v>
      </c>
      <c r="C54" s="269">
        <v>400601</v>
      </c>
      <c r="D54" s="271" t="s">
        <v>102</v>
      </c>
      <c r="E54" s="291">
        <v>3</v>
      </c>
      <c r="F54" s="292" t="s">
        <v>273</v>
      </c>
      <c r="G54" s="264">
        <f t="shared" si="1"/>
        <v>10590</v>
      </c>
      <c r="H54" s="265">
        <f t="shared" si="2"/>
        <v>251</v>
      </c>
      <c r="I54" s="265">
        <f t="shared" si="2"/>
        <v>10160</v>
      </c>
      <c r="J54" s="265">
        <f t="shared" si="2"/>
        <v>43</v>
      </c>
      <c r="K54" s="265">
        <f t="shared" si="2"/>
        <v>136</v>
      </c>
      <c r="L54" s="265">
        <f t="shared" si="2"/>
        <v>0</v>
      </c>
      <c r="M54" s="266">
        <f t="shared" si="3"/>
        <v>2648</v>
      </c>
      <c r="N54" s="267">
        <v>63</v>
      </c>
      <c r="O54" s="267">
        <v>2540</v>
      </c>
      <c r="P54" s="267">
        <v>11</v>
      </c>
      <c r="Q54" s="267">
        <v>34</v>
      </c>
      <c r="R54" s="267">
        <v>0</v>
      </c>
      <c r="S54" s="266">
        <f t="shared" si="4"/>
        <v>2647</v>
      </c>
      <c r="T54" s="267">
        <v>63</v>
      </c>
      <c r="U54" s="267">
        <v>2539</v>
      </c>
      <c r="V54" s="267">
        <v>11</v>
      </c>
      <c r="W54" s="267">
        <v>34</v>
      </c>
      <c r="X54" s="267">
        <v>0</v>
      </c>
      <c r="Y54" s="266">
        <f t="shared" si="5"/>
        <v>2648</v>
      </c>
      <c r="Z54" s="267">
        <v>63</v>
      </c>
      <c r="AA54" s="267">
        <v>2540</v>
      </c>
      <c r="AB54" s="267">
        <v>11</v>
      </c>
      <c r="AC54" s="267">
        <v>34</v>
      </c>
      <c r="AD54" s="267">
        <v>0</v>
      </c>
      <c r="AE54" s="266">
        <f t="shared" si="6"/>
        <v>2647</v>
      </c>
      <c r="AF54" s="267">
        <v>62</v>
      </c>
      <c r="AG54" s="267">
        <v>2541</v>
      </c>
      <c r="AH54" s="267">
        <v>10</v>
      </c>
      <c r="AI54" s="267">
        <v>34</v>
      </c>
      <c r="AJ54" s="267">
        <v>0</v>
      </c>
    </row>
    <row r="55" spans="1:36" ht="38.25" x14ac:dyDescent="0.25">
      <c r="A55" s="269" t="s">
        <v>23</v>
      </c>
      <c r="B55" s="281">
        <v>504101</v>
      </c>
      <c r="C55" s="269">
        <v>410101</v>
      </c>
      <c r="D55" s="271" t="s">
        <v>103</v>
      </c>
      <c r="E55" s="291">
        <v>3</v>
      </c>
      <c r="F55" s="292" t="s">
        <v>273</v>
      </c>
      <c r="G55" s="264">
        <f t="shared" si="1"/>
        <v>34544</v>
      </c>
      <c r="H55" s="265">
        <f t="shared" si="2"/>
        <v>1920</v>
      </c>
      <c r="I55" s="265">
        <f t="shared" si="2"/>
        <v>10800</v>
      </c>
      <c r="J55" s="265">
        <f t="shared" si="2"/>
        <v>1440</v>
      </c>
      <c r="K55" s="265">
        <f t="shared" si="2"/>
        <v>19007</v>
      </c>
      <c r="L55" s="265">
        <f t="shared" si="2"/>
        <v>1377</v>
      </c>
      <c r="M55" s="266">
        <f t="shared" si="3"/>
        <v>8636</v>
      </c>
      <c r="N55" s="267">
        <v>480</v>
      </c>
      <c r="O55" s="267">
        <v>2700</v>
      </c>
      <c r="P55" s="267">
        <v>360</v>
      </c>
      <c r="Q55" s="267">
        <v>4751</v>
      </c>
      <c r="R55" s="267">
        <v>345</v>
      </c>
      <c r="S55" s="266">
        <f t="shared" si="4"/>
        <v>8636</v>
      </c>
      <c r="T55" s="267">
        <v>480</v>
      </c>
      <c r="U55" s="267">
        <v>2700</v>
      </c>
      <c r="V55" s="267">
        <v>360</v>
      </c>
      <c r="W55" s="267">
        <v>4751</v>
      </c>
      <c r="X55" s="267">
        <v>345</v>
      </c>
      <c r="Y55" s="266">
        <f t="shared" si="5"/>
        <v>8636</v>
      </c>
      <c r="Z55" s="267">
        <v>480</v>
      </c>
      <c r="AA55" s="267">
        <v>2700</v>
      </c>
      <c r="AB55" s="267">
        <v>360</v>
      </c>
      <c r="AC55" s="267">
        <v>4751</v>
      </c>
      <c r="AD55" s="267">
        <v>345</v>
      </c>
      <c r="AE55" s="266">
        <f t="shared" si="6"/>
        <v>8636</v>
      </c>
      <c r="AF55" s="267">
        <v>480</v>
      </c>
      <c r="AG55" s="267">
        <v>2700</v>
      </c>
      <c r="AH55" s="267">
        <v>360</v>
      </c>
      <c r="AI55" s="267">
        <v>4754</v>
      </c>
      <c r="AJ55" s="267">
        <v>342</v>
      </c>
    </row>
    <row r="56" spans="1:36" ht="38.25" x14ac:dyDescent="0.25">
      <c r="A56" s="269" t="s">
        <v>37</v>
      </c>
      <c r="B56" s="281">
        <v>504106</v>
      </c>
      <c r="C56" s="269">
        <v>410601</v>
      </c>
      <c r="D56" s="271" t="s">
        <v>104</v>
      </c>
      <c r="E56" s="291">
        <v>3</v>
      </c>
      <c r="F56" s="292" t="s">
        <v>273</v>
      </c>
      <c r="G56" s="264">
        <f t="shared" si="1"/>
        <v>2239</v>
      </c>
      <c r="H56" s="265">
        <f t="shared" si="2"/>
        <v>52</v>
      </c>
      <c r="I56" s="265">
        <f t="shared" si="2"/>
        <v>778</v>
      </c>
      <c r="J56" s="265">
        <f t="shared" si="2"/>
        <v>8</v>
      </c>
      <c r="K56" s="265">
        <f t="shared" si="2"/>
        <v>1401</v>
      </c>
      <c r="L56" s="265">
        <f t="shared" si="2"/>
        <v>0</v>
      </c>
      <c r="M56" s="266">
        <f t="shared" si="3"/>
        <v>560</v>
      </c>
      <c r="N56" s="267">
        <v>12</v>
      </c>
      <c r="O56" s="267">
        <v>196</v>
      </c>
      <c r="P56" s="267">
        <v>3</v>
      </c>
      <c r="Q56" s="267">
        <v>349</v>
      </c>
      <c r="R56" s="267">
        <v>0</v>
      </c>
      <c r="S56" s="266">
        <f t="shared" si="4"/>
        <v>560</v>
      </c>
      <c r="T56" s="267">
        <v>12</v>
      </c>
      <c r="U56" s="267">
        <v>194</v>
      </c>
      <c r="V56" s="267">
        <v>1</v>
      </c>
      <c r="W56" s="267">
        <v>353</v>
      </c>
      <c r="X56" s="267">
        <v>0</v>
      </c>
      <c r="Y56" s="266">
        <f t="shared" si="5"/>
        <v>560</v>
      </c>
      <c r="Z56" s="267">
        <v>13</v>
      </c>
      <c r="AA56" s="267">
        <v>194</v>
      </c>
      <c r="AB56" s="267">
        <v>2</v>
      </c>
      <c r="AC56" s="267">
        <v>351</v>
      </c>
      <c r="AD56" s="267">
        <v>0</v>
      </c>
      <c r="AE56" s="266">
        <f t="shared" si="6"/>
        <v>559</v>
      </c>
      <c r="AF56" s="267">
        <v>15</v>
      </c>
      <c r="AG56" s="267">
        <v>194</v>
      </c>
      <c r="AH56" s="267">
        <v>2</v>
      </c>
      <c r="AI56" s="267">
        <v>348</v>
      </c>
      <c r="AJ56" s="267">
        <v>0</v>
      </c>
    </row>
    <row r="57" spans="1:36" ht="38.25" x14ac:dyDescent="0.25">
      <c r="A57" s="269" t="s">
        <v>23</v>
      </c>
      <c r="B57" s="281">
        <v>504201</v>
      </c>
      <c r="C57" s="269">
        <v>420101</v>
      </c>
      <c r="D57" s="271" t="s">
        <v>107</v>
      </c>
      <c r="E57" s="291">
        <v>3</v>
      </c>
      <c r="F57" s="292" t="s">
        <v>273</v>
      </c>
      <c r="G57" s="264">
        <f t="shared" si="1"/>
        <v>3396</v>
      </c>
      <c r="H57" s="265">
        <f t="shared" si="2"/>
        <v>174</v>
      </c>
      <c r="I57" s="265">
        <f t="shared" si="2"/>
        <v>1802</v>
      </c>
      <c r="J57" s="265">
        <f t="shared" si="2"/>
        <v>138</v>
      </c>
      <c r="K57" s="265">
        <f t="shared" si="2"/>
        <v>1138</v>
      </c>
      <c r="L57" s="265">
        <f t="shared" si="2"/>
        <v>144</v>
      </c>
      <c r="M57" s="266">
        <f t="shared" si="3"/>
        <v>849</v>
      </c>
      <c r="N57" s="267">
        <v>42</v>
      </c>
      <c r="O57" s="267">
        <v>454</v>
      </c>
      <c r="P57" s="267">
        <v>34</v>
      </c>
      <c r="Q57" s="267">
        <v>283</v>
      </c>
      <c r="R57" s="267">
        <v>36</v>
      </c>
      <c r="S57" s="266">
        <f t="shared" si="4"/>
        <v>849</v>
      </c>
      <c r="T57" s="267">
        <v>44</v>
      </c>
      <c r="U57" s="267">
        <v>447</v>
      </c>
      <c r="V57" s="267">
        <v>35</v>
      </c>
      <c r="W57" s="267">
        <v>287</v>
      </c>
      <c r="X57" s="267">
        <v>36</v>
      </c>
      <c r="Y57" s="266">
        <f t="shared" si="5"/>
        <v>849</v>
      </c>
      <c r="Z57" s="267">
        <v>44</v>
      </c>
      <c r="AA57" s="267">
        <v>451</v>
      </c>
      <c r="AB57" s="267">
        <v>34</v>
      </c>
      <c r="AC57" s="267">
        <v>284</v>
      </c>
      <c r="AD57" s="267">
        <v>36</v>
      </c>
      <c r="AE57" s="266">
        <f t="shared" si="6"/>
        <v>849</v>
      </c>
      <c r="AF57" s="267">
        <v>44</v>
      </c>
      <c r="AG57" s="267">
        <v>450</v>
      </c>
      <c r="AH57" s="267">
        <v>35</v>
      </c>
      <c r="AI57" s="267">
        <v>284</v>
      </c>
      <c r="AJ57" s="267">
        <v>36</v>
      </c>
    </row>
    <row r="58" spans="1:36" ht="38.25" x14ac:dyDescent="0.25">
      <c r="A58" s="269" t="s">
        <v>37</v>
      </c>
      <c r="B58" s="281">
        <v>504301</v>
      </c>
      <c r="C58" s="269">
        <v>430101</v>
      </c>
      <c r="D58" s="271" t="s">
        <v>201</v>
      </c>
      <c r="E58" s="291">
        <v>3</v>
      </c>
      <c r="F58" s="292" t="s">
        <v>273</v>
      </c>
      <c r="G58" s="264">
        <f t="shared" si="1"/>
        <v>310</v>
      </c>
      <c r="H58" s="265">
        <f t="shared" si="2"/>
        <v>60</v>
      </c>
      <c r="I58" s="265">
        <f t="shared" si="2"/>
        <v>62</v>
      </c>
      <c r="J58" s="265">
        <f t="shared" si="2"/>
        <v>64</v>
      </c>
      <c r="K58" s="265">
        <f t="shared" si="2"/>
        <v>62</v>
      </c>
      <c r="L58" s="265">
        <f t="shared" si="2"/>
        <v>62</v>
      </c>
      <c r="M58" s="266">
        <f t="shared" si="3"/>
        <v>78</v>
      </c>
      <c r="N58" s="267">
        <v>16</v>
      </c>
      <c r="O58" s="267">
        <v>16</v>
      </c>
      <c r="P58" s="267">
        <v>16</v>
      </c>
      <c r="Q58" s="267">
        <v>15</v>
      </c>
      <c r="R58" s="267">
        <v>15</v>
      </c>
      <c r="S58" s="266">
        <f t="shared" si="4"/>
        <v>77</v>
      </c>
      <c r="T58" s="267">
        <v>14</v>
      </c>
      <c r="U58" s="267">
        <v>15</v>
      </c>
      <c r="V58" s="267">
        <v>16</v>
      </c>
      <c r="W58" s="267">
        <v>16</v>
      </c>
      <c r="X58" s="267">
        <v>16</v>
      </c>
      <c r="Y58" s="266">
        <f t="shared" si="5"/>
        <v>78</v>
      </c>
      <c r="Z58" s="267">
        <v>16</v>
      </c>
      <c r="AA58" s="267">
        <v>16</v>
      </c>
      <c r="AB58" s="267">
        <v>16</v>
      </c>
      <c r="AC58" s="267">
        <v>15</v>
      </c>
      <c r="AD58" s="267">
        <v>15</v>
      </c>
      <c r="AE58" s="266">
        <f t="shared" si="6"/>
        <v>77</v>
      </c>
      <c r="AF58" s="267">
        <v>14</v>
      </c>
      <c r="AG58" s="267">
        <v>15</v>
      </c>
      <c r="AH58" s="267">
        <v>16</v>
      </c>
      <c r="AI58" s="267">
        <v>16</v>
      </c>
      <c r="AJ58" s="267">
        <v>16</v>
      </c>
    </row>
    <row r="59" spans="1:36" ht="38.25" x14ac:dyDescent="0.25">
      <c r="A59" s="269" t="s">
        <v>23</v>
      </c>
      <c r="B59" s="281">
        <v>504403</v>
      </c>
      <c r="C59" s="269">
        <v>440101</v>
      </c>
      <c r="D59" s="271" t="s">
        <v>108</v>
      </c>
      <c r="E59" s="291">
        <v>3</v>
      </c>
      <c r="F59" s="292" t="s">
        <v>273</v>
      </c>
      <c r="G59" s="264">
        <f t="shared" si="1"/>
        <v>27090</v>
      </c>
      <c r="H59" s="265">
        <f t="shared" si="2"/>
        <v>1029</v>
      </c>
      <c r="I59" s="265">
        <f t="shared" si="2"/>
        <v>10448</v>
      </c>
      <c r="J59" s="265">
        <f t="shared" si="2"/>
        <v>4161</v>
      </c>
      <c r="K59" s="265">
        <f t="shared" si="2"/>
        <v>11452</v>
      </c>
      <c r="L59" s="265">
        <f t="shared" si="2"/>
        <v>0</v>
      </c>
      <c r="M59" s="266">
        <f t="shared" si="3"/>
        <v>6773</v>
      </c>
      <c r="N59" s="267">
        <v>256</v>
      </c>
      <c r="O59" s="267">
        <v>2613</v>
      </c>
      <c r="P59" s="267">
        <v>1042</v>
      </c>
      <c r="Q59" s="267">
        <v>2862</v>
      </c>
      <c r="R59" s="267">
        <v>0</v>
      </c>
      <c r="S59" s="266">
        <f t="shared" si="4"/>
        <v>6772</v>
      </c>
      <c r="T59" s="267">
        <v>260</v>
      </c>
      <c r="U59" s="267">
        <v>2612</v>
      </c>
      <c r="V59" s="267">
        <v>1035</v>
      </c>
      <c r="W59" s="267">
        <v>2865</v>
      </c>
      <c r="X59" s="267">
        <v>0</v>
      </c>
      <c r="Y59" s="266">
        <f t="shared" si="5"/>
        <v>6773</v>
      </c>
      <c r="Z59" s="267">
        <v>256</v>
      </c>
      <c r="AA59" s="267">
        <v>2613</v>
      </c>
      <c r="AB59" s="267">
        <v>1042</v>
      </c>
      <c r="AC59" s="267">
        <v>2862</v>
      </c>
      <c r="AD59" s="267">
        <v>0</v>
      </c>
      <c r="AE59" s="266">
        <f t="shared" si="6"/>
        <v>6772</v>
      </c>
      <c r="AF59" s="267">
        <v>257</v>
      </c>
      <c r="AG59" s="267">
        <v>2610</v>
      </c>
      <c r="AH59" s="267">
        <v>1042</v>
      </c>
      <c r="AI59" s="267">
        <v>2863</v>
      </c>
      <c r="AJ59" s="267">
        <v>0</v>
      </c>
    </row>
    <row r="60" spans="1:36" ht="38.25" x14ac:dyDescent="0.25">
      <c r="A60" s="269" t="s">
        <v>23</v>
      </c>
      <c r="B60" s="281">
        <v>504507</v>
      </c>
      <c r="C60" s="269">
        <v>450701</v>
      </c>
      <c r="D60" s="271" t="s">
        <v>111</v>
      </c>
      <c r="E60" s="291">
        <v>3</v>
      </c>
      <c r="F60" s="292" t="s">
        <v>273</v>
      </c>
      <c r="G60" s="264">
        <f t="shared" si="1"/>
        <v>22627</v>
      </c>
      <c r="H60" s="265">
        <f t="shared" si="2"/>
        <v>2424</v>
      </c>
      <c r="I60" s="265">
        <f t="shared" si="2"/>
        <v>17441</v>
      </c>
      <c r="J60" s="265">
        <f t="shared" si="2"/>
        <v>4</v>
      </c>
      <c r="K60" s="265">
        <f t="shared" si="2"/>
        <v>2758</v>
      </c>
      <c r="L60" s="265">
        <f t="shared" si="2"/>
        <v>0</v>
      </c>
      <c r="M60" s="266">
        <f t="shared" si="3"/>
        <v>5657</v>
      </c>
      <c r="N60" s="267">
        <v>607</v>
      </c>
      <c r="O60" s="267">
        <v>4360</v>
      </c>
      <c r="P60" s="267">
        <v>1</v>
      </c>
      <c r="Q60" s="267">
        <v>689</v>
      </c>
      <c r="R60" s="267">
        <v>0</v>
      </c>
      <c r="S60" s="266">
        <f t="shared" si="4"/>
        <v>5656</v>
      </c>
      <c r="T60" s="267">
        <v>605</v>
      </c>
      <c r="U60" s="267">
        <v>4360</v>
      </c>
      <c r="V60" s="267">
        <v>1</v>
      </c>
      <c r="W60" s="267">
        <v>690</v>
      </c>
      <c r="X60" s="267">
        <v>0</v>
      </c>
      <c r="Y60" s="266">
        <f t="shared" si="5"/>
        <v>5657</v>
      </c>
      <c r="Z60" s="267">
        <v>607</v>
      </c>
      <c r="AA60" s="267">
        <v>4360</v>
      </c>
      <c r="AB60" s="267">
        <v>1</v>
      </c>
      <c r="AC60" s="267">
        <v>689</v>
      </c>
      <c r="AD60" s="267">
        <v>0</v>
      </c>
      <c r="AE60" s="266">
        <f t="shared" si="6"/>
        <v>5657</v>
      </c>
      <c r="AF60" s="267">
        <v>605</v>
      </c>
      <c r="AG60" s="267">
        <v>4361</v>
      </c>
      <c r="AH60" s="267">
        <v>1</v>
      </c>
      <c r="AI60" s="267">
        <v>690</v>
      </c>
      <c r="AJ60" s="267">
        <v>0</v>
      </c>
    </row>
    <row r="61" spans="1:36" ht="38.25" x14ac:dyDescent="0.25">
      <c r="A61" s="269" t="s">
        <v>23</v>
      </c>
      <c r="B61" s="281">
        <v>504615</v>
      </c>
      <c r="C61" s="269">
        <v>461501</v>
      </c>
      <c r="D61" s="271" t="s">
        <v>112</v>
      </c>
      <c r="E61" s="291">
        <v>3</v>
      </c>
      <c r="F61" s="292" t="s">
        <v>273</v>
      </c>
      <c r="G61" s="264">
        <f t="shared" si="1"/>
        <v>18250</v>
      </c>
      <c r="H61" s="265">
        <f t="shared" si="2"/>
        <v>2184</v>
      </c>
      <c r="I61" s="265">
        <f t="shared" si="2"/>
        <v>9179</v>
      </c>
      <c r="J61" s="265">
        <f t="shared" si="2"/>
        <v>936</v>
      </c>
      <c r="K61" s="265">
        <f t="shared" si="2"/>
        <v>4859</v>
      </c>
      <c r="L61" s="265">
        <f t="shared" si="2"/>
        <v>1092</v>
      </c>
      <c r="M61" s="266">
        <f t="shared" si="3"/>
        <v>4563</v>
      </c>
      <c r="N61" s="267">
        <v>546</v>
      </c>
      <c r="O61" s="267">
        <v>2292</v>
      </c>
      <c r="P61" s="267">
        <v>234</v>
      </c>
      <c r="Q61" s="267">
        <v>1218</v>
      </c>
      <c r="R61" s="267">
        <v>273</v>
      </c>
      <c r="S61" s="266">
        <f t="shared" si="4"/>
        <v>4562</v>
      </c>
      <c r="T61" s="267">
        <v>546</v>
      </c>
      <c r="U61" s="267">
        <v>2299</v>
      </c>
      <c r="V61" s="267">
        <v>234</v>
      </c>
      <c r="W61" s="267">
        <v>1210</v>
      </c>
      <c r="X61" s="267">
        <v>273</v>
      </c>
      <c r="Y61" s="266">
        <f t="shared" si="5"/>
        <v>4563</v>
      </c>
      <c r="Z61" s="267">
        <v>546</v>
      </c>
      <c r="AA61" s="267">
        <v>2292</v>
      </c>
      <c r="AB61" s="267">
        <v>234</v>
      </c>
      <c r="AC61" s="267">
        <v>1218</v>
      </c>
      <c r="AD61" s="267">
        <v>273</v>
      </c>
      <c r="AE61" s="266">
        <f t="shared" si="6"/>
        <v>4562</v>
      </c>
      <c r="AF61" s="267">
        <v>546</v>
      </c>
      <c r="AG61" s="267">
        <v>2296</v>
      </c>
      <c r="AH61" s="267">
        <v>234</v>
      </c>
      <c r="AI61" s="267">
        <v>1213</v>
      </c>
      <c r="AJ61" s="267">
        <v>273</v>
      </c>
    </row>
    <row r="62" spans="1:36" ht="38.25" x14ac:dyDescent="0.25">
      <c r="A62" s="269" t="s">
        <v>23</v>
      </c>
      <c r="B62" s="281">
        <v>504701</v>
      </c>
      <c r="C62" s="269">
        <v>470101</v>
      </c>
      <c r="D62" s="271" t="s">
        <v>113</v>
      </c>
      <c r="E62" s="291">
        <v>3</v>
      </c>
      <c r="F62" s="292" t="s">
        <v>273</v>
      </c>
      <c r="G62" s="264">
        <f t="shared" si="1"/>
        <v>6656</v>
      </c>
      <c r="H62" s="265">
        <f t="shared" si="2"/>
        <v>5444</v>
      </c>
      <c r="I62" s="265">
        <f t="shared" si="2"/>
        <v>514</v>
      </c>
      <c r="J62" s="265">
        <f t="shared" si="2"/>
        <v>116</v>
      </c>
      <c r="K62" s="265">
        <f t="shared" si="2"/>
        <v>514</v>
      </c>
      <c r="L62" s="265">
        <f t="shared" si="2"/>
        <v>68</v>
      </c>
      <c r="M62" s="266">
        <f t="shared" si="3"/>
        <v>1664</v>
      </c>
      <c r="N62" s="267">
        <v>1360</v>
      </c>
      <c r="O62" s="267">
        <v>129</v>
      </c>
      <c r="P62" s="267">
        <v>29</v>
      </c>
      <c r="Q62" s="267">
        <v>129</v>
      </c>
      <c r="R62" s="267">
        <v>17</v>
      </c>
      <c r="S62" s="266">
        <f t="shared" si="4"/>
        <v>1664</v>
      </c>
      <c r="T62" s="267">
        <v>1363</v>
      </c>
      <c r="U62" s="267">
        <v>128</v>
      </c>
      <c r="V62" s="267">
        <v>29</v>
      </c>
      <c r="W62" s="267">
        <v>127</v>
      </c>
      <c r="X62" s="267">
        <v>17</v>
      </c>
      <c r="Y62" s="266">
        <f t="shared" si="5"/>
        <v>1664</v>
      </c>
      <c r="Z62" s="267">
        <v>1360</v>
      </c>
      <c r="AA62" s="267">
        <v>129</v>
      </c>
      <c r="AB62" s="267">
        <v>29</v>
      </c>
      <c r="AC62" s="267">
        <v>129</v>
      </c>
      <c r="AD62" s="267">
        <v>17</v>
      </c>
      <c r="AE62" s="266">
        <f t="shared" si="6"/>
        <v>1664</v>
      </c>
      <c r="AF62" s="267">
        <v>1361</v>
      </c>
      <c r="AG62" s="267">
        <v>128</v>
      </c>
      <c r="AH62" s="267">
        <v>29</v>
      </c>
      <c r="AI62" s="267">
        <v>129</v>
      </c>
      <c r="AJ62" s="267">
        <v>17</v>
      </c>
    </row>
    <row r="63" spans="1:36" ht="38.25" x14ac:dyDescent="0.25">
      <c r="A63" s="269" t="s">
        <v>23</v>
      </c>
      <c r="B63" s="281">
        <v>504901</v>
      </c>
      <c r="C63" s="269">
        <v>490101</v>
      </c>
      <c r="D63" s="271" t="s">
        <v>114</v>
      </c>
      <c r="E63" s="291">
        <v>3</v>
      </c>
      <c r="F63" s="292" t="s">
        <v>273</v>
      </c>
      <c r="G63" s="264">
        <f t="shared" si="1"/>
        <v>11633</v>
      </c>
      <c r="H63" s="265">
        <f t="shared" si="2"/>
        <v>9589</v>
      </c>
      <c r="I63" s="265">
        <f t="shared" si="2"/>
        <v>256</v>
      </c>
      <c r="J63" s="265">
        <f t="shared" si="2"/>
        <v>232</v>
      </c>
      <c r="K63" s="265">
        <f t="shared" si="2"/>
        <v>1312</v>
      </c>
      <c r="L63" s="265">
        <f t="shared" si="2"/>
        <v>244</v>
      </c>
      <c r="M63" s="266">
        <f t="shared" si="3"/>
        <v>2908</v>
      </c>
      <c r="N63" s="267">
        <v>2397</v>
      </c>
      <c r="O63" s="267">
        <v>64</v>
      </c>
      <c r="P63" s="267">
        <v>58</v>
      </c>
      <c r="Q63" s="267">
        <v>328</v>
      </c>
      <c r="R63" s="267">
        <v>61</v>
      </c>
      <c r="S63" s="266">
        <f t="shared" si="4"/>
        <v>2908</v>
      </c>
      <c r="T63" s="267">
        <v>2397</v>
      </c>
      <c r="U63" s="267">
        <v>64</v>
      </c>
      <c r="V63" s="267">
        <v>58</v>
      </c>
      <c r="W63" s="267">
        <v>328</v>
      </c>
      <c r="X63" s="267">
        <v>61</v>
      </c>
      <c r="Y63" s="266">
        <f t="shared" si="5"/>
        <v>2908</v>
      </c>
      <c r="Z63" s="267">
        <v>2397</v>
      </c>
      <c r="AA63" s="267">
        <v>64</v>
      </c>
      <c r="AB63" s="267">
        <v>58</v>
      </c>
      <c r="AC63" s="267">
        <v>328</v>
      </c>
      <c r="AD63" s="267">
        <v>61</v>
      </c>
      <c r="AE63" s="266">
        <f t="shared" si="6"/>
        <v>2909</v>
      </c>
      <c r="AF63" s="267">
        <v>2398</v>
      </c>
      <c r="AG63" s="267">
        <v>64</v>
      </c>
      <c r="AH63" s="267">
        <v>58</v>
      </c>
      <c r="AI63" s="267">
        <v>328</v>
      </c>
      <c r="AJ63" s="267">
        <v>61</v>
      </c>
    </row>
    <row r="64" spans="1:36" ht="38.25" x14ac:dyDescent="0.25">
      <c r="A64" s="269" t="s">
        <v>23</v>
      </c>
      <c r="B64" s="281">
        <v>505001</v>
      </c>
      <c r="C64" s="269">
        <v>500101</v>
      </c>
      <c r="D64" s="271" t="s">
        <v>115</v>
      </c>
      <c r="E64" s="291">
        <v>3</v>
      </c>
      <c r="F64" s="292" t="s">
        <v>273</v>
      </c>
      <c r="G64" s="264">
        <f t="shared" si="1"/>
        <v>54608</v>
      </c>
      <c r="H64" s="265">
        <f t="shared" si="2"/>
        <v>20568</v>
      </c>
      <c r="I64" s="265">
        <f t="shared" si="2"/>
        <v>4652</v>
      </c>
      <c r="J64" s="265">
        <f t="shared" si="2"/>
        <v>1389</v>
      </c>
      <c r="K64" s="265">
        <f t="shared" si="2"/>
        <v>27955</v>
      </c>
      <c r="L64" s="265">
        <f t="shared" si="2"/>
        <v>44</v>
      </c>
      <c r="M64" s="266">
        <f t="shared" si="3"/>
        <v>13652</v>
      </c>
      <c r="N64" s="267">
        <v>5142</v>
      </c>
      <c r="O64" s="267">
        <v>1164</v>
      </c>
      <c r="P64" s="267">
        <v>347</v>
      </c>
      <c r="Q64" s="267">
        <v>6988</v>
      </c>
      <c r="R64" s="267">
        <v>11</v>
      </c>
      <c r="S64" s="266">
        <f t="shared" si="4"/>
        <v>13652</v>
      </c>
      <c r="T64" s="267">
        <v>5145</v>
      </c>
      <c r="U64" s="267">
        <v>1162</v>
      </c>
      <c r="V64" s="267">
        <v>346</v>
      </c>
      <c r="W64" s="267">
        <v>6988</v>
      </c>
      <c r="X64" s="267">
        <v>11</v>
      </c>
      <c r="Y64" s="266">
        <f t="shared" si="5"/>
        <v>13652</v>
      </c>
      <c r="Z64" s="267">
        <v>5142</v>
      </c>
      <c r="AA64" s="267">
        <v>1164</v>
      </c>
      <c r="AB64" s="267">
        <v>347</v>
      </c>
      <c r="AC64" s="267">
        <v>6988</v>
      </c>
      <c r="AD64" s="267">
        <v>11</v>
      </c>
      <c r="AE64" s="266">
        <f t="shared" si="6"/>
        <v>13652</v>
      </c>
      <c r="AF64" s="267">
        <v>5139</v>
      </c>
      <c r="AG64" s="267">
        <v>1162</v>
      </c>
      <c r="AH64" s="267">
        <v>349</v>
      </c>
      <c r="AI64" s="267">
        <v>6991</v>
      </c>
      <c r="AJ64" s="267">
        <v>11</v>
      </c>
    </row>
    <row r="65" spans="1:36" ht="38.25" x14ac:dyDescent="0.25">
      <c r="A65" s="269" t="s">
        <v>23</v>
      </c>
      <c r="B65" s="281">
        <v>505112</v>
      </c>
      <c r="C65" s="269">
        <v>510112</v>
      </c>
      <c r="D65" s="271" t="s">
        <v>116</v>
      </c>
      <c r="E65" s="291">
        <v>3</v>
      </c>
      <c r="F65" s="292" t="s">
        <v>273</v>
      </c>
      <c r="G65" s="264">
        <f t="shared" si="1"/>
        <v>24774</v>
      </c>
      <c r="H65" s="265">
        <f t="shared" si="2"/>
        <v>121</v>
      </c>
      <c r="I65" s="265">
        <f t="shared" si="2"/>
        <v>12352</v>
      </c>
      <c r="J65" s="265">
        <f t="shared" si="2"/>
        <v>132</v>
      </c>
      <c r="K65" s="265">
        <f t="shared" si="2"/>
        <v>12169</v>
      </c>
      <c r="L65" s="265">
        <f t="shared" si="2"/>
        <v>0</v>
      </c>
      <c r="M65" s="266">
        <f t="shared" si="3"/>
        <v>6194</v>
      </c>
      <c r="N65" s="267">
        <v>36</v>
      </c>
      <c r="O65" s="267">
        <v>3001</v>
      </c>
      <c r="P65" s="267">
        <v>19</v>
      </c>
      <c r="Q65" s="267">
        <v>3138</v>
      </c>
      <c r="R65" s="267">
        <v>0</v>
      </c>
      <c r="S65" s="266">
        <f t="shared" si="4"/>
        <v>6193</v>
      </c>
      <c r="T65" s="267">
        <v>27</v>
      </c>
      <c r="U65" s="267">
        <v>2994</v>
      </c>
      <c r="V65" s="267">
        <v>25</v>
      </c>
      <c r="W65" s="267">
        <v>3147</v>
      </c>
      <c r="X65" s="267">
        <v>0</v>
      </c>
      <c r="Y65" s="266">
        <f t="shared" si="5"/>
        <v>6194</v>
      </c>
      <c r="Z65" s="267">
        <v>25</v>
      </c>
      <c r="AA65" s="267">
        <v>3141</v>
      </c>
      <c r="AB65" s="267">
        <v>39</v>
      </c>
      <c r="AC65" s="267">
        <v>2989</v>
      </c>
      <c r="AD65" s="267">
        <v>0</v>
      </c>
      <c r="AE65" s="266">
        <f t="shared" si="6"/>
        <v>6193</v>
      </c>
      <c r="AF65" s="267">
        <v>33</v>
      </c>
      <c r="AG65" s="267">
        <v>3216</v>
      </c>
      <c r="AH65" s="267">
        <v>49</v>
      </c>
      <c r="AI65" s="267">
        <v>2895</v>
      </c>
      <c r="AJ65" s="267">
        <v>0</v>
      </c>
    </row>
    <row r="66" spans="1:36" ht="38.25" x14ac:dyDescent="0.25">
      <c r="A66" s="269" t="s">
        <v>23</v>
      </c>
      <c r="B66" s="281">
        <v>505213</v>
      </c>
      <c r="C66" s="269">
        <v>521301</v>
      </c>
      <c r="D66" s="271" t="s">
        <v>118</v>
      </c>
      <c r="E66" s="291">
        <v>3</v>
      </c>
      <c r="F66" s="292" t="s">
        <v>273</v>
      </c>
      <c r="G66" s="264">
        <f t="shared" si="1"/>
        <v>12271</v>
      </c>
      <c r="H66" s="265">
        <f t="shared" si="2"/>
        <v>495</v>
      </c>
      <c r="I66" s="265">
        <f t="shared" si="2"/>
        <v>3593</v>
      </c>
      <c r="J66" s="265">
        <f t="shared" si="2"/>
        <v>498</v>
      </c>
      <c r="K66" s="265">
        <f t="shared" si="2"/>
        <v>7191</v>
      </c>
      <c r="L66" s="265">
        <f t="shared" si="2"/>
        <v>494</v>
      </c>
      <c r="M66" s="266">
        <f t="shared" si="3"/>
        <v>3068</v>
      </c>
      <c r="N66" s="267">
        <v>124</v>
      </c>
      <c r="O66" s="267">
        <v>891</v>
      </c>
      <c r="P66" s="267">
        <v>125</v>
      </c>
      <c r="Q66" s="267">
        <v>1804</v>
      </c>
      <c r="R66" s="267">
        <v>124</v>
      </c>
      <c r="S66" s="266">
        <f t="shared" si="4"/>
        <v>3067</v>
      </c>
      <c r="T66" s="267">
        <v>123</v>
      </c>
      <c r="U66" s="267">
        <v>920</v>
      </c>
      <c r="V66" s="267">
        <v>123</v>
      </c>
      <c r="W66" s="267">
        <v>1779</v>
      </c>
      <c r="X66" s="267">
        <v>122</v>
      </c>
      <c r="Y66" s="266">
        <f t="shared" si="5"/>
        <v>3068</v>
      </c>
      <c r="Z66" s="267">
        <v>124</v>
      </c>
      <c r="AA66" s="267">
        <v>891</v>
      </c>
      <c r="AB66" s="267">
        <v>125</v>
      </c>
      <c r="AC66" s="267">
        <v>1804</v>
      </c>
      <c r="AD66" s="267">
        <v>124</v>
      </c>
      <c r="AE66" s="266">
        <f t="shared" si="6"/>
        <v>3068</v>
      </c>
      <c r="AF66" s="267">
        <v>124</v>
      </c>
      <c r="AG66" s="267">
        <v>891</v>
      </c>
      <c r="AH66" s="267">
        <v>125</v>
      </c>
      <c r="AI66" s="267">
        <v>1804</v>
      </c>
      <c r="AJ66" s="267">
        <v>124</v>
      </c>
    </row>
    <row r="67" spans="1:36" ht="38.25" x14ac:dyDescent="0.25">
      <c r="A67" s="269" t="s">
        <v>23</v>
      </c>
      <c r="B67" s="281">
        <v>505301</v>
      </c>
      <c r="C67" s="269">
        <v>530101</v>
      </c>
      <c r="D67" s="271" t="s">
        <v>119</v>
      </c>
      <c r="E67" s="291">
        <v>3</v>
      </c>
      <c r="F67" s="292" t="s">
        <v>273</v>
      </c>
      <c r="G67" s="264">
        <f t="shared" si="1"/>
        <v>3350</v>
      </c>
      <c r="H67" s="265">
        <f t="shared" ref="H67:L76" si="7">N67+T67+Z67+AF67</f>
        <v>20</v>
      </c>
      <c r="I67" s="265">
        <f t="shared" si="7"/>
        <v>3218</v>
      </c>
      <c r="J67" s="265">
        <f t="shared" si="7"/>
        <v>0</v>
      </c>
      <c r="K67" s="265">
        <f t="shared" si="7"/>
        <v>112</v>
      </c>
      <c r="L67" s="265">
        <f t="shared" si="7"/>
        <v>0</v>
      </c>
      <c r="M67" s="266">
        <f t="shared" si="3"/>
        <v>838</v>
      </c>
      <c r="N67" s="267">
        <v>5</v>
      </c>
      <c r="O67" s="267">
        <v>805</v>
      </c>
      <c r="P67" s="267">
        <v>0</v>
      </c>
      <c r="Q67" s="267">
        <v>28</v>
      </c>
      <c r="R67" s="267">
        <v>0</v>
      </c>
      <c r="S67" s="266">
        <f t="shared" si="4"/>
        <v>837</v>
      </c>
      <c r="T67" s="267">
        <v>5</v>
      </c>
      <c r="U67" s="267">
        <v>805</v>
      </c>
      <c r="V67" s="267">
        <v>0</v>
      </c>
      <c r="W67" s="267">
        <v>27</v>
      </c>
      <c r="X67" s="267">
        <v>0</v>
      </c>
      <c r="Y67" s="266">
        <f t="shared" si="5"/>
        <v>838</v>
      </c>
      <c r="Z67" s="267">
        <v>5</v>
      </c>
      <c r="AA67" s="267">
        <v>805</v>
      </c>
      <c r="AB67" s="267">
        <v>0</v>
      </c>
      <c r="AC67" s="267">
        <v>28</v>
      </c>
      <c r="AD67" s="267">
        <v>0</v>
      </c>
      <c r="AE67" s="266">
        <f t="shared" si="6"/>
        <v>837</v>
      </c>
      <c r="AF67" s="267">
        <v>5</v>
      </c>
      <c r="AG67" s="267">
        <v>803</v>
      </c>
      <c r="AH67" s="267">
        <v>0</v>
      </c>
      <c r="AI67" s="267">
        <v>29</v>
      </c>
      <c r="AJ67" s="267">
        <v>0</v>
      </c>
    </row>
    <row r="68" spans="1:36" ht="38.25" x14ac:dyDescent="0.25">
      <c r="A68" s="269" t="s">
        <v>23</v>
      </c>
      <c r="B68" s="281">
        <v>505429</v>
      </c>
      <c r="C68" s="269">
        <v>542901</v>
      </c>
      <c r="D68" s="271" t="s">
        <v>122</v>
      </c>
      <c r="E68" s="291">
        <v>3</v>
      </c>
      <c r="F68" s="292" t="s">
        <v>273</v>
      </c>
      <c r="G68" s="264">
        <f t="shared" ref="G68:G76" si="8">SUM(H68:L68)</f>
        <v>42934</v>
      </c>
      <c r="H68" s="265">
        <f t="shared" si="7"/>
        <v>2368</v>
      </c>
      <c r="I68" s="265">
        <f t="shared" si="7"/>
        <v>1740</v>
      </c>
      <c r="J68" s="265">
        <f t="shared" si="7"/>
        <v>28</v>
      </c>
      <c r="K68" s="265">
        <f t="shared" si="7"/>
        <v>38730</v>
      </c>
      <c r="L68" s="265">
        <f t="shared" si="7"/>
        <v>68</v>
      </c>
      <c r="M68" s="266">
        <f t="shared" ref="M68:M76" si="9">SUM(N68:R68)</f>
        <v>10733</v>
      </c>
      <c r="N68" s="267">
        <v>592</v>
      </c>
      <c r="O68" s="267">
        <v>435</v>
      </c>
      <c r="P68" s="267">
        <v>7</v>
      </c>
      <c r="Q68" s="267">
        <v>9682</v>
      </c>
      <c r="R68" s="267">
        <v>17</v>
      </c>
      <c r="S68" s="266">
        <f t="shared" ref="S68:S76" si="10">SUM(T68:X68)</f>
        <v>10734</v>
      </c>
      <c r="T68" s="267">
        <v>592</v>
      </c>
      <c r="U68" s="267">
        <v>435</v>
      </c>
      <c r="V68" s="267">
        <v>7</v>
      </c>
      <c r="W68" s="267">
        <v>9683</v>
      </c>
      <c r="X68" s="267">
        <v>17</v>
      </c>
      <c r="Y68" s="266">
        <f t="shared" ref="Y68:Y76" si="11">SUM(Z68:AD68)</f>
        <v>10733</v>
      </c>
      <c r="Z68" s="267">
        <v>592</v>
      </c>
      <c r="AA68" s="267">
        <v>435</v>
      </c>
      <c r="AB68" s="267">
        <v>7</v>
      </c>
      <c r="AC68" s="267">
        <v>9682</v>
      </c>
      <c r="AD68" s="267">
        <v>17</v>
      </c>
      <c r="AE68" s="266">
        <f t="shared" ref="AE68:AE76" si="12">SUM(AF68:AJ68)</f>
        <v>10734</v>
      </c>
      <c r="AF68" s="267">
        <v>592</v>
      </c>
      <c r="AG68" s="267">
        <v>435</v>
      </c>
      <c r="AH68" s="267">
        <v>7</v>
      </c>
      <c r="AI68" s="267">
        <v>9683</v>
      </c>
      <c r="AJ68" s="267">
        <v>17</v>
      </c>
    </row>
    <row r="69" spans="1:36" ht="38.25" x14ac:dyDescent="0.25">
      <c r="A69" s="269" t="s">
        <v>23</v>
      </c>
      <c r="B69" s="281">
        <v>505501</v>
      </c>
      <c r="C69" s="269">
        <v>550101</v>
      </c>
      <c r="D69" s="271" t="s">
        <v>123</v>
      </c>
      <c r="E69" s="291">
        <v>3</v>
      </c>
      <c r="F69" s="292" t="s">
        <v>273</v>
      </c>
      <c r="G69" s="264">
        <f t="shared" si="8"/>
        <v>17500</v>
      </c>
      <c r="H69" s="265">
        <f t="shared" si="7"/>
        <v>5901</v>
      </c>
      <c r="I69" s="265">
        <f t="shared" si="7"/>
        <v>196</v>
      </c>
      <c r="J69" s="265">
        <f t="shared" si="7"/>
        <v>0</v>
      </c>
      <c r="K69" s="265">
        <f t="shared" si="7"/>
        <v>11403</v>
      </c>
      <c r="L69" s="265">
        <f t="shared" si="7"/>
        <v>0</v>
      </c>
      <c r="M69" s="266">
        <f t="shared" si="9"/>
        <v>4375</v>
      </c>
      <c r="N69" s="267">
        <v>1470</v>
      </c>
      <c r="O69" s="267">
        <v>49</v>
      </c>
      <c r="P69" s="267">
        <v>0</v>
      </c>
      <c r="Q69" s="267">
        <v>2856</v>
      </c>
      <c r="R69" s="267">
        <v>0</v>
      </c>
      <c r="S69" s="266">
        <f t="shared" si="10"/>
        <v>4375</v>
      </c>
      <c r="T69" s="267">
        <v>1481</v>
      </c>
      <c r="U69" s="267">
        <v>49</v>
      </c>
      <c r="V69" s="267">
        <v>0</v>
      </c>
      <c r="W69" s="267">
        <v>2845</v>
      </c>
      <c r="X69" s="267">
        <v>0</v>
      </c>
      <c r="Y69" s="266">
        <f t="shared" si="11"/>
        <v>4375</v>
      </c>
      <c r="Z69" s="267">
        <v>1470</v>
      </c>
      <c r="AA69" s="267">
        <v>49</v>
      </c>
      <c r="AB69" s="267">
        <v>0</v>
      </c>
      <c r="AC69" s="267">
        <v>2856</v>
      </c>
      <c r="AD69" s="267">
        <v>0</v>
      </c>
      <c r="AE69" s="266">
        <f t="shared" si="12"/>
        <v>4375</v>
      </c>
      <c r="AF69" s="267">
        <v>1480</v>
      </c>
      <c r="AG69" s="267">
        <v>49</v>
      </c>
      <c r="AH69" s="267">
        <v>0</v>
      </c>
      <c r="AI69" s="267">
        <v>2846</v>
      </c>
      <c r="AJ69" s="267">
        <v>0</v>
      </c>
    </row>
    <row r="70" spans="1:36" ht="38.25" x14ac:dyDescent="0.25">
      <c r="A70" s="269" t="s">
        <v>37</v>
      </c>
      <c r="B70" s="281">
        <v>505502</v>
      </c>
      <c r="C70" s="269">
        <v>550201</v>
      </c>
      <c r="D70" s="271" t="s">
        <v>124</v>
      </c>
      <c r="E70" s="291">
        <v>3</v>
      </c>
      <c r="F70" s="292" t="s">
        <v>273</v>
      </c>
      <c r="G70" s="264">
        <f t="shared" si="8"/>
        <v>4160</v>
      </c>
      <c r="H70" s="265">
        <f t="shared" si="7"/>
        <v>1404</v>
      </c>
      <c r="I70" s="265">
        <f t="shared" si="7"/>
        <v>244</v>
      </c>
      <c r="J70" s="265">
        <f t="shared" si="7"/>
        <v>216</v>
      </c>
      <c r="K70" s="265">
        <f t="shared" si="7"/>
        <v>2084</v>
      </c>
      <c r="L70" s="265">
        <f t="shared" si="7"/>
        <v>212</v>
      </c>
      <c r="M70" s="266">
        <f t="shared" si="9"/>
        <v>1040</v>
      </c>
      <c r="N70" s="267">
        <v>351</v>
      </c>
      <c r="O70" s="267">
        <v>61</v>
      </c>
      <c r="P70" s="267">
        <v>54</v>
      </c>
      <c r="Q70" s="267">
        <v>521</v>
      </c>
      <c r="R70" s="267">
        <v>53</v>
      </c>
      <c r="S70" s="266">
        <f t="shared" si="10"/>
        <v>1040</v>
      </c>
      <c r="T70" s="267">
        <v>351</v>
      </c>
      <c r="U70" s="267">
        <v>61</v>
      </c>
      <c r="V70" s="267">
        <v>54</v>
      </c>
      <c r="W70" s="267">
        <v>521</v>
      </c>
      <c r="X70" s="267">
        <v>53</v>
      </c>
      <c r="Y70" s="266">
        <f t="shared" si="11"/>
        <v>1040</v>
      </c>
      <c r="Z70" s="267">
        <v>351</v>
      </c>
      <c r="AA70" s="267">
        <v>61</v>
      </c>
      <c r="AB70" s="267">
        <v>54</v>
      </c>
      <c r="AC70" s="267">
        <v>521</v>
      </c>
      <c r="AD70" s="267">
        <v>53</v>
      </c>
      <c r="AE70" s="266">
        <f t="shared" si="12"/>
        <v>1040</v>
      </c>
      <c r="AF70" s="267">
        <v>351</v>
      </c>
      <c r="AG70" s="267">
        <v>61</v>
      </c>
      <c r="AH70" s="267">
        <v>54</v>
      </c>
      <c r="AI70" s="267">
        <v>521</v>
      </c>
      <c r="AJ70" s="267">
        <v>53</v>
      </c>
    </row>
    <row r="71" spans="1:36" ht="38.25" x14ac:dyDescent="0.25">
      <c r="A71" s="269" t="s">
        <v>37</v>
      </c>
      <c r="B71" s="281">
        <v>505601</v>
      </c>
      <c r="C71" s="269">
        <v>560101</v>
      </c>
      <c r="D71" s="271" t="s">
        <v>207</v>
      </c>
      <c r="E71" s="291">
        <v>3</v>
      </c>
      <c r="F71" s="292" t="s">
        <v>273</v>
      </c>
      <c r="G71" s="264">
        <f t="shared" si="8"/>
        <v>4619</v>
      </c>
      <c r="H71" s="265">
        <f t="shared" si="7"/>
        <v>0</v>
      </c>
      <c r="I71" s="265">
        <f t="shared" si="7"/>
        <v>0</v>
      </c>
      <c r="J71" s="265">
        <f t="shared" si="7"/>
        <v>0</v>
      </c>
      <c r="K71" s="265">
        <f t="shared" si="7"/>
        <v>4619</v>
      </c>
      <c r="L71" s="265">
        <f t="shared" si="7"/>
        <v>0</v>
      </c>
      <c r="M71" s="266">
        <f t="shared" si="9"/>
        <v>1155</v>
      </c>
      <c r="N71" s="267">
        <v>0</v>
      </c>
      <c r="O71" s="267">
        <v>0</v>
      </c>
      <c r="P71" s="267">
        <v>0</v>
      </c>
      <c r="Q71" s="267">
        <v>1155</v>
      </c>
      <c r="R71" s="267">
        <v>0</v>
      </c>
      <c r="S71" s="266">
        <f t="shared" si="10"/>
        <v>1154</v>
      </c>
      <c r="T71" s="267">
        <v>0</v>
      </c>
      <c r="U71" s="267">
        <v>0</v>
      </c>
      <c r="V71" s="267">
        <v>0</v>
      </c>
      <c r="W71" s="267">
        <v>1154</v>
      </c>
      <c r="X71" s="267">
        <v>0</v>
      </c>
      <c r="Y71" s="266">
        <f t="shared" si="11"/>
        <v>1155</v>
      </c>
      <c r="Z71" s="267">
        <v>0</v>
      </c>
      <c r="AA71" s="267">
        <v>0</v>
      </c>
      <c r="AB71" s="267">
        <v>0</v>
      </c>
      <c r="AC71" s="267">
        <v>1155</v>
      </c>
      <c r="AD71" s="267">
        <v>0</v>
      </c>
      <c r="AE71" s="266">
        <f t="shared" si="12"/>
        <v>1155</v>
      </c>
      <c r="AF71" s="267">
        <v>0</v>
      </c>
      <c r="AG71" s="267">
        <v>0</v>
      </c>
      <c r="AH71" s="267">
        <v>0</v>
      </c>
      <c r="AI71" s="267">
        <v>1155</v>
      </c>
      <c r="AJ71" s="267">
        <v>0</v>
      </c>
    </row>
    <row r="72" spans="1:36" ht="38.25" x14ac:dyDescent="0.25">
      <c r="A72" s="269" t="s">
        <v>23</v>
      </c>
      <c r="B72" s="281">
        <v>505802</v>
      </c>
      <c r="C72" s="269">
        <v>580301</v>
      </c>
      <c r="D72" s="271" t="s">
        <v>279</v>
      </c>
      <c r="E72" s="291">
        <v>3</v>
      </c>
      <c r="F72" s="292" t="s">
        <v>273</v>
      </c>
      <c r="G72" s="264">
        <f t="shared" si="8"/>
        <v>9346</v>
      </c>
      <c r="H72" s="265">
        <f t="shared" si="7"/>
        <v>548</v>
      </c>
      <c r="I72" s="265">
        <f t="shared" si="7"/>
        <v>7680</v>
      </c>
      <c r="J72" s="265">
        <f t="shared" si="7"/>
        <v>592</v>
      </c>
      <c r="K72" s="265">
        <f t="shared" si="7"/>
        <v>264</v>
      </c>
      <c r="L72" s="265">
        <f t="shared" si="7"/>
        <v>262</v>
      </c>
      <c r="M72" s="266">
        <f t="shared" si="9"/>
        <v>2337</v>
      </c>
      <c r="N72" s="267">
        <v>287</v>
      </c>
      <c r="O72" s="267">
        <v>1838</v>
      </c>
      <c r="P72" s="267">
        <v>133</v>
      </c>
      <c r="Q72" s="267">
        <v>66</v>
      </c>
      <c r="R72" s="267">
        <v>13</v>
      </c>
      <c r="S72" s="266">
        <f t="shared" si="10"/>
        <v>2336</v>
      </c>
      <c r="T72" s="267">
        <v>87</v>
      </c>
      <c r="U72" s="267">
        <v>1947</v>
      </c>
      <c r="V72" s="267">
        <v>153</v>
      </c>
      <c r="W72" s="267">
        <v>66</v>
      </c>
      <c r="X72" s="267">
        <v>83</v>
      </c>
      <c r="Y72" s="266">
        <f t="shared" si="11"/>
        <v>2337</v>
      </c>
      <c r="Z72" s="267">
        <v>87</v>
      </c>
      <c r="AA72" s="267">
        <v>1948</v>
      </c>
      <c r="AB72" s="267">
        <v>153</v>
      </c>
      <c r="AC72" s="267">
        <v>66</v>
      </c>
      <c r="AD72" s="267">
        <v>83</v>
      </c>
      <c r="AE72" s="266">
        <f t="shared" si="12"/>
        <v>2336</v>
      </c>
      <c r="AF72" s="267">
        <v>87</v>
      </c>
      <c r="AG72" s="267">
        <v>1947</v>
      </c>
      <c r="AH72" s="267">
        <v>153</v>
      </c>
      <c r="AI72" s="267">
        <v>66</v>
      </c>
      <c r="AJ72" s="267">
        <v>83</v>
      </c>
    </row>
    <row r="73" spans="1:36" ht="38.25" x14ac:dyDescent="0.25">
      <c r="A73" s="269" t="s">
        <v>23</v>
      </c>
      <c r="B73" s="281">
        <v>506001</v>
      </c>
      <c r="C73" s="269">
        <v>600101</v>
      </c>
      <c r="D73" s="271" t="s">
        <v>126</v>
      </c>
      <c r="E73" s="291">
        <v>3</v>
      </c>
      <c r="F73" s="292" t="s">
        <v>273</v>
      </c>
      <c r="G73" s="264">
        <f t="shared" si="8"/>
        <v>4845</v>
      </c>
      <c r="H73" s="265">
        <f t="shared" si="7"/>
        <v>1382</v>
      </c>
      <c r="I73" s="265">
        <f t="shared" si="7"/>
        <v>1033</v>
      </c>
      <c r="J73" s="265">
        <f t="shared" si="7"/>
        <v>260</v>
      </c>
      <c r="K73" s="265">
        <f t="shared" si="7"/>
        <v>1923</v>
      </c>
      <c r="L73" s="265">
        <f t="shared" si="7"/>
        <v>247</v>
      </c>
      <c r="M73" s="266">
        <f t="shared" si="9"/>
        <v>1211</v>
      </c>
      <c r="N73" s="267">
        <v>347</v>
      </c>
      <c r="O73" s="267">
        <v>257</v>
      </c>
      <c r="P73" s="267">
        <v>65</v>
      </c>
      <c r="Q73" s="267">
        <v>481</v>
      </c>
      <c r="R73" s="267">
        <v>61</v>
      </c>
      <c r="S73" s="266">
        <f t="shared" si="10"/>
        <v>1211</v>
      </c>
      <c r="T73" s="267">
        <v>344</v>
      </c>
      <c r="U73" s="267">
        <v>261</v>
      </c>
      <c r="V73" s="267">
        <v>65</v>
      </c>
      <c r="W73" s="267">
        <v>480</v>
      </c>
      <c r="X73" s="267">
        <v>61</v>
      </c>
      <c r="Y73" s="266">
        <f t="shared" si="11"/>
        <v>1211</v>
      </c>
      <c r="Z73" s="267">
        <v>345</v>
      </c>
      <c r="AA73" s="267">
        <v>257</v>
      </c>
      <c r="AB73" s="267">
        <v>65</v>
      </c>
      <c r="AC73" s="267">
        <v>481</v>
      </c>
      <c r="AD73" s="267">
        <v>63</v>
      </c>
      <c r="AE73" s="266">
        <f t="shared" si="12"/>
        <v>1212</v>
      </c>
      <c r="AF73" s="267">
        <v>346</v>
      </c>
      <c r="AG73" s="267">
        <v>258</v>
      </c>
      <c r="AH73" s="267">
        <v>65</v>
      </c>
      <c r="AI73" s="267">
        <v>481</v>
      </c>
      <c r="AJ73" s="267">
        <v>62</v>
      </c>
    </row>
    <row r="74" spans="1:36" ht="38.25" x14ac:dyDescent="0.25">
      <c r="A74" s="269" t="s">
        <v>37</v>
      </c>
      <c r="B74" s="281">
        <v>506101</v>
      </c>
      <c r="C74" s="269">
        <v>610101</v>
      </c>
      <c r="D74" s="271" t="s">
        <v>209</v>
      </c>
      <c r="E74" s="291">
        <v>3</v>
      </c>
      <c r="F74" s="292" t="s">
        <v>273</v>
      </c>
      <c r="G74" s="264">
        <f t="shared" si="8"/>
        <v>700</v>
      </c>
      <c r="H74" s="265">
        <f t="shared" si="7"/>
        <v>453</v>
      </c>
      <c r="I74" s="265">
        <f t="shared" si="7"/>
        <v>121</v>
      </c>
      <c r="J74" s="265">
        <f t="shared" si="7"/>
        <v>0</v>
      </c>
      <c r="K74" s="265">
        <f t="shared" si="7"/>
        <v>126</v>
      </c>
      <c r="L74" s="265">
        <f t="shared" si="7"/>
        <v>0</v>
      </c>
      <c r="M74" s="266">
        <f t="shared" si="9"/>
        <v>175</v>
      </c>
      <c r="N74" s="267">
        <v>112</v>
      </c>
      <c r="O74" s="267">
        <v>31</v>
      </c>
      <c r="P74" s="267">
        <v>0</v>
      </c>
      <c r="Q74" s="267">
        <v>32</v>
      </c>
      <c r="R74" s="267">
        <v>0</v>
      </c>
      <c r="S74" s="266">
        <f t="shared" si="10"/>
        <v>175</v>
      </c>
      <c r="T74" s="267">
        <v>112</v>
      </c>
      <c r="U74" s="267">
        <v>31</v>
      </c>
      <c r="V74" s="267">
        <v>0</v>
      </c>
      <c r="W74" s="267">
        <v>32</v>
      </c>
      <c r="X74" s="267">
        <v>0</v>
      </c>
      <c r="Y74" s="266">
        <f t="shared" si="11"/>
        <v>175</v>
      </c>
      <c r="Z74" s="267">
        <v>112</v>
      </c>
      <c r="AA74" s="267">
        <v>31</v>
      </c>
      <c r="AB74" s="267">
        <v>0</v>
      </c>
      <c r="AC74" s="267">
        <v>32</v>
      </c>
      <c r="AD74" s="267">
        <v>0</v>
      </c>
      <c r="AE74" s="266">
        <f t="shared" si="12"/>
        <v>175</v>
      </c>
      <c r="AF74" s="267">
        <v>117</v>
      </c>
      <c r="AG74" s="267">
        <v>28</v>
      </c>
      <c r="AH74" s="267">
        <v>0</v>
      </c>
      <c r="AI74" s="267">
        <v>30</v>
      </c>
      <c r="AJ74" s="267">
        <v>0</v>
      </c>
    </row>
    <row r="75" spans="1:36" ht="38.25" x14ac:dyDescent="0.25">
      <c r="A75" s="269" t="s">
        <v>37</v>
      </c>
      <c r="B75" s="281">
        <v>508807</v>
      </c>
      <c r="C75" s="269">
        <v>880705</v>
      </c>
      <c r="D75" s="271" t="s">
        <v>212</v>
      </c>
      <c r="E75" s="291">
        <v>3</v>
      </c>
      <c r="F75" s="292" t="s">
        <v>273</v>
      </c>
      <c r="G75" s="264">
        <f t="shared" si="8"/>
        <v>520</v>
      </c>
      <c r="H75" s="265">
        <f t="shared" si="7"/>
        <v>154</v>
      </c>
      <c r="I75" s="265">
        <f t="shared" si="7"/>
        <v>300</v>
      </c>
      <c r="J75" s="265">
        <f t="shared" si="7"/>
        <v>0</v>
      </c>
      <c r="K75" s="265">
        <f t="shared" si="7"/>
        <v>66</v>
      </c>
      <c r="L75" s="265">
        <f t="shared" si="7"/>
        <v>0</v>
      </c>
      <c r="M75" s="266">
        <f t="shared" si="9"/>
        <v>130</v>
      </c>
      <c r="N75" s="267">
        <v>39</v>
      </c>
      <c r="O75" s="267">
        <v>75</v>
      </c>
      <c r="P75" s="267">
        <v>0</v>
      </c>
      <c r="Q75" s="267">
        <v>16</v>
      </c>
      <c r="R75" s="267">
        <v>0</v>
      </c>
      <c r="S75" s="266">
        <f t="shared" si="10"/>
        <v>130</v>
      </c>
      <c r="T75" s="267">
        <v>39</v>
      </c>
      <c r="U75" s="267">
        <v>71</v>
      </c>
      <c r="V75" s="267">
        <v>0</v>
      </c>
      <c r="W75" s="267">
        <v>20</v>
      </c>
      <c r="X75" s="267">
        <v>0</v>
      </c>
      <c r="Y75" s="266">
        <f t="shared" si="11"/>
        <v>130</v>
      </c>
      <c r="Z75" s="267">
        <v>39</v>
      </c>
      <c r="AA75" s="267">
        <v>75</v>
      </c>
      <c r="AB75" s="267">
        <v>0</v>
      </c>
      <c r="AC75" s="267">
        <v>16</v>
      </c>
      <c r="AD75" s="267">
        <v>0</v>
      </c>
      <c r="AE75" s="266">
        <f t="shared" si="12"/>
        <v>130</v>
      </c>
      <c r="AF75" s="267">
        <v>37</v>
      </c>
      <c r="AG75" s="267">
        <v>79</v>
      </c>
      <c r="AH75" s="267">
        <v>0</v>
      </c>
      <c r="AI75" s="267">
        <v>14</v>
      </c>
      <c r="AJ75" s="267">
        <v>0</v>
      </c>
    </row>
    <row r="76" spans="1:36" ht="39" thickBot="1" x14ac:dyDescent="0.3">
      <c r="A76" s="269" t="s">
        <v>37</v>
      </c>
      <c r="B76" s="281">
        <v>508816</v>
      </c>
      <c r="C76" s="269">
        <v>310401</v>
      </c>
      <c r="D76" s="271" t="s">
        <v>78</v>
      </c>
      <c r="E76" s="291">
        <v>3</v>
      </c>
      <c r="F76" s="292" t="s">
        <v>273</v>
      </c>
      <c r="G76" s="264">
        <f t="shared" si="8"/>
        <v>900</v>
      </c>
      <c r="H76" s="265">
        <f t="shared" si="7"/>
        <v>69</v>
      </c>
      <c r="I76" s="265">
        <f t="shared" si="7"/>
        <v>746</v>
      </c>
      <c r="J76" s="265">
        <f t="shared" si="7"/>
        <v>33</v>
      </c>
      <c r="K76" s="265">
        <f t="shared" si="7"/>
        <v>52</v>
      </c>
      <c r="L76" s="265">
        <f t="shared" si="7"/>
        <v>0</v>
      </c>
      <c r="M76" s="266">
        <f t="shared" si="9"/>
        <v>120</v>
      </c>
      <c r="N76" s="267">
        <v>39</v>
      </c>
      <c r="O76" s="267">
        <v>65</v>
      </c>
      <c r="P76" s="267">
        <v>0</v>
      </c>
      <c r="Q76" s="267">
        <v>16</v>
      </c>
      <c r="R76" s="267">
        <v>0</v>
      </c>
      <c r="S76" s="266">
        <f t="shared" si="10"/>
        <v>260</v>
      </c>
      <c r="T76" s="267">
        <v>10</v>
      </c>
      <c r="U76" s="267">
        <v>227</v>
      </c>
      <c r="V76" s="267">
        <v>11</v>
      </c>
      <c r="W76" s="267">
        <v>12</v>
      </c>
      <c r="X76" s="267">
        <v>0</v>
      </c>
      <c r="Y76" s="266">
        <f t="shared" si="11"/>
        <v>260</v>
      </c>
      <c r="Z76" s="267">
        <v>10</v>
      </c>
      <c r="AA76" s="267">
        <v>227</v>
      </c>
      <c r="AB76" s="267">
        <v>11</v>
      </c>
      <c r="AC76" s="267">
        <v>12</v>
      </c>
      <c r="AD76" s="267">
        <v>0</v>
      </c>
      <c r="AE76" s="266">
        <f t="shared" si="12"/>
        <v>260</v>
      </c>
      <c r="AF76" s="267">
        <v>10</v>
      </c>
      <c r="AG76" s="267">
        <v>227</v>
      </c>
      <c r="AH76" s="267">
        <v>11</v>
      </c>
      <c r="AI76" s="267">
        <v>12</v>
      </c>
      <c r="AJ76" s="267">
        <v>0</v>
      </c>
    </row>
    <row r="77" spans="1:36" ht="15.75" thickBot="1" x14ac:dyDescent="0.3">
      <c r="A77" s="293"/>
      <c r="B77" s="294"/>
      <c r="C77" s="295">
        <v>1</v>
      </c>
      <c r="D77" s="294" t="s">
        <v>161</v>
      </c>
      <c r="E77" s="294"/>
      <c r="F77" s="294"/>
      <c r="G77" s="287">
        <f>SUM(G7:G76)</f>
        <v>1280458</v>
      </c>
      <c r="H77" s="287">
        <f t="shared" ref="H77:AJ77" si="13">SUM(H7:H76)</f>
        <v>302253</v>
      </c>
      <c r="I77" s="287">
        <f t="shared" si="13"/>
        <v>475106</v>
      </c>
      <c r="J77" s="287">
        <f t="shared" si="13"/>
        <v>47439</v>
      </c>
      <c r="K77" s="287">
        <f t="shared" si="13"/>
        <v>419446</v>
      </c>
      <c r="L77" s="287">
        <f t="shared" si="13"/>
        <v>36214</v>
      </c>
      <c r="M77" s="287">
        <f t="shared" si="13"/>
        <v>320006</v>
      </c>
      <c r="N77" s="287">
        <f t="shared" si="13"/>
        <v>73906</v>
      </c>
      <c r="O77" s="287">
        <f t="shared" si="13"/>
        <v>119879</v>
      </c>
      <c r="P77" s="287">
        <f t="shared" si="13"/>
        <v>11915</v>
      </c>
      <c r="Q77" s="287">
        <f t="shared" si="13"/>
        <v>105214</v>
      </c>
      <c r="R77" s="287">
        <f t="shared" si="13"/>
        <v>9092</v>
      </c>
      <c r="S77" s="287">
        <f t="shared" si="13"/>
        <v>320153</v>
      </c>
      <c r="T77" s="287">
        <f t="shared" si="13"/>
        <v>76097</v>
      </c>
      <c r="U77" s="287">
        <f t="shared" si="13"/>
        <v>118361</v>
      </c>
      <c r="V77" s="287">
        <f t="shared" si="13"/>
        <v>11828</v>
      </c>
      <c r="W77" s="287">
        <f t="shared" si="13"/>
        <v>104829</v>
      </c>
      <c r="X77" s="287">
        <f t="shared" si="13"/>
        <v>9038</v>
      </c>
      <c r="Y77" s="287">
        <f t="shared" si="13"/>
        <v>320146</v>
      </c>
      <c r="Z77" s="287">
        <f t="shared" si="13"/>
        <v>76210</v>
      </c>
      <c r="AA77" s="287">
        <f t="shared" si="13"/>
        <v>118325</v>
      </c>
      <c r="AB77" s="287">
        <f t="shared" si="13"/>
        <v>11836</v>
      </c>
      <c r="AC77" s="287">
        <f t="shared" si="13"/>
        <v>104740</v>
      </c>
      <c r="AD77" s="287">
        <f t="shared" si="13"/>
        <v>9035</v>
      </c>
      <c r="AE77" s="287">
        <f t="shared" si="13"/>
        <v>320153</v>
      </c>
      <c r="AF77" s="287">
        <f t="shared" si="13"/>
        <v>76040</v>
      </c>
      <c r="AG77" s="287">
        <f t="shared" si="13"/>
        <v>118541</v>
      </c>
      <c r="AH77" s="287">
        <f t="shared" si="13"/>
        <v>11860</v>
      </c>
      <c r="AI77" s="287">
        <f t="shared" si="13"/>
        <v>104663</v>
      </c>
      <c r="AJ77" s="287">
        <f t="shared" si="13"/>
        <v>9049</v>
      </c>
    </row>
  </sheetData>
  <autoFilter ref="A6:AJ77"/>
  <mergeCells count="21">
    <mergeCell ref="T5:X5"/>
    <mergeCell ref="Y5:Y6"/>
    <mergeCell ref="Z5:AD5"/>
    <mergeCell ref="AE5:AE6"/>
    <mergeCell ref="AF5:AJ5"/>
    <mergeCell ref="G4:L4"/>
    <mergeCell ref="M4:R4"/>
    <mergeCell ref="S4:X4"/>
    <mergeCell ref="Y4:AD4"/>
    <mergeCell ref="AE4:AJ4"/>
    <mergeCell ref="G5:G6"/>
    <mergeCell ref="H5:L5"/>
    <mergeCell ref="M5:M6"/>
    <mergeCell ref="N5:R5"/>
    <mergeCell ref="S5:S6"/>
    <mergeCell ref="A4:A6"/>
    <mergeCell ref="B4:B6"/>
    <mergeCell ref="C4:C6"/>
    <mergeCell ref="D4:D6"/>
    <mergeCell ref="E4:E6"/>
    <mergeCell ref="F4:F6"/>
  </mergeCells>
  <conditionalFormatting sqref="B1:L2 G77:AJ77">
    <cfRule type="cellIs" dxfId="385" priority="21" operator="lessThan">
      <formula>0</formula>
    </cfRule>
  </conditionalFormatting>
  <conditionalFormatting sqref="D77:F77">
    <cfRule type="cellIs" dxfId="384" priority="20" operator="lessThan">
      <formula>0</formula>
    </cfRule>
  </conditionalFormatting>
  <conditionalFormatting sqref="A77:C77">
    <cfRule type="cellIs" dxfId="383" priority="19" operator="lessThan">
      <formula>0</formula>
    </cfRule>
  </conditionalFormatting>
  <conditionalFormatting sqref="C77">
    <cfRule type="duplicateValues" dxfId="382" priority="18"/>
  </conditionalFormatting>
  <conditionalFormatting sqref="C77">
    <cfRule type="duplicateValues" dxfId="381" priority="17"/>
  </conditionalFormatting>
  <conditionalFormatting sqref="C77">
    <cfRule type="duplicateValues" dxfId="380" priority="22"/>
  </conditionalFormatting>
  <conditionalFormatting sqref="C77">
    <cfRule type="duplicateValues" dxfId="379" priority="23"/>
  </conditionalFormatting>
  <conditionalFormatting sqref="A1">
    <cfRule type="cellIs" dxfId="378" priority="16" operator="lessThan">
      <formula>0</formula>
    </cfRule>
  </conditionalFormatting>
  <conditionalFormatting sqref="A2">
    <cfRule type="cellIs" dxfId="377" priority="15" operator="lessThan">
      <formula>0</formula>
    </cfRule>
  </conditionalFormatting>
  <conditionalFormatting sqref="D45">
    <cfRule type="cellIs" dxfId="376" priority="12" operator="lessThan">
      <formula>0</formula>
    </cfRule>
  </conditionalFormatting>
  <conditionalFormatting sqref="A45:B45">
    <cfRule type="cellIs" dxfId="375" priority="11" operator="lessThan">
      <formula>0</formula>
    </cfRule>
  </conditionalFormatting>
  <conditionalFormatting sqref="C45">
    <cfRule type="cellIs" dxfId="374" priority="7" operator="lessThan">
      <formula>0</formula>
    </cfRule>
  </conditionalFormatting>
  <conditionalFormatting sqref="C45">
    <cfRule type="duplicateValues" dxfId="373" priority="8"/>
  </conditionalFormatting>
  <conditionalFormatting sqref="C45">
    <cfRule type="duplicateValues" dxfId="372" priority="9"/>
    <cfRule type="duplicateValues" dxfId="371" priority="10"/>
  </conditionalFormatting>
  <conditionalFormatting sqref="D9">
    <cfRule type="cellIs" dxfId="370" priority="6" operator="lessThan">
      <formula>0</formula>
    </cfRule>
  </conditionalFormatting>
  <conditionalFormatting sqref="A9:B9">
    <cfRule type="cellIs" dxfId="369" priority="5" operator="lessThan">
      <formula>0</formula>
    </cfRule>
  </conditionalFormatting>
  <conditionalFormatting sqref="C9">
    <cfRule type="cellIs" dxfId="368" priority="1" operator="lessThan">
      <formula>0</formula>
    </cfRule>
  </conditionalFormatting>
  <conditionalFormatting sqref="C9">
    <cfRule type="duplicateValues" dxfId="367" priority="2"/>
  </conditionalFormatting>
  <conditionalFormatting sqref="C9">
    <cfRule type="duplicateValues" dxfId="366" priority="3"/>
    <cfRule type="duplicateValues" dxfId="365" priority="4"/>
  </conditionalFormatting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K91"/>
  <sheetViews>
    <sheetView zoomScale="60" zoomScaleNormal="60" workbookViewId="0">
      <pane xSplit="12" ySplit="6" topLeftCell="M7" activePane="bottomRight" state="frozen"/>
      <selection activeCell="H291" sqref="H291"/>
      <selection pane="topRight" activeCell="H291" sqref="H291"/>
      <selection pane="bottomLeft" activeCell="H291" sqref="H291"/>
      <selection pane="bottomRight" activeCell="D50" sqref="D50"/>
    </sheetView>
  </sheetViews>
  <sheetFormatPr defaultRowHeight="15" x14ac:dyDescent="0.25"/>
  <cols>
    <col min="1" max="3" width="9.140625" style="296"/>
    <col min="4" max="4" width="77" style="296" customWidth="1"/>
    <col min="5" max="5" width="12.28515625" style="296" hidden="1" customWidth="1"/>
    <col min="6" max="6" width="17.85546875" style="296" hidden="1" customWidth="1"/>
    <col min="7" max="18" width="9.140625" style="296"/>
    <col min="19" max="36" width="9.140625" style="296" customWidth="1"/>
    <col min="37" max="16384" width="9.140625" style="296"/>
  </cols>
  <sheetData>
    <row r="1" spans="1:37" ht="15.75" x14ac:dyDescent="0.25">
      <c r="A1" s="224" t="s">
        <v>280</v>
      </c>
      <c r="B1" s="225"/>
      <c r="C1" s="225"/>
      <c r="D1" s="226"/>
      <c r="E1" s="226"/>
      <c r="F1" s="226"/>
      <c r="G1" s="227"/>
      <c r="H1" s="227"/>
      <c r="I1" s="228"/>
      <c r="J1" s="228"/>
      <c r="K1" s="228"/>
      <c r="L1" s="228"/>
      <c r="M1" s="228"/>
      <c r="N1" s="228"/>
      <c r="O1" s="228"/>
      <c r="P1" s="228"/>
      <c r="Q1" s="228"/>
      <c r="R1" s="228"/>
      <c r="S1" s="228"/>
      <c r="T1" s="228"/>
      <c r="U1" s="228"/>
      <c r="V1" s="228"/>
      <c r="W1" s="228"/>
      <c r="X1" s="228"/>
      <c r="Y1" s="228"/>
      <c r="Z1" s="228"/>
      <c r="AA1" s="228"/>
      <c r="AB1" s="228"/>
      <c r="AC1" s="228"/>
      <c r="AD1" s="228"/>
      <c r="AE1" s="6" t="s">
        <v>1</v>
      </c>
      <c r="AF1" s="228"/>
      <c r="AG1" s="6"/>
      <c r="AH1" s="228"/>
      <c r="AI1" s="228"/>
      <c r="AJ1" s="228"/>
      <c r="AK1" s="228"/>
    </row>
    <row r="2" spans="1:37" x14ac:dyDescent="0.25">
      <c r="A2" s="10" t="s">
        <v>2</v>
      </c>
      <c r="B2" s="230"/>
      <c r="C2" s="231"/>
      <c r="D2" s="232"/>
      <c r="E2" s="232"/>
      <c r="F2" s="232"/>
      <c r="G2" s="233"/>
      <c r="H2" s="234"/>
      <c r="I2" s="228"/>
      <c r="J2" s="228"/>
      <c r="K2" s="228"/>
      <c r="L2" s="228"/>
      <c r="M2" s="228"/>
      <c r="N2" s="228"/>
      <c r="O2" s="228"/>
      <c r="P2" s="228"/>
      <c r="Q2" s="228"/>
      <c r="R2" s="228"/>
      <c r="S2" s="228"/>
      <c r="T2" s="228"/>
      <c r="U2" s="228"/>
      <c r="V2" s="228"/>
      <c r="W2" s="228"/>
      <c r="X2" s="228"/>
      <c r="Y2" s="228"/>
      <c r="Z2" s="228"/>
      <c r="AA2" s="228"/>
      <c r="AB2" s="228"/>
      <c r="AC2" s="228"/>
      <c r="AD2" s="228"/>
      <c r="AE2" s="228"/>
      <c r="AF2" s="228"/>
      <c r="AG2" s="228"/>
      <c r="AH2" s="228"/>
      <c r="AI2" s="228"/>
      <c r="AJ2" s="228"/>
      <c r="AK2" s="228"/>
    </row>
    <row r="3" spans="1:37" ht="15.75" thickBot="1" x14ac:dyDescent="0.3">
      <c r="A3" s="297"/>
      <c r="B3" s="230"/>
      <c r="C3" s="231"/>
      <c r="D3" s="232"/>
      <c r="E3" s="232"/>
      <c r="F3" s="232"/>
      <c r="G3" s="233"/>
      <c r="H3" s="234"/>
      <c r="I3" s="228"/>
      <c r="J3" s="228"/>
      <c r="K3" s="228"/>
      <c r="L3" s="228"/>
      <c r="M3" s="228"/>
      <c r="N3" s="228"/>
      <c r="O3" s="228"/>
      <c r="P3" s="228"/>
      <c r="Q3" s="228"/>
      <c r="R3" s="228"/>
      <c r="S3" s="228"/>
      <c r="T3" s="228"/>
      <c r="U3" s="228"/>
      <c r="V3" s="228"/>
      <c r="W3" s="228"/>
      <c r="X3" s="228"/>
      <c r="Y3" s="228"/>
      <c r="Z3" s="228"/>
      <c r="AA3" s="228"/>
      <c r="AB3" s="228"/>
      <c r="AC3" s="228"/>
      <c r="AD3" s="228"/>
      <c r="AE3" s="228"/>
      <c r="AF3" s="228"/>
      <c r="AG3" s="228"/>
      <c r="AH3" s="228"/>
      <c r="AI3" s="228"/>
      <c r="AJ3" s="228"/>
      <c r="AK3" s="228"/>
    </row>
    <row r="4" spans="1:37" ht="15" customHeight="1" x14ac:dyDescent="0.25">
      <c r="A4" s="298" t="s">
        <v>3</v>
      </c>
      <c r="B4" s="299" t="s">
        <v>4</v>
      </c>
      <c r="C4" s="299" t="s">
        <v>5</v>
      </c>
      <c r="D4" s="299" t="s">
        <v>6</v>
      </c>
      <c r="E4" s="300" t="s">
        <v>7</v>
      </c>
      <c r="F4" s="300" t="s">
        <v>269</v>
      </c>
      <c r="G4" s="301" t="s">
        <v>11</v>
      </c>
      <c r="H4" s="301"/>
      <c r="I4" s="301"/>
      <c r="J4" s="301"/>
      <c r="K4" s="301"/>
      <c r="L4" s="301"/>
      <c r="M4" s="302" t="s">
        <v>12</v>
      </c>
      <c r="N4" s="303"/>
      <c r="O4" s="303"/>
      <c r="P4" s="303"/>
      <c r="Q4" s="303"/>
      <c r="R4" s="303"/>
      <c r="S4" s="302" t="s">
        <v>13</v>
      </c>
      <c r="T4" s="303"/>
      <c r="U4" s="303"/>
      <c r="V4" s="303"/>
      <c r="W4" s="303"/>
      <c r="X4" s="303"/>
      <c r="Y4" s="302" t="s">
        <v>14</v>
      </c>
      <c r="Z4" s="303"/>
      <c r="AA4" s="303"/>
      <c r="AB4" s="303"/>
      <c r="AC4" s="303"/>
      <c r="AD4" s="303"/>
      <c r="AE4" s="302" t="s">
        <v>15</v>
      </c>
      <c r="AF4" s="303"/>
      <c r="AG4" s="303"/>
      <c r="AH4" s="303"/>
      <c r="AI4" s="303"/>
      <c r="AJ4" s="304"/>
    </row>
    <row r="5" spans="1:37" ht="15" customHeight="1" x14ac:dyDescent="0.25">
      <c r="A5" s="305"/>
      <c r="B5" s="306"/>
      <c r="C5" s="306"/>
      <c r="D5" s="306"/>
      <c r="E5" s="307"/>
      <c r="F5" s="307"/>
      <c r="G5" s="308" t="s">
        <v>16</v>
      </c>
      <c r="H5" s="309" t="s">
        <v>17</v>
      </c>
      <c r="I5" s="309"/>
      <c r="J5" s="309"/>
      <c r="K5" s="309"/>
      <c r="L5" s="309"/>
      <c r="M5" s="310" t="s">
        <v>11</v>
      </c>
      <c r="N5" s="311" t="s">
        <v>17</v>
      </c>
      <c r="O5" s="311"/>
      <c r="P5" s="311"/>
      <c r="Q5" s="311"/>
      <c r="R5" s="311"/>
      <c r="S5" s="310" t="s">
        <v>11</v>
      </c>
      <c r="T5" s="311" t="s">
        <v>270</v>
      </c>
      <c r="U5" s="311"/>
      <c r="V5" s="311"/>
      <c r="W5" s="311"/>
      <c r="X5" s="311"/>
      <c r="Y5" s="310" t="s">
        <v>11</v>
      </c>
      <c r="Z5" s="311" t="s">
        <v>17</v>
      </c>
      <c r="AA5" s="311"/>
      <c r="AB5" s="311"/>
      <c r="AC5" s="311"/>
      <c r="AD5" s="311"/>
      <c r="AE5" s="312" t="s">
        <v>11</v>
      </c>
      <c r="AF5" s="311" t="s">
        <v>17</v>
      </c>
      <c r="AG5" s="311"/>
      <c r="AH5" s="311"/>
      <c r="AI5" s="311"/>
      <c r="AJ5" s="313"/>
    </row>
    <row r="6" spans="1:37" ht="62.25" customHeight="1" thickBot="1" x14ac:dyDescent="0.3">
      <c r="A6" s="314"/>
      <c r="B6" s="315"/>
      <c r="C6" s="315"/>
      <c r="D6" s="315"/>
      <c r="E6" s="316"/>
      <c r="F6" s="316"/>
      <c r="G6" s="317"/>
      <c r="H6" s="318" t="s">
        <v>18</v>
      </c>
      <c r="I6" s="318" t="s">
        <v>19</v>
      </c>
      <c r="J6" s="318" t="s">
        <v>271</v>
      </c>
      <c r="K6" s="318" t="s">
        <v>272</v>
      </c>
      <c r="L6" s="318" t="s">
        <v>22</v>
      </c>
      <c r="M6" s="319"/>
      <c r="N6" s="320" t="s">
        <v>18</v>
      </c>
      <c r="O6" s="320" t="s">
        <v>19</v>
      </c>
      <c r="P6" s="320" t="s">
        <v>271</v>
      </c>
      <c r="Q6" s="320" t="s">
        <v>272</v>
      </c>
      <c r="R6" s="320" t="s">
        <v>22</v>
      </c>
      <c r="S6" s="319"/>
      <c r="T6" s="320" t="s">
        <v>18</v>
      </c>
      <c r="U6" s="320" t="s">
        <v>19</v>
      </c>
      <c r="V6" s="320" t="s">
        <v>271</v>
      </c>
      <c r="W6" s="320" t="s">
        <v>272</v>
      </c>
      <c r="X6" s="320" t="s">
        <v>22</v>
      </c>
      <c r="Y6" s="319"/>
      <c r="Z6" s="320" t="s">
        <v>18</v>
      </c>
      <c r="AA6" s="320" t="s">
        <v>19</v>
      </c>
      <c r="AB6" s="320" t="s">
        <v>271</v>
      </c>
      <c r="AC6" s="320" t="s">
        <v>272</v>
      </c>
      <c r="AD6" s="320" t="s">
        <v>22</v>
      </c>
      <c r="AE6" s="321"/>
      <c r="AF6" s="320" t="s">
        <v>18</v>
      </c>
      <c r="AG6" s="320" t="s">
        <v>19</v>
      </c>
      <c r="AH6" s="320" t="s">
        <v>271</v>
      </c>
      <c r="AI6" s="320" t="s">
        <v>272</v>
      </c>
      <c r="AJ6" s="322" t="s">
        <v>22</v>
      </c>
    </row>
    <row r="7" spans="1:37" ht="38.25" x14ac:dyDescent="0.25">
      <c r="A7" s="323" t="s">
        <v>23</v>
      </c>
      <c r="B7" s="324">
        <v>500101</v>
      </c>
      <c r="C7" s="324">
        <v>10101</v>
      </c>
      <c r="D7" s="325" t="s">
        <v>24</v>
      </c>
      <c r="E7" s="326">
        <v>3</v>
      </c>
      <c r="F7" s="327" t="s">
        <v>273</v>
      </c>
      <c r="G7" s="328">
        <f>SUM(H7:L7)</f>
        <v>21546</v>
      </c>
      <c r="H7" s="329">
        <f>N7+T7+Z7+AF7</f>
        <v>1244</v>
      </c>
      <c r="I7" s="329">
        <f t="shared" ref="I7:L21" si="0">O7+U7+AA7+AG7</f>
        <v>12302</v>
      </c>
      <c r="J7" s="329">
        <f t="shared" si="0"/>
        <v>940</v>
      </c>
      <c r="K7" s="329">
        <f t="shared" si="0"/>
        <v>5928</v>
      </c>
      <c r="L7" s="329">
        <f t="shared" si="0"/>
        <v>1132</v>
      </c>
      <c r="M7" s="330">
        <f>SUM(N7:R7)</f>
        <v>5387</v>
      </c>
      <c r="N7" s="329">
        <v>311</v>
      </c>
      <c r="O7" s="329">
        <v>3076</v>
      </c>
      <c r="P7" s="329">
        <v>235</v>
      </c>
      <c r="Q7" s="329">
        <v>1482</v>
      </c>
      <c r="R7" s="329">
        <v>283</v>
      </c>
      <c r="S7" s="330">
        <f>SUM(T7:X7)</f>
        <v>5386</v>
      </c>
      <c r="T7" s="329">
        <v>311</v>
      </c>
      <c r="U7" s="329">
        <v>3075</v>
      </c>
      <c r="V7" s="329">
        <v>235</v>
      </c>
      <c r="W7" s="329">
        <v>1482</v>
      </c>
      <c r="X7" s="329">
        <v>283</v>
      </c>
      <c r="Y7" s="330">
        <f>SUM(Z7:AD7)</f>
        <v>5387</v>
      </c>
      <c r="Z7" s="329">
        <v>311</v>
      </c>
      <c r="AA7" s="329">
        <v>3076</v>
      </c>
      <c r="AB7" s="329">
        <v>235</v>
      </c>
      <c r="AC7" s="329">
        <v>1482</v>
      </c>
      <c r="AD7" s="329">
        <v>283</v>
      </c>
      <c r="AE7" s="330">
        <f>SUM(AF7:AJ7)</f>
        <v>5386</v>
      </c>
      <c r="AF7" s="329">
        <v>311</v>
      </c>
      <c r="AG7" s="329">
        <v>3075</v>
      </c>
      <c r="AH7" s="329">
        <v>235</v>
      </c>
      <c r="AI7" s="329">
        <v>1482</v>
      </c>
      <c r="AJ7" s="329">
        <v>283</v>
      </c>
    </row>
    <row r="8" spans="1:37" ht="38.25" x14ac:dyDescent="0.25">
      <c r="A8" s="332" t="s">
        <v>23</v>
      </c>
      <c r="B8" s="333">
        <v>500201</v>
      </c>
      <c r="C8" s="333">
        <v>20101</v>
      </c>
      <c r="D8" s="334" t="s">
        <v>32</v>
      </c>
      <c r="E8" s="326">
        <v>3</v>
      </c>
      <c r="F8" s="327" t="s">
        <v>273</v>
      </c>
      <c r="G8" s="328">
        <f t="shared" ref="G8:G67" si="1">SUM(H8:L8)</f>
        <v>1948</v>
      </c>
      <c r="H8" s="329">
        <f t="shared" ref="H8:L66" si="2">N8+T8+Z8+AF8</f>
        <v>81</v>
      </c>
      <c r="I8" s="329">
        <f t="shared" si="0"/>
        <v>1270</v>
      </c>
      <c r="J8" s="329">
        <f t="shared" si="0"/>
        <v>95</v>
      </c>
      <c r="K8" s="329">
        <f t="shared" si="0"/>
        <v>433</v>
      </c>
      <c r="L8" s="329">
        <f t="shared" si="0"/>
        <v>69</v>
      </c>
      <c r="M8" s="330">
        <f t="shared" ref="M8:M67" si="3">SUM(N8:R8)</f>
        <v>487</v>
      </c>
      <c r="N8" s="329">
        <v>25</v>
      </c>
      <c r="O8" s="329">
        <v>311</v>
      </c>
      <c r="P8" s="329">
        <v>8</v>
      </c>
      <c r="Q8" s="329">
        <v>120</v>
      </c>
      <c r="R8" s="329">
        <v>23</v>
      </c>
      <c r="S8" s="330">
        <f t="shared" ref="S8:S67" si="4">SUM(T8:X8)</f>
        <v>487</v>
      </c>
      <c r="T8" s="329">
        <v>6</v>
      </c>
      <c r="U8" s="329">
        <v>337</v>
      </c>
      <c r="V8" s="329">
        <v>9</v>
      </c>
      <c r="W8" s="329">
        <v>135</v>
      </c>
      <c r="X8" s="329">
        <v>0</v>
      </c>
      <c r="Y8" s="330">
        <f t="shared" ref="Y8:Y67" si="5">SUM(Z8:AD8)</f>
        <v>487</v>
      </c>
      <c r="Z8" s="329">
        <v>25</v>
      </c>
      <c r="AA8" s="329">
        <v>311</v>
      </c>
      <c r="AB8" s="329">
        <v>39</v>
      </c>
      <c r="AC8" s="329">
        <v>89</v>
      </c>
      <c r="AD8" s="329">
        <v>23</v>
      </c>
      <c r="AE8" s="330">
        <f t="shared" ref="AE8:AE67" si="6">SUM(AF8:AJ8)</f>
        <v>487</v>
      </c>
      <c r="AF8" s="329">
        <v>25</v>
      </c>
      <c r="AG8" s="329">
        <v>311</v>
      </c>
      <c r="AH8" s="329">
        <v>39</v>
      </c>
      <c r="AI8" s="329">
        <v>89</v>
      </c>
      <c r="AJ8" s="329">
        <v>23</v>
      </c>
    </row>
    <row r="9" spans="1:37" ht="38.25" x14ac:dyDescent="0.25">
      <c r="A9" s="42" t="str">
        <f>VLOOKUP(C9,'[2]СВОД 130'!Q:S,3,0)</f>
        <v>ГУЗ</v>
      </c>
      <c r="B9" s="43">
        <v>500003</v>
      </c>
      <c r="C9" s="54">
        <v>31801</v>
      </c>
      <c r="D9" s="55" t="s">
        <v>364</v>
      </c>
      <c r="E9" s="326">
        <v>3</v>
      </c>
      <c r="F9" s="327" t="s">
        <v>273</v>
      </c>
      <c r="G9" s="328">
        <f t="shared" si="1"/>
        <v>8528</v>
      </c>
      <c r="H9" s="329">
        <f t="shared" si="2"/>
        <v>168</v>
      </c>
      <c r="I9" s="329">
        <f t="shared" si="0"/>
        <v>3968</v>
      </c>
      <c r="J9" s="329">
        <f t="shared" si="0"/>
        <v>0</v>
      </c>
      <c r="K9" s="329">
        <f t="shared" si="0"/>
        <v>4391</v>
      </c>
      <c r="L9" s="329">
        <f t="shared" si="0"/>
        <v>1</v>
      </c>
      <c r="M9" s="330">
        <f t="shared" si="3"/>
        <v>2133</v>
      </c>
      <c r="N9" s="329">
        <v>42</v>
      </c>
      <c r="O9" s="329">
        <v>992</v>
      </c>
      <c r="P9" s="329">
        <v>0</v>
      </c>
      <c r="Q9" s="329">
        <v>1098</v>
      </c>
      <c r="R9" s="329">
        <v>1</v>
      </c>
      <c r="S9" s="330">
        <f t="shared" si="4"/>
        <v>2131</v>
      </c>
      <c r="T9" s="329">
        <v>42</v>
      </c>
      <c r="U9" s="329">
        <v>992</v>
      </c>
      <c r="V9" s="329">
        <v>0</v>
      </c>
      <c r="W9" s="329">
        <v>1097</v>
      </c>
      <c r="X9" s="329">
        <v>0</v>
      </c>
      <c r="Y9" s="330">
        <f t="shared" si="5"/>
        <v>2133</v>
      </c>
      <c r="Z9" s="329">
        <v>42</v>
      </c>
      <c r="AA9" s="329">
        <v>992</v>
      </c>
      <c r="AB9" s="329">
        <v>0</v>
      </c>
      <c r="AC9" s="329">
        <v>1099</v>
      </c>
      <c r="AD9" s="329">
        <v>0</v>
      </c>
      <c r="AE9" s="330">
        <f t="shared" si="6"/>
        <v>2131</v>
      </c>
      <c r="AF9" s="329">
        <v>42</v>
      </c>
      <c r="AG9" s="329">
        <v>992</v>
      </c>
      <c r="AH9" s="329">
        <v>0</v>
      </c>
      <c r="AI9" s="329">
        <v>1097</v>
      </c>
      <c r="AJ9" s="329">
        <v>0</v>
      </c>
    </row>
    <row r="10" spans="1:37" ht="38.25" x14ac:dyDescent="0.25">
      <c r="A10" s="332" t="s">
        <v>23</v>
      </c>
      <c r="B10" s="333">
        <v>500416</v>
      </c>
      <c r="C10" s="333">
        <v>41601</v>
      </c>
      <c r="D10" s="334" t="s">
        <v>33</v>
      </c>
      <c r="E10" s="326">
        <v>3</v>
      </c>
      <c r="F10" s="327" t="s">
        <v>273</v>
      </c>
      <c r="G10" s="328">
        <f t="shared" si="1"/>
        <v>12386</v>
      </c>
      <c r="H10" s="329">
        <f t="shared" si="2"/>
        <v>2988</v>
      </c>
      <c r="I10" s="329">
        <f t="shared" si="0"/>
        <v>6592</v>
      </c>
      <c r="J10" s="329">
        <f t="shared" si="0"/>
        <v>760</v>
      </c>
      <c r="K10" s="329">
        <f t="shared" si="0"/>
        <v>1324</v>
      </c>
      <c r="L10" s="329">
        <f t="shared" si="0"/>
        <v>722</v>
      </c>
      <c r="M10" s="330">
        <f t="shared" si="3"/>
        <v>3097</v>
      </c>
      <c r="N10" s="329">
        <v>747</v>
      </c>
      <c r="O10" s="329">
        <v>1648</v>
      </c>
      <c r="P10" s="329">
        <v>190</v>
      </c>
      <c r="Q10" s="329">
        <v>331</v>
      </c>
      <c r="R10" s="329">
        <v>181</v>
      </c>
      <c r="S10" s="330">
        <f t="shared" si="4"/>
        <v>3096</v>
      </c>
      <c r="T10" s="329">
        <v>747</v>
      </c>
      <c r="U10" s="329">
        <v>1648</v>
      </c>
      <c r="V10" s="329">
        <v>190</v>
      </c>
      <c r="W10" s="329">
        <v>331</v>
      </c>
      <c r="X10" s="329">
        <v>180</v>
      </c>
      <c r="Y10" s="330">
        <f t="shared" si="5"/>
        <v>3097</v>
      </c>
      <c r="Z10" s="329">
        <v>747</v>
      </c>
      <c r="AA10" s="329">
        <v>1648</v>
      </c>
      <c r="AB10" s="329">
        <v>190</v>
      </c>
      <c r="AC10" s="329">
        <v>331</v>
      </c>
      <c r="AD10" s="329">
        <v>181</v>
      </c>
      <c r="AE10" s="330">
        <f t="shared" si="6"/>
        <v>3096</v>
      </c>
      <c r="AF10" s="329">
        <v>747</v>
      </c>
      <c r="AG10" s="329">
        <v>1648</v>
      </c>
      <c r="AH10" s="329">
        <v>190</v>
      </c>
      <c r="AI10" s="329">
        <v>331</v>
      </c>
      <c r="AJ10" s="329">
        <v>180</v>
      </c>
    </row>
    <row r="11" spans="1:37" ht="38.25" x14ac:dyDescent="0.25">
      <c r="A11" s="332" t="s">
        <v>23</v>
      </c>
      <c r="B11" s="333">
        <v>500501</v>
      </c>
      <c r="C11" s="333">
        <v>50101</v>
      </c>
      <c r="D11" s="334" t="s">
        <v>34</v>
      </c>
      <c r="E11" s="326">
        <v>3</v>
      </c>
      <c r="F11" s="327" t="s">
        <v>273</v>
      </c>
      <c r="G11" s="328">
        <f t="shared" si="1"/>
        <v>4786</v>
      </c>
      <c r="H11" s="329">
        <f t="shared" si="2"/>
        <v>4014</v>
      </c>
      <c r="I11" s="329">
        <f t="shared" si="0"/>
        <v>132</v>
      </c>
      <c r="J11" s="329">
        <f t="shared" si="0"/>
        <v>112</v>
      </c>
      <c r="K11" s="329">
        <f t="shared" si="0"/>
        <v>424</v>
      </c>
      <c r="L11" s="329">
        <f t="shared" si="0"/>
        <v>104</v>
      </c>
      <c r="M11" s="330">
        <f t="shared" si="3"/>
        <v>1197</v>
      </c>
      <c r="N11" s="329">
        <v>1004</v>
      </c>
      <c r="O11" s="329">
        <v>33</v>
      </c>
      <c r="P11" s="329">
        <v>28</v>
      </c>
      <c r="Q11" s="329">
        <v>106</v>
      </c>
      <c r="R11" s="329">
        <v>26</v>
      </c>
      <c r="S11" s="330">
        <f t="shared" si="4"/>
        <v>1196</v>
      </c>
      <c r="T11" s="329">
        <v>1003</v>
      </c>
      <c r="U11" s="329">
        <v>33</v>
      </c>
      <c r="V11" s="329">
        <v>28</v>
      </c>
      <c r="W11" s="329">
        <v>106</v>
      </c>
      <c r="X11" s="329">
        <v>26</v>
      </c>
      <c r="Y11" s="330">
        <f t="shared" si="5"/>
        <v>1197</v>
      </c>
      <c r="Z11" s="329">
        <v>1004</v>
      </c>
      <c r="AA11" s="329">
        <v>33</v>
      </c>
      <c r="AB11" s="329">
        <v>28</v>
      </c>
      <c r="AC11" s="329">
        <v>106</v>
      </c>
      <c r="AD11" s="329">
        <v>26</v>
      </c>
      <c r="AE11" s="330">
        <f t="shared" si="6"/>
        <v>1196</v>
      </c>
      <c r="AF11" s="329">
        <v>1003</v>
      </c>
      <c r="AG11" s="329">
        <v>33</v>
      </c>
      <c r="AH11" s="329">
        <v>28</v>
      </c>
      <c r="AI11" s="329">
        <v>106</v>
      </c>
      <c r="AJ11" s="329">
        <v>26</v>
      </c>
    </row>
    <row r="12" spans="1:37" ht="38.25" x14ac:dyDescent="0.25">
      <c r="A12" s="332" t="s">
        <v>23</v>
      </c>
      <c r="B12" s="333">
        <v>500601</v>
      </c>
      <c r="C12" s="333">
        <v>60101</v>
      </c>
      <c r="D12" s="334" t="s">
        <v>35</v>
      </c>
      <c r="E12" s="326">
        <v>3</v>
      </c>
      <c r="F12" s="327" t="s">
        <v>273</v>
      </c>
      <c r="G12" s="328">
        <f t="shared" si="1"/>
        <v>9648</v>
      </c>
      <c r="H12" s="329">
        <f t="shared" si="2"/>
        <v>508</v>
      </c>
      <c r="I12" s="329">
        <f t="shared" si="0"/>
        <v>2728</v>
      </c>
      <c r="J12" s="329">
        <f t="shared" si="0"/>
        <v>492</v>
      </c>
      <c r="K12" s="329">
        <f t="shared" si="0"/>
        <v>5436</v>
      </c>
      <c r="L12" s="329">
        <f t="shared" si="0"/>
        <v>484</v>
      </c>
      <c r="M12" s="330">
        <f t="shared" si="3"/>
        <v>2412</v>
      </c>
      <c r="N12" s="329">
        <v>127</v>
      </c>
      <c r="O12" s="329">
        <v>682</v>
      </c>
      <c r="P12" s="329">
        <v>123</v>
      </c>
      <c r="Q12" s="329">
        <v>1359</v>
      </c>
      <c r="R12" s="329">
        <v>121</v>
      </c>
      <c r="S12" s="330">
        <f t="shared" si="4"/>
        <v>2412</v>
      </c>
      <c r="T12" s="329">
        <v>127</v>
      </c>
      <c r="U12" s="329">
        <v>682</v>
      </c>
      <c r="V12" s="329">
        <v>123</v>
      </c>
      <c r="W12" s="329">
        <v>1359</v>
      </c>
      <c r="X12" s="329">
        <v>121</v>
      </c>
      <c r="Y12" s="330">
        <f t="shared" si="5"/>
        <v>2412</v>
      </c>
      <c r="Z12" s="329">
        <v>127</v>
      </c>
      <c r="AA12" s="329">
        <v>682</v>
      </c>
      <c r="AB12" s="329">
        <v>123</v>
      </c>
      <c r="AC12" s="329">
        <v>1359</v>
      </c>
      <c r="AD12" s="329">
        <v>121</v>
      </c>
      <c r="AE12" s="330">
        <f t="shared" si="6"/>
        <v>2412</v>
      </c>
      <c r="AF12" s="329">
        <v>127</v>
      </c>
      <c r="AG12" s="329">
        <v>682</v>
      </c>
      <c r="AH12" s="329">
        <v>123</v>
      </c>
      <c r="AI12" s="329">
        <v>1359</v>
      </c>
      <c r="AJ12" s="329">
        <v>121</v>
      </c>
    </row>
    <row r="13" spans="1:37" ht="38.25" x14ac:dyDescent="0.25">
      <c r="A13" s="332" t="s">
        <v>23</v>
      </c>
      <c r="B13" s="333">
        <v>500701</v>
      </c>
      <c r="C13" s="333">
        <v>70101</v>
      </c>
      <c r="D13" s="334" t="s">
        <v>36</v>
      </c>
      <c r="E13" s="326">
        <v>3</v>
      </c>
      <c r="F13" s="327" t="s">
        <v>273</v>
      </c>
      <c r="G13" s="328">
        <f t="shared" si="1"/>
        <v>4211</v>
      </c>
      <c r="H13" s="329">
        <f t="shared" si="2"/>
        <v>3995</v>
      </c>
      <c r="I13" s="329">
        <f t="shared" si="0"/>
        <v>40</v>
      </c>
      <c r="J13" s="329">
        <f t="shared" si="0"/>
        <v>36</v>
      </c>
      <c r="K13" s="329">
        <f t="shared" si="0"/>
        <v>104</v>
      </c>
      <c r="L13" s="329">
        <f t="shared" si="0"/>
        <v>36</v>
      </c>
      <c r="M13" s="330">
        <f t="shared" si="3"/>
        <v>1053</v>
      </c>
      <c r="N13" s="329">
        <v>999</v>
      </c>
      <c r="O13" s="329">
        <v>10</v>
      </c>
      <c r="P13" s="329">
        <v>9</v>
      </c>
      <c r="Q13" s="329">
        <v>26</v>
      </c>
      <c r="R13" s="329">
        <v>9</v>
      </c>
      <c r="S13" s="330">
        <f t="shared" si="4"/>
        <v>1053</v>
      </c>
      <c r="T13" s="329">
        <v>999</v>
      </c>
      <c r="U13" s="329">
        <v>10</v>
      </c>
      <c r="V13" s="329">
        <v>9</v>
      </c>
      <c r="W13" s="329">
        <v>26</v>
      </c>
      <c r="X13" s="329">
        <v>9</v>
      </c>
      <c r="Y13" s="330">
        <f t="shared" si="5"/>
        <v>1053</v>
      </c>
      <c r="Z13" s="329">
        <v>999</v>
      </c>
      <c r="AA13" s="329">
        <v>10</v>
      </c>
      <c r="AB13" s="329">
        <v>9</v>
      </c>
      <c r="AC13" s="329">
        <v>26</v>
      </c>
      <c r="AD13" s="329">
        <v>9</v>
      </c>
      <c r="AE13" s="330">
        <f t="shared" si="6"/>
        <v>1052</v>
      </c>
      <c r="AF13" s="329">
        <v>998</v>
      </c>
      <c r="AG13" s="329">
        <v>10</v>
      </c>
      <c r="AH13" s="329">
        <v>9</v>
      </c>
      <c r="AI13" s="329">
        <v>26</v>
      </c>
      <c r="AJ13" s="329">
        <v>9</v>
      </c>
    </row>
    <row r="14" spans="1:37" ht="38.25" x14ac:dyDescent="0.25">
      <c r="A14" s="332" t="s">
        <v>37</v>
      </c>
      <c r="B14" s="333">
        <v>500702</v>
      </c>
      <c r="C14" s="333">
        <v>70301</v>
      </c>
      <c r="D14" s="334" t="s">
        <v>38</v>
      </c>
      <c r="E14" s="326">
        <v>3</v>
      </c>
      <c r="F14" s="327" t="s">
        <v>273</v>
      </c>
      <c r="G14" s="328">
        <f t="shared" si="1"/>
        <v>880</v>
      </c>
      <c r="H14" s="329">
        <f t="shared" si="2"/>
        <v>509</v>
      </c>
      <c r="I14" s="329">
        <f t="shared" si="0"/>
        <v>71</v>
      </c>
      <c r="J14" s="329">
        <f t="shared" si="0"/>
        <v>121</v>
      </c>
      <c r="K14" s="329">
        <f t="shared" si="0"/>
        <v>98</v>
      </c>
      <c r="L14" s="329">
        <f t="shared" si="0"/>
        <v>81</v>
      </c>
      <c r="M14" s="330">
        <f t="shared" si="3"/>
        <v>220</v>
      </c>
      <c r="N14" s="329">
        <v>191</v>
      </c>
      <c r="O14" s="329">
        <v>5</v>
      </c>
      <c r="P14" s="329">
        <v>5</v>
      </c>
      <c r="Q14" s="329">
        <v>14</v>
      </c>
      <c r="R14" s="329">
        <v>5</v>
      </c>
      <c r="S14" s="330">
        <f t="shared" si="4"/>
        <v>220</v>
      </c>
      <c r="T14" s="329">
        <v>220</v>
      </c>
      <c r="U14" s="329">
        <v>0</v>
      </c>
      <c r="V14" s="329">
        <v>0</v>
      </c>
      <c r="W14" s="329">
        <v>0</v>
      </c>
      <c r="X14" s="329">
        <v>0</v>
      </c>
      <c r="Y14" s="330">
        <f t="shared" si="5"/>
        <v>220</v>
      </c>
      <c r="Z14" s="329">
        <v>49</v>
      </c>
      <c r="AA14" s="329">
        <v>33</v>
      </c>
      <c r="AB14" s="329">
        <v>58</v>
      </c>
      <c r="AC14" s="329">
        <v>42</v>
      </c>
      <c r="AD14" s="329">
        <v>38</v>
      </c>
      <c r="AE14" s="330">
        <f t="shared" si="6"/>
        <v>220</v>
      </c>
      <c r="AF14" s="329">
        <v>49</v>
      </c>
      <c r="AG14" s="329">
        <v>33</v>
      </c>
      <c r="AH14" s="329">
        <v>58</v>
      </c>
      <c r="AI14" s="329">
        <v>42</v>
      </c>
      <c r="AJ14" s="329">
        <v>38</v>
      </c>
    </row>
    <row r="15" spans="1:37" ht="38.25" x14ac:dyDescent="0.25">
      <c r="A15" s="332" t="s">
        <v>23</v>
      </c>
      <c r="B15" s="333">
        <v>500801</v>
      </c>
      <c r="C15" s="333">
        <v>80101</v>
      </c>
      <c r="D15" s="334" t="s">
        <v>39</v>
      </c>
      <c r="E15" s="326">
        <v>3</v>
      </c>
      <c r="F15" s="327" t="s">
        <v>273</v>
      </c>
      <c r="G15" s="328">
        <f t="shared" si="1"/>
        <v>4975</v>
      </c>
      <c r="H15" s="329">
        <f t="shared" si="2"/>
        <v>471</v>
      </c>
      <c r="I15" s="329">
        <f t="shared" si="0"/>
        <v>1972</v>
      </c>
      <c r="J15" s="329">
        <f t="shared" si="0"/>
        <v>114</v>
      </c>
      <c r="K15" s="329">
        <f t="shared" si="0"/>
        <v>2304</v>
      </c>
      <c r="L15" s="329">
        <f t="shared" si="0"/>
        <v>114</v>
      </c>
      <c r="M15" s="330">
        <f t="shared" si="3"/>
        <v>1244</v>
      </c>
      <c r="N15" s="329">
        <v>175</v>
      </c>
      <c r="O15" s="329">
        <v>493</v>
      </c>
      <c r="P15" s="329">
        <v>0</v>
      </c>
      <c r="Q15" s="329">
        <v>576</v>
      </c>
      <c r="R15" s="329">
        <v>0</v>
      </c>
      <c r="S15" s="330">
        <f t="shared" si="4"/>
        <v>1244</v>
      </c>
      <c r="T15" s="329">
        <v>175</v>
      </c>
      <c r="U15" s="329">
        <v>493</v>
      </c>
      <c r="V15" s="329">
        <v>0</v>
      </c>
      <c r="W15" s="329">
        <v>576</v>
      </c>
      <c r="X15" s="329">
        <v>0</v>
      </c>
      <c r="Y15" s="330">
        <f t="shared" si="5"/>
        <v>1244</v>
      </c>
      <c r="Z15" s="329">
        <v>61</v>
      </c>
      <c r="AA15" s="329">
        <v>493</v>
      </c>
      <c r="AB15" s="329">
        <v>57</v>
      </c>
      <c r="AC15" s="329">
        <v>576</v>
      </c>
      <c r="AD15" s="329">
        <v>57</v>
      </c>
      <c r="AE15" s="330">
        <f t="shared" si="6"/>
        <v>1243</v>
      </c>
      <c r="AF15" s="329">
        <v>60</v>
      </c>
      <c r="AG15" s="329">
        <v>493</v>
      </c>
      <c r="AH15" s="329">
        <v>57</v>
      </c>
      <c r="AI15" s="329">
        <v>576</v>
      </c>
      <c r="AJ15" s="329">
        <v>57</v>
      </c>
    </row>
    <row r="16" spans="1:37" ht="38.25" x14ac:dyDescent="0.25">
      <c r="A16" s="332" t="s">
        <v>23</v>
      </c>
      <c r="B16" s="333">
        <v>501001</v>
      </c>
      <c r="C16" s="333">
        <v>100101</v>
      </c>
      <c r="D16" s="334" t="s">
        <v>42</v>
      </c>
      <c r="E16" s="326">
        <v>3</v>
      </c>
      <c r="F16" s="327" t="s">
        <v>273</v>
      </c>
      <c r="G16" s="328">
        <f t="shared" si="1"/>
        <v>9349</v>
      </c>
      <c r="H16" s="329">
        <f t="shared" si="2"/>
        <v>1316</v>
      </c>
      <c r="I16" s="329">
        <f t="shared" si="0"/>
        <v>2357</v>
      </c>
      <c r="J16" s="329">
        <f t="shared" si="0"/>
        <v>428</v>
      </c>
      <c r="K16" s="329">
        <f t="shared" si="0"/>
        <v>4792</v>
      </c>
      <c r="L16" s="329">
        <f t="shared" si="0"/>
        <v>456</v>
      </c>
      <c r="M16" s="330">
        <f t="shared" si="3"/>
        <v>2337</v>
      </c>
      <c r="N16" s="329">
        <v>329</v>
      </c>
      <c r="O16" s="329">
        <v>589</v>
      </c>
      <c r="P16" s="329">
        <v>107</v>
      </c>
      <c r="Q16" s="329">
        <v>1198</v>
      </c>
      <c r="R16" s="329">
        <v>114</v>
      </c>
      <c r="S16" s="330">
        <f t="shared" si="4"/>
        <v>2338</v>
      </c>
      <c r="T16" s="329">
        <v>329</v>
      </c>
      <c r="U16" s="329">
        <v>590</v>
      </c>
      <c r="V16" s="329">
        <v>107</v>
      </c>
      <c r="W16" s="329">
        <v>1198</v>
      </c>
      <c r="X16" s="329">
        <v>114</v>
      </c>
      <c r="Y16" s="330">
        <f t="shared" si="5"/>
        <v>2337</v>
      </c>
      <c r="Z16" s="329">
        <v>329</v>
      </c>
      <c r="AA16" s="329">
        <v>589</v>
      </c>
      <c r="AB16" s="329">
        <v>107</v>
      </c>
      <c r="AC16" s="329">
        <v>1198</v>
      </c>
      <c r="AD16" s="329">
        <v>114</v>
      </c>
      <c r="AE16" s="330">
        <f t="shared" si="6"/>
        <v>2337</v>
      </c>
      <c r="AF16" s="329">
        <v>329</v>
      </c>
      <c r="AG16" s="329">
        <v>589</v>
      </c>
      <c r="AH16" s="329">
        <v>107</v>
      </c>
      <c r="AI16" s="329">
        <v>1198</v>
      </c>
      <c r="AJ16" s="329">
        <v>114</v>
      </c>
    </row>
    <row r="17" spans="1:36" ht="38.25" x14ac:dyDescent="0.25">
      <c r="A17" s="332" t="s">
        <v>37</v>
      </c>
      <c r="B17" s="333">
        <v>501002</v>
      </c>
      <c r="C17" s="333">
        <v>100201</v>
      </c>
      <c r="D17" s="334" t="s">
        <v>171</v>
      </c>
      <c r="E17" s="326">
        <v>3</v>
      </c>
      <c r="F17" s="327" t="s">
        <v>273</v>
      </c>
      <c r="G17" s="328">
        <f t="shared" si="1"/>
        <v>910</v>
      </c>
      <c r="H17" s="329">
        <f t="shared" si="2"/>
        <v>65</v>
      </c>
      <c r="I17" s="329">
        <f t="shared" si="0"/>
        <v>175</v>
      </c>
      <c r="J17" s="329">
        <f t="shared" si="0"/>
        <v>30</v>
      </c>
      <c r="K17" s="329">
        <f t="shared" si="0"/>
        <v>610</v>
      </c>
      <c r="L17" s="329">
        <f t="shared" si="0"/>
        <v>30</v>
      </c>
      <c r="M17" s="330">
        <f t="shared" si="3"/>
        <v>228</v>
      </c>
      <c r="N17" s="329">
        <v>17</v>
      </c>
      <c r="O17" s="329">
        <v>42</v>
      </c>
      <c r="P17" s="329">
        <v>10</v>
      </c>
      <c r="Q17" s="329">
        <v>149</v>
      </c>
      <c r="R17" s="329">
        <v>10</v>
      </c>
      <c r="S17" s="330">
        <f t="shared" si="4"/>
        <v>227</v>
      </c>
      <c r="T17" s="329">
        <v>14</v>
      </c>
      <c r="U17" s="329">
        <v>49</v>
      </c>
      <c r="V17" s="329">
        <v>0</v>
      </c>
      <c r="W17" s="329">
        <v>164</v>
      </c>
      <c r="X17" s="329">
        <v>0</v>
      </c>
      <c r="Y17" s="330">
        <f t="shared" si="5"/>
        <v>228</v>
      </c>
      <c r="Z17" s="329">
        <v>17</v>
      </c>
      <c r="AA17" s="329">
        <v>42</v>
      </c>
      <c r="AB17" s="329">
        <v>10</v>
      </c>
      <c r="AC17" s="329">
        <v>149</v>
      </c>
      <c r="AD17" s="329">
        <v>10</v>
      </c>
      <c r="AE17" s="330">
        <f t="shared" si="6"/>
        <v>227</v>
      </c>
      <c r="AF17" s="329">
        <v>17</v>
      </c>
      <c r="AG17" s="329">
        <v>42</v>
      </c>
      <c r="AH17" s="329">
        <v>10</v>
      </c>
      <c r="AI17" s="329">
        <v>148</v>
      </c>
      <c r="AJ17" s="329">
        <v>10</v>
      </c>
    </row>
    <row r="18" spans="1:36" ht="38.25" x14ac:dyDescent="0.25">
      <c r="A18" s="332" t="s">
        <v>30</v>
      </c>
      <c r="B18" s="333">
        <v>501003</v>
      </c>
      <c r="C18" s="333">
        <v>100301</v>
      </c>
      <c r="D18" s="334" t="s">
        <v>274</v>
      </c>
      <c r="E18" s="326">
        <v>3</v>
      </c>
      <c r="F18" s="327" t="s">
        <v>273</v>
      </c>
      <c r="G18" s="328">
        <f t="shared" si="1"/>
        <v>690</v>
      </c>
      <c r="H18" s="329">
        <f t="shared" si="2"/>
        <v>48</v>
      </c>
      <c r="I18" s="329">
        <f t="shared" si="0"/>
        <v>260</v>
      </c>
      <c r="J18" s="329">
        <f t="shared" si="0"/>
        <v>32</v>
      </c>
      <c r="K18" s="329">
        <f t="shared" si="0"/>
        <v>316</v>
      </c>
      <c r="L18" s="329">
        <f t="shared" si="0"/>
        <v>34</v>
      </c>
      <c r="M18" s="330">
        <f t="shared" si="3"/>
        <v>173</v>
      </c>
      <c r="N18" s="329">
        <v>12</v>
      </c>
      <c r="O18" s="329">
        <v>65</v>
      </c>
      <c r="P18" s="329">
        <v>8</v>
      </c>
      <c r="Q18" s="329">
        <v>79</v>
      </c>
      <c r="R18" s="329">
        <v>9</v>
      </c>
      <c r="S18" s="330">
        <f t="shared" si="4"/>
        <v>172</v>
      </c>
      <c r="T18" s="329">
        <v>12</v>
      </c>
      <c r="U18" s="329">
        <v>65</v>
      </c>
      <c r="V18" s="329">
        <v>8</v>
      </c>
      <c r="W18" s="329">
        <v>79</v>
      </c>
      <c r="X18" s="329">
        <v>8</v>
      </c>
      <c r="Y18" s="330">
        <f t="shared" si="5"/>
        <v>173</v>
      </c>
      <c r="Z18" s="329">
        <v>12</v>
      </c>
      <c r="AA18" s="329">
        <v>65</v>
      </c>
      <c r="AB18" s="329">
        <v>8</v>
      </c>
      <c r="AC18" s="329">
        <v>79</v>
      </c>
      <c r="AD18" s="329">
        <v>9</v>
      </c>
      <c r="AE18" s="330">
        <f t="shared" si="6"/>
        <v>172</v>
      </c>
      <c r="AF18" s="329">
        <v>12</v>
      </c>
      <c r="AG18" s="329">
        <v>65</v>
      </c>
      <c r="AH18" s="329">
        <v>8</v>
      </c>
      <c r="AI18" s="329">
        <v>79</v>
      </c>
      <c r="AJ18" s="329">
        <v>8</v>
      </c>
    </row>
    <row r="19" spans="1:36" ht="38.25" x14ac:dyDescent="0.25">
      <c r="A19" s="332" t="s">
        <v>23</v>
      </c>
      <c r="B19" s="333">
        <v>501101</v>
      </c>
      <c r="C19" s="333">
        <v>110101</v>
      </c>
      <c r="D19" s="334" t="s">
        <v>44</v>
      </c>
      <c r="E19" s="326">
        <v>3</v>
      </c>
      <c r="F19" s="327" t="s">
        <v>273</v>
      </c>
      <c r="G19" s="328">
        <f t="shared" si="1"/>
        <v>3484</v>
      </c>
      <c r="H19" s="329">
        <f t="shared" si="2"/>
        <v>130</v>
      </c>
      <c r="I19" s="329">
        <f t="shared" si="0"/>
        <v>2823</v>
      </c>
      <c r="J19" s="329">
        <f t="shared" si="0"/>
        <v>121</v>
      </c>
      <c r="K19" s="329">
        <f t="shared" si="0"/>
        <v>290</v>
      </c>
      <c r="L19" s="329">
        <f t="shared" si="0"/>
        <v>120</v>
      </c>
      <c r="M19" s="330">
        <f t="shared" si="3"/>
        <v>871</v>
      </c>
      <c r="N19" s="329">
        <v>34</v>
      </c>
      <c r="O19" s="329">
        <v>693</v>
      </c>
      <c r="P19" s="329">
        <v>32</v>
      </c>
      <c r="Q19" s="329">
        <v>80</v>
      </c>
      <c r="R19" s="329">
        <v>32</v>
      </c>
      <c r="S19" s="330">
        <f t="shared" si="4"/>
        <v>871</v>
      </c>
      <c r="T19" s="329">
        <v>32</v>
      </c>
      <c r="U19" s="329">
        <v>708</v>
      </c>
      <c r="V19" s="329">
        <v>30</v>
      </c>
      <c r="W19" s="329">
        <v>71</v>
      </c>
      <c r="X19" s="329">
        <v>30</v>
      </c>
      <c r="Y19" s="330">
        <f t="shared" si="5"/>
        <v>871</v>
      </c>
      <c r="Z19" s="329">
        <v>32</v>
      </c>
      <c r="AA19" s="329">
        <v>712</v>
      </c>
      <c r="AB19" s="329">
        <v>29</v>
      </c>
      <c r="AC19" s="329">
        <v>69</v>
      </c>
      <c r="AD19" s="329">
        <v>29</v>
      </c>
      <c r="AE19" s="330">
        <f t="shared" si="6"/>
        <v>871</v>
      </c>
      <c r="AF19" s="329">
        <v>32</v>
      </c>
      <c r="AG19" s="329">
        <v>710</v>
      </c>
      <c r="AH19" s="329">
        <v>30</v>
      </c>
      <c r="AI19" s="329">
        <v>70</v>
      </c>
      <c r="AJ19" s="329">
        <v>29</v>
      </c>
    </row>
    <row r="20" spans="1:36" ht="38.25" x14ac:dyDescent="0.25">
      <c r="A20" s="332" t="s">
        <v>23</v>
      </c>
      <c r="B20" s="333">
        <v>501301</v>
      </c>
      <c r="C20" s="333">
        <v>130101</v>
      </c>
      <c r="D20" s="334" t="s">
        <v>45</v>
      </c>
      <c r="E20" s="326">
        <v>3</v>
      </c>
      <c r="F20" s="327" t="s">
        <v>273</v>
      </c>
      <c r="G20" s="328">
        <f t="shared" si="1"/>
        <v>6062</v>
      </c>
      <c r="H20" s="329">
        <f t="shared" si="2"/>
        <v>192</v>
      </c>
      <c r="I20" s="329">
        <f t="shared" si="0"/>
        <v>440</v>
      </c>
      <c r="J20" s="329">
        <f t="shared" si="0"/>
        <v>140</v>
      </c>
      <c r="K20" s="329">
        <f t="shared" si="0"/>
        <v>5150</v>
      </c>
      <c r="L20" s="329">
        <f t="shared" si="0"/>
        <v>140</v>
      </c>
      <c r="M20" s="330">
        <f t="shared" si="3"/>
        <v>1516</v>
      </c>
      <c r="N20" s="329">
        <v>48</v>
      </c>
      <c r="O20" s="329">
        <v>110</v>
      </c>
      <c r="P20" s="329">
        <v>35</v>
      </c>
      <c r="Q20" s="329">
        <v>1288</v>
      </c>
      <c r="R20" s="329">
        <v>35</v>
      </c>
      <c r="S20" s="330">
        <f t="shared" si="4"/>
        <v>1515</v>
      </c>
      <c r="T20" s="329">
        <v>48</v>
      </c>
      <c r="U20" s="329">
        <v>110</v>
      </c>
      <c r="V20" s="329">
        <v>35</v>
      </c>
      <c r="W20" s="329">
        <v>1287</v>
      </c>
      <c r="X20" s="329">
        <v>35</v>
      </c>
      <c r="Y20" s="330">
        <f t="shared" si="5"/>
        <v>1516</v>
      </c>
      <c r="Z20" s="329">
        <v>48</v>
      </c>
      <c r="AA20" s="329">
        <v>110</v>
      </c>
      <c r="AB20" s="329">
        <v>35</v>
      </c>
      <c r="AC20" s="329">
        <v>1288</v>
      </c>
      <c r="AD20" s="329">
        <v>35</v>
      </c>
      <c r="AE20" s="330">
        <f t="shared" si="6"/>
        <v>1515</v>
      </c>
      <c r="AF20" s="329">
        <v>48</v>
      </c>
      <c r="AG20" s="329">
        <v>110</v>
      </c>
      <c r="AH20" s="329">
        <v>35</v>
      </c>
      <c r="AI20" s="329">
        <v>1287</v>
      </c>
      <c r="AJ20" s="329">
        <v>35</v>
      </c>
    </row>
    <row r="21" spans="1:36" ht="38.25" x14ac:dyDescent="0.25">
      <c r="A21" s="332" t="s">
        <v>23</v>
      </c>
      <c r="B21" s="333">
        <v>501411</v>
      </c>
      <c r="C21" s="333">
        <v>141101</v>
      </c>
      <c r="D21" s="334" t="s">
        <v>46</v>
      </c>
      <c r="E21" s="326">
        <v>3</v>
      </c>
      <c r="F21" s="327" t="s">
        <v>273</v>
      </c>
      <c r="G21" s="328">
        <f t="shared" si="1"/>
        <v>8169</v>
      </c>
      <c r="H21" s="329">
        <f t="shared" si="2"/>
        <v>1076</v>
      </c>
      <c r="I21" s="329">
        <f t="shared" si="0"/>
        <v>6537</v>
      </c>
      <c r="J21" s="329">
        <f t="shared" si="0"/>
        <v>0</v>
      </c>
      <c r="K21" s="329">
        <f t="shared" si="0"/>
        <v>524</v>
      </c>
      <c r="L21" s="329">
        <f t="shared" si="0"/>
        <v>32</v>
      </c>
      <c r="M21" s="330">
        <f t="shared" si="3"/>
        <v>2042</v>
      </c>
      <c r="N21" s="329">
        <v>269</v>
      </c>
      <c r="O21" s="329">
        <v>1634</v>
      </c>
      <c r="P21" s="329">
        <v>0</v>
      </c>
      <c r="Q21" s="329">
        <v>131</v>
      </c>
      <c r="R21" s="329">
        <v>8</v>
      </c>
      <c r="S21" s="330">
        <f t="shared" si="4"/>
        <v>2043</v>
      </c>
      <c r="T21" s="329">
        <v>269</v>
      </c>
      <c r="U21" s="329">
        <v>1635</v>
      </c>
      <c r="V21" s="329">
        <v>0</v>
      </c>
      <c r="W21" s="329">
        <v>131</v>
      </c>
      <c r="X21" s="329">
        <v>8</v>
      </c>
      <c r="Y21" s="330">
        <f t="shared" si="5"/>
        <v>2042</v>
      </c>
      <c r="Z21" s="329">
        <v>269</v>
      </c>
      <c r="AA21" s="329">
        <v>1634</v>
      </c>
      <c r="AB21" s="329">
        <v>0</v>
      </c>
      <c r="AC21" s="329">
        <v>131</v>
      </c>
      <c r="AD21" s="329">
        <v>8</v>
      </c>
      <c r="AE21" s="330">
        <f t="shared" si="6"/>
        <v>2042</v>
      </c>
      <c r="AF21" s="329">
        <v>269</v>
      </c>
      <c r="AG21" s="329">
        <v>1634</v>
      </c>
      <c r="AH21" s="329">
        <v>0</v>
      </c>
      <c r="AI21" s="329">
        <v>131</v>
      </c>
      <c r="AJ21" s="329">
        <v>8</v>
      </c>
    </row>
    <row r="22" spans="1:36" ht="38.25" x14ac:dyDescent="0.25">
      <c r="A22" s="332" t="s">
        <v>23</v>
      </c>
      <c r="B22" s="333">
        <v>501501</v>
      </c>
      <c r="C22" s="333">
        <v>150101</v>
      </c>
      <c r="D22" s="334" t="s">
        <v>47</v>
      </c>
      <c r="E22" s="326">
        <v>3</v>
      </c>
      <c r="F22" s="327" t="s">
        <v>273</v>
      </c>
      <c r="G22" s="328">
        <f t="shared" si="1"/>
        <v>14475</v>
      </c>
      <c r="H22" s="329">
        <f t="shared" si="2"/>
        <v>12092</v>
      </c>
      <c r="I22" s="329">
        <f t="shared" si="2"/>
        <v>1311</v>
      </c>
      <c r="J22" s="329">
        <f t="shared" si="2"/>
        <v>356</v>
      </c>
      <c r="K22" s="329">
        <f t="shared" si="2"/>
        <v>400</v>
      </c>
      <c r="L22" s="329">
        <f t="shared" si="2"/>
        <v>316</v>
      </c>
      <c r="M22" s="330">
        <f t="shared" si="3"/>
        <v>3619</v>
      </c>
      <c r="N22" s="329">
        <v>3023</v>
      </c>
      <c r="O22" s="329">
        <v>328</v>
      </c>
      <c r="P22" s="329">
        <v>89</v>
      </c>
      <c r="Q22" s="329">
        <v>100</v>
      </c>
      <c r="R22" s="329">
        <v>79</v>
      </c>
      <c r="S22" s="330">
        <f t="shared" si="4"/>
        <v>3619</v>
      </c>
      <c r="T22" s="329">
        <v>3023</v>
      </c>
      <c r="U22" s="329">
        <v>328</v>
      </c>
      <c r="V22" s="329">
        <v>89</v>
      </c>
      <c r="W22" s="329">
        <v>100</v>
      </c>
      <c r="X22" s="329">
        <v>79</v>
      </c>
      <c r="Y22" s="330">
        <f t="shared" si="5"/>
        <v>3619</v>
      </c>
      <c r="Z22" s="329">
        <v>3023</v>
      </c>
      <c r="AA22" s="329">
        <v>328</v>
      </c>
      <c r="AB22" s="329">
        <v>89</v>
      </c>
      <c r="AC22" s="329">
        <v>100</v>
      </c>
      <c r="AD22" s="329">
        <v>79</v>
      </c>
      <c r="AE22" s="330">
        <f t="shared" si="6"/>
        <v>3618</v>
      </c>
      <c r="AF22" s="329">
        <v>3023</v>
      </c>
      <c r="AG22" s="329">
        <v>327</v>
      </c>
      <c r="AH22" s="329">
        <v>89</v>
      </c>
      <c r="AI22" s="329">
        <v>100</v>
      </c>
      <c r="AJ22" s="329">
        <v>79</v>
      </c>
    </row>
    <row r="23" spans="1:36" ht="38.25" x14ac:dyDescent="0.25">
      <c r="A23" s="332" t="s">
        <v>23</v>
      </c>
      <c r="B23" s="333">
        <v>501601</v>
      </c>
      <c r="C23" s="333">
        <v>160101</v>
      </c>
      <c r="D23" s="334" t="s">
        <v>50</v>
      </c>
      <c r="E23" s="326">
        <v>3</v>
      </c>
      <c r="F23" s="327" t="s">
        <v>273</v>
      </c>
      <c r="G23" s="328">
        <f t="shared" si="1"/>
        <v>1721</v>
      </c>
      <c r="H23" s="329">
        <f t="shared" si="2"/>
        <v>21</v>
      </c>
      <c r="I23" s="329">
        <f t="shared" si="2"/>
        <v>1575</v>
      </c>
      <c r="J23" s="329">
        <f t="shared" si="2"/>
        <v>10</v>
      </c>
      <c r="K23" s="329">
        <f t="shared" si="2"/>
        <v>105</v>
      </c>
      <c r="L23" s="329">
        <f t="shared" si="2"/>
        <v>10</v>
      </c>
      <c r="M23" s="330">
        <f t="shared" si="3"/>
        <v>430</v>
      </c>
      <c r="N23" s="329">
        <v>3</v>
      </c>
      <c r="O23" s="329">
        <v>397</v>
      </c>
      <c r="P23" s="329">
        <v>0</v>
      </c>
      <c r="Q23" s="329">
        <v>30</v>
      </c>
      <c r="R23" s="329">
        <v>0</v>
      </c>
      <c r="S23" s="330">
        <f t="shared" si="4"/>
        <v>431</v>
      </c>
      <c r="T23" s="329">
        <v>0</v>
      </c>
      <c r="U23" s="329">
        <v>410</v>
      </c>
      <c r="V23" s="329">
        <v>0</v>
      </c>
      <c r="W23" s="329">
        <v>21</v>
      </c>
      <c r="X23" s="329">
        <v>0</v>
      </c>
      <c r="Y23" s="330">
        <f t="shared" si="5"/>
        <v>430</v>
      </c>
      <c r="Z23" s="329">
        <v>9</v>
      </c>
      <c r="AA23" s="329">
        <v>384</v>
      </c>
      <c r="AB23" s="329">
        <v>5</v>
      </c>
      <c r="AC23" s="329">
        <v>27</v>
      </c>
      <c r="AD23" s="329">
        <v>5</v>
      </c>
      <c r="AE23" s="330">
        <f t="shared" si="6"/>
        <v>430</v>
      </c>
      <c r="AF23" s="329">
        <v>9</v>
      </c>
      <c r="AG23" s="329">
        <v>384</v>
      </c>
      <c r="AH23" s="329">
        <v>5</v>
      </c>
      <c r="AI23" s="329">
        <v>27</v>
      </c>
      <c r="AJ23" s="329">
        <v>5</v>
      </c>
    </row>
    <row r="24" spans="1:36" ht="38.25" x14ac:dyDescent="0.25">
      <c r="A24" s="332" t="s">
        <v>30</v>
      </c>
      <c r="B24" s="333">
        <v>501602</v>
      </c>
      <c r="C24" s="333">
        <v>160201</v>
      </c>
      <c r="D24" s="334" t="s">
        <v>174</v>
      </c>
      <c r="E24" s="326">
        <v>3</v>
      </c>
      <c r="F24" s="327" t="s">
        <v>273</v>
      </c>
      <c r="G24" s="328">
        <f t="shared" si="1"/>
        <v>396</v>
      </c>
      <c r="H24" s="329">
        <f t="shared" si="2"/>
        <v>8</v>
      </c>
      <c r="I24" s="329">
        <f t="shared" si="2"/>
        <v>356</v>
      </c>
      <c r="J24" s="329">
        <f t="shared" si="2"/>
        <v>4</v>
      </c>
      <c r="K24" s="329">
        <f t="shared" si="2"/>
        <v>24</v>
      </c>
      <c r="L24" s="329">
        <f t="shared" si="2"/>
        <v>4</v>
      </c>
      <c r="M24" s="330">
        <f t="shared" si="3"/>
        <v>99</v>
      </c>
      <c r="N24" s="329">
        <v>2</v>
      </c>
      <c r="O24" s="329">
        <v>89</v>
      </c>
      <c r="P24" s="329">
        <v>1</v>
      </c>
      <c r="Q24" s="329">
        <v>6</v>
      </c>
      <c r="R24" s="329">
        <v>1</v>
      </c>
      <c r="S24" s="330">
        <f t="shared" si="4"/>
        <v>99</v>
      </c>
      <c r="T24" s="329">
        <v>2</v>
      </c>
      <c r="U24" s="329">
        <v>89</v>
      </c>
      <c r="V24" s="329">
        <v>1</v>
      </c>
      <c r="W24" s="329">
        <v>6</v>
      </c>
      <c r="X24" s="329">
        <v>1</v>
      </c>
      <c r="Y24" s="330">
        <f t="shared" si="5"/>
        <v>99</v>
      </c>
      <c r="Z24" s="329">
        <v>2</v>
      </c>
      <c r="AA24" s="329">
        <v>89</v>
      </c>
      <c r="AB24" s="329">
        <v>1</v>
      </c>
      <c r="AC24" s="329">
        <v>6</v>
      </c>
      <c r="AD24" s="329">
        <v>1</v>
      </c>
      <c r="AE24" s="330">
        <f t="shared" si="6"/>
        <v>99</v>
      </c>
      <c r="AF24" s="329">
        <v>2</v>
      </c>
      <c r="AG24" s="329">
        <v>89</v>
      </c>
      <c r="AH24" s="329">
        <v>1</v>
      </c>
      <c r="AI24" s="329">
        <v>6</v>
      </c>
      <c r="AJ24" s="329">
        <v>1</v>
      </c>
    </row>
    <row r="25" spans="1:36" ht="38.25" x14ac:dyDescent="0.25">
      <c r="A25" s="332" t="s">
        <v>23</v>
      </c>
      <c r="B25" s="333">
        <v>501701</v>
      </c>
      <c r="C25" s="333">
        <v>170101</v>
      </c>
      <c r="D25" s="334" t="s">
        <v>51</v>
      </c>
      <c r="E25" s="326">
        <v>3</v>
      </c>
      <c r="F25" s="327" t="s">
        <v>273</v>
      </c>
      <c r="G25" s="328">
        <f t="shared" si="1"/>
        <v>7617</v>
      </c>
      <c r="H25" s="329">
        <f t="shared" si="2"/>
        <v>112</v>
      </c>
      <c r="I25" s="329">
        <f t="shared" si="2"/>
        <v>6693</v>
      </c>
      <c r="J25" s="329">
        <f t="shared" si="2"/>
        <v>104</v>
      </c>
      <c r="K25" s="329">
        <f t="shared" si="2"/>
        <v>592</v>
      </c>
      <c r="L25" s="329">
        <f t="shared" si="2"/>
        <v>116</v>
      </c>
      <c r="M25" s="330">
        <f t="shared" si="3"/>
        <v>1904</v>
      </c>
      <c r="N25" s="329">
        <v>28</v>
      </c>
      <c r="O25" s="329">
        <v>1673</v>
      </c>
      <c r="P25" s="329">
        <v>26</v>
      </c>
      <c r="Q25" s="329">
        <v>148</v>
      </c>
      <c r="R25" s="329">
        <v>29</v>
      </c>
      <c r="S25" s="330">
        <f t="shared" si="4"/>
        <v>1905</v>
      </c>
      <c r="T25" s="329">
        <v>28</v>
      </c>
      <c r="U25" s="329">
        <v>1674</v>
      </c>
      <c r="V25" s="329">
        <v>26</v>
      </c>
      <c r="W25" s="329">
        <v>148</v>
      </c>
      <c r="X25" s="329">
        <v>29</v>
      </c>
      <c r="Y25" s="330">
        <f t="shared" si="5"/>
        <v>1904</v>
      </c>
      <c r="Z25" s="329">
        <v>28</v>
      </c>
      <c r="AA25" s="329">
        <v>1673</v>
      </c>
      <c r="AB25" s="329">
        <v>26</v>
      </c>
      <c r="AC25" s="329">
        <v>148</v>
      </c>
      <c r="AD25" s="329">
        <v>29</v>
      </c>
      <c r="AE25" s="330">
        <f t="shared" si="6"/>
        <v>1904</v>
      </c>
      <c r="AF25" s="329">
        <v>28</v>
      </c>
      <c r="AG25" s="329">
        <v>1673</v>
      </c>
      <c r="AH25" s="329">
        <v>26</v>
      </c>
      <c r="AI25" s="329">
        <v>148</v>
      </c>
      <c r="AJ25" s="329">
        <v>29</v>
      </c>
    </row>
    <row r="26" spans="1:36" ht="38.25" x14ac:dyDescent="0.25">
      <c r="A26" s="332" t="s">
        <v>23</v>
      </c>
      <c r="B26" s="333">
        <v>501901</v>
      </c>
      <c r="C26" s="333">
        <v>190101</v>
      </c>
      <c r="D26" s="334" t="s">
        <v>55</v>
      </c>
      <c r="E26" s="326">
        <v>3</v>
      </c>
      <c r="F26" s="327" t="s">
        <v>273</v>
      </c>
      <c r="G26" s="328">
        <f t="shared" si="1"/>
        <v>9962</v>
      </c>
      <c r="H26" s="329">
        <f t="shared" si="2"/>
        <v>552</v>
      </c>
      <c r="I26" s="329">
        <f t="shared" si="2"/>
        <v>2164</v>
      </c>
      <c r="J26" s="329">
        <f t="shared" si="2"/>
        <v>488</v>
      </c>
      <c r="K26" s="329">
        <f t="shared" si="2"/>
        <v>6270</v>
      </c>
      <c r="L26" s="329">
        <f t="shared" si="2"/>
        <v>488</v>
      </c>
      <c r="M26" s="330">
        <f t="shared" si="3"/>
        <v>2491</v>
      </c>
      <c r="N26" s="329">
        <v>138</v>
      </c>
      <c r="O26" s="329">
        <v>541</v>
      </c>
      <c r="P26" s="329">
        <v>122</v>
      </c>
      <c r="Q26" s="329">
        <v>1568</v>
      </c>
      <c r="R26" s="329">
        <v>122</v>
      </c>
      <c r="S26" s="330">
        <f t="shared" si="4"/>
        <v>2490</v>
      </c>
      <c r="T26" s="329">
        <v>138</v>
      </c>
      <c r="U26" s="329">
        <v>541</v>
      </c>
      <c r="V26" s="329">
        <v>122</v>
      </c>
      <c r="W26" s="329">
        <v>1567</v>
      </c>
      <c r="X26" s="329">
        <v>122</v>
      </c>
      <c r="Y26" s="330">
        <f t="shared" si="5"/>
        <v>2491</v>
      </c>
      <c r="Z26" s="329">
        <v>138</v>
      </c>
      <c r="AA26" s="329">
        <v>541</v>
      </c>
      <c r="AB26" s="329">
        <v>122</v>
      </c>
      <c r="AC26" s="329">
        <v>1568</v>
      </c>
      <c r="AD26" s="329">
        <v>122</v>
      </c>
      <c r="AE26" s="330">
        <f t="shared" si="6"/>
        <v>2490</v>
      </c>
      <c r="AF26" s="329">
        <v>138</v>
      </c>
      <c r="AG26" s="329">
        <v>541</v>
      </c>
      <c r="AH26" s="329">
        <v>122</v>
      </c>
      <c r="AI26" s="329">
        <v>1567</v>
      </c>
      <c r="AJ26" s="329">
        <v>122</v>
      </c>
    </row>
    <row r="27" spans="1:36" ht="38.25" x14ac:dyDescent="0.25">
      <c r="A27" s="332" t="s">
        <v>23</v>
      </c>
      <c r="B27" s="333">
        <v>502003</v>
      </c>
      <c r="C27" s="333">
        <v>200301</v>
      </c>
      <c r="D27" s="334" t="s">
        <v>58</v>
      </c>
      <c r="E27" s="326">
        <v>3</v>
      </c>
      <c r="F27" s="327" t="s">
        <v>273</v>
      </c>
      <c r="G27" s="328">
        <f t="shared" si="1"/>
        <v>8882</v>
      </c>
      <c r="H27" s="329">
        <f t="shared" si="2"/>
        <v>608</v>
      </c>
      <c r="I27" s="329">
        <f t="shared" si="2"/>
        <v>6198</v>
      </c>
      <c r="J27" s="329">
        <f t="shared" si="2"/>
        <v>476</v>
      </c>
      <c r="K27" s="329">
        <f t="shared" si="2"/>
        <v>1228</v>
      </c>
      <c r="L27" s="329">
        <f t="shared" si="2"/>
        <v>372</v>
      </c>
      <c r="M27" s="330">
        <f t="shared" si="3"/>
        <v>2221</v>
      </c>
      <c r="N27" s="329">
        <v>152</v>
      </c>
      <c r="O27" s="329">
        <v>1550</v>
      </c>
      <c r="P27" s="329">
        <v>119</v>
      </c>
      <c r="Q27" s="329">
        <v>280</v>
      </c>
      <c r="R27" s="329">
        <v>120</v>
      </c>
      <c r="S27" s="330">
        <f t="shared" si="4"/>
        <v>2220</v>
      </c>
      <c r="T27" s="329">
        <v>152</v>
      </c>
      <c r="U27" s="329">
        <v>1549</v>
      </c>
      <c r="V27" s="329">
        <v>119</v>
      </c>
      <c r="W27" s="329">
        <v>388</v>
      </c>
      <c r="X27" s="329">
        <v>12</v>
      </c>
      <c r="Y27" s="330">
        <f t="shared" si="5"/>
        <v>2221</v>
      </c>
      <c r="Z27" s="329">
        <v>152</v>
      </c>
      <c r="AA27" s="329">
        <v>1550</v>
      </c>
      <c r="AB27" s="329">
        <v>119</v>
      </c>
      <c r="AC27" s="329">
        <v>280</v>
      </c>
      <c r="AD27" s="329">
        <v>120</v>
      </c>
      <c r="AE27" s="330">
        <f t="shared" si="6"/>
        <v>2220</v>
      </c>
      <c r="AF27" s="329">
        <v>152</v>
      </c>
      <c r="AG27" s="329">
        <v>1549</v>
      </c>
      <c r="AH27" s="329">
        <v>119</v>
      </c>
      <c r="AI27" s="329">
        <v>280</v>
      </c>
      <c r="AJ27" s="329">
        <v>120</v>
      </c>
    </row>
    <row r="28" spans="1:36" ht="38.25" x14ac:dyDescent="0.25">
      <c r="A28" s="332" t="s">
        <v>23</v>
      </c>
      <c r="B28" s="333">
        <v>502004</v>
      </c>
      <c r="C28" s="333">
        <v>200401</v>
      </c>
      <c r="D28" s="334" t="s">
        <v>59</v>
      </c>
      <c r="E28" s="326">
        <v>3</v>
      </c>
      <c r="F28" s="327" t="s">
        <v>273</v>
      </c>
      <c r="G28" s="328">
        <f t="shared" si="1"/>
        <v>13278</v>
      </c>
      <c r="H28" s="329">
        <f t="shared" si="2"/>
        <v>500</v>
      </c>
      <c r="I28" s="329">
        <f t="shared" si="2"/>
        <v>3779</v>
      </c>
      <c r="J28" s="329">
        <f t="shared" si="2"/>
        <v>522</v>
      </c>
      <c r="K28" s="329">
        <f t="shared" si="2"/>
        <v>8112</v>
      </c>
      <c r="L28" s="329">
        <f t="shared" si="2"/>
        <v>365</v>
      </c>
      <c r="M28" s="330">
        <f t="shared" si="3"/>
        <v>3320</v>
      </c>
      <c r="N28" s="329">
        <v>41</v>
      </c>
      <c r="O28" s="329">
        <v>1111</v>
      </c>
      <c r="P28" s="329">
        <v>170</v>
      </c>
      <c r="Q28" s="329">
        <v>1987</v>
      </c>
      <c r="R28" s="329">
        <v>11</v>
      </c>
      <c r="S28" s="330">
        <f t="shared" si="4"/>
        <v>3319</v>
      </c>
      <c r="T28" s="329">
        <v>99</v>
      </c>
      <c r="U28" s="329">
        <v>1047</v>
      </c>
      <c r="V28" s="329">
        <v>12</v>
      </c>
      <c r="W28" s="329">
        <v>2151</v>
      </c>
      <c r="X28" s="329">
        <v>10</v>
      </c>
      <c r="Y28" s="330">
        <f t="shared" si="5"/>
        <v>3320</v>
      </c>
      <c r="Z28" s="329">
        <v>180</v>
      </c>
      <c r="AA28" s="329">
        <v>811</v>
      </c>
      <c r="AB28" s="329">
        <v>170</v>
      </c>
      <c r="AC28" s="329">
        <v>1987</v>
      </c>
      <c r="AD28" s="329">
        <v>172</v>
      </c>
      <c r="AE28" s="330">
        <f t="shared" si="6"/>
        <v>3319</v>
      </c>
      <c r="AF28" s="329">
        <v>180</v>
      </c>
      <c r="AG28" s="329">
        <v>810</v>
      </c>
      <c r="AH28" s="329">
        <v>170</v>
      </c>
      <c r="AI28" s="329">
        <v>1987</v>
      </c>
      <c r="AJ28" s="329">
        <v>172</v>
      </c>
    </row>
    <row r="29" spans="1:36" ht="38.25" x14ac:dyDescent="0.25">
      <c r="A29" s="332" t="s">
        <v>23</v>
      </c>
      <c r="B29" s="333">
        <v>502101</v>
      </c>
      <c r="C29" s="333">
        <v>210101</v>
      </c>
      <c r="D29" s="334" t="s">
        <v>60</v>
      </c>
      <c r="E29" s="326">
        <v>3</v>
      </c>
      <c r="F29" s="327" t="s">
        <v>273</v>
      </c>
      <c r="G29" s="328">
        <f t="shared" si="1"/>
        <v>9774</v>
      </c>
      <c r="H29" s="329">
        <f t="shared" si="2"/>
        <v>2553</v>
      </c>
      <c r="I29" s="329">
        <f t="shared" si="2"/>
        <v>5702</v>
      </c>
      <c r="J29" s="329">
        <f t="shared" si="2"/>
        <v>405</v>
      </c>
      <c r="K29" s="329">
        <f t="shared" si="2"/>
        <v>715</v>
      </c>
      <c r="L29" s="329">
        <f t="shared" si="2"/>
        <v>399</v>
      </c>
      <c r="M29" s="330">
        <f t="shared" si="3"/>
        <v>2444</v>
      </c>
      <c r="N29" s="329">
        <v>642</v>
      </c>
      <c r="O29" s="329">
        <v>1382</v>
      </c>
      <c r="P29" s="329">
        <v>105</v>
      </c>
      <c r="Q29" s="329">
        <v>211</v>
      </c>
      <c r="R29" s="329">
        <v>104</v>
      </c>
      <c r="S29" s="330">
        <f t="shared" si="4"/>
        <v>2443</v>
      </c>
      <c r="T29" s="329">
        <v>637</v>
      </c>
      <c r="U29" s="329">
        <v>1440</v>
      </c>
      <c r="V29" s="329">
        <v>100</v>
      </c>
      <c r="W29" s="329">
        <v>168</v>
      </c>
      <c r="X29" s="329">
        <v>98</v>
      </c>
      <c r="Y29" s="330">
        <f t="shared" si="5"/>
        <v>2444</v>
      </c>
      <c r="Z29" s="329">
        <v>637</v>
      </c>
      <c r="AA29" s="329">
        <v>1440</v>
      </c>
      <c r="AB29" s="329">
        <v>100</v>
      </c>
      <c r="AC29" s="329">
        <v>168</v>
      </c>
      <c r="AD29" s="329">
        <v>99</v>
      </c>
      <c r="AE29" s="330">
        <f t="shared" si="6"/>
        <v>2443</v>
      </c>
      <c r="AF29" s="329">
        <v>637</v>
      </c>
      <c r="AG29" s="329">
        <v>1440</v>
      </c>
      <c r="AH29" s="329">
        <v>100</v>
      </c>
      <c r="AI29" s="329">
        <v>168</v>
      </c>
      <c r="AJ29" s="329">
        <v>98</v>
      </c>
    </row>
    <row r="30" spans="1:36" ht="38.25" x14ac:dyDescent="0.25">
      <c r="A30" s="332" t="s">
        <v>23</v>
      </c>
      <c r="B30" s="333">
        <v>502201</v>
      </c>
      <c r="C30" s="333">
        <v>220101</v>
      </c>
      <c r="D30" s="334" t="s">
        <v>63</v>
      </c>
      <c r="E30" s="326">
        <v>3</v>
      </c>
      <c r="F30" s="327" t="s">
        <v>273</v>
      </c>
      <c r="G30" s="328">
        <f t="shared" si="1"/>
        <v>744</v>
      </c>
      <c r="H30" s="329">
        <f t="shared" si="2"/>
        <v>3</v>
      </c>
      <c r="I30" s="329">
        <f t="shared" si="2"/>
        <v>719</v>
      </c>
      <c r="J30" s="329">
        <f t="shared" si="2"/>
        <v>6</v>
      </c>
      <c r="K30" s="329">
        <f t="shared" si="2"/>
        <v>13</v>
      </c>
      <c r="L30" s="329">
        <f t="shared" si="2"/>
        <v>3</v>
      </c>
      <c r="M30" s="330">
        <f t="shared" si="3"/>
        <v>186</v>
      </c>
      <c r="N30" s="329">
        <v>0</v>
      </c>
      <c r="O30" s="329">
        <v>185</v>
      </c>
      <c r="P30" s="329">
        <v>0</v>
      </c>
      <c r="Q30" s="329">
        <v>1</v>
      </c>
      <c r="R30" s="329">
        <v>0</v>
      </c>
      <c r="S30" s="330">
        <f t="shared" si="4"/>
        <v>186</v>
      </c>
      <c r="T30" s="329">
        <v>1</v>
      </c>
      <c r="U30" s="329">
        <v>178</v>
      </c>
      <c r="V30" s="329">
        <v>2</v>
      </c>
      <c r="W30" s="329">
        <v>4</v>
      </c>
      <c r="X30" s="329">
        <v>1</v>
      </c>
      <c r="Y30" s="330">
        <f t="shared" si="5"/>
        <v>186</v>
      </c>
      <c r="Z30" s="329">
        <v>1</v>
      </c>
      <c r="AA30" s="329">
        <v>178</v>
      </c>
      <c r="AB30" s="329">
        <v>2</v>
      </c>
      <c r="AC30" s="329">
        <v>4</v>
      </c>
      <c r="AD30" s="329">
        <v>1</v>
      </c>
      <c r="AE30" s="330">
        <f t="shared" si="6"/>
        <v>186</v>
      </c>
      <c r="AF30" s="329">
        <v>1</v>
      </c>
      <c r="AG30" s="329">
        <v>178</v>
      </c>
      <c r="AH30" s="329">
        <v>2</v>
      </c>
      <c r="AI30" s="329">
        <v>4</v>
      </c>
      <c r="AJ30" s="329">
        <v>1</v>
      </c>
    </row>
    <row r="31" spans="1:36" ht="38.25" x14ac:dyDescent="0.25">
      <c r="A31" s="332" t="s">
        <v>23</v>
      </c>
      <c r="B31" s="333">
        <v>502301</v>
      </c>
      <c r="C31" s="333">
        <v>230101</v>
      </c>
      <c r="D31" s="334" t="s">
        <v>64</v>
      </c>
      <c r="E31" s="326">
        <v>3</v>
      </c>
      <c r="F31" s="327" t="s">
        <v>273</v>
      </c>
      <c r="G31" s="328">
        <f t="shared" si="1"/>
        <v>7332</v>
      </c>
      <c r="H31" s="329">
        <f t="shared" si="2"/>
        <v>4032</v>
      </c>
      <c r="I31" s="329">
        <f t="shared" si="2"/>
        <v>512</v>
      </c>
      <c r="J31" s="329">
        <f t="shared" si="2"/>
        <v>360</v>
      </c>
      <c r="K31" s="329">
        <f t="shared" si="2"/>
        <v>2104</v>
      </c>
      <c r="L31" s="329">
        <f t="shared" si="2"/>
        <v>324</v>
      </c>
      <c r="M31" s="330">
        <f t="shared" si="3"/>
        <v>1833</v>
      </c>
      <c r="N31" s="329">
        <v>1008</v>
      </c>
      <c r="O31" s="329">
        <v>128</v>
      </c>
      <c r="P31" s="329">
        <v>90</v>
      </c>
      <c r="Q31" s="329">
        <v>526</v>
      </c>
      <c r="R31" s="329">
        <v>81</v>
      </c>
      <c r="S31" s="330">
        <f t="shared" si="4"/>
        <v>1833</v>
      </c>
      <c r="T31" s="329">
        <v>1008</v>
      </c>
      <c r="U31" s="329">
        <v>128</v>
      </c>
      <c r="V31" s="329">
        <v>90</v>
      </c>
      <c r="W31" s="329">
        <v>526</v>
      </c>
      <c r="X31" s="329">
        <v>81</v>
      </c>
      <c r="Y31" s="330">
        <f t="shared" si="5"/>
        <v>1833</v>
      </c>
      <c r="Z31" s="329">
        <v>1008</v>
      </c>
      <c r="AA31" s="329">
        <v>128</v>
      </c>
      <c r="AB31" s="329">
        <v>90</v>
      </c>
      <c r="AC31" s="329">
        <v>526</v>
      </c>
      <c r="AD31" s="329">
        <v>81</v>
      </c>
      <c r="AE31" s="330">
        <f t="shared" si="6"/>
        <v>1833</v>
      </c>
      <c r="AF31" s="329">
        <v>1008</v>
      </c>
      <c r="AG31" s="329">
        <v>128</v>
      </c>
      <c r="AH31" s="329">
        <v>90</v>
      </c>
      <c r="AI31" s="329">
        <v>526</v>
      </c>
      <c r="AJ31" s="329">
        <v>81</v>
      </c>
    </row>
    <row r="32" spans="1:36" ht="38.25" x14ac:dyDescent="0.25">
      <c r="A32" s="332" t="s">
        <v>23</v>
      </c>
      <c r="B32" s="333">
        <v>502401</v>
      </c>
      <c r="C32" s="333">
        <v>240101</v>
      </c>
      <c r="D32" s="334" t="s">
        <v>65</v>
      </c>
      <c r="E32" s="326">
        <v>3</v>
      </c>
      <c r="F32" s="327" t="s">
        <v>273</v>
      </c>
      <c r="G32" s="328">
        <f t="shared" si="1"/>
        <v>2631</v>
      </c>
      <c r="H32" s="329">
        <f t="shared" si="2"/>
        <v>692</v>
      </c>
      <c r="I32" s="329">
        <f t="shared" si="2"/>
        <v>1630</v>
      </c>
      <c r="J32" s="329">
        <f t="shared" si="2"/>
        <v>95</v>
      </c>
      <c r="K32" s="329">
        <f t="shared" si="2"/>
        <v>145</v>
      </c>
      <c r="L32" s="329">
        <f t="shared" si="2"/>
        <v>69</v>
      </c>
      <c r="M32" s="330">
        <f t="shared" si="3"/>
        <v>658</v>
      </c>
      <c r="N32" s="329">
        <v>173</v>
      </c>
      <c r="O32" s="329">
        <v>391</v>
      </c>
      <c r="P32" s="329">
        <v>24</v>
      </c>
      <c r="Q32" s="329">
        <v>47</v>
      </c>
      <c r="R32" s="329">
        <v>23</v>
      </c>
      <c r="S32" s="330">
        <f t="shared" si="4"/>
        <v>658</v>
      </c>
      <c r="T32" s="329">
        <v>173</v>
      </c>
      <c r="U32" s="329">
        <v>413</v>
      </c>
      <c r="V32" s="329">
        <v>24</v>
      </c>
      <c r="W32" s="329">
        <v>48</v>
      </c>
      <c r="X32" s="329">
        <v>0</v>
      </c>
      <c r="Y32" s="330">
        <f t="shared" si="5"/>
        <v>658</v>
      </c>
      <c r="Z32" s="329">
        <v>173</v>
      </c>
      <c r="AA32" s="329">
        <v>413</v>
      </c>
      <c r="AB32" s="329">
        <v>24</v>
      </c>
      <c r="AC32" s="329">
        <v>25</v>
      </c>
      <c r="AD32" s="329">
        <v>23</v>
      </c>
      <c r="AE32" s="330">
        <f t="shared" si="6"/>
        <v>657</v>
      </c>
      <c r="AF32" s="329">
        <v>173</v>
      </c>
      <c r="AG32" s="329">
        <v>413</v>
      </c>
      <c r="AH32" s="329">
        <v>23</v>
      </c>
      <c r="AI32" s="329">
        <v>25</v>
      </c>
      <c r="AJ32" s="329">
        <v>23</v>
      </c>
    </row>
    <row r="33" spans="1:36" ht="38.25" x14ac:dyDescent="0.25">
      <c r="A33" s="332" t="s">
        <v>23</v>
      </c>
      <c r="B33" s="333">
        <v>502501</v>
      </c>
      <c r="C33" s="333">
        <v>250101</v>
      </c>
      <c r="D33" s="334" t="s">
        <v>66</v>
      </c>
      <c r="E33" s="326">
        <v>3</v>
      </c>
      <c r="F33" s="327" t="s">
        <v>273</v>
      </c>
      <c r="G33" s="328">
        <f t="shared" si="1"/>
        <v>3344</v>
      </c>
      <c r="H33" s="329">
        <f t="shared" si="2"/>
        <v>3212</v>
      </c>
      <c r="I33" s="329">
        <f t="shared" si="2"/>
        <v>72</v>
      </c>
      <c r="J33" s="329">
        <f t="shared" si="2"/>
        <v>20</v>
      </c>
      <c r="K33" s="329">
        <f t="shared" si="2"/>
        <v>20</v>
      </c>
      <c r="L33" s="329">
        <f t="shared" si="2"/>
        <v>20</v>
      </c>
      <c r="M33" s="330">
        <f t="shared" si="3"/>
        <v>836</v>
      </c>
      <c r="N33" s="329">
        <v>803</v>
      </c>
      <c r="O33" s="329">
        <v>18</v>
      </c>
      <c r="P33" s="329">
        <v>5</v>
      </c>
      <c r="Q33" s="329">
        <v>5</v>
      </c>
      <c r="R33" s="329">
        <v>5</v>
      </c>
      <c r="S33" s="330">
        <f t="shared" si="4"/>
        <v>836</v>
      </c>
      <c r="T33" s="329">
        <v>803</v>
      </c>
      <c r="U33" s="329">
        <v>18</v>
      </c>
      <c r="V33" s="329">
        <v>5</v>
      </c>
      <c r="W33" s="329">
        <v>5</v>
      </c>
      <c r="X33" s="329">
        <v>5</v>
      </c>
      <c r="Y33" s="330">
        <f t="shared" si="5"/>
        <v>836</v>
      </c>
      <c r="Z33" s="329">
        <v>803</v>
      </c>
      <c r="AA33" s="329">
        <v>18</v>
      </c>
      <c r="AB33" s="329">
        <v>5</v>
      </c>
      <c r="AC33" s="329">
        <v>5</v>
      </c>
      <c r="AD33" s="329">
        <v>5</v>
      </c>
      <c r="AE33" s="330">
        <f t="shared" si="6"/>
        <v>836</v>
      </c>
      <c r="AF33" s="329">
        <v>803</v>
      </c>
      <c r="AG33" s="329">
        <v>18</v>
      </c>
      <c r="AH33" s="329">
        <v>5</v>
      </c>
      <c r="AI33" s="329">
        <v>5</v>
      </c>
      <c r="AJ33" s="329">
        <v>5</v>
      </c>
    </row>
    <row r="34" spans="1:36" ht="38.25" x14ac:dyDescent="0.25">
      <c r="A34" s="332" t="s">
        <v>23</v>
      </c>
      <c r="B34" s="333">
        <v>506201</v>
      </c>
      <c r="C34" s="333">
        <v>260301</v>
      </c>
      <c r="D34" s="334" t="s">
        <v>67</v>
      </c>
      <c r="E34" s="326">
        <v>3</v>
      </c>
      <c r="F34" s="327" t="s">
        <v>273</v>
      </c>
      <c r="G34" s="328">
        <f t="shared" si="1"/>
        <v>3302</v>
      </c>
      <c r="H34" s="329">
        <f t="shared" si="2"/>
        <v>3062</v>
      </c>
      <c r="I34" s="329">
        <f t="shared" si="2"/>
        <v>56</v>
      </c>
      <c r="J34" s="329">
        <f t="shared" si="2"/>
        <v>52</v>
      </c>
      <c r="K34" s="329">
        <f t="shared" si="2"/>
        <v>52</v>
      </c>
      <c r="L34" s="329">
        <f t="shared" si="2"/>
        <v>80</v>
      </c>
      <c r="M34" s="330">
        <f t="shared" si="3"/>
        <v>826</v>
      </c>
      <c r="N34" s="329">
        <v>766</v>
      </c>
      <c r="O34" s="329">
        <v>14</v>
      </c>
      <c r="P34" s="329">
        <v>13</v>
      </c>
      <c r="Q34" s="329">
        <v>13</v>
      </c>
      <c r="R34" s="329">
        <v>20</v>
      </c>
      <c r="S34" s="330">
        <f t="shared" si="4"/>
        <v>825</v>
      </c>
      <c r="T34" s="329">
        <v>765</v>
      </c>
      <c r="U34" s="329">
        <v>14</v>
      </c>
      <c r="V34" s="329">
        <v>13</v>
      </c>
      <c r="W34" s="329">
        <v>13</v>
      </c>
      <c r="X34" s="329">
        <v>20</v>
      </c>
      <c r="Y34" s="330">
        <f t="shared" si="5"/>
        <v>826</v>
      </c>
      <c r="Z34" s="329">
        <v>766</v>
      </c>
      <c r="AA34" s="329">
        <v>14</v>
      </c>
      <c r="AB34" s="329">
        <v>13</v>
      </c>
      <c r="AC34" s="329">
        <v>13</v>
      </c>
      <c r="AD34" s="329">
        <v>20</v>
      </c>
      <c r="AE34" s="330">
        <f t="shared" si="6"/>
        <v>825</v>
      </c>
      <c r="AF34" s="329">
        <v>765</v>
      </c>
      <c r="AG34" s="329">
        <v>14</v>
      </c>
      <c r="AH34" s="329">
        <v>13</v>
      </c>
      <c r="AI34" s="329">
        <v>13</v>
      </c>
      <c r="AJ34" s="329">
        <v>20</v>
      </c>
    </row>
    <row r="35" spans="1:36" ht="38.25" x14ac:dyDescent="0.25">
      <c r="A35" s="332" t="s">
        <v>23</v>
      </c>
      <c r="B35" s="333">
        <v>506901</v>
      </c>
      <c r="C35" s="333">
        <v>261501</v>
      </c>
      <c r="D35" s="334" t="s">
        <v>176</v>
      </c>
      <c r="E35" s="326">
        <v>3</v>
      </c>
      <c r="F35" s="327" t="s">
        <v>273</v>
      </c>
      <c r="G35" s="328">
        <f t="shared" si="1"/>
        <v>3202</v>
      </c>
      <c r="H35" s="329">
        <f t="shared" si="2"/>
        <v>2944</v>
      </c>
      <c r="I35" s="329">
        <f t="shared" si="2"/>
        <v>130</v>
      </c>
      <c r="J35" s="329">
        <f t="shared" si="2"/>
        <v>0</v>
      </c>
      <c r="K35" s="329">
        <f t="shared" si="2"/>
        <v>122</v>
      </c>
      <c r="L35" s="329">
        <f t="shared" si="2"/>
        <v>6</v>
      </c>
      <c r="M35" s="330">
        <f t="shared" si="3"/>
        <v>801</v>
      </c>
      <c r="N35" s="329">
        <v>752</v>
      </c>
      <c r="O35" s="329">
        <v>24</v>
      </c>
      <c r="P35" s="329">
        <v>0</v>
      </c>
      <c r="Q35" s="329">
        <v>24</v>
      </c>
      <c r="R35" s="329">
        <v>1</v>
      </c>
      <c r="S35" s="330">
        <f t="shared" si="4"/>
        <v>800</v>
      </c>
      <c r="T35" s="329">
        <v>719</v>
      </c>
      <c r="U35" s="329">
        <v>30</v>
      </c>
      <c r="V35" s="329">
        <v>0</v>
      </c>
      <c r="W35" s="329">
        <v>50</v>
      </c>
      <c r="X35" s="329">
        <v>1</v>
      </c>
      <c r="Y35" s="330">
        <f t="shared" si="5"/>
        <v>801</v>
      </c>
      <c r="Z35" s="329">
        <v>737</v>
      </c>
      <c r="AA35" s="329">
        <v>38</v>
      </c>
      <c r="AB35" s="329">
        <v>0</v>
      </c>
      <c r="AC35" s="329">
        <v>24</v>
      </c>
      <c r="AD35" s="329">
        <v>2</v>
      </c>
      <c r="AE35" s="330">
        <f t="shared" si="6"/>
        <v>800</v>
      </c>
      <c r="AF35" s="329">
        <v>736</v>
      </c>
      <c r="AG35" s="329">
        <v>38</v>
      </c>
      <c r="AH35" s="329">
        <v>0</v>
      </c>
      <c r="AI35" s="329">
        <v>24</v>
      </c>
      <c r="AJ35" s="329">
        <v>2</v>
      </c>
    </row>
    <row r="36" spans="1:36" ht="38.25" x14ac:dyDescent="0.25">
      <c r="A36" s="332" t="s">
        <v>23</v>
      </c>
      <c r="B36" s="333">
        <v>502630</v>
      </c>
      <c r="C36" s="333">
        <v>263001</v>
      </c>
      <c r="D36" s="334" t="s">
        <v>71</v>
      </c>
      <c r="E36" s="326">
        <v>3</v>
      </c>
      <c r="F36" s="327" t="s">
        <v>273</v>
      </c>
      <c r="G36" s="328">
        <f t="shared" si="1"/>
        <v>27388</v>
      </c>
      <c r="H36" s="329">
        <f t="shared" si="2"/>
        <v>25068</v>
      </c>
      <c r="I36" s="329">
        <f t="shared" si="2"/>
        <v>668</v>
      </c>
      <c r="J36" s="329">
        <f t="shared" si="2"/>
        <v>520</v>
      </c>
      <c r="K36" s="329">
        <f t="shared" si="2"/>
        <v>584</v>
      </c>
      <c r="L36" s="329">
        <f t="shared" si="2"/>
        <v>548</v>
      </c>
      <c r="M36" s="330">
        <f t="shared" si="3"/>
        <v>6847</v>
      </c>
      <c r="N36" s="329">
        <v>6267</v>
      </c>
      <c r="O36" s="329">
        <v>167</v>
      </c>
      <c r="P36" s="329">
        <v>130</v>
      </c>
      <c r="Q36" s="329">
        <v>146</v>
      </c>
      <c r="R36" s="329">
        <v>137</v>
      </c>
      <c r="S36" s="330">
        <f t="shared" si="4"/>
        <v>6847</v>
      </c>
      <c r="T36" s="329">
        <v>6267</v>
      </c>
      <c r="U36" s="329">
        <v>167</v>
      </c>
      <c r="V36" s="329">
        <v>130</v>
      </c>
      <c r="W36" s="329">
        <v>146</v>
      </c>
      <c r="X36" s="329">
        <v>137</v>
      </c>
      <c r="Y36" s="330">
        <f t="shared" si="5"/>
        <v>6847</v>
      </c>
      <c r="Z36" s="329">
        <v>6267</v>
      </c>
      <c r="AA36" s="329">
        <v>167</v>
      </c>
      <c r="AB36" s="329">
        <v>130</v>
      </c>
      <c r="AC36" s="329">
        <v>146</v>
      </c>
      <c r="AD36" s="329">
        <v>137</v>
      </c>
      <c r="AE36" s="330">
        <f t="shared" si="6"/>
        <v>6847</v>
      </c>
      <c r="AF36" s="329">
        <v>6267</v>
      </c>
      <c r="AG36" s="329">
        <v>167</v>
      </c>
      <c r="AH36" s="329">
        <v>130</v>
      </c>
      <c r="AI36" s="329">
        <v>146</v>
      </c>
      <c r="AJ36" s="329">
        <v>137</v>
      </c>
    </row>
    <row r="37" spans="1:36" ht="38.25" x14ac:dyDescent="0.25">
      <c r="A37" s="332" t="s">
        <v>23</v>
      </c>
      <c r="B37" s="333">
        <v>502701</v>
      </c>
      <c r="C37" s="333">
        <v>270101</v>
      </c>
      <c r="D37" s="334" t="s">
        <v>72</v>
      </c>
      <c r="E37" s="326">
        <v>3</v>
      </c>
      <c r="F37" s="327" t="s">
        <v>273</v>
      </c>
      <c r="G37" s="328">
        <f t="shared" si="1"/>
        <v>3375</v>
      </c>
      <c r="H37" s="329">
        <f t="shared" si="2"/>
        <v>12</v>
      </c>
      <c r="I37" s="329">
        <f t="shared" si="2"/>
        <v>3319</v>
      </c>
      <c r="J37" s="329">
        <f t="shared" si="2"/>
        <v>16</v>
      </c>
      <c r="K37" s="329">
        <f t="shared" si="2"/>
        <v>16</v>
      </c>
      <c r="L37" s="329">
        <f t="shared" si="2"/>
        <v>12</v>
      </c>
      <c r="M37" s="330">
        <f t="shared" si="3"/>
        <v>844</v>
      </c>
      <c r="N37" s="329">
        <v>3</v>
      </c>
      <c r="O37" s="329">
        <v>830</v>
      </c>
      <c r="P37" s="329">
        <v>4</v>
      </c>
      <c r="Q37" s="329">
        <v>4</v>
      </c>
      <c r="R37" s="329">
        <v>3</v>
      </c>
      <c r="S37" s="330">
        <f t="shared" si="4"/>
        <v>844</v>
      </c>
      <c r="T37" s="329">
        <v>3</v>
      </c>
      <c r="U37" s="329">
        <v>830</v>
      </c>
      <c r="V37" s="329">
        <v>4</v>
      </c>
      <c r="W37" s="329">
        <v>4</v>
      </c>
      <c r="X37" s="329">
        <v>3</v>
      </c>
      <c r="Y37" s="330">
        <f t="shared" si="5"/>
        <v>844</v>
      </c>
      <c r="Z37" s="329">
        <v>3</v>
      </c>
      <c r="AA37" s="329">
        <v>830</v>
      </c>
      <c r="AB37" s="329">
        <v>4</v>
      </c>
      <c r="AC37" s="329">
        <v>4</v>
      </c>
      <c r="AD37" s="329">
        <v>3</v>
      </c>
      <c r="AE37" s="330">
        <f t="shared" si="6"/>
        <v>843</v>
      </c>
      <c r="AF37" s="329">
        <v>3</v>
      </c>
      <c r="AG37" s="329">
        <v>829</v>
      </c>
      <c r="AH37" s="329">
        <v>4</v>
      </c>
      <c r="AI37" s="329">
        <v>4</v>
      </c>
      <c r="AJ37" s="329">
        <v>3</v>
      </c>
    </row>
    <row r="38" spans="1:36" ht="38.25" x14ac:dyDescent="0.25">
      <c r="A38" s="332" t="s">
        <v>23</v>
      </c>
      <c r="B38" s="333">
        <v>502801</v>
      </c>
      <c r="C38" s="333">
        <v>280101</v>
      </c>
      <c r="D38" s="334" t="s">
        <v>73</v>
      </c>
      <c r="E38" s="326">
        <v>3</v>
      </c>
      <c r="F38" s="327" t="s">
        <v>273</v>
      </c>
      <c r="G38" s="328">
        <f t="shared" si="1"/>
        <v>21852</v>
      </c>
      <c r="H38" s="329">
        <f t="shared" si="2"/>
        <v>11172</v>
      </c>
      <c r="I38" s="329">
        <f t="shared" si="2"/>
        <v>7310</v>
      </c>
      <c r="J38" s="329">
        <f t="shared" si="2"/>
        <v>1023</v>
      </c>
      <c r="K38" s="329">
        <f t="shared" si="2"/>
        <v>1320</v>
      </c>
      <c r="L38" s="329">
        <f t="shared" si="2"/>
        <v>1027</v>
      </c>
      <c r="M38" s="330">
        <f t="shared" si="3"/>
        <v>5463</v>
      </c>
      <c r="N38" s="329">
        <v>2012</v>
      </c>
      <c r="O38" s="329">
        <v>2500</v>
      </c>
      <c r="P38" s="329">
        <v>288</v>
      </c>
      <c r="Q38" s="329">
        <v>373</v>
      </c>
      <c r="R38" s="329">
        <v>290</v>
      </c>
      <c r="S38" s="330">
        <f t="shared" si="4"/>
        <v>5463</v>
      </c>
      <c r="T38" s="329">
        <v>3039</v>
      </c>
      <c r="U38" s="329">
        <v>1621</v>
      </c>
      <c r="V38" s="329">
        <v>247</v>
      </c>
      <c r="W38" s="329">
        <v>312</v>
      </c>
      <c r="X38" s="329">
        <v>244</v>
      </c>
      <c r="Y38" s="330">
        <f t="shared" si="5"/>
        <v>5463</v>
      </c>
      <c r="Z38" s="329">
        <v>3098</v>
      </c>
      <c r="AA38" s="329">
        <v>1566</v>
      </c>
      <c r="AB38" s="329">
        <v>242</v>
      </c>
      <c r="AC38" s="329">
        <v>313</v>
      </c>
      <c r="AD38" s="329">
        <v>244</v>
      </c>
      <c r="AE38" s="330">
        <f t="shared" si="6"/>
        <v>5463</v>
      </c>
      <c r="AF38" s="329">
        <v>3023</v>
      </c>
      <c r="AG38" s="329">
        <v>1623</v>
      </c>
      <c r="AH38" s="329">
        <v>246</v>
      </c>
      <c r="AI38" s="329">
        <v>322</v>
      </c>
      <c r="AJ38" s="329">
        <v>249</v>
      </c>
    </row>
    <row r="39" spans="1:36" ht="38.25" x14ac:dyDescent="0.25">
      <c r="A39" s="332" t="s">
        <v>23</v>
      </c>
      <c r="B39" s="333">
        <v>502916</v>
      </c>
      <c r="C39" s="333">
        <v>291601</v>
      </c>
      <c r="D39" s="334" t="s">
        <v>75</v>
      </c>
      <c r="E39" s="326">
        <v>3</v>
      </c>
      <c r="F39" s="327" t="s">
        <v>273</v>
      </c>
      <c r="G39" s="328">
        <f t="shared" si="1"/>
        <v>13885</v>
      </c>
      <c r="H39" s="329">
        <f t="shared" si="2"/>
        <v>772</v>
      </c>
      <c r="I39" s="329">
        <f t="shared" si="2"/>
        <v>3920</v>
      </c>
      <c r="J39" s="329">
        <f t="shared" si="2"/>
        <v>752</v>
      </c>
      <c r="K39" s="329">
        <f t="shared" si="2"/>
        <v>7585</v>
      </c>
      <c r="L39" s="329">
        <f t="shared" si="2"/>
        <v>856</v>
      </c>
      <c r="M39" s="330">
        <f t="shared" si="3"/>
        <v>3471</v>
      </c>
      <c r="N39" s="329">
        <v>193</v>
      </c>
      <c r="O39" s="329">
        <v>980</v>
      </c>
      <c r="P39" s="329">
        <v>188</v>
      </c>
      <c r="Q39" s="329">
        <v>1896</v>
      </c>
      <c r="R39" s="329">
        <v>214</v>
      </c>
      <c r="S39" s="330">
        <f t="shared" si="4"/>
        <v>3472</v>
      </c>
      <c r="T39" s="329">
        <v>193</v>
      </c>
      <c r="U39" s="329">
        <v>980</v>
      </c>
      <c r="V39" s="329">
        <v>188</v>
      </c>
      <c r="W39" s="329">
        <v>1897</v>
      </c>
      <c r="X39" s="329">
        <v>214</v>
      </c>
      <c r="Y39" s="330">
        <f t="shared" si="5"/>
        <v>3471</v>
      </c>
      <c r="Z39" s="329">
        <v>193</v>
      </c>
      <c r="AA39" s="329">
        <v>980</v>
      </c>
      <c r="AB39" s="329">
        <v>188</v>
      </c>
      <c r="AC39" s="329">
        <v>1896</v>
      </c>
      <c r="AD39" s="329">
        <v>214</v>
      </c>
      <c r="AE39" s="330">
        <f t="shared" si="6"/>
        <v>3471</v>
      </c>
      <c r="AF39" s="329">
        <v>193</v>
      </c>
      <c r="AG39" s="329">
        <v>980</v>
      </c>
      <c r="AH39" s="329">
        <v>188</v>
      </c>
      <c r="AI39" s="329">
        <v>1896</v>
      </c>
      <c r="AJ39" s="329">
        <v>214</v>
      </c>
    </row>
    <row r="40" spans="1:36" ht="38.25" x14ac:dyDescent="0.25">
      <c r="A40" s="332" t="s">
        <v>23</v>
      </c>
      <c r="B40" s="333">
        <v>503001</v>
      </c>
      <c r="C40" s="333">
        <v>300101</v>
      </c>
      <c r="D40" s="334" t="s">
        <v>76</v>
      </c>
      <c r="E40" s="326">
        <v>3</v>
      </c>
      <c r="F40" s="327" t="s">
        <v>273</v>
      </c>
      <c r="G40" s="328">
        <f t="shared" si="1"/>
        <v>10794</v>
      </c>
      <c r="H40" s="329">
        <f t="shared" si="2"/>
        <v>2722</v>
      </c>
      <c r="I40" s="329">
        <f t="shared" si="2"/>
        <v>4954</v>
      </c>
      <c r="J40" s="329">
        <f t="shared" si="2"/>
        <v>322</v>
      </c>
      <c r="K40" s="329">
        <f t="shared" si="2"/>
        <v>2469</v>
      </c>
      <c r="L40" s="329">
        <f t="shared" si="2"/>
        <v>327</v>
      </c>
      <c r="M40" s="330">
        <f t="shared" si="3"/>
        <v>2699</v>
      </c>
      <c r="N40" s="329">
        <v>1075</v>
      </c>
      <c r="O40" s="329">
        <v>1171</v>
      </c>
      <c r="P40" s="329">
        <v>6</v>
      </c>
      <c r="Q40" s="329">
        <v>441</v>
      </c>
      <c r="R40" s="329">
        <v>6</v>
      </c>
      <c r="S40" s="330">
        <f t="shared" si="4"/>
        <v>2698</v>
      </c>
      <c r="T40" s="329">
        <v>748</v>
      </c>
      <c r="U40" s="329">
        <v>1261</v>
      </c>
      <c r="V40" s="329">
        <v>10</v>
      </c>
      <c r="W40" s="329">
        <v>676</v>
      </c>
      <c r="X40" s="329">
        <v>3</v>
      </c>
      <c r="Y40" s="330">
        <f t="shared" si="5"/>
        <v>2699</v>
      </c>
      <c r="Z40" s="329">
        <v>450</v>
      </c>
      <c r="AA40" s="329">
        <v>1261</v>
      </c>
      <c r="AB40" s="329">
        <v>153</v>
      </c>
      <c r="AC40" s="329">
        <v>676</v>
      </c>
      <c r="AD40" s="329">
        <v>159</v>
      </c>
      <c r="AE40" s="330">
        <f t="shared" si="6"/>
        <v>2698</v>
      </c>
      <c r="AF40" s="329">
        <v>449</v>
      </c>
      <c r="AG40" s="329">
        <v>1261</v>
      </c>
      <c r="AH40" s="329">
        <v>153</v>
      </c>
      <c r="AI40" s="329">
        <v>676</v>
      </c>
      <c r="AJ40" s="329">
        <v>159</v>
      </c>
    </row>
    <row r="41" spans="1:36" ht="38.25" x14ac:dyDescent="0.25">
      <c r="A41" s="332" t="s">
        <v>23</v>
      </c>
      <c r="B41" s="333">
        <v>507001</v>
      </c>
      <c r="C41" s="333">
        <v>300301</v>
      </c>
      <c r="D41" s="334" t="s">
        <v>77</v>
      </c>
      <c r="E41" s="326">
        <v>3</v>
      </c>
      <c r="F41" s="327" t="s">
        <v>273</v>
      </c>
      <c r="G41" s="328">
        <f t="shared" si="1"/>
        <v>1199</v>
      </c>
      <c r="H41" s="329">
        <f t="shared" si="2"/>
        <v>416</v>
      </c>
      <c r="I41" s="329">
        <f t="shared" si="2"/>
        <v>72</v>
      </c>
      <c r="J41" s="329">
        <f t="shared" si="2"/>
        <v>64</v>
      </c>
      <c r="K41" s="329">
        <f t="shared" si="2"/>
        <v>575</v>
      </c>
      <c r="L41" s="329">
        <f t="shared" si="2"/>
        <v>72</v>
      </c>
      <c r="M41" s="330">
        <f t="shared" si="3"/>
        <v>300</v>
      </c>
      <c r="N41" s="329">
        <v>104</v>
      </c>
      <c r="O41" s="329">
        <v>18</v>
      </c>
      <c r="P41" s="329">
        <v>16</v>
      </c>
      <c r="Q41" s="329">
        <v>144</v>
      </c>
      <c r="R41" s="329">
        <v>18</v>
      </c>
      <c r="S41" s="330">
        <f t="shared" si="4"/>
        <v>300</v>
      </c>
      <c r="T41" s="329">
        <v>104</v>
      </c>
      <c r="U41" s="329">
        <v>18</v>
      </c>
      <c r="V41" s="329">
        <v>16</v>
      </c>
      <c r="W41" s="329">
        <v>144</v>
      </c>
      <c r="X41" s="329">
        <v>18</v>
      </c>
      <c r="Y41" s="330">
        <f t="shared" si="5"/>
        <v>300</v>
      </c>
      <c r="Z41" s="329">
        <v>104</v>
      </c>
      <c r="AA41" s="329">
        <v>18</v>
      </c>
      <c r="AB41" s="329">
        <v>16</v>
      </c>
      <c r="AC41" s="329">
        <v>144</v>
      </c>
      <c r="AD41" s="329">
        <v>18</v>
      </c>
      <c r="AE41" s="330">
        <f t="shared" si="6"/>
        <v>299</v>
      </c>
      <c r="AF41" s="329">
        <v>104</v>
      </c>
      <c r="AG41" s="329">
        <v>18</v>
      </c>
      <c r="AH41" s="329">
        <v>16</v>
      </c>
      <c r="AI41" s="329">
        <v>143</v>
      </c>
      <c r="AJ41" s="329">
        <v>18</v>
      </c>
    </row>
    <row r="42" spans="1:36" ht="38.25" x14ac:dyDescent="0.25">
      <c r="A42" s="332" t="s">
        <v>37</v>
      </c>
      <c r="B42" s="333">
        <v>508816</v>
      </c>
      <c r="C42" s="333">
        <v>310401</v>
      </c>
      <c r="D42" s="334" t="s">
        <v>78</v>
      </c>
      <c r="E42" s="326">
        <v>3</v>
      </c>
      <c r="F42" s="327" t="s">
        <v>273</v>
      </c>
      <c r="G42" s="328">
        <f t="shared" si="1"/>
        <v>2710</v>
      </c>
      <c r="H42" s="329">
        <f t="shared" si="2"/>
        <v>855</v>
      </c>
      <c r="I42" s="329">
        <f t="shared" si="2"/>
        <v>1243</v>
      </c>
      <c r="J42" s="329">
        <f t="shared" si="2"/>
        <v>178</v>
      </c>
      <c r="K42" s="329">
        <f t="shared" si="2"/>
        <v>317</v>
      </c>
      <c r="L42" s="329">
        <f t="shared" si="2"/>
        <v>117</v>
      </c>
      <c r="M42" s="330">
        <f t="shared" si="3"/>
        <v>678</v>
      </c>
      <c r="N42" s="329">
        <v>222</v>
      </c>
      <c r="O42" s="329">
        <v>327</v>
      </c>
      <c r="P42" s="329">
        <v>22</v>
      </c>
      <c r="Q42" s="329">
        <v>68</v>
      </c>
      <c r="R42" s="329">
        <v>39</v>
      </c>
      <c r="S42" s="330">
        <f t="shared" si="4"/>
        <v>677</v>
      </c>
      <c r="T42" s="329">
        <v>279</v>
      </c>
      <c r="U42" s="329">
        <v>305</v>
      </c>
      <c r="V42" s="329">
        <v>10</v>
      </c>
      <c r="W42" s="329">
        <v>83</v>
      </c>
      <c r="X42" s="329">
        <v>0</v>
      </c>
      <c r="Y42" s="330">
        <f t="shared" si="5"/>
        <v>678</v>
      </c>
      <c r="Z42" s="329">
        <v>177</v>
      </c>
      <c r="AA42" s="329">
        <v>306</v>
      </c>
      <c r="AB42" s="329">
        <v>73</v>
      </c>
      <c r="AC42" s="329">
        <v>83</v>
      </c>
      <c r="AD42" s="329">
        <v>39</v>
      </c>
      <c r="AE42" s="330">
        <f t="shared" si="6"/>
        <v>677</v>
      </c>
      <c r="AF42" s="329">
        <v>177</v>
      </c>
      <c r="AG42" s="329">
        <v>305</v>
      </c>
      <c r="AH42" s="329">
        <v>73</v>
      </c>
      <c r="AI42" s="329">
        <v>83</v>
      </c>
      <c r="AJ42" s="329">
        <v>39</v>
      </c>
    </row>
    <row r="43" spans="1:36" ht="38.25" x14ac:dyDescent="0.25">
      <c r="A43" s="332" t="s">
        <v>23</v>
      </c>
      <c r="B43" s="333">
        <v>503133</v>
      </c>
      <c r="C43" s="333">
        <v>313301</v>
      </c>
      <c r="D43" s="334" t="s">
        <v>81</v>
      </c>
      <c r="E43" s="326">
        <v>3</v>
      </c>
      <c r="F43" s="327" t="s">
        <v>273</v>
      </c>
      <c r="G43" s="328">
        <f t="shared" si="1"/>
        <v>24913</v>
      </c>
      <c r="H43" s="329">
        <f t="shared" si="2"/>
        <v>3348</v>
      </c>
      <c r="I43" s="329">
        <f t="shared" si="2"/>
        <v>16445</v>
      </c>
      <c r="J43" s="329">
        <f t="shared" si="2"/>
        <v>2620</v>
      </c>
      <c r="K43" s="329">
        <f t="shared" si="2"/>
        <v>2372</v>
      </c>
      <c r="L43" s="329">
        <f t="shared" si="2"/>
        <v>128</v>
      </c>
      <c r="M43" s="330">
        <f t="shared" si="3"/>
        <v>6228</v>
      </c>
      <c r="N43" s="329">
        <v>837</v>
      </c>
      <c r="O43" s="329">
        <v>4111</v>
      </c>
      <c r="P43" s="329">
        <v>655</v>
      </c>
      <c r="Q43" s="329">
        <v>593</v>
      </c>
      <c r="R43" s="329">
        <v>32</v>
      </c>
      <c r="S43" s="330">
        <f t="shared" si="4"/>
        <v>6229</v>
      </c>
      <c r="T43" s="329">
        <v>837</v>
      </c>
      <c r="U43" s="329">
        <v>4112</v>
      </c>
      <c r="V43" s="329">
        <v>655</v>
      </c>
      <c r="W43" s="329">
        <v>593</v>
      </c>
      <c r="X43" s="329">
        <v>32</v>
      </c>
      <c r="Y43" s="330">
        <f t="shared" si="5"/>
        <v>6228</v>
      </c>
      <c r="Z43" s="329">
        <v>837</v>
      </c>
      <c r="AA43" s="329">
        <v>4111</v>
      </c>
      <c r="AB43" s="329">
        <v>655</v>
      </c>
      <c r="AC43" s="329">
        <v>593</v>
      </c>
      <c r="AD43" s="329">
        <v>32</v>
      </c>
      <c r="AE43" s="330">
        <f t="shared" si="6"/>
        <v>6228</v>
      </c>
      <c r="AF43" s="329">
        <v>837</v>
      </c>
      <c r="AG43" s="329">
        <v>4111</v>
      </c>
      <c r="AH43" s="329">
        <v>655</v>
      </c>
      <c r="AI43" s="329">
        <v>593</v>
      </c>
      <c r="AJ43" s="329">
        <v>32</v>
      </c>
    </row>
    <row r="44" spans="1:36" ht="38.25" x14ac:dyDescent="0.25">
      <c r="A44" s="332" t="s">
        <v>23</v>
      </c>
      <c r="B44" s="333">
        <v>503201</v>
      </c>
      <c r="C44" s="333">
        <v>320101</v>
      </c>
      <c r="D44" s="334" t="s">
        <v>83</v>
      </c>
      <c r="E44" s="326">
        <v>3</v>
      </c>
      <c r="F44" s="327" t="s">
        <v>273</v>
      </c>
      <c r="G44" s="328">
        <f t="shared" si="1"/>
        <v>1690</v>
      </c>
      <c r="H44" s="329">
        <f t="shared" si="2"/>
        <v>67</v>
      </c>
      <c r="I44" s="329">
        <f t="shared" si="2"/>
        <v>983</v>
      </c>
      <c r="J44" s="329">
        <f t="shared" si="2"/>
        <v>63</v>
      </c>
      <c r="K44" s="329">
        <f t="shared" si="2"/>
        <v>514</v>
      </c>
      <c r="L44" s="329">
        <f t="shared" si="2"/>
        <v>63</v>
      </c>
      <c r="M44" s="330">
        <f t="shared" si="3"/>
        <v>423</v>
      </c>
      <c r="N44" s="329">
        <v>1</v>
      </c>
      <c r="O44" s="329">
        <v>293</v>
      </c>
      <c r="P44" s="329">
        <v>0</v>
      </c>
      <c r="Q44" s="329">
        <v>129</v>
      </c>
      <c r="R44" s="329">
        <v>0</v>
      </c>
      <c r="S44" s="330">
        <f t="shared" si="4"/>
        <v>422</v>
      </c>
      <c r="T44" s="329">
        <v>22</v>
      </c>
      <c r="U44" s="329">
        <v>230</v>
      </c>
      <c r="V44" s="329">
        <v>21</v>
      </c>
      <c r="W44" s="329">
        <v>128</v>
      </c>
      <c r="X44" s="329">
        <v>21</v>
      </c>
      <c r="Y44" s="330">
        <f t="shared" si="5"/>
        <v>423</v>
      </c>
      <c r="Z44" s="329">
        <v>22</v>
      </c>
      <c r="AA44" s="329">
        <v>230</v>
      </c>
      <c r="AB44" s="329">
        <v>21</v>
      </c>
      <c r="AC44" s="329">
        <v>129</v>
      </c>
      <c r="AD44" s="329">
        <v>21</v>
      </c>
      <c r="AE44" s="330">
        <f t="shared" si="6"/>
        <v>422</v>
      </c>
      <c r="AF44" s="329">
        <v>22</v>
      </c>
      <c r="AG44" s="329">
        <v>230</v>
      </c>
      <c r="AH44" s="329">
        <v>21</v>
      </c>
      <c r="AI44" s="329">
        <v>128</v>
      </c>
      <c r="AJ44" s="329">
        <v>21</v>
      </c>
    </row>
    <row r="45" spans="1:36" ht="38.25" x14ac:dyDescent="0.25">
      <c r="A45" s="332" t="s">
        <v>23</v>
      </c>
      <c r="B45" s="333">
        <v>503302</v>
      </c>
      <c r="C45" s="333">
        <v>330201</v>
      </c>
      <c r="D45" s="334" t="s">
        <v>185</v>
      </c>
      <c r="E45" s="326">
        <v>3</v>
      </c>
      <c r="F45" s="327" t="s">
        <v>273</v>
      </c>
      <c r="G45" s="328">
        <f t="shared" si="1"/>
        <v>1070</v>
      </c>
      <c r="H45" s="329">
        <f t="shared" si="2"/>
        <v>12</v>
      </c>
      <c r="I45" s="329">
        <f t="shared" si="2"/>
        <v>902</v>
      </c>
      <c r="J45" s="329">
        <f t="shared" si="2"/>
        <v>0</v>
      </c>
      <c r="K45" s="329">
        <f t="shared" si="2"/>
        <v>156</v>
      </c>
      <c r="L45" s="329">
        <f t="shared" si="2"/>
        <v>0</v>
      </c>
      <c r="M45" s="330">
        <f t="shared" si="3"/>
        <v>268</v>
      </c>
      <c r="N45" s="329">
        <v>3</v>
      </c>
      <c r="O45" s="329">
        <v>202</v>
      </c>
      <c r="P45" s="329">
        <v>0</v>
      </c>
      <c r="Q45" s="329">
        <v>63</v>
      </c>
      <c r="R45" s="329">
        <v>0</v>
      </c>
      <c r="S45" s="330">
        <f t="shared" si="4"/>
        <v>267</v>
      </c>
      <c r="T45" s="329">
        <v>3</v>
      </c>
      <c r="U45" s="329">
        <v>233</v>
      </c>
      <c r="V45" s="329">
        <v>0</v>
      </c>
      <c r="W45" s="329">
        <v>31</v>
      </c>
      <c r="X45" s="329">
        <v>0</v>
      </c>
      <c r="Y45" s="330">
        <f t="shared" si="5"/>
        <v>268</v>
      </c>
      <c r="Z45" s="329">
        <v>3</v>
      </c>
      <c r="AA45" s="329">
        <v>234</v>
      </c>
      <c r="AB45" s="329">
        <v>0</v>
      </c>
      <c r="AC45" s="329">
        <v>31</v>
      </c>
      <c r="AD45" s="329">
        <v>0</v>
      </c>
      <c r="AE45" s="330">
        <f t="shared" si="6"/>
        <v>267</v>
      </c>
      <c r="AF45" s="329">
        <v>3</v>
      </c>
      <c r="AG45" s="329">
        <v>233</v>
      </c>
      <c r="AH45" s="329">
        <v>0</v>
      </c>
      <c r="AI45" s="329">
        <v>31</v>
      </c>
      <c r="AJ45" s="329">
        <v>0</v>
      </c>
    </row>
    <row r="46" spans="1:36" ht="38.25" x14ac:dyDescent="0.25">
      <c r="A46" s="332" t="s">
        <v>23</v>
      </c>
      <c r="B46" s="333">
        <v>503304</v>
      </c>
      <c r="C46" s="333">
        <v>330401</v>
      </c>
      <c r="D46" s="334" t="s">
        <v>186</v>
      </c>
      <c r="E46" s="326">
        <v>3</v>
      </c>
      <c r="F46" s="327" t="s">
        <v>273</v>
      </c>
      <c r="G46" s="328">
        <f t="shared" si="1"/>
        <v>181</v>
      </c>
      <c r="H46" s="329">
        <f t="shared" si="2"/>
        <v>3</v>
      </c>
      <c r="I46" s="329">
        <f t="shared" si="2"/>
        <v>166</v>
      </c>
      <c r="J46" s="329">
        <f t="shared" si="2"/>
        <v>0</v>
      </c>
      <c r="K46" s="329">
        <f t="shared" si="2"/>
        <v>12</v>
      </c>
      <c r="L46" s="329">
        <f t="shared" si="2"/>
        <v>0</v>
      </c>
      <c r="M46" s="330">
        <f t="shared" si="3"/>
        <v>45</v>
      </c>
      <c r="N46" s="329">
        <v>0</v>
      </c>
      <c r="O46" s="329">
        <v>43</v>
      </c>
      <c r="P46" s="329">
        <v>0</v>
      </c>
      <c r="Q46" s="329">
        <v>2</v>
      </c>
      <c r="R46" s="329">
        <v>0</v>
      </c>
      <c r="S46" s="330">
        <f t="shared" si="4"/>
        <v>46</v>
      </c>
      <c r="T46" s="329">
        <v>1</v>
      </c>
      <c r="U46" s="329">
        <v>39</v>
      </c>
      <c r="V46" s="329">
        <v>0</v>
      </c>
      <c r="W46" s="329">
        <v>6</v>
      </c>
      <c r="X46" s="329">
        <v>0</v>
      </c>
      <c r="Y46" s="330">
        <f t="shared" si="5"/>
        <v>45</v>
      </c>
      <c r="Z46" s="329">
        <v>1</v>
      </c>
      <c r="AA46" s="329">
        <v>42</v>
      </c>
      <c r="AB46" s="329">
        <v>0</v>
      </c>
      <c r="AC46" s="329">
        <v>2</v>
      </c>
      <c r="AD46" s="329">
        <v>0</v>
      </c>
      <c r="AE46" s="330">
        <f t="shared" si="6"/>
        <v>45</v>
      </c>
      <c r="AF46" s="329">
        <v>1</v>
      </c>
      <c r="AG46" s="329">
        <v>42</v>
      </c>
      <c r="AH46" s="329">
        <v>0</v>
      </c>
      <c r="AI46" s="329">
        <v>2</v>
      </c>
      <c r="AJ46" s="329">
        <v>0</v>
      </c>
    </row>
    <row r="47" spans="1:36" ht="38.25" x14ac:dyDescent="0.25">
      <c r="A47" s="332" t="s">
        <v>23</v>
      </c>
      <c r="B47" s="333">
        <v>503305</v>
      </c>
      <c r="C47" s="333">
        <v>330501</v>
      </c>
      <c r="D47" s="334" t="s">
        <v>85</v>
      </c>
      <c r="E47" s="326">
        <v>3</v>
      </c>
      <c r="F47" s="327" t="s">
        <v>273</v>
      </c>
      <c r="G47" s="328">
        <f t="shared" si="1"/>
        <v>546</v>
      </c>
      <c r="H47" s="329">
        <f t="shared" si="2"/>
        <v>0</v>
      </c>
      <c r="I47" s="329">
        <f t="shared" si="2"/>
        <v>536</v>
      </c>
      <c r="J47" s="329">
        <f t="shared" si="2"/>
        <v>0</v>
      </c>
      <c r="K47" s="329">
        <f t="shared" si="2"/>
        <v>6</v>
      </c>
      <c r="L47" s="329">
        <f t="shared" si="2"/>
        <v>4</v>
      </c>
      <c r="M47" s="330">
        <f t="shared" si="3"/>
        <v>137</v>
      </c>
      <c r="N47" s="329">
        <v>0</v>
      </c>
      <c r="O47" s="329">
        <v>133</v>
      </c>
      <c r="P47" s="329">
        <v>0</v>
      </c>
      <c r="Q47" s="329">
        <v>3</v>
      </c>
      <c r="R47" s="329">
        <v>1</v>
      </c>
      <c r="S47" s="330">
        <f t="shared" si="4"/>
        <v>136</v>
      </c>
      <c r="T47" s="329">
        <v>0</v>
      </c>
      <c r="U47" s="329">
        <v>134</v>
      </c>
      <c r="V47" s="329">
        <v>0</v>
      </c>
      <c r="W47" s="329">
        <v>1</v>
      </c>
      <c r="X47" s="329">
        <v>1</v>
      </c>
      <c r="Y47" s="330">
        <f t="shared" si="5"/>
        <v>137</v>
      </c>
      <c r="Z47" s="329">
        <v>0</v>
      </c>
      <c r="AA47" s="329">
        <v>135</v>
      </c>
      <c r="AB47" s="329">
        <v>0</v>
      </c>
      <c r="AC47" s="329">
        <v>1</v>
      </c>
      <c r="AD47" s="329">
        <v>1</v>
      </c>
      <c r="AE47" s="330">
        <f t="shared" si="6"/>
        <v>136</v>
      </c>
      <c r="AF47" s="329">
        <v>0</v>
      </c>
      <c r="AG47" s="329">
        <v>134</v>
      </c>
      <c r="AH47" s="329">
        <v>0</v>
      </c>
      <c r="AI47" s="329">
        <v>1</v>
      </c>
      <c r="AJ47" s="329">
        <v>1</v>
      </c>
    </row>
    <row r="48" spans="1:36" ht="38.25" x14ac:dyDescent="0.25">
      <c r="A48" s="332" t="s">
        <v>23</v>
      </c>
      <c r="B48" s="333">
        <v>503309</v>
      </c>
      <c r="C48" s="333">
        <v>330901</v>
      </c>
      <c r="D48" s="334" t="s">
        <v>86</v>
      </c>
      <c r="E48" s="326">
        <v>3</v>
      </c>
      <c r="F48" s="327" t="s">
        <v>273</v>
      </c>
      <c r="G48" s="328">
        <f t="shared" si="1"/>
        <v>317</v>
      </c>
      <c r="H48" s="329">
        <f t="shared" si="2"/>
        <v>6</v>
      </c>
      <c r="I48" s="329">
        <f t="shared" si="2"/>
        <v>239</v>
      </c>
      <c r="J48" s="329">
        <f t="shared" si="2"/>
        <v>0</v>
      </c>
      <c r="K48" s="329">
        <f t="shared" si="2"/>
        <v>72</v>
      </c>
      <c r="L48" s="329">
        <f t="shared" si="2"/>
        <v>0</v>
      </c>
      <c r="M48" s="330">
        <f t="shared" si="3"/>
        <v>79</v>
      </c>
      <c r="N48" s="329">
        <v>0</v>
      </c>
      <c r="O48" s="329">
        <v>61</v>
      </c>
      <c r="P48" s="329">
        <v>0</v>
      </c>
      <c r="Q48" s="329">
        <v>18</v>
      </c>
      <c r="R48" s="329">
        <v>0</v>
      </c>
      <c r="S48" s="330">
        <f t="shared" si="4"/>
        <v>80</v>
      </c>
      <c r="T48" s="329">
        <v>4</v>
      </c>
      <c r="U48" s="329">
        <v>58</v>
      </c>
      <c r="V48" s="329">
        <v>0</v>
      </c>
      <c r="W48" s="329">
        <v>18</v>
      </c>
      <c r="X48" s="329">
        <v>0</v>
      </c>
      <c r="Y48" s="330">
        <f t="shared" si="5"/>
        <v>79</v>
      </c>
      <c r="Z48" s="329">
        <v>1</v>
      </c>
      <c r="AA48" s="329">
        <v>60</v>
      </c>
      <c r="AB48" s="329">
        <v>0</v>
      </c>
      <c r="AC48" s="329">
        <v>18</v>
      </c>
      <c r="AD48" s="329">
        <v>0</v>
      </c>
      <c r="AE48" s="330">
        <f t="shared" si="6"/>
        <v>79</v>
      </c>
      <c r="AF48" s="329">
        <v>1</v>
      </c>
      <c r="AG48" s="329">
        <v>60</v>
      </c>
      <c r="AH48" s="329">
        <v>0</v>
      </c>
      <c r="AI48" s="329">
        <v>18</v>
      </c>
      <c r="AJ48" s="329">
        <v>0</v>
      </c>
    </row>
    <row r="49" spans="1:36" ht="38.25" x14ac:dyDescent="0.25">
      <c r="A49" s="332" t="s">
        <v>30</v>
      </c>
      <c r="B49" s="333">
        <v>506505</v>
      </c>
      <c r="C49" s="333">
        <v>332201</v>
      </c>
      <c r="D49" s="334" t="s">
        <v>187</v>
      </c>
      <c r="E49" s="326">
        <v>3</v>
      </c>
      <c r="F49" s="327" t="s">
        <v>273</v>
      </c>
      <c r="G49" s="328">
        <f t="shared" si="1"/>
        <v>662</v>
      </c>
      <c r="H49" s="329">
        <f t="shared" si="2"/>
        <v>4</v>
      </c>
      <c r="I49" s="329">
        <f t="shared" si="2"/>
        <v>626</v>
      </c>
      <c r="J49" s="329">
        <f t="shared" si="2"/>
        <v>0</v>
      </c>
      <c r="K49" s="329">
        <f t="shared" si="2"/>
        <v>24</v>
      </c>
      <c r="L49" s="329">
        <f t="shared" si="2"/>
        <v>8</v>
      </c>
      <c r="M49" s="330">
        <f t="shared" si="3"/>
        <v>166</v>
      </c>
      <c r="N49" s="329">
        <v>1</v>
      </c>
      <c r="O49" s="329">
        <v>157</v>
      </c>
      <c r="P49" s="329">
        <v>0</v>
      </c>
      <c r="Q49" s="329">
        <v>6</v>
      </c>
      <c r="R49" s="329">
        <v>2</v>
      </c>
      <c r="S49" s="330">
        <f t="shared" si="4"/>
        <v>165</v>
      </c>
      <c r="T49" s="329">
        <v>1</v>
      </c>
      <c r="U49" s="329">
        <v>156</v>
      </c>
      <c r="V49" s="329">
        <v>0</v>
      </c>
      <c r="W49" s="329">
        <v>6</v>
      </c>
      <c r="X49" s="329">
        <v>2</v>
      </c>
      <c r="Y49" s="330">
        <f t="shared" si="5"/>
        <v>166</v>
      </c>
      <c r="Z49" s="329">
        <v>1</v>
      </c>
      <c r="AA49" s="329">
        <v>157</v>
      </c>
      <c r="AB49" s="329">
        <v>0</v>
      </c>
      <c r="AC49" s="329">
        <v>6</v>
      </c>
      <c r="AD49" s="329">
        <v>2</v>
      </c>
      <c r="AE49" s="330">
        <f t="shared" si="6"/>
        <v>165</v>
      </c>
      <c r="AF49" s="329">
        <v>1</v>
      </c>
      <c r="AG49" s="329">
        <v>156</v>
      </c>
      <c r="AH49" s="329">
        <v>0</v>
      </c>
      <c r="AI49" s="329">
        <v>6</v>
      </c>
      <c r="AJ49" s="329">
        <v>2</v>
      </c>
    </row>
    <row r="50" spans="1:36" ht="38.25" x14ac:dyDescent="0.25">
      <c r="A50" s="42" t="str">
        <f>VLOOKUP(C50,'[2]СВОД 130'!Q:S,3,0)</f>
        <v>ГУЗ</v>
      </c>
      <c r="B50" s="43">
        <v>500002</v>
      </c>
      <c r="C50" s="54">
        <v>334801</v>
      </c>
      <c r="D50" s="55" t="s">
        <v>88</v>
      </c>
      <c r="E50" s="326">
        <v>3</v>
      </c>
      <c r="F50" s="327" t="s">
        <v>273</v>
      </c>
      <c r="G50" s="328">
        <f t="shared" si="1"/>
        <v>7550</v>
      </c>
      <c r="H50" s="329">
        <f t="shared" si="2"/>
        <v>236</v>
      </c>
      <c r="I50" s="329">
        <f t="shared" si="2"/>
        <v>6772</v>
      </c>
      <c r="J50" s="329">
        <f t="shared" si="2"/>
        <v>37</v>
      </c>
      <c r="K50" s="329">
        <f t="shared" si="2"/>
        <v>471</v>
      </c>
      <c r="L50" s="329">
        <f t="shared" si="2"/>
        <v>34</v>
      </c>
      <c r="M50" s="330">
        <f t="shared" si="3"/>
        <v>1888</v>
      </c>
      <c r="N50" s="329">
        <v>59</v>
      </c>
      <c r="O50" s="329">
        <v>1693</v>
      </c>
      <c r="P50" s="329">
        <v>7</v>
      </c>
      <c r="Q50" s="329">
        <v>129</v>
      </c>
      <c r="R50" s="329">
        <v>0</v>
      </c>
      <c r="S50" s="330">
        <f t="shared" si="4"/>
        <v>1888</v>
      </c>
      <c r="T50" s="329">
        <v>59</v>
      </c>
      <c r="U50" s="329">
        <v>1693</v>
      </c>
      <c r="V50" s="329">
        <v>10</v>
      </c>
      <c r="W50" s="329">
        <v>114</v>
      </c>
      <c r="X50" s="329">
        <v>12</v>
      </c>
      <c r="Y50" s="330">
        <f t="shared" si="5"/>
        <v>1888</v>
      </c>
      <c r="Z50" s="329">
        <v>59</v>
      </c>
      <c r="AA50" s="329">
        <v>1693</v>
      </c>
      <c r="AB50" s="329">
        <v>10</v>
      </c>
      <c r="AC50" s="329">
        <v>114</v>
      </c>
      <c r="AD50" s="329">
        <v>12</v>
      </c>
      <c r="AE50" s="330">
        <f t="shared" si="6"/>
        <v>1886</v>
      </c>
      <c r="AF50" s="329">
        <v>59</v>
      </c>
      <c r="AG50" s="329">
        <v>1693</v>
      </c>
      <c r="AH50" s="329">
        <v>10</v>
      </c>
      <c r="AI50" s="329">
        <v>114</v>
      </c>
      <c r="AJ50" s="329">
        <v>10</v>
      </c>
    </row>
    <row r="51" spans="1:36" ht="38.25" x14ac:dyDescent="0.25">
      <c r="A51" s="332" t="s">
        <v>23</v>
      </c>
      <c r="B51" s="333">
        <v>503318</v>
      </c>
      <c r="C51" s="333">
        <v>332901</v>
      </c>
      <c r="D51" s="334" t="s">
        <v>188</v>
      </c>
      <c r="E51" s="326">
        <v>3</v>
      </c>
      <c r="F51" s="327" t="s">
        <v>273</v>
      </c>
      <c r="G51" s="328">
        <f t="shared" si="1"/>
        <v>1111</v>
      </c>
      <c r="H51" s="329">
        <f t="shared" si="2"/>
        <v>44</v>
      </c>
      <c r="I51" s="329">
        <f t="shared" si="2"/>
        <v>899</v>
      </c>
      <c r="J51" s="329">
        <f t="shared" si="2"/>
        <v>40</v>
      </c>
      <c r="K51" s="329">
        <f t="shared" si="2"/>
        <v>90</v>
      </c>
      <c r="L51" s="329">
        <f t="shared" si="2"/>
        <v>38</v>
      </c>
      <c r="M51" s="330">
        <f t="shared" si="3"/>
        <v>278</v>
      </c>
      <c r="N51" s="329">
        <v>11</v>
      </c>
      <c r="O51" s="329">
        <v>225</v>
      </c>
      <c r="P51" s="329">
        <v>10</v>
      </c>
      <c r="Q51" s="329">
        <v>24</v>
      </c>
      <c r="R51" s="329">
        <v>8</v>
      </c>
      <c r="S51" s="330">
        <f t="shared" si="4"/>
        <v>278</v>
      </c>
      <c r="T51" s="329">
        <v>11</v>
      </c>
      <c r="U51" s="329">
        <v>225</v>
      </c>
      <c r="V51" s="329">
        <v>10</v>
      </c>
      <c r="W51" s="329">
        <v>22</v>
      </c>
      <c r="X51" s="329">
        <v>10</v>
      </c>
      <c r="Y51" s="330">
        <f t="shared" si="5"/>
        <v>278</v>
      </c>
      <c r="Z51" s="329">
        <v>11</v>
      </c>
      <c r="AA51" s="329">
        <v>225</v>
      </c>
      <c r="AB51" s="329">
        <v>10</v>
      </c>
      <c r="AC51" s="329">
        <v>22</v>
      </c>
      <c r="AD51" s="329">
        <v>10</v>
      </c>
      <c r="AE51" s="330">
        <f t="shared" si="6"/>
        <v>277</v>
      </c>
      <c r="AF51" s="329">
        <v>11</v>
      </c>
      <c r="AG51" s="329">
        <v>224</v>
      </c>
      <c r="AH51" s="329">
        <v>10</v>
      </c>
      <c r="AI51" s="329">
        <v>22</v>
      </c>
      <c r="AJ51" s="329">
        <v>10</v>
      </c>
    </row>
    <row r="52" spans="1:36" ht="38.25" x14ac:dyDescent="0.25">
      <c r="A52" s="332" t="s">
        <v>23</v>
      </c>
      <c r="B52" s="333">
        <v>503401</v>
      </c>
      <c r="C52" s="333">
        <v>340101</v>
      </c>
      <c r="D52" s="334" t="s">
        <v>92</v>
      </c>
      <c r="E52" s="326">
        <v>3</v>
      </c>
      <c r="F52" s="327" t="s">
        <v>273</v>
      </c>
      <c r="G52" s="328">
        <f t="shared" si="1"/>
        <v>4709</v>
      </c>
      <c r="H52" s="329">
        <f t="shared" si="2"/>
        <v>115</v>
      </c>
      <c r="I52" s="329">
        <f t="shared" si="2"/>
        <v>309</v>
      </c>
      <c r="J52" s="329">
        <f t="shared" si="2"/>
        <v>413</v>
      </c>
      <c r="K52" s="329">
        <f t="shared" si="2"/>
        <v>3872</v>
      </c>
      <c r="L52" s="329">
        <f t="shared" si="2"/>
        <v>0</v>
      </c>
      <c r="M52" s="330">
        <f t="shared" si="3"/>
        <v>1177</v>
      </c>
      <c r="N52" s="329">
        <v>25</v>
      </c>
      <c r="O52" s="329">
        <v>75</v>
      </c>
      <c r="P52" s="329">
        <v>100</v>
      </c>
      <c r="Q52" s="329">
        <v>977</v>
      </c>
      <c r="R52" s="329">
        <v>0</v>
      </c>
      <c r="S52" s="330">
        <f t="shared" si="4"/>
        <v>1178</v>
      </c>
      <c r="T52" s="329">
        <v>30</v>
      </c>
      <c r="U52" s="329">
        <v>78</v>
      </c>
      <c r="V52" s="329">
        <v>105</v>
      </c>
      <c r="W52" s="329">
        <v>965</v>
      </c>
      <c r="X52" s="329">
        <v>0</v>
      </c>
      <c r="Y52" s="330">
        <f t="shared" si="5"/>
        <v>1177</v>
      </c>
      <c r="Z52" s="329">
        <v>30</v>
      </c>
      <c r="AA52" s="329">
        <v>78</v>
      </c>
      <c r="AB52" s="329">
        <v>104</v>
      </c>
      <c r="AC52" s="329">
        <v>965</v>
      </c>
      <c r="AD52" s="329">
        <v>0</v>
      </c>
      <c r="AE52" s="330">
        <f t="shared" si="6"/>
        <v>1177</v>
      </c>
      <c r="AF52" s="329">
        <v>30</v>
      </c>
      <c r="AG52" s="329">
        <v>78</v>
      </c>
      <c r="AH52" s="329">
        <v>104</v>
      </c>
      <c r="AI52" s="329">
        <v>965</v>
      </c>
      <c r="AJ52" s="329">
        <v>0</v>
      </c>
    </row>
    <row r="53" spans="1:36" ht="38.25" x14ac:dyDescent="0.25">
      <c r="A53" s="332" t="s">
        <v>23</v>
      </c>
      <c r="B53" s="333">
        <v>506801</v>
      </c>
      <c r="C53" s="333">
        <v>340201</v>
      </c>
      <c r="D53" s="334" t="s">
        <v>94</v>
      </c>
      <c r="E53" s="326">
        <v>3</v>
      </c>
      <c r="F53" s="327" t="s">
        <v>273</v>
      </c>
      <c r="G53" s="328">
        <f t="shared" si="1"/>
        <v>2066</v>
      </c>
      <c r="H53" s="329">
        <f t="shared" si="2"/>
        <v>60</v>
      </c>
      <c r="I53" s="329">
        <f t="shared" si="2"/>
        <v>104</v>
      </c>
      <c r="J53" s="329">
        <f t="shared" si="2"/>
        <v>140</v>
      </c>
      <c r="K53" s="329">
        <f t="shared" si="2"/>
        <v>1726</v>
      </c>
      <c r="L53" s="329">
        <f t="shared" si="2"/>
        <v>36</v>
      </c>
      <c r="M53" s="330">
        <f t="shared" si="3"/>
        <v>517</v>
      </c>
      <c r="N53" s="329">
        <v>15</v>
      </c>
      <c r="O53" s="329">
        <v>26</v>
      </c>
      <c r="P53" s="329">
        <v>35</v>
      </c>
      <c r="Q53" s="329">
        <v>432</v>
      </c>
      <c r="R53" s="329">
        <v>9</v>
      </c>
      <c r="S53" s="330">
        <f t="shared" si="4"/>
        <v>516</v>
      </c>
      <c r="T53" s="329">
        <v>15</v>
      </c>
      <c r="U53" s="329">
        <v>26</v>
      </c>
      <c r="V53" s="329">
        <v>35</v>
      </c>
      <c r="W53" s="329">
        <v>431</v>
      </c>
      <c r="X53" s="329">
        <v>9</v>
      </c>
      <c r="Y53" s="330">
        <f t="shared" si="5"/>
        <v>517</v>
      </c>
      <c r="Z53" s="329">
        <v>15</v>
      </c>
      <c r="AA53" s="329">
        <v>26</v>
      </c>
      <c r="AB53" s="329">
        <v>35</v>
      </c>
      <c r="AC53" s="329">
        <v>432</v>
      </c>
      <c r="AD53" s="329">
        <v>9</v>
      </c>
      <c r="AE53" s="330">
        <f t="shared" si="6"/>
        <v>516</v>
      </c>
      <c r="AF53" s="329">
        <v>15</v>
      </c>
      <c r="AG53" s="329">
        <v>26</v>
      </c>
      <c r="AH53" s="329">
        <v>35</v>
      </c>
      <c r="AI53" s="329">
        <v>431</v>
      </c>
      <c r="AJ53" s="329">
        <v>9</v>
      </c>
    </row>
    <row r="54" spans="1:36" ht="38.25" x14ac:dyDescent="0.25">
      <c r="A54" s="332" t="s">
        <v>23</v>
      </c>
      <c r="B54" s="333">
        <v>503630</v>
      </c>
      <c r="C54" s="333">
        <v>363001</v>
      </c>
      <c r="D54" s="334" t="s">
        <v>98</v>
      </c>
      <c r="E54" s="326">
        <v>3</v>
      </c>
      <c r="F54" s="327" t="s">
        <v>273</v>
      </c>
      <c r="G54" s="328">
        <f t="shared" si="1"/>
        <v>16189</v>
      </c>
      <c r="H54" s="329">
        <f t="shared" si="2"/>
        <v>1822</v>
      </c>
      <c r="I54" s="329">
        <f t="shared" si="2"/>
        <v>3412</v>
      </c>
      <c r="J54" s="329">
        <f t="shared" si="2"/>
        <v>1932</v>
      </c>
      <c r="K54" s="329">
        <f t="shared" si="2"/>
        <v>7008</v>
      </c>
      <c r="L54" s="329">
        <f t="shared" si="2"/>
        <v>2015</v>
      </c>
      <c r="M54" s="330">
        <f t="shared" si="3"/>
        <v>4047</v>
      </c>
      <c r="N54" s="329">
        <v>31</v>
      </c>
      <c r="O54" s="329">
        <v>1063</v>
      </c>
      <c r="P54" s="329">
        <v>0</v>
      </c>
      <c r="Q54" s="329">
        <v>2953</v>
      </c>
      <c r="R54" s="329">
        <v>0</v>
      </c>
      <c r="S54" s="330">
        <f t="shared" si="4"/>
        <v>4048</v>
      </c>
      <c r="T54" s="329">
        <v>597</v>
      </c>
      <c r="U54" s="329">
        <v>783</v>
      </c>
      <c r="V54" s="329">
        <v>572</v>
      </c>
      <c r="W54" s="329">
        <v>1907</v>
      </c>
      <c r="X54" s="329">
        <v>189</v>
      </c>
      <c r="Y54" s="330">
        <f t="shared" si="5"/>
        <v>4047</v>
      </c>
      <c r="Z54" s="329">
        <v>597</v>
      </c>
      <c r="AA54" s="329">
        <v>783</v>
      </c>
      <c r="AB54" s="329">
        <v>680</v>
      </c>
      <c r="AC54" s="329">
        <v>1074</v>
      </c>
      <c r="AD54" s="329">
        <v>913</v>
      </c>
      <c r="AE54" s="330">
        <f t="shared" si="6"/>
        <v>4047</v>
      </c>
      <c r="AF54" s="329">
        <v>597</v>
      </c>
      <c r="AG54" s="329">
        <v>783</v>
      </c>
      <c r="AH54" s="329">
        <v>680</v>
      </c>
      <c r="AI54" s="329">
        <v>1074</v>
      </c>
      <c r="AJ54" s="329">
        <v>913</v>
      </c>
    </row>
    <row r="55" spans="1:36" ht="38.25" x14ac:dyDescent="0.25">
      <c r="A55" s="332" t="s">
        <v>23</v>
      </c>
      <c r="B55" s="333">
        <v>503701</v>
      </c>
      <c r="C55" s="333">
        <v>370101</v>
      </c>
      <c r="D55" s="334" t="s">
        <v>99</v>
      </c>
      <c r="E55" s="326">
        <v>3</v>
      </c>
      <c r="F55" s="327" t="s">
        <v>273</v>
      </c>
      <c r="G55" s="328">
        <f t="shared" si="1"/>
        <v>13121</v>
      </c>
      <c r="H55" s="329">
        <f t="shared" si="2"/>
        <v>296</v>
      </c>
      <c r="I55" s="329">
        <f t="shared" si="2"/>
        <v>1884</v>
      </c>
      <c r="J55" s="329">
        <f t="shared" si="2"/>
        <v>12</v>
      </c>
      <c r="K55" s="329">
        <f t="shared" si="2"/>
        <v>10917</v>
      </c>
      <c r="L55" s="329">
        <f t="shared" si="2"/>
        <v>12</v>
      </c>
      <c r="M55" s="330">
        <f t="shared" si="3"/>
        <v>3280</v>
      </c>
      <c r="N55" s="329">
        <v>74</v>
      </c>
      <c r="O55" s="329">
        <v>471</v>
      </c>
      <c r="P55" s="329">
        <v>3</v>
      </c>
      <c r="Q55" s="329">
        <v>2729</v>
      </c>
      <c r="R55" s="329">
        <v>3</v>
      </c>
      <c r="S55" s="330">
        <f t="shared" si="4"/>
        <v>3281</v>
      </c>
      <c r="T55" s="329">
        <v>74</v>
      </c>
      <c r="U55" s="329">
        <v>471</v>
      </c>
      <c r="V55" s="329">
        <v>3</v>
      </c>
      <c r="W55" s="329">
        <v>2730</v>
      </c>
      <c r="X55" s="329">
        <v>3</v>
      </c>
      <c r="Y55" s="330">
        <f t="shared" si="5"/>
        <v>3280</v>
      </c>
      <c r="Z55" s="329">
        <v>74</v>
      </c>
      <c r="AA55" s="329">
        <v>471</v>
      </c>
      <c r="AB55" s="329">
        <v>3</v>
      </c>
      <c r="AC55" s="329">
        <v>2729</v>
      </c>
      <c r="AD55" s="329">
        <v>3</v>
      </c>
      <c r="AE55" s="330">
        <f t="shared" si="6"/>
        <v>3280</v>
      </c>
      <c r="AF55" s="329">
        <v>74</v>
      </c>
      <c r="AG55" s="329">
        <v>471</v>
      </c>
      <c r="AH55" s="329">
        <v>3</v>
      </c>
      <c r="AI55" s="329">
        <v>2729</v>
      </c>
      <c r="AJ55" s="329">
        <v>3</v>
      </c>
    </row>
    <row r="56" spans="1:36" ht="38.25" x14ac:dyDescent="0.25">
      <c r="A56" s="332" t="s">
        <v>23</v>
      </c>
      <c r="B56" s="333">
        <v>503814</v>
      </c>
      <c r="C56" s="333">
        <v>381401</v>
      </c>
      <c r="D56" s="334" t="s">
        <v>100</v>
      </c>
      <c r="E56" s="326">
        <v>3</v>
      </c>
      <c r="F56" s="327" t="s">
        <v>273</v>
      </c>
      <c r="G56" s="328">
        <f t="shared" si="1"/>
        <v>13254</v>
      </c>
      <c r="H56" s="329">
        <f t="shared" si="2"/>
        <v>6174</v>
      </c>
      <c r="I56" s="329">
        <f t="shared" si="2"/>
        <v>1704</v>
      </c>
      <c r="J56" s="329">
        <f t="shared" si="2"/>
        <v>656</v>
      </c>
      <c r="K56" s="329">
        <f t="shared" si="2"/>
        <v>4060</v>
      </c>
      <c r="L56" s="329">
        <f t="shared" si="2"/>
        <v>660</v>
      </c>
      <c r="M56" s="330">
        <f t="shared" si="3"/>
        <v>3314</v>
      </c>
      <c r="N56" s="329">
        <v>1544</v>
      </c>
      <c r="O56" s="329">
        <v>426</v>
      </c>
      <c r="P56" s="329">
        <v>164</v>
      </c>
      <c r="Q56" s="329">
        <v>1015</v>
      </c>
      <c r="R56" s="329">
        <v>165</v>
      </c>
      <c r="S56" s="330">
        <f t="shared" si="4"/>
        <v>3313</v>
      </c>
      <c r="T56" s="329">
        <v>1543</v>
      </c>
      <c r="U56" s="329">
        <v>426</v>
      </c>
      <c r="V56" s="329">
        <v>164</v>
      </c>
      <c r="W56" s="329">
        <v>1015</v>
      </c>
      <c r="X56" s="329">
        <v>165</v>
      </c>
      <c r="Y56" s="330">
        <f t="shared" si="5"/>
        <v>3314</v>
      </c>
      <c r="Z56" s="329">
        <v>1544</v>
      </c>
      <c r="AA56" s="329">
        <v>426</v>
      </c>
      <c r="AB56" s="329">
        <v>164</v>
      </c>
      <c r="AC56" s="329">
        <v>1015</v>
      </c>
      <c r="AD56" s="329">
        <v>165</v>
      </c>
      <c r="AE56" s="330">
        <f t="shared" si="6"/>
        <v>3313</v>
      </c>
      <c r="AF56" s="329">
        <v>1543</v>
      </c>
      <c r="AG56" s="329">
        <v>426</v>
      </c>
      <c r="AH56" s="329">
        <v>164</v>
      </c>
      <c r="AI56" s="329">
        <v>1015</v>
      </c>
      <c r="AJ56" s="329">
        <v>165</v>
      </c>
    </row>
    <row r="57" spans="1:36" ht="38.25" x14ac:dyDescent="0.25">
      <c r="A57" s="332" t="s">
        <v>23</v>
      </c>
      <c r="B57" s="333">
        <v>503901</v>
      </c>
      <c r="C57" s="333">
        <v>390101</v>
      </c>
      <c r="D57" s="334" t="s">
        <v>101</v>
      </c>
      <c r="E57" s="326">
        <v>3</v>
      </c>
      <c r="F57" s="327" t="s">
        <v>273</v>
      </c>
      <c r="G57" s="328">
        <f t="shared" si="1"/>
        <v>5767</v>
      </c>
      <c r="H57" s="329">
        <f t="shared" si="2"/>
        <v>528</v>
      </c>
      <c r="I57" s="329">
        <f t="shared" si="2"/>
        <v>4271</v>
      </c>
      <c r="J57" s="329">
        <f t="shared" si="2"/>
        <v>256</v>
      </c>
      <c r="K57" s="329">
        <f t="shared" si="2"/>
        <v>436</v>
      </c>
      <c r="L57" s="329">
        <f t="shared" si="2"/>
        <v>276</v>
      </c>
      <c r="M57" s="330">
        <f t="shared" si="3"/>
        <v>1442</v>
      </c>
      <c r="N57" s="329">
        <v>132</v>
      </c>
      <c r="O57" s="329">
        <v>1068</v>
      </c>
      <c r="P57" s="329">
        <v>64</v>
      </c>
      <c r="Q57" s="329">
        <v>109</v>
      </c>
      <c r="R57" s="329">
        <v>69</v>
      </c>
      <c r="S57" s="330">
        <f t="shared" si="4"/>
        <v>1442</v>
      </c>
      <c r="T57" s="329">
        <v>132</v>
      </c>
      <c r="U57" s="329">
        <v>1068</v>
      </c>
      <c r="V57" s="329">
        <v>64</v>
      </c>
      <c r="W57" s="329">
        <v>109</v>
      </c>
      <c r="X57" s="329">
        <v>69</v>
      </c>
      <c r="Y57" s="330">
        <f t="shared" si="5"/>
        <v>1442</v>
      </c>
      <c r="Z57" s="329">
        <v>132</v>
      </c>
      <c r="AA57" s="329">
        <v>1068</v>
      </c>
      <c r="AB57" s="329">
        <v>64</v>
      </c>
      <c r="AC57" s="329">
        <v>109</v>
      </c>
      <c r="AD57" s="329">
        <v>69</v>
      </c>
      <c r="AE57" s="330">
        <f t="shared" si="6"/>
        <v>1441</v>
      </c>
      <c r="AF57" s="329">
        <v>132</v>
      </c>
      <c r="AG57" s="329">
        <v>1067</v>
      </c>
      <c r="AH57" s="329">
        <v>64</v>
      </c>
      <c r="AI57" s="329">
        <v>109</v>
      </c>
      <c r="AJ57" s="329">
        <v>69</v>
      </c>
    </row>
    <row r="58" spans="1:36" ht="38.25" x14ac:dyDescent="0.25">
      <c r="A58" s="332" t="s">
        <v>23</v>
      </c>
      <c r="B58" s="333">
        <v>504006</v>
      </c>
      <c r="C58" s="333">
        <v>400601</v>
      </c>
      <c r="D58" s="334" t="s">
        <v>102</v>
      </c>
      <c r="E58" s="326">
        <v>3</v>
      </c>
      <c r="F58" s="327" t="s">
        <v>273</v>
      </c>
      <c r="G58" s="328">
        <f t="shared" si="1"/>
        <v>3443</v>
      </c>
      <c r="H58" s="329">
        <f t="shared" si="2"/>
        <v>72</v>
      </c>
      <c r="I58" s="329">
        <f t="shared" si="2"/>
        <v>3267</v>
      </c>
      <c r="J58" s="329">
        <f t="shared" si="2"/>
        <v>36</v>
      </c>
      <c r="K58" s="329">
        <f t="shared" si="2"/>
        <v>32</v>
      </c>
      <c r="L58" s="329">
        <f t="shared" si="2"/>
        <v>36</v>
      </c>
      <c r="M58" s="330">
        <f t="shared" si="3"/>
        <v>861</v>
      </c>
      <c r="N58" s="329">
        <v>18</v>
      </c>
      <c r="O58" s="329">
        <v>817</v>
      </c>
      <c r="P58" s="329">
        <v>9</v>
      </c>
      <c r="Q58" s="329">
        <v>8</v>
      </c>
      <c r="R58" s="329">
        <v>9</v>
      </c>
      <c r="S58" s="330">
        <f t="shared" si="4"/>
        <v>861</v>
      </c>
      <c r="T58" s="329">
        <v>18</v>
      </c>
      <c r="U58" s="329">
        <v>817</v>
      </c>
      <c r="V58" s="329">
        <v>9</v>
      </c>
      <c r="W58" s="329">
        <v>8</v>
      </c>
      <c r="X58" s="329">
        <v>9</v>
      </c>
      <c r="Y58" s="330">
        <f t="shared" si="5"/>
        <v>861</v>
      </c>
      <c r="Z58" s="329">
        <v>18</v>
      </c>
      <c r="AA58" s="329">
        <v>817</v>
      </c>
      <c r="AB58" s="329">
        <v>9</v>
      </c>
      <c r="AC58" s="329">
        <v>8</v>
      </c>
      <c r="AD58" s="329">
        <v>9</v>
      </c>
      <c r="AE58" s="330">
        <f t="shared" si="6"/>
        <v>860</v>
      </c>
      <c r="AF58" s="329">
        <v>18</v>
      </c>
      <c r="AG58" s="329">
        <v>816</v>
      </c>
      <c r="AH58" s="329">
        <v>9</v>
      </c>
      <c r="AI58" s="329">
        <v>8</v>
      </c>
      <c r="AJ58" s="329">
        <v>9</v>
      </c>
    </row>
    <row r="59" spans="1:36" ht="38.25" x14ac:dyDescent="0.25">
      <c r="A59" s="332" t="s">
        <v>23</v>
      </c>
      <c r="B59" s="333">
        <v>504101</v>
      </c>
      <c r="C59" s="333">
        <v>410101</v>
      </c>
      <c r="D59" s="334" t="s">
        <v>103</v>
      </c>
      <c r="E59" s="326">
        <v>3</v>
      </c>
      <c r="F59" s="327" t="s">
        <v>273</v>
      </c>
      <c r="G59" s="328">
        <f t="shared" si="1"/>
        <v>12462</v>
      </c>
      <c r="H59" s="329">
        <f t="shared" si="2"/>
        <v>648</v>
      </c>
      <c r="I59" s="329">
        <f t="shared" si="2"/>
        <v>3880</v>
      </c>
      <c r="J59" s="329">
        <f t="shared" si="2"/>
        <v>516</v>
      </c>
      <c r="K59" s="329">
        <f t="shared" si="2"/>
        <v>6898</v>
      </c>
      <c r="L59" s="329">
        <f t="shared" si="2"/>
        <v>520</v>
      </c>
      <c r="M59" s="330">
        <f t="shared" si="3"/>
        <v>3116</v>
      </c>
      <c r="N59" s="329">
        <v>162</v>
      </c>
      <c r="O59" s="329">
        <v>970</v>
      </c>
      <c r="P59" s="329">
        <v>129</v>
      </c>
      <c r="Q59" s="329">
        <v>1725</v>
      </c>
      <c r="R59" s="329">
        <v>130</v>
      </c>
      <c r="S59" s="330">
        <f t="shared" si="4"/>
        <v>3115</v>
      </c>
      <c r="T59" s="329">
        <v>162</v>
      </c>
      <c r="U59" s="329">
        <v>970</v>
      </c>
      <c r="V59" s="329">
        <v>129</v>
      </c>
      <c r="W59" s="329">
        <v>1724</v>
      </c>
      <c r="X59" s="329">
        <v>130</v>
      </c>
      <c r="Y59" s="330">
        <f t="shared" si="5"/>
        <v>3116</v>
      </c>
      <c r="Z59" s="329">
        <v>162</v>
      </c>
      <c r="AA59" s="329">
        <v>970</v>
      </c>
      <c r="AB59" s="329">
        <v>129</v>
      </c>
      <c r="AC59" s="329">
        <v>1725</v>
      </c>
      <c r="AD59" s="329">
        <v>130</v>
      </c>
      <c r="AE59" s="330">
        <f t="shared" si="6"/>
        <v>3115</v>
      </c>
      <c r="AF59" s="329">
        <v>162</v>
      </c>
      <c r="AG59" s="329">
        <v>970</v>
      </c>
      <c r="AH59" s="329">
        <v>129</v>
      </c>
      <c r="AI59" s="329">
        <v>1724</v>
      </c>
      <c r="AJ59" s="329">
        <v>130</v>
      </c>
    </row>
    <row r="60" spans="1:36" ht="38.25" x14ac:dyDescent="0.25">
      <c r="A60" s="332" t="s">
        <v>37</v>
      </c>
      <c r="B60" s="333">
        <v>504106</v>
      </c>
      <c r="C60" s="333">
        <v>410601</v>
      </c>
      <c r="D60" s="334" t="s">
        <v>104</v>
      </c>
      <c r="E60" s="326">
        <v>3</v>
      </c>
      <c r="F60" s="327" t="s">
        <v>273</v>
      </c>
      <c r="G60" s="328">
        <f t="shared" si="1"/>
        <v>1597</v>
      </c>
      <c r="H60" s="329">
        <f t="shared" si="2"/>
        <v>38</v>
      </c>
      <c r="I60" s="329">
        <f t="shared" si="2"/>
        <v>421</v>
      </c>
      <c r="J60" s="329">
        <f t="shared" si="2"/>
        <v>32</v>
      </c>
      <c r="K60" s="329">
        <f t="shared" si="2"/>
        <v>1076</v>
      </c>
      <c r="L60" s="329">
        <f t="shared" si="2"/>
        <v>30</v>
      </c>
      <c r="M60" s="330">
        <f t="shared" si="3"/>
        <v>399</v>
      </c>
      <c r="N60" s="329">
        <v>0</v>
      </c>
      <c r="O60" s="329">
        <v>119</v>
      </c>
      <c r="P60" s="329">
        <v>0</v>
      </c>
      <c r="Q60" s="329">
        <v>280</v>
      </c>
      <c r="R60" s="329">
        <v>0</v>
      </c>
      <c r="S60" s="330">
        <f t="shared" si="4"/>
        <v>400</v>
      </c>
      <c r="T60" s="329">
        <v>0</v>
      </c>
      <c r="U60" s="329">
        <v>68</v>
      </c>
      <c r="V60" s="329">
        <v>0</v>
      </c>
      <c r="W60" s="329">
        <v>332</v>
      </c>
      <c r="X60" s="329">
        <v>0</v>
      </c>
      <c r="Y60" s="330">
        <f t="shared" si="5"/>
        <v>399</v>
      </c>
      <c r="Z60" s="329">
        <v>19</v>
      </c>
      <c r="AA60" s="329">
        <v>117</v>
      </c>
      <c r="AB60" s="329">
        <v>16</v>
      </c>
      <c r="AC60" s="329">
        <v>232</v>
      </c>
      <c r="AD60" s="329">
        <v>15</v>
      </c>
      <c r="AE60" s="330">
        <f t="shared" si="6"/>
        <v>399</v>
      </c>
      <c r="AF60" s="329">
        <v>19</v>
      </c>
      <c r="AG60" s="329">
        <v>117</v>
      </c>
      <c r="AH60" s="329">
        <v>16</v>
      </c>
      <c r="AI60" s="329">
        <v>232</v>
      </c>
      <c r="AJ60" s="329">
        <v>15</v>
      </c>
    </row>
    <row r="61" spans="1:36" ht="38.25" x14ac:dyDescent="0.25">
      <c r="A61" s="332" t="s">
        <v>23</v>
      </c>
      <c r="B61" s="333">
        <v>504201</v>
      </c>
      <c r="C61" s="333">
        <v>420101</v>
      </c>
      <c r="D61" s="334" t="s">
        <v>107</v>
      </c>
      <c r="E61" s="326">
        <v>3</v>
      </c>
      <c r="F61" s="327" t="s">
        <v>273</v>
      </c>
      <c r="G61" s="328">
        <f t="shared" si="1"/>
        <v>954</v>
      </c>
      <c r="H61" s="329">
        <f t="shared" si="2"/>
        <v>39</v>
      </c>
      <c r="I61" s="329">
        <f t="shared" si="2"/>
        <v>505</v>
      </c>
      <c r="J61" s="329">
        <f t="shared" si="2"/>
        <v>36</v>
      </c>
      <c r="K61" s="329">
        <f t="shared" si="2"/>
        <v>338</v>
      </c>
      <c r="L61" s="329">
        <f t="shared" si="2"/>
        <v>36</v>
      </c>
      <c r="M61" s="330">
        <f t="shared" si="3"/>
        <v>239</v>
      </c>
      <c r="N61" s="329">
        <v>0</v>
      </c>
      <c r="O61" s="329">
        <v>130</v>
      </c>
      <c r="P61" s="329">
        <v>0</v>
      </c>
      <c r="Q61" s="329">
        <v>109</v>
      </c>
      <c r="R61" s="329">
        <v>0</v>
      </c>
      <c r="S61" s="330">
        <f t="shared" si="4"/>
        <v>238</v>
      </c>
      <c r="T61" s="329">
        <v>13</v>
      </c>
      <c r="U61" s="329">
        <v>125</v>
      </c>
      <c r="V61" s="329">
        <v>12</v>
      </c>
      <c r="W61" s="329">
        <v>76</v>
      </c>
      <c r="X61" s="329">
        <v>12</v>
      </c>
      <c r="Y61" s="330">
        <f t="shared" si="5"/>
        <v>239</v>
      </c>
      <c r="Z61" s="329">
        <v>13</v>
      </c>
      <c r="AA61" s="329">
        <v>125</v>
      </c>
      <c r="AB61" s="329">
        <v>12</v>
      </c>
      <c r="AC61" s="329">
        <v>77</v>
      </c>
      <c r="AD61" s="329">
        <v>12</v>
      </c>
      <c r="AE61" s="330">
        <f t="shared" si="6"/>
        <v>238</v>
      </c>
      <c r="AF61" s="329">
        <v>13</v>
      </c>
      <c r="AG61" s="329">
        <v>125</v>
      </c>
      <c r="AH61" s="329">
        <v>12</v>
      </c>
      <c r="AI61" s="329">
        <v>76</v>
      </c>
      <c r="AJ61" s="329">
        <v>12</v>
      </c>
    </row>
    <row r="62" spans="1:36" ht="38.25" x14ac:dyDescent="0.25">
      <c r="A62" s="332" t="s">
        <v>37</v>
      </c>
      <c r="B62" s="333">
        <v>504301</v>
      </c>
      <c r="C62" s="333">
        <v>430101</v>
      </c>
      <c r="D62" s="334" t="s">
        <v>201</v>
      </c>
      <c r="E62" s="326">
        <v>3</v>
      </c>
      <c r="F62" s="327" t="s">
        <v>273</v>
      </c>
      <c r="G62" s="328">
        <f t="shared" si="1"/>
        <v>360</v>
      </c>
      <c r="H62" s="329">
        <f t="shared" si="2"/>
        <v>72</v>
      </c>
      <c r="I62" s="329">
        <f t="shared" si="2"/>
        <v>70</v>
      </c>
      <c r="J62" s="329">
        <f t="shared" si="2"/>
        <v>71</v>
      </c>
      <c r="K62" s="329">
        <f t="shared" si="2"/>
        <v>109</v>
      </c>
      <c r="L62" s="329">
        <f t="shared" si="2"/>
        <v>38</v>
      </c>
      <c r="M62" s="330">
        <f t="shared" si="3"/>
        <v>90</v>
      </c>
      <c r="N62" s="329">
        <v>18</v>
      </c>
      <c r="O62" s="329">
        <v>15</v>
      </c>
      <c r="P62" s="329">
        <v>15</v>
      </c>
      <c r="Q62" s="329">
        <v>42</v>
      </c>
      <c r="R62" s="329">
        <v>0</v>
      </c>
      <c r="S62" s="330">
        <f t="shared" si="4"/>
        <v>90</v>
      </c>
      <c r="T62" s="329">
        <v>18</v>
      </c>
      <c r="U62" s="329">
        <v>19</v>
      </c>
      <c r="V62" s="329">
        <v>18</v>
      </c>
      <c r="W62" s="329">
        <v>33</v>
      </c>
      <c r="X62" s="329">
        <v>2</v>
      </c>
      <c r="Y62" s="330">
        <f t="shared" si="5"/>
        <v>90</v>
      </c>
      <c r="Z62" s="329">
        <v>18</v>
      </c>
      <c r="AA62" s="329">
        <v>18</v>
      </c>
      <c r="AB62" s="329">
        <v>19</v>
      </c>
      <c r="AC62" s="329">
        <v>17</v>
      </c>
      <c r="AD62" s="329">
        <v>18</v>
      </c>
      <c r="AE62" s="330">
        <f t="shared" si="6"/>
        <v>90</v>
      </c>
      <c r="AF62" s="329">
        <v>18</v>
      </c>
      <c r="AG62" s="329">
        <v>18</v>
      </c>
      <c r="AH62" s="329">
        <v>19</v>
      </c>
      <c r="AI62" s="329">
        <v>17</v>
      </c>
      <c r="AJ62" s="329">
        <v>18</v>
      </c>
    </row>
    <row r="63" spans="1:36" ht="38.25" x14ac:dyDescent="0.25">
      <c r="A63" s="332" t="s">
        <v>23</v>
      </c>
      <c r="B63" s="333">
        <v>504403</v>
      </c>
      <c r="C63" s="333">
        <v>440101</v>
      </c>
      <c r="D63" s="334" t="s">
        <v>108</v>
      </c>
      <c r="E63" s="326">
        <v>3</v>
      </c>
      <c r="F63" s="327" t="s">
        <v>273</v>
      </c>
      <c r="G63" s="328">
        <f t="shared" si="1"/>
        <v>3738</v>
      </c>
      <c r="H63" s="329">
        <f t="shared" si="2"/>
        <v>146</v>
      </c>
      <c r="I63" s="329">
        <f t="shared" si="2"/>
        <v>1442</v>
      </c>
      <c r="J63" s="329">
        <f t="shared" si="2"/>
        <v>578</v>
      </c>
      <c r="K63" s="329">
        <f t="shared" si="2"/>
        <v>1568</v>
      </c>
      <c r="L63" s="329">
        <f t="shared" si="2"/>
        <v>4</v>
      </c>
      <c r="M63" s="330">
        <f t="shared" si="3"/>
        <v>935</v>
      </c>
      <c r="N63" s="329">
        <v>37</v>
      </c>
      <c r="O63" s="329">
        <v>360</v>
      </c>
      <c r="P63" s="329">
        <v>145</v>
      </c>
      <c r="Q63" s="329">
        <v>392</v>
      </c>
      <c r="R63" s="329">
        <v>1</v>
      </c>
      <c r="S63" s="330">
        <f t="shared" si="4"/>
        <v>934</v>
      </c>
      <c r="T63" s="329">
        <v>36</v>
      </c>
      <c r="U63" s="329">
        <v>361</v>
      </c>
      <c r="V63" s="329">
        <v>144</v>
      </c>
      <c r="W63" s="329">
        <v>392</v>
      </c>
      <c r="X63" s="329">
        <v>1</v>
      </c>
      <c r="Y63" s="330">
        <f t="shared" si="5"/>
        <v>935</v>
      </c>
      <c r="Z63" s="329">
        <v>37</v>
      </c>
      <c r="AA63" s="329">
        <v>360</v>
      </c>
      <c r="AB63" s="329">
        <v>145</v>
      </c>
      <c r="AC63" s="329">
        <v>392</v>
      </c>
      <c r="AD63" s="329">
        <v>1</v>
      </c>
      <c r="AE63" s="330">
        <f t="shared" si="6"/>
        <v>934</v>
      </c>
      <c r="AF63" s="329">
        <v>36</v>
      </c>
      <c r="AG63" s="329">
        <v>361</v>
      </c>
      <c r="AH63" s="329">
        <v>144</v>
      </c>
      <c r="AI63" s="329">
        <v>392</v>
      </c>
      <c r="AJ63" s="329">
        <v>1</v>
      </c>
    </row>
    <row r="64" spans="1:36" ht="38.25" x14ac:dyDescent="0.25">
      <c r="A64" s="332" t="s">
        <v>37</v>
      </c>
      <c r="B64" s="333">
        <v>504407</v>
      </c>
      <c r="C64" s="333">
        <v>440201</v>
      </c>
      <c r="D64" s="334" t="s">
        <v>203</v>
      </c>
      <c r="E64" s="326">
        <v>3</v>
      </c>
      <c r="F64" s="327" t="s">
        <v>273</v>
      </c>
      <c r="G64" s="328">
        <f t="shared" si="1"/>
        <v>355</v>
      </c>
      <c r="H64" s="329">
        <f t="shared" si="2"/>
        <v>23</v>
      </c>
      <c r="I64" s="329">
        <f t="shared" si="2"/>
        <v>113</v>
      </c>
      <c r="J64" s="329">
        <f t="shared" si="2"/>
        <v>47</v>
      </c>
      <c r="K64" s="329">
        <f t="shared" si="2"/>
        <v>155</v>
      </c>
      <c r="L64" s="329">
        <f t="shared" si="2"/>
        <v>17</v>
      </c>
      <c r="M64" s="330">
        <f t="shared" si="3"/>
        <v>89</v>
      </c>
      <c r="N64" s="329">
        <v>5</v>
      </c>
      <c r="O64" s="329">
        <v>28</v>
      </c>
      <c r="P64" s="329">
        <v>12</v>
      </c>
      <c r="Q64" s="329">
        <v>39</v>
      </c>
      <c r="R64" s="329">
        <v>5</v>
      </c>
      <c r="S64" s="330">
        <f t="shared" si="4"/>
        <v>89</v>
      </c>
      <c r="T64" s="329">
        <v>6</v>
      </c>
      <c r="U64" s="329">
        <v>29</v>
      </c>
      <c r="V64" s="329">
        <v>12</v>
      </c>
      <c r="W64" s="329">
        <v>38</v>
      </c>
      <c r="X64" s="329">
        <v>4</v>
      </c>
      <c r="Y64" s="330">
        <f t="shared" si="5"/>
        <v>89</v>
      </c>
      <c r="Z64" s="329">
        <v>6</v>
      </c>
      <c r="AA64" s="329">
        <v>29</v>
      </c>
      <c r="AB64" s="329">
        <v>12</v>
      </c>
      <c r="AC64" s="329">
        <v>38</v>
      </c>
      <c r="AD64" s="329">
        <v>4</v>
      </c>
      <c r="AE64" s="330">
        <f t="shared" si="6"/>
        <v>88</v>
      </c>
      <c r="AF64" s="329">
        <v>6</v>
      </c>
      <c r="AG64" s="329">
        <v>27</v>
      </c>
      <c r="AH64" s="329">
        <v>11</v>
      </c>
      <c r="AI64" s="329">
        <v>40</v>
      </c>
      <c r="AJ64" s="329">
        <v>4</v>
      </c>
    </row>
    <row r="65" spans="1:36" ht="38.25" x14ac:dyDescent="0.25">
      <c r="A65" s="332" t="s">
        <v>23</v>
      </c>
      <c r="B65" s="333">
        <v>504408</v>
      </c>
      <c r="C65" s="333">
        <v>440501</v>
      </c>
      <c r="D65" s="334" t="s">
        <v>110</v>
      </c>
      <c r="E65" s="326">
        <v>3</v>
      </c>
      <c r="F65" s="327" t="s">
        <v>273</v>
      </c>
      <c r="G65" s="328">
        <f t="shared" si="1"/>
        <v>887</v>
      </c>
      <c r="H65" s="329">
        <f t="shared" si="2"/>
        <v>68</v>
      </c>
      <c r="I65" s="329">
        <f t="shared" si="2"/>
        <v>257</v>
      </c>
      <c r="J65" s="329">
        <f t="shared" si="2"/>
        <v>93</v>
      </c>
      <c r="K65" s="329">
        <f t="shared" si="2"/>
        <v>443</v>
      </c>
      <c r="L65" s="329">
        <f t="shared" si="2"/>
        <v>26</v>
      </c>
      <c r="M65" s="330">
        <f t="shared" si="3"/>
        <v>222</v>
      </c>
      <c r="N65" s="329">
        <v>16</v>
      </c>
      <c r="O65" s="329">
        <v>74</v>
      </c>
      <c r="P65" s="329">
        <v>21</v>
      </c>
      <c r="Q65" s="329">
        <v>111</v>
      </c>
      <c r="R65" s="329">
        <v>0</v>
      </c>
      <c r="S65" s="330">
        <f t="shared" si="4"/>
        <v>222</v>
      </c>
      <c r="T65" s="329">
        <v>20</v>
      </c>
      <c r="U65" s="329">
        <v>61</v>
      </c>
      <c r="V65" s="329">
        <v>30</v>
      </c>
      <c r="W65" s="329">
        <v>111</v>
      </c>
      <c r="X65" s="329">
        <v>0</v>
      </c>
      <c r="Y65" s="330">
        <f t="shared" si="5"/>
        <v>222</v>
      </c>
      <c r="Z65" s="329">
        <v>16</v>
      </c>
      <c r="AA65" s="329">
        <v>61</v>
      </c>
      <c r="AB65" s="329">
        <v>21</v>
      </c>
      <c r="AC65" s="329">
        <v>111</v>
      </c>
      <c r="AD65" s="329">
        <v>13</v>
      </c>
      <c r="AE65" s="330">
        <f t="shared" si="6"/>
        <v>221</v>
      </c>
      <c r="AF65" s="329">
        <v>16</v>
      </c>
      <c r="AG65" s="329">
        <v>61</v>
      </c>
      <c r="AH65" s="329">
        <v>21</v>
      </c>
      <c r="AI65" s="329">
        <v>110</v>
      </c>
      <c r="AJ65" s="329">
        <v>13</v>
      </c>
    </row>
    <row r="66" spans="1:36" ht="38.25" x14ac:dyDescent="0.25">
      <c r="A66" s="332" t="s">
        <v>23</v>
      </c>
      <c r="B66" s="333">
        <v>504410</v>
      </c>
      <c r="C66" s="333">
        <v>440701</v>
      </c>
      <c r="D66" s="334" t="s">
        <v>204</v>
      </c>
      <c r="E66" s="326">
        <v>3</v>
      </c>
      <c r="F66" s="327" t="s">
        <v>273</v>
      </c>
      <c r="G66" s="328">
        <f t="shared" si="1"/>
        <v>330</v>
      </c>
      <c r="H66" s="329">
        <f t="shared" si="2"/>
        <v>26</v>
      </c>
      <c r="I66" s="329">
        <f t="shared" si="2"/>
        <v>52</v>
      </c>
      <c r="J66" s="329">
        <f t="shared" si="2"/>
        <v>76</v>
      </c>
      <c r="K66" s="329">
        <f t="shared" si="2"/>
        <v>152</v>
      </c>
      <c r="L66" s="329">
        <f t="shared" si="2"/>
        <v>24</v>
      </c>
      <c r="M66" s="330">
        <f t="shared" si="3"/>
        <v>83</v>
      </c>
      <c r="N66" s="329">
        <v>7</v>
      </c>
      <c r="O66" s="329">
        <v>22</v>
      </c>
      <c r="P66" s="329">
        <v>10</v>
      </c>
      <c r="Q66" s="329">
        <v>38</v>
      </c>
      <c r="R66" s="329">
        <v>6</v>
      </c>
      <c r="S66" s="330">
        <f t="shared" si="4"/>
        <v>82</v>
      </c>
      <c r="T66" s="329">
        <v>6</v>
      </c>
      <c r="U66" s="329">
        <v>10</v>
      </c>
      <c r="V66" s="329">
        <v>22</v>
      </c>
      <c r="W66" s="329">
        <v>38</v>
      </c>
      <c r="X66" s="329">
        <v>6</v>
      </c>
      <c r="Y66" s="330">
        <f t="shared" si="5"/>
        <v>83</v>
      </c>
      <c r="Z66" s="329">
        <v>7</v>
      </c>
      <c r="AA66" s="329">
        <v>10</v>
      </c>
      <c r="AB66" s="329">
        <v>22</v>
      </c>
      <c r="AC66" s="329">
        <v>38</v>
      </c>
      <c r="AD66" s="329">
        <v>6</v>
      </c>
      <c r="AE66" s="330">
        <f t="shared" si="6"/>
        <v>82</v>
      </c>
      <c r="AF66" s="329">
        <v>6</v>
      </c>
      <c r="AG66" s="329">
        <v>10</v>
      </c>
      <c r="AH66" s="329">
        <v>22</v>
      </c>
      <c r="AI66" s="329">
        <v>38</v>
      </c>
      <c r="AJ66" s="329">
        <v>6</v>
      </c>
    </row>
    <row r="67" spans="1:36" ht="38.25" x14ac:dyDescent="0.25">
      <c r="A67" s="332" t="s">
        <v>23</v>
      </c>
      <c r="B67" s="333">
        <v>504401</v>
      </c>
      <c r="C67" s="333">
        <v>440801</v>
      </c>
      <c r="D67" s="334" t="s">
        <v>275</v>
      </c>
      <c r="E67" s="326">
        <v>3</v>
      </c>
      <c r="F67" s="327" t="s">
        <v>273</v>
      </c>
      <c r="G67" s="328">
        <f t="shared" si="1"/>
        <v>594</v>
      </c>
      <c r="H67" s="329">
        <f t="shared" ref="H67:L87" si="7">N67+T67+Z67+AF67</f>
        <v>13</v>
      </c>
      <c r="I67" s="329">
        <f t="shared" si="7"/>
        <v>249</v>
      </c>
      <c r="J67" s="329">
        <f t="shared" si="7"/>
        <v>56</v>
      </c>
      <c r="K67" s="329">
        <f t="shared" si="7"/>
        <v>276</v>
      </c>
      <c r="L67" s="329">
        <f t="shared" si="7"/>
        <v>0</v>
      </c>
      <c r="M67" s="330">
        <f t="shared" si="3"/>
        <v>149</v>
      </c>
      <c r="N67" s="329">
        <v>4</v>
      </c>
      <c r="O67" s="329">
        <v>61</v>
      </c>
      <c r="P67" s="329">
        <v>14</v>
      </c>
      <c r="Q67" s="329">
        <v>70</v>
      </c>
      <c r="R67" s="329">
        <v>0</v>
      </c>
      <c r="S67" s="330">
        <f t="shared" si="4"/>
        <v>148</v>
      </c>
      <c r="T67" s="329">
        <v>3</v>
      </c>
      <c r="U67" s="329">
        <v>62</v>
      </c>
      <c r="V67" s="329">
        <v>14</v>
      </c>
      <c r="W67" s="329">
        <v>69</v>
      </c>
      <c r="X67" s="329">
        <v>0</v>
      </c>
      <c r="Y67" s="330">
        <f t="shared" si="5"/>
        <v>149</v>
      </c>
      <c r="Z67" s="329">
        <v>3</v>
      </c>
      <c r="AA67" s="329">
        <v>63</v>
      </c>
      <c r="AB67" s="329">
        <v>14</v>
      </c>
      <c r="AC67" s="329">
        <v>69</v>
      </c>
      <c r="AD67" s="329">
        <v>0</v>
      </c>
      <c r="AE67" s="330">
        <f t="shared" si="6"/>
        <v>148</v>
      </c>
      <c r="AF67" s="329">
        <v>3</v>
      </c>
      <c r="AG67" s="329">
        <v>63</v>
      </c>
      <c r="AH67" s="329">
        <v>14</v>
      </c>
      <c r="AI67" s="329">
        <v>68</v>
      </c>
      <c r="AJ67" s="329">
        <v>0</v>
      </c>
    </row>
    <row r="68" spans="1:36" ht="38.25" x14ac:dyDescent="0.25">
      <c r="A68" s="332" t="s">
        <v>23</v>
      </c>
      <c r="B68" s="333">
        <v>504507</v>
      </c>
      <c r="C68" s="333">
        <v>450701</v>
      </c>
      <c r="D68" s="334" t="s">
        <v>111</v>
      </c>
      <c r="E68" s="326">
        <v>3</v>
      </c>
      <c r="F68" s="327" t="s">
        <v>273</v>
      </c>
      <c r="G68" s="328">
        <f t="shared" ref="G68:G87" si="8">SUM(H68:L68)</f>
        <v>8073</v>
      </c>
      <c r="H68" s="329">
        <f t="shared" si="7"/>
        <v>1160</v>
      </c>
      <c r="I68" s="329">
        <f t="shared" si="7"/>
        <v>5109</v>
      </c>
      <c r="J68" s="329">
        <f t="shared" si="7"/>
        <v>316</v>
      </c>
      <c r="K68" s="329">
        <f t="shared" si="7"/>
        <v>1180</v>
      </c>
      <c r="L68" s="329">
        <f t="shared" si="7"/>
        <v>308</v>
      </c>
      <c r="M68" s="330">
        <f t="shared" ref="M68:M87" si="9">SUM(N68:R68)</f>
        <v>2018</v>
      </c>
      <c r="N68" s="329">
        <v>290</v>
      </c>
      <c r="O68" s="329">
        <v>1277</v>
      </c>
      <c r="P68" s="329">
        <v>79</v>
      </c>
      <c r="Q68" s="329">
        <v>295</v>
      </c>
      <c r="R68" s="329">
        <v>77</v>
      </c>
      <c r="S68" s="330">
        <f t="shared" ref="S68:S87" si="10">SUM(T68:X68)</f>
        <v>2019</v>
      </c>
      <c r="T68" s="329">
        <v>290</v>
      </c>
      <c r="U68" s="329">
        <v>1278</v>
      </c>
      <c r="V68" s="329">
        <v>79</v>
      </c>
      <c r="W68" s="329">
        <v>295</v>
      </c>
      <c r="X68" s="329">
        <v>77</v>
      </c>
      <c r="Y68" s="330">
        <f t="shared" ref="Y68:Y87" si="11">SUM(Z68:AD68)</f>
        <v>2018</v>
      </c>
      <c r="Z68" s="329">
        <v>290</v>
      </c>
      <c r="AA68" s="329">
        <v>1277</v>
      </c>
      <c r="AB68" s="329">
        <v>79</v>
      </c>
      <c r="AC68" s="329">
        <v>295</v>
      </c>
      <c r="AD68" s="329">
        <v>77</v>
      </c>
      <c r="AE68" s="330">
        <f t="shared" ref="AE68:AE87" si="12">SUM(AF68:AJ68)</f>
        <v>2018</v>
      </c>
      <c r="AF68" s="329">
        <v>290</v>
      </c>
      <c r="AG68" s="329">
        <v>1277</v>
      </c>
      <c r="AH68" s="329">
        <v>79</v>
      </c>
      <c r="AI68" s="329">
        <v>295</v>
      </c>
      <c r="AJ68" s="329">
        <v>77</v>
      </c>
    </row>
    <row r="69" spans="1:36" ht="38.25" x14ac:dyDescent="0.25">
      <c r="A69" s="332" t="s">
        <v>23</v>
      </c>
      <c r="B69" s="333">
        <v>504615</v>
      </c>
      <c r="C69" s="333">
        <v>461501</v>
      </c>
      <c r="D69" s="334" t="s">
        <v>112</v>
      </c>
      <c r="E69" s="326">
        <v>3</v>
      </c>
      <c r="F69" s="327" t="s">
        <v>273</v>
      </c>
      <c r="G69" s="328">
        <f t="shared" si="8"/>
        <v>4546</v>
      </c>
      <c r="H69" s="329">
        <f t="shared" si="7"/>
        <v>560</v>
      </c>
      <c r="I69" s="329">
        <f t="shared" si="7"/>
        <v>2262</v>
      </c>
      <c r="J69" s="329">
        <f t="shared" si="7"/>
        <v>256</v>
      </c>
      <c r="K69" s="329">
        <f t="shared" si="7"/>
        <v>1200</v>
      </c>
      <c r="L69" s="329">
        <f t="shared" si="7"/>
        <v>268</v>
      </c>
      <c r="M69" s="330">
        <f t="shared" si="9"/>
        <v>1137</v>
      </c>
      <c r="N69" s="329">
        <v>140</v>
      </c>
      <c r="O69" s="329">
        <v>566</v>
      </c>
      <c r="P69" s="329">
        <v>64</v>
      </c>
      <c r="Q69" s="329">
        <v>300</v>
      </c>
      <c r="R69" s="329">
        <v>67</v>
      </c>
      <c r="S69" s="330">
        <f t="shared" si="10"/>
        <v>1136</v>
      </c>
      <c r="T69" s="329">
        <v>140</v>
      </c>
      <c r="U69" s="329">
        <v>565</v>
      </c>
      <c r="V69" s="329">
        <v>64</v>
      </c>
      <c r="W69" s="329">
        <v>300</v>
      </c>
      <c r="X69" s="329">
        <v>67</v>
      </c>
      <c r="Y69" s="330">
        <f t="shared" si="11"/>
        <v>1137</v>
      </c>
      <c r="Z69" s="329">
        <v>140</v>
      </c>
      <c r="AA69" s="329">
        <v>566</v>
      </c>
      <c r="AB69" s="329">
        <v>64</v>
      </c>
      <c r="AC69" s="329">
        <v>300</v>
      </c>
      <c r="AD69" s="329">
        <v>67</v>
      </c>
      <c r="AE69" s="330">
        <f t="shared" si="12"/>
        <v>1136</v>
      </c>
      <c r="AF69" s="329">
        <v>140</v>
      </c>
      <c r="AG69" s="329">
        <v>565</v>
      </c>
      <c r="AH69" s="329">
        <v>64</v>
      </c>
      <c r="AI69" s="329">
        <v>300</v>
      </c>
      <c r="AJ69" s="329">
        <v>67</v>
      </c>
    </row>
    <row r="70" spans="1:36" ht="38.25" x14ac:dyDescent="0.25">
      <c r="A70" s="332" t="s">
        <v>23</v>
      </c>
      <c r="B70" s="333">
        <v>504701</v>
      </c>
      <c r="C70" s="333">
        <v>470101</v>
      </c>
      <c r="D70" s="334" t="s">
        <v>113</v>
      </c>
      <c r="E70" s="326">
        <v>3</v>
      </c>
      <c r="F70" s="327" t="s">
        <v>273</v>
      </c>
      <c r="G70" s="328">
        <f t="shared" si="8"/>
        <v>2148</v>
      </c>
      <c r="H70" s="329">
        <f t="shared" si="7"/>
        <v>1720</v>
      </c>
      <c r="I70" s="329">
        <f t="shared" si="7"/>
        <v>168</v>
      </c>
      <c r="J70" s="329">
        <f t="shared" si="7"/>
        <v>48</v>
      </c>
      <c r="K70" s="329">
        <f t="shared" si="7"/>
        <v>168</v>
      </c>
      <c r="L70" s="329">
        <f t="shared" si="7"/>
        <v>44</v>
      </c>
      <c r="M70" s="330">
        <f t="shared" si="9"/>
        <v>537</v>
      </c>
      <c r="N70" s="329">
        <v>430</v>
      </c>
      <c r="O70" s="329">
        <v>42</v>
      </c>
      <c r="P70" s="329">
        <v>12</v>
      </c>
      <c r="Q70" s="329">
        <v>42</v>
      </c>
      <c r="R70" s="329">
        <v>11</v>
      </c>
      <c r="S70" s="330">
        <f t="shared" si="10"/>
        <v>537</v>
      </c>
      <c r="T70" s="329">
        <v>430</v>
      </c>
      <c r="U70" s="329">
        <v>42</v>
      </c>
      <c r="V70" s="329">
        <v>12</v>
      </c>
      <c r="W70" s="329">
        <v>42</v>
      </c>
      <c r="X70" s="329">
        <v>11</v>
      </c>
      <c r="Y70" s="330">
        <f t="shared" si="11"/>
        <v>537</v>
      </c>
      <c r="Z70" s="329">
        <v>430</v>
      </c>
      <c r="AA70" s="329">
        <v>42</v>
      </c>
      <c r="AB70" s="329">
        <v>12</v>
      </c>
      <c r="AC70" s="329">
        <v>42</v>
      </c>
      <c r="AD70" s="329">
        <v>11</v>
      </c>
      <c r="AE70" s="330">
        <f t="shared" si="12"/>
        <v>537</v>
      </c>
      <c r="AF70" s="329">
        <v>430</v>
      </c>
      <c r="AG70" s="329">
        <v>42</v>
      </c>
      <c r="AH70" s="329">
        <v>12</v>
      </c>
      <c r="AI70" s="329">
        <v>42</v>
      </c>
      <c r="AJ70" s="329">
        <v>11</v>
      </c>
    </row>
    <row r="71" spans="1:36" ht="38.25" x14ac:dyDescent="0.25">
      <c r="A71" s="332" t="s">
        <v>23</v>
      </c>
      <c r="B71" s="333">
        <v>504901</v>
      </c>
      <c r="C71" s="333">
        <v>490101</v>
      </c>
      <c r="D71" s="334" t="s">
        <v>114</v>
      </c>
      <c r="E71" s="326">
        <v>3</v>
      </c>
      <c r="F71" s="327" t="s">
        <v>273</v>
      </c>
      <c r="G71" s="328">
        <f t="shared" si="8"/>
        <v>4805</v>
      </c>
      <c r="H71" s="329">
        <f t="shared" si="7"/>
        <v>3965</v>
      </c>
      <c r="I71" s="329">
        <f t="shared" si="7"/>
        <v>104</v>
      </c>
      <c r="J71" s="329">
        <f t="shared" si="7"/>
        <v>96</v>
      </c>
      <c r="K71" s="329">
        <f t="shared" si="7"/>
        <v>540</v>
      </c>
      <c r="L71" s="329">
        <f t="shared" si="7"/>
        <v>100</v>
      </c>
      <c r="M71" s="330">
        <f t="shared" si="9"/>
        <v>1201</v>
      </c>
      <c r="N71" s="329">
        <v>991</v>
      </c>
      <c r="O71" s="329">
        <v>26</v>
      </c>
      <c r="P71" s="329">
        <v>24</v>
      </c>
      <c r="Q71" s="329">
        <v>135</v>
      </c>
      <c r="R71" s="329">
        <v>25</v>
      </c>
      <c r="S71" s="330">
        <f t="shared" si="10"/>
        <v>1202</v>
      </c>
      <c r="T71" s="329">
        <v>992</v>
      </c>
      <c r="U71" s="329">
        <v>26</v>
      </c>
      <c r="V71" s="329">
        <v>24</v>
      </c>
      <c r="W71" s="329">
        <v>135</v>
      </c>
      <c r="X71" s="329">
        <v>25</v>
      </c>
      <c r="Y71" s="330">
        <f t="shared" si="11"/>
        <v>1201</v>
      </c>
      <c r="Z71" s="329">
        <v>991</v>
      </c>
      <c r="AA71" s="329">
        <v>26</v>
      </c>
      <c r="AB71" s="329">
        <v>24</v>
      </c>
      <c r="AC71" s="329">
        <v>135</v>
      </c>
      <c r="AD71" s="329">
        <v>25</v>
      </c>
      <c r="AE71" s="330">
        <f t="shared" si="12"/>
        <v>1201</v>
      </c>
      <c r="AF71" s="329">
        <v>991</v>
      </c>
      <c r="AG71" s="329">
        <v>26</v>
      </c>
      <c r="AH71" s="329">
        <v>24</v>
      </c>
      <c r="AI71" s="329">
        <v>135</v>
      </c>
      <c r="AJ71" s="329">
        <v>25</v>
      </c>
    </row>
    <row r="72" spans="1:36" ht="38.25" x14ac:dyDescent="0.25">
      <c r="A72" s="332" t="s">
        <v>23</v>
      </c>
      <c r="B72" s="333">
        <v>505001</v>
      </c>
      <c r="C72" s="333">
        <v>500101</v>
      </c>
      <c r="D72" s="334" t="s">
        <v>115</v>
      </c>
      <c r="E72" s="326">
        <v>3</v>
      </c>
      <c r="F72" s="327" t="s">
        <v>273</v>
      </c>
      <c r="G72" s="328">
        <f t="shared" si="8"/>
        <v>16851</v>
      </c>
      <c r="H72" s="329">
        <f t="shared" si="7"/>
        <v>6520</v>
      </c>
      <c r="I72" s="329">
        <f t="shared" si="7"/>
        <v>2356</v>
      </c>
      <c r="J72" s="329">
        <f t="shared" si="7"/>
        <v>1316</v>
      </c>
      <c r="K72" s="329">
        <f t="shared" si="7"/>
        <v>5756</v>
      </c>
      <c r="L72" s="329">
        <f t="shared" si="7"/>
        <v>903</v>
      </c>
      <c r="M72" s="330">
        <f t="shared" si="9"/>
        <v>4213</v>
      </c>
      <c r="N72" s="329">
        <v>1630</v>
      </c>
      <c r="O72" s="329">
        <v>589</v>
      </c>
      <c r="P72" s="329">
        <v>329</v>
      </c>
      <c r="Q72" s="329">
        <v>1439</v>
      </c>
      <c r="R72" s="329">
        <v>226</v>
      </c>
      <c r="S72" s="330">
        <f t="shared" si="10"/>
        <v>4213</v>
      </c>
      <c r="T72" s="329">
        <v>1630</v>
      </c>
      <c r="U72" s="329">
        <v>589</v>
      </c>
      <c r="V72" s="329">
        <v>329</v>
      </c>
      <c r="W72" s="329">
        <v>1439</v>
      </c>
      <c r="X72" s="329">
        <v>226</v>
      </c>
      <c r="Y72" s="330">
        <f t="shared" si="11"/>
        <v>4213</v>
      </c>
      <c r="Z72" s="329">
        <v>1630</v>
      </c>
      <c r="AA72" s="329">
        <v>589</v>
      </c>
      <c r="AB72" s="329">
        <v>329</v>
      </c>
      <c r="AC72" s="329">
        <v>1439</v>
      </c>
      <c r="AD72" s="329">
        <v>226</v>
      </c>
      <c r="AE72" s="330">
        <f t="shared" si="12"/>
        <v>4212</v>
      </c>
      <c r="AF72" s="329">
        <v>1630</v>
      </c>
      <c r="AG72" s="329">
        <v>589</v>
      </c>
      <c r="AH72" s="329">
        <v>329</v>
      </c>
      <c r="AI72" s="329">
        <v>1439</v>
      </c>
      <c r="AJ72" s="329">
        <v>225</v>
      </c>
    </row>
    <row r="73" spans="1:36" ht="38.25" x14ac:dyDescent="0.25">
      <c r="A73" s="332" t="s">
        <v>23</v>
      </c>
      <c r="B73" s="333">
        <v>505112</v>
      </c>
      <c r="C73" s="333">
        <v>510112</v>
      </c>
      <c r="D73" s="334" t="s">
        <v>116</v>
      </c>
      <c r="E73" s="326">
        <v>3</v>
      </c>
      <c r="F73" s="327" t="s">
        <v>273</v>
      </c>
      <c r="G73" s="328">
        <f t="shared" si="8"/>
        <v>5601</v>
      </c>
      <c r="H73" s="329">
        <f t="shared" si="7"/>
        <v>33</v>
      </c>
      <c r="I73" s="329">
        <f t="shared" si="7"/>
        <v>2783</v>
      </c>
      <c r="J73" s="329">
        <f t="shared" si="7"/>
        <v>35</v>
      </c>
      <c r="K73" s="329">
        <f t="shared" si="7"/>
        <v>2746</v>
      </c>
      <c r="L73" s="329">
        <f t="shared" si="7"/>
        <v>4</v>
      </c>
      <c r="M73" s="330">
        <f t="shared" si="9"/>
        <v>1400</v>
      </c>
      <c r="N73" s="329">
        <v>8</v>
      </c>
      <c r="O73" s="329">
        <v>680</v>
      </c>
      <c r="P73" s="329">
        <v>7</v>
      </c>
      <c r="Q73" s="329">
        <v>704</v>
      </c>
      <c r="R73" s="329">
        <v>1</v>
      </c>
      <c r="S73" s="330">
        <f t="shared" si="10"/>
        <v>1401</v>
      </c>
      <c r="T73" s="329">
        <v>8</v>
      </c>
      <c r="U73" s="329">
        <v>679</v>
      </c>
      <c r="V73" s="329">
        <v>8</v>
      </c>
      <c r="W73" s="329">
        <v>705</v>
      </c>
      <c r="X73" s="329">
        <v>1</v>
      </c>
      <c r="Y73" s="330">
        <f t="shared" si="11"/>
        <v>1400</v>
      </c>
      <c r="Z73" s="329">
        <v>8</v>
      </c>
      <c r="AA73" s="329">
        <v>702</v>
      </c>
      <c r="AB73" s="329">
        <v>9</v>
      </c>
      <c r="AC73" s="329">
        <v>680</v>
      </c>
      <c r="AD73" s="329">
        <v>1</v>
      </c>
      <c r="AE73" s="330">
        <f t="shared" si="12"/>
        <v>1400</v>
      </c>
      <c r="AF73" s="329">
        <v>9</v>
      </c>
      <c r="AG73" s="329">
        <v>722</v>
      </c>
      <c r="AH73" s="329">
        <v>11</v>
      </c>
      <c r="AI73" s="329">
        <v>657</v>
      </c>
      <c r="AJ73" s="329">
        <v>1</v>
      </c>
    </row>
    <row r="74" spans="1:36" ht="38.25" x14ac:dyDescent="0.25">
      <c r="A74" s="332" t="s">
        <v>37</v>
      </c>
      <c r="B74" s="333">
        <v>505105</v>
      </c>
      <c r="C74" s="333">
        <v>510501</v>
      </c>
      <c r="D74" s="334" t="s">
        <v>281</v>
      </c>
      <c r="E74" s="326">
        <v>3</v>
      </c>
      <c r="F74" s="327" t="s">
        <v>273</v>
      </c>
      <c r="G74" s="328">
        <f t="shared" si="8"/>
        <v>148</v>
      </c>
      <c r="H74" s="329">
        <f t="shared" si="7"/>
        <v>12</v>
      </c>
      <c r="I74" s="329">
        <f t="shared" si="7"/>
        <v>64</v>
      </c>
      <c r="J74" s="329">
        <f t="shared" si="7"/>
        <v>8</v>
      </c>
      <c r="K74" s="329">
        <f t="shared" si="7"/>
        <v>60</v>
      </c>
      <c r="L74" s="329">
        <f t="shared" si="7"/>
        <v>4</v>
      </c>
      <c r="M74" s="330">
        <f t="shared" si="9"/>
        <v>37</v>
      </c>
      <c r="N74" s="329">
        <v>3</v>
      </c>
      <c r="O74" s="329">
        <v>16</v>
      </c>
      <c r="P74" s="329">
        <v>2</v>
      </c>
      <c r="Q74" s="329">
        <v>15</v>
      </c>
      <c r="R74" s="329">
        <v>1</v>
      </c>
      <c r="S74" s="330">
        <f t="shared" si="10"/>
        <v>37</v>
      </c>
      <c r="T74" s="329">
        <v>3</v>
      </c>
      <c r="U74" s="329">
        <v>16</v>
      </c>
      <c r="V74" s="329">
        <v>2</v>
      </c>
      <c r="W74" s="329">
        <v>15</v>
      </c>
      <c r="X74" s="329">
        <v>1</v>
      </c>
      <c r="Y74" s="330">
        <f t="shared" si="11"/>
        <v>37</v>
      </c>
      <c r="Z74" s="329">
        <v>3</v>
      </c>
      <c r="AA74" s="329">
        <v>16</v>
      </c>
      <c r="AB74" s="329">
        <v>2</v>
      </c>
      <c r="AC74" s="329">
        <v>15</v>
      </c>
      <c r="AD74" s="329">
        <v>1</v>
      </c>
      <c r="AE74" s="330">
        <f t="shared" si="12"/>
        <v>37</v>
      </c>
      <c r="AF74" s="329">
        <v>3</v>
      </c>
      <c r="AG74" s="329">
        <v>16</v>
      </c>
      <c r="AH74" s="329">
        <v>2</v>
      </c>
      <c r="AI74" s="329">
        <v>15</v>
      </c>
      <c r="AJ74" s="329">
        <v>1</v>
      </c>
    </row>
    <row r="75" spans="1:36" ht="38.25" x14ac:dyDescent="0.25">
      <c r="A75" s="332" t="s">
        <v>23</v>
      </c>
      <c r="B75" s="333">
        <v>505213</v>
      </c>
      <c r="C75" s="333">
        <v>521301</v>
      </c>
      <c r="D75" s="334" t="s">
        <v>118</v>
      </c>
      <c r="E75" s="326">
        <v>3</v>
      </c>
      <c r="F75" s="327" t="s">
        <v>273</v>
      </c>
      <c r="G75" s="328">
        <f t="shared" si="8"/>
        <v>4888</v>
      </c>
      <c r="H75" s="329">
        <f t="shared" si="7"/>
        <v>224</v>
      </c>
      <c r="I75" s="329">
        <f t="shared" si="7"/>
        <v>1432</v>
      </c>
      <c r="J75" s="329">
        <f t="shared" si="7"/>
        <v>232</v>
      </c>
      <c r="K75" s="329">
        <f t="shared" si="7"/>
        <v>2792</v>
      </c>
      <c r="L75" s="329">
        <f t="shared" si="7"/>
        <v>208</v>
      </c>
      <c r="M75" s="330">
        <f t="shared" si="9"/>
        <v>1222</v>
      </c>
      <c r="N75" s="329">
        <v>56</v>
      </c>
      <c r="O75" s="329">
        <v>358</v>
      </c>
      <c r="P75" s="329">
        <v>58</v>
      </c>
      <c r="Q75" s="329">
        <v>698</v>
      </c>
      <c r="R75" s="329">
        <v>52</v>
      </c>
      <c r="S75" s="330">
        <f t="shared" si="10"/>
        <v>1222</v>
      </c>
      <c r="T75" s="329">
        <v>56</v>
      </c>
      <c r="U75" s="329">
        <v>358</v>
      </c>
      <c r="V75" s="329">
        <v>58</v>
      </c>
      <c r="W75" s="329">
        <v>698</v>
      </c>
      <c r="X75" s="329">
        <v>52</v>
      </c>
      <c r="Y75" s="330">
        <f t="shared" si="11"/>
        <v>1222</v>
      </c>
      <c r="Z75" s="329">
        <v>56</v>
      </c>
      <c r="AA75" s="329">
        <v>358</v>
      </c>
      <c r="AB75" s="329">
        <v>58</v>
      </c>
      <c r="AC75" s="329">
        <v>698</v>
      </c>
      <c r="AD75" s="329">
        <v>52</v>
      </c>
      <c r="AE75" s="330">
        <f t="shared" si="12"/>
        <v>1222</v>
      </c>
      <c r="AF75" s="329">
        <v>56</v>
      </c>
      <c r="AG75" s="329">
        <v>358</v>
      </c>
      <c r="AH75" s="329">
        <v>58</v>
      </c>
      <c r="AI75" s="329">
        <v>698</v>
      </c>
      <c r="AJ75" s="329">
        <v>52</v>
      </c>
    </row>
    <row r="76" spans="1:36" ht="38.25" x14ac:dyDescent="0.25">
      <c r="A76" s="332" t="s">
        <v>23</v>
      </c>
      <c r="B76" s="333">
        <v>505301</v>
      </c>
      <c r="C76" s="333">
        <v>530101</v>
      </c>
      <c r="D76" s="334" t="s">
        <v>119</v>
      </c>
      <c r="E76" s="326">
        <v>3</v>
      </c>
      <c r="F76" s="327" t="s">
        <v>273</v>
      </c>
      <c r="G76" s="328">
        <f t="shared" si="8"/>
        <v>970</v>
      </c>
      <c r="H76" s="329">
        <f t="shared" si="7"/>
        <v>28</v>
      </c>
      <c r="I76" s="329">
        <f t="shared" si="7"/>
        <v>878</v>
      </c>
      <c r="J76" s="329">
        <f t="shared" si="7"/>
        <v>12</v>
      </c>
      <c r="K76" s="329">
        <f t="shared" si="7"/>
        <v>44</v>
      </c>
      <c r="L76" s="329">
        <f t="shared" si="7"/>
        <v>8</v>
      </c>
      <c r="M76" s="330">
        <f t="shared" si="9"/>
        <v>243</v>
      </c>
      <c r="N76" s="329">
        <v>7</v>
      </c>
      <c r="O76" s="329">
        <v>220</v>
      </c>
      <c r="P76" s="329">
        <v>3</v>
      </c>
      <c r="Q76" s="329">
        <v>11</v>
      </c>
      <c r="R76" s="329">
        <v>2</v>
      </c>
      <c r="S76" s="330">
        <f t="shared" si="10"/>
        <v>242</v>
      </c>
      <c r="T76" s="329">
        <v>7</v>
      </c>
      <c r="U76" s="329">
        <v>219</v>
      </c>
      <c r="V76" s="329">
        <v>3</v>
      </c>
      <c r="W76" s="329">
        <v>11</v>
      </c>
      <c r="X76" s="329">
        <v>2</v>
      </c>
      <c r="Y76" s="330">
        <f t="shared" si="11"/>
        <v>243</v>
      </c>
      <c r="Z76" s="329">
        <v>7</v>
      </c>
      <c r="AA76" s="329">
        <v>220</v>
      </c>
      <c r="AB76" s="329">
        <v>3</v>
      </c>
      <c r="AC76" s="329">
        <v>11</v>
      </c>
      <c r="AD76" s="329">
        <v>2</v>
      </c>
      <c r="AE76" s="330">
        <f t="shared" si="12"/>
        <v>242</v>
      </c>
      <c r="AF76" s="329">
        <v>7</v>
      </c>
      <c r="AG76" s="329">
        <v>219</v>
      </c>
      <c r="AH76" s="329">
        <v>3</v>
      </c>
      <c r="AI76" s="329">
        <v>11</v>
      </c>
      <c r="AJ76" s="329">
        <v>2</v>
      </c>
    </row>
    <row r="77" spans="1:36" ht="38.25" x14ac:dyDescent="0.25">
      <c r="A77" s="332" t="s">
        <v>23</v>
      </c>
      <c r="B77" s="333">
        <v>505429</v>
      </c>
      <c r="C77" s="333">
        <v>542901</v>
      </c>
      <c r="D77" s="334" t="s">
        <v>122</v>
      </c>
      <c r="E77" s="326">
        <v>3</v>
      </c>
      <c r="F77" s="327" t="s">
        <v>273</v>
      </c>
      <c r="G77" s="328">
        <f t="shared" si="8"/>
        <v>13121</v>
      </c>
      <c r="H77" s="329">
        <f t="shared" si="7"/>
        <v>304</v>
      </c>
      <c r="I77" s="329">
        <f t="shared" si="7"/>
        <v>280</v>
      </c>
      <c r="J77" s="329">
        <f t="shared" si="7"/>
        <v>240</v>
      </c>
      <c r="K77" s="329">
        <f t="shared" si="7"/>
        <v>12065</v>
      </c>
      <c r="L77" s="329">
        <f t="shared" si="7"/>
        <v>232</v>
      </c>
      <c r="M77" s="330">
        <f t="shared" si="9"/>
        <v>3280</v>
      </c>
      <c r="N77" s="329">
        <v>76</v>
      </c>
      <c r="O77" s="329">
        <v>70</v>
      </c>
      <c r="P77" s="329">
        <v>60</v>
      </c>
      <c r="Q77" s="329">
        <v>3016</v>
      </c>
      <c r="R77" s="329">
        <v>58</v>
      </c>
      <c r="S77" s="330">
        <f t="shared" si="10"/>
        <v>3281</v>
      </c>
      <c r="T77" s="329">
        <v>76</v>
      </c>
      <c r="U77" s="329">
        <v>70</v>
      </c>
      <c r="V77" s="329">
        <v>60</v>
      </c>
      <c r="W77" s="329">
        <v>3017</v>
      </c>
      <c r="X77" s="329">
        <v>58</v>
      </c>
      <c r="Y77" s="330">
        <f t="shared" si="11"/>
        <v>3280</v>
      </c>
      <c r="Z77" s="329">
        <v>76</v>
      </c>
      <c r="AA77" s="329">
        <v>70</v>
      </c>
      <c r="AB77" s="329">
        <v>60</v>
      </c>
      <c r="AC77" s="329">
        <v>3016</v>
      </c>
      <c r="AD77" s="329">
        <v>58</v>
      </c>
      <c r="AE77" s="330">
        <f t="shared" si="12"/>
        <v>3280</v>
      </c>
      <c r="AF77" s="329">
        <v>76</v>
      </c>
      <c r="AG77" s="329">
        <v>70</v>
      </c>
      <c r="AH77" s="329">
        <v>60</v>
      </c>
      <c r="AI77" s="329">
        <v>3016</v>
      </c>
      <c r="AJ77" s="329">
        <v>58</v>
      </c>
    </row>
    <row r="78" spans="1:36" ht="38.25" x14ac:dyDescent="0.25">
      <c r="A78" s="332" t="s">
        <v>23</v>
      </c>
      <c r="B78" s="333">
        <v>505501</v>
      </c>
      <c r="C78" s="333">
        <v>550101</v>
      </c>
      <c r="D78" s="334" t="s">
        <v>123</v>
      </c>
      <c r="E78" s="326">
        <v>3</v>
      </c>
      <c r="F78" s="327" t="s">
        <v>273</v>
      </c>
      <c r="G78" s="328">
        <f t="shared" si="8"/>
        <v>3860</v>
      </c>
      <c r="H78" s="329">
        <f t="shared" si="7"/>
        <v>1296</v>
      </c>
      <c r="I78" s="329">
        <f t="shared" si="7"/>
        <v>48</v>
      </c>
      <c r="J78" s="329">
        <f t="shared" si="7"/>
        <v>0</v>
      </c>
      <c r="K78" s="329">
        <f t="shared" si="7"/>
        <v>2516</v>
      </c>
      <c r="L78" s="329">
        <f t="shared" si="7"/>
        <v>0</v>
      </c>
      <c r="M78" s="330">
        <f t="shared" si="9"/>
        <v>965</v>
      </c>
      <c r="N78" s="329">
        <v>324</v>
      </c>
      <c r="O78" s="329">
        <v>12</v>
      </c>
      <c r="P78" s="329">
        <v>0</v>
      </c>
      <c r="Q78" s="329">
        <v>629</v>
      </c>
      <c r="R78" s="329">
        <v>0</v>
      </c>
      <c r="S78" s="330">
        <f t="shared" si="10"/>
        <v>965</v>
      </c>
      <c r="T78" s="329">
        <v>324</v>
      </c>
      <c r="U78" s="329">
        <v>12</v>
      </c>
      <c r="V78" s="329">
        <v>0</v>
      </c>
      <c r="W78" s="329">
        <v>629</v>
      </c>
      <c r="X78" s="329">
        <v>0</v>
      </c>
      <c r="Y78" s="330">
        <f t="shared" si="11"/>
        <v>965</v>
      </c>
      <c r="Z78" s="329">
        <v>324</v>
      </c>
      <c r="AA78" s="329">
        <v>12</v>
      </c>
      <c r="AB78" s="329">
        <v>0</v>
      </c>
      <c r="AC78" s="329">
        <v>629</v>
      </c>
      <c r="AD78" s="329">
        <v>0</v>
      </c>
      <c r="AE78" s="330">
        <f t="shared" si="12"/>
        <v>965</v>
      </c>
      <c r="AF78" s="329">
        <v>324</v>
      </c>
      <c r="AG78" s="329">
        <v>12</v>
      </c>
      <c r="AH78" s="329">
        <v>0</v>
      </c>
      <c r="AI78" s="329">
        <v>629</v>
      </c>
      <c r="AJ78" s="329">
        <v>0</v>
      </c>
    </row>
    <row r="79" spans="1:36" ht="38.25" x14ac:dyDescent="0.25">
      <c r="A79" s="332" t="s">
        <v>37</v>
      </c>
      <c r="B79" s="333">
        <v>505502</v>
      </c>
      <c r="C79" s="333">
        <v>550201</v>
      </c>
      <c r="D79" s="334" t="s">
        <v>124</v>
      </c>
      <c r="E79" s="326">
        <v>3</v>
      </c>
      <c r="F79" s="327" t="s">
        <v>273</v>
      </c>
      <c r="G79" s="328">
        <f t="shared" si="8"/>
        <v>1420</v>
      </c>
      <c r="H79" s="329">
        <f t="shared" si="7"/>
        <v>574</v>
      </c>
      <c r="I79" s="329">
        <f t="shared" si="7"/>
        <v>69</v>
      </c>
      <c r="J79" s="329">
        <f t="shared" si="7"/>
        <v>57</v>
      </c>
      <c r="K79" s="329">
        <f t="shared" si="7"/>
        <v>666</v>
      </c>
      <c r="L79" s="329">
        <f t="shared" si="7"/>
        <v>54</v>
      </c>
      <c r="M79" s="330">
        <f t="shared" si="9"/>
        <v>355</v>
      </c>
      <c r="N79" s="329">
        <v>214</v>
      </c>
      <c r="O79" s="329">
        <v>6</v>
      </c>
      <c r="P79" s="329">
        <v>3</v>
      </c>
      <c r="Q79" s="329">
        <v>132</v>
      </c>
      <c r="R79" s="329">
        <v>0</v>
      </c>
      <c r="S79" s="330">
        <f t="shared" si="10"/>
        <v>355</v>
      </c>
      <c r="T79" s="329">
        <v>120</v>
      </c>
      <c r="U79" s="329">
        <v>21</v>
      </c>
      <c r="V79" s="329">
        <v>18</v>
      </c>
      <c r="W79" s="329">
        <v>178</v>
      </c>
      <c r="X79" s="329">
        <v>18</v>
      </c>
      <c r="Y79" s="330">
        <f t="shared" si="11"/>
        <v>355</v>
      </c>
      <c r="Z79" s="329">
        <v>120</v>
      </c>
      <c r="AA79" s="329">
        <v>21</v>
      </c>
      <c r="AB79" s="329">
        <v>18</v>
      </c>
      <c r="AC79" s="329">
        <v>178</v>
      </c>
      <c r="AD79" s="329">
        <v>18</v>
      </c>
      <c r="AE79" s="330">
        <f t="shared" si="12"/>
        <v>355</v>
      </c>
      <c r="AF79" s="329">
        <v>120</v>
      </c>
      <c r="AG79" s="329">
        <v>21</v>
      </c>
      <c r="AH79" s="329">
        <v>18</v>
      </c>
      <c r="AI79" s="329">
        <v>178</v>
      </c>
      <c r="AJ79" s="329">
        <v>18</v>
      </c>
    </row>
    <row r="80" spans="1:36" ht="38.25" x14ac:dyDescent="0.25">
      <c r="A80" s="332" t="s">
        <v>30</v>
      </c>
      <c r="B80" s="333">
        <v>505504</v>
      </c>
      <c r="C80" s="333">
        <v>550501</v>
      </c>
      <c r="D80" s="334" t="s">
        <v>276</v>
      </c>
      <c r="E80" s="326">
        <v>3</v>
      </c>
      <c r="F80" s="327" t="s">
        <v>273</v>
      </c>
      <c r="G80" s="328">
        <f t="shared" si="8"/>
        <v>428</v>
      </c>
      <c r="H80" s="329">
        <f t="shared" si="7"/>
        <v>184</v>
      </c>
      <c r="I80" s="329">
        <f t="shared" si="7"/>
        <v>24</v>
      </c>
      <c r="J80" s="329">
        <f t="shared" si="7"/>
        <v>20</v>
      </c>
      <c r="K80" s="329">
        <f t="shared" si="7"/>
        <v>180</v>
      </c>
      <c r="L80" s="329">
        <f t="shared" si="7"/>
        <v>20</v>
      </c>
      <c r="M80" s="330">
        <f t="shared" si="9"/>
        <v>107</v>
      </c>
      <c r="N80" s="329">
        <v>46</v>
      </c>
      <c r="O80" s="329">
        <v>6</v>
      </c>
      <c r="P80" s="329">
        <v>5</v>
      </c>
      <c r="Q80" s="329">
        <v>45</v>
      </c>
      <c r="R80" s="329">
        <v>5</v>
      </c>
      <c r="S80" s="330">
        <f t="shared" si="10"/>
        <v>107</v>
      </c>
      <c r="T80" s="329">
        <v>46</v>
      </c>
      <c r="U80" s="329">
        <v>6</v>
      </c>
      <c r="V80" s="329">
        <v>5</v>
      </c>
      <c r="W80" s="329">
        <v>45</v>
      </c>
      <c r="X80" s="329">
        <v>5</v>
      </c>
      <c r="Y80" s="330">
        <f t="shared" si="11"/>
        <v>107</v>
      </c>
      <c r="Z80" s="329">
        <v>46</v>
      </c>
      <c r="AA80" s="329">
        <v>6</v>
      </c>
      <c r="AB80" s="329">
        <v>5</v>
      </c>
      <c r="AC80" s="329">
        <v>45</v>
      </c>
      <c r="AD80" s="329">
        <v>5</v>
      </c>
      <c r="AE80" s="330">
        <f t="shared" si="12"/>
        <v>107</v>
      </c>
      <c r="AF80" s="329">
        <v>46</v>
      </c>
      <c r="AG80" s="329">
        <v>6</v>
      </c>
      <c r="AH80" s="329">
        <v>5</v>
      </c>
      <c r="AI80" s="329">
        <v>45</v>
      </c>
      <c r="AJ80" s="329">
        <v>5</v>
      </c>
    </row>
    <row r="81" spans="1:36" ht="38.25" x14ac:dyDescent="0.25">
      <c r="A81" s="332" t="s">
        <v>37</v>
      </c>
      <c r="B81" s="333">
        <v>505601</v>
      </c>
      <c r="C81" s="333">
        <v>560101</v>
      </c>
      <c r="D81" s="334" t="s">
        <v>207</v>
      </c>
      <c r="E81" s="326">
        <v>3</v>
      </c>
      <c r="F81" s="327" t="s">
        <v>273</v>
      </c>
      <c r="G81" s="328">
        <f t="shared" si="8"/>
        <v>964</v>
      </c>
      <c r="H81" s="329">
        <f t="shared" si="7"/>
        <v>8</v>
      </c>
      <c r="I81" s="329">
        <f t="shared" si="7"/>
        <v>4</v>
      </c>
      <c r="J81" s="329">
        <f t="shared" si="7"/>
        <v>0</v>
      </c>
      <c r="K81" s="329">
        <f t="shared" si="7"/>
        <v>949</v>
      </c>
      <c r="L81" s="329">
        <f t="shared" si="7"/>
        <v>3</v>
      </c>
      <c r="M81" s="330">
        <f t="shared" si="9"/>
        <v>241</v>
      </c>
      <c r="N81" s="329">
        <v>5</v>
      </c>
      <c r="O81" s="329">
        <v>1</v>
      </c>
      <c r="P81" s="329">
        <v>0</v>
      </c>
      <c r="Q81" s="329">
        <v>235</v>
      </c>
      <c r="R81" s="329">
        <v>0</v>
      </c>
      <c r="S81" s="330">
        <f t="shared" si="10"/>
        <v>241</v>
      </c>
      <c r="T81" s="329">
        <v>1</v>
      </c>
      <c r="U81" s="329">
        <v>1</v>
      </c>
      <c r="V81" s="329">
        <v>0</v>
      </c>
      <c r="W81" s="329">
        <v>238</v>
      </c>
      <c r="X81" s="329">
        <v>1</v>
      </c>
      <c r="Y81" s="330">
        <f t="shared" si="11"/>
        <v>241</v>
      </c>
      <c r="Z81" s="329">
        <v>1</v>
      </c>
      <c r="AA81" s="329">
        <v>1</v>
      </c>
      <c r="AB81" s="329">
        <v>0</v>
      </c>
      <c r="AC81" s="329">
        <v>238</v>
      </c>
      <c r="AD81" s="329">
        <v>1</v>
      </c>
      <c r="AE81" s="330">
        <f t="shared" si="12"/>
        <v>241</v>
      </c>
      <c r="AF81" s="329">
        <v>1</v>
      </c>
      <c r="AG81" s="329">
        <v>1</v>
      </c>
      <c r="AH81" s="329">
        <v>0</v>
      </c>
      <c r="AI81" s="329">
        <v>238</v>
      </c>
      <c r="AJ81" s="329">
        <v>1</v>
      </c>
    </row>
    <row r="82" spans="1:36" ht="38.25" x14ac:dyDescent="0.25">
      <c r="A82" s="332" t="s">
        <v>23</v>
      </c>
      <c r="B82" s="333">
        <v>505801</v>
      </c>
      <c r="C82" s="333">
        <v>580201</v>
      </c>
      <c r="D82" s="334" t="s">
        <v>223</v>
      </c>
      <c r="E82" s="326">
        <v>3</v>
      </c>
      <c r="F82" s="327" t="s">
        <v>273</v>
      </c>
      <c r="G82" s="328">
        <f t="shared" si="8"/>
        <v>3342</v>
      </c>
      <c r="H82" s="329">
        <f t="shared" si="7"/>
        <v>79</v>
      </c>
      <c r="I82" s="329">
        <f t="shared" si="7"/>
        <v>2860</v>
      </c>
      <c r="J82" s="329">
        <f t="shared" si="7"/>
        <v>278</v>
      </c>
      <c r="K82" s="329">
        <f t="shared" si="7"/>
        <v>78</v>
      </c>
      <c r="L82" s="329">
        <f t="shared" si="7"/>
        <v>47</v>
      </c>
      <c r="M82" s="330">
        <f t="shared" si="9"/>
        <v>836</v>
      </c>
      <c r="N82" s="329">
        <v>16</v>
      </c>
      <c r="O82" s="329">
        <v>709</v>
      </c>
      <c r="P82" s="329">
        <v>82</v>
      </c>
      <c r="Q82" s="329">
        <v>19</v>
      </c>
      <c r="R82" s="329">
        <v>10</v>
      </c>
      <c r="S82" s="330">
        <f t="shared" si="10"/>
        <v>835</v>
      </c>
      <c r="T82" s="329">
        <v>20</v>
      </c>
      <c r="U82" s="329">
        <v>740</v>
      </c>
      <c r="V82" s="329">
        <v>46</v>
      </c>
      <c r="W82" s="329">
        <v>19</v>
      </c>
      <c r="X82" s="329">
        <v>10</v>
      </c>
      <c r="Y82" s="330">
        <f t="shared" si="11"/>
        <v>836</v>
      </c>
      <c r="Z82" s="329">
        <v>20</v>
      </c>
      <c r="AA82" s="329">
        <v>734</v>
      </c>
      <c r="AB82" s="329">
        <v>56</v>
      </c>
      <c r="AC82" s="329">
        <v>15</v>
      </c>
      <c r="AD82" s="329">
        <v>11</v>
      </c>
      <c r="AE82" s="330">
        <f t="shared" si="12"/>
        <v>835</v>
      </c>
      <c r="AF82" s="329">
        <v>23</v>
      </c>
      <c r="AG82" s="329">
        <v>677</v>
      </c>
      <c r="AH82" s="329">
        <v>94</v>
      </c>
      <c r="AI82" s="329">
        <v>25</v>
      </c>
      <c r="AJ82" s="329">
        <v>16</v>
      </c>
    </row>
    <row r="83" spans="1:36" ht="38.25" x14ac:dyDescent="0.25">
      <c r="A83" s="332" t="s">
        <v>23</v>
      </c>
      <c r="B83" s="333">
        <v>506001</v>
      </c>
      <c r="C83" s="333">
        <v>600101</v>
      </c>
      <c r="D83" s="334" t="s">
        <v>126</v>
      </c>
      <c r="E83" s="326">
        <v>3</v>
      </c>
      <c r="F83" s="327" t="s">
        <v>273</v>
      </c>
      <c r="G83" s="328">
        <f t="shared" si="8"/>
        <v>1906</v>
      </c>
      <c r="H83" s="329">
        <f t="shared" si="7"/>
        <v>560</v>
      </c>
      <c r="I83" s="329">
        <f t="shared" si="7"/>
        <v>412</v>
      </c>
      <c r="J83" s="329">
        <f t="shared" si="7"/>
        <v>112</v>
      </c>
      <c r="K83" s="329">
        <f t="shared" si="7"/>
        <v>714</v>
      </c>
      <c r="L83" s="329">
        <f t="shared" si="7"/>
        <v>108</v>
      </c>
      <c r="M83" s="330">
        <f t="shared" si="9"/>
        <v>477</v>
      </c>
      <c r="N83" s="329">
        <v>166</v>
      </c>
      <c r="O83" s="329">
        <v>103</v>
      </c>
      <c r="P83" s="329">
        <v>28</v>
      </c>
      <c r="Q83" s="329">
        <v>153</v>
      </c>
      <c r="R83" s="329">
        <v>27</v>
      </c>
      <c r="S83" s="330">
        <f t="shared" si="10"/>
        <v>476</v>
      </c>
      <c r="T83" s="329">
        <v>131</v>
      </c>
      <c r="U83" s="329">
        <v>103</v>
      </c>
      <c r="V83" s="329">
        <v>28</v>
      </c>
      <c r="W83" s="329">
        <v>187</v>
      </c>
      <c r="X83" s="329">
        <v>27</v>
      </c>
      <c r="Y83" s="330">
        <f t="shared" si="11"/>
        <v>477</v>
      </c>
      <c r="Z83" s="329">
        <v>132</v>
      </c>
      <c r="AA83" s="329">
        <v>103</v>
      </c>
      <c r="AB83" s="329">
        <v>28</v>
      </c>
      <c r="AC83" s="329">
        <v>187</v>
      </c>
      <c r="AD83" s="329">
        <v>27</v>
      </c>
      <c r="AE83" s="330">
        <f t="shared" si="12"/>
        <v>476</v>
      </c>
      <c r="AF83" s="329">
        <v>131</v>
      </c>
      <c r="AG83" s="329">
        <v>103</v>
      </c>
      <c r="AH83" s="329">
        <v>28</v>
      </c>
      <c r="AI83" s="329">
        <v>187</v>
      </c>
      <c r="AJ83" s="329">
        <v>27</v>
      </c>
    </row>
    <row r="84" spans="1:36" ht="38.25" x14ac:dyDescent="0.25">
      <c r="A84" s="332" t="s">
        <v>37</v>
      </c>
      <c r="B84" s="333">
        <v>506002</v>
      </c>
      <c r="C84" s="333">
        <v>600202</v>
      </c>
      <c r="D84" s="334" t="s">
        <v>208</v>
      </c>
      <c r="E84" s="326">
        <v>3</v>
      </c>
      <c r="F84" s="327" t="s">
        <v>273</v>
      </c>
      <c r="G84" s="328">
        <f t="shared" si="8"/>
        <v>236</v>
      </c>
      <c r="H84" s="329">
        <f t="shared" si="7"/>
        <v>114</v>
      </c>
      <c r="I84" s="329">
        <f t="shared" si="7"/>
        <v>64</v>
      </c>
      <c r="J84" s="329">
        <f t="shared" si="7"/>
        <v>6</v>
      </c>
      <c r="K84" s="329">
        <f t="shared" si="7"/>
        <v>46</v>
      </c>
      <c r="L84" s="329">
        <f t="shared" si="7"/>
        <v>6</v>
      </c>
      <c r="M84" s="330">
        <f t="shared" si="9"/>
        <v>59</v>
      </c>
      <c r="N84" s="329">
        <v>26</v>
      </c>
      <c r="O84" s="329">
        <v>20</v>
      </c>
      <c r="P84" s="329">
        <v>0</v>
      </c>
      <c r="Q84" s="329">
        <v>13</v>
      </c>
      <c r="R84" s="329">
        <v>0</v>
      </c>
      <c r="S84" s="330">
        <f t="shared" si="10"/>
        <v>59</v>
      </c>
      <c r="T84" s="329">
        <v>36</v>
      </c>
      <c r="U84" s="329">
        <v>16</v>
      </c>
      <c r="V84" s="329">
        <v>0</v>
      </c>
      <c r="W84" s="329">
        <v>7</v>
      </c>
      <c r="X84" s="329">
        <v>0</v>
      </c>
      <c r="Y84" s="330">
        <f t="shared" si="11"/>
        <v>59</v>
      </c>
      <c r="Z84" s="329">
        <v>26</v>
      </c>
      <c r="AA84" s="329">
        <v>14</v>
      </c>
      <c r="AB84" s="329">
        <v>3</v>
      </c>
      <c r="AC84" s="329">
        <v>13</v>
      </c>
      <c r="AD84" s="329">
        <v>3</v>
      </c>
      <c r="AE84" s="330">
        <f t="shared" si="12"/>
        <v>59</v>
      </c>
      <c r="AF84" s="329">
        <v>26</v>
      </c>
      <c r="AG84" s="329">
        <v>14</v>
      </c>
      <c r="AH84" s="329">
        <v>3</v>
      </c>
      <c r="AI84" s="329">
        <v>13</v>
      </c>
      <c r="AJ84" s="329">
        <v>3</v>
      </c>
    </row>
    <row r="85" spans="1:36" ht="38.25" x14ac:dyDescent="0.25">
      <c r="A85" s="332" t="s">
        <v>37</v>
      </c>
      <c r="B85" s="333">
        <v>506101</v>
      </c>
      <c r="C85" s="333">
        <v>610101</v>
      </c>
      <c r="D85" s="334" t="s">
        <v>209</v>
      </c>
      <c r="E85" s="326">
        <v>3</v>
      </c>
      <c r="F85" s="327" t="s">
        <v>273</v>
      </c>
      <c r="G85" s="328">
        <f t="shared" si="8"/>
        <v>1029</v>
      </c>
      <c r="H85" s="329">
        <f t="shared" si="7"/>
        <v>468</v>
      </c>
      <c r="I85" s="329">
        <f t="shared" si="7"/>
        <v>241</v>
      </c>
      <c r="J85" s="329">
        <f t="shared" si="7"/>
        <v>60</v>
      </c>
      <c r="K85" s="329">
        <f t="shared" si="7"/>
        <v>204</v>
      </c>
      <c r="L85" s="329">
        <f t="shared" si="7"/>
        <v>56</v>
      </c>
      <c r="M85" s="330">
        <f t="shared" si="9"/>
        <v>257</v>
      </c>
      <c r="N85" s="329">
        <v>117</v>
      </c>
      <c r="O85" s="329">
        <v>60</v>
      </c>
      <c r="P85" s="329">
        <v>15</v>
      </c>
      <c r="Q85" s="329">
        <v>51</v>
      </c>
      <c r="R85" s="329">
        <v>14</v>
      </c>
      <c r="S85" s="330">
        <f t="shared" si="10"/>
        <v>258</v>
      </c>
      <c r="T85" s="329">
        <v>117</v>
      </c>
      <c r="U85" s="329">
        <v>61</v>
      </c>
      <c r="V85" s="329">
        <v>15</v>
      </c>
      <c r="W85" s="329">
        <v>51</v>
      </c>
      <c r="X85" s="329">
        <v>14</v>
      </c>
      <c r="Y85" s="330">
        <f t="shared" si="11"/>
        <v>257</v>
      </c>
      <c r="Z85" s="329">
        <v>117</v>
      </c>
      <c r="AA85" s="329">
        <v>60</v>
      </c>
      <c r="AB85" s="329">
        <v>15</v>
      </c>
      <c r="AC85" s="329">
        <v>51</v>
      </c>
      <c r="AD85" s="329">
        <v>14</v>
      </c>
      <c r="AE85" s="330">
        <f t="shared" si="12"/>
        <v>257</v>
      </c>
      <c r="AF85" s="329">
        <v>117</v>
      </c>
      <c r="AG85" s="329">
        <v>60</v>
      </c>
      <c r="AH85" s="329">
        <v>15</v>
      </c>
      <c r="AI85" s="329">
        <v>51</v>
      </c>
      <c r="AJ85" s="329">
        <v>14</v>
      </c>
    </row>
    <row r="86" spans="1:36" ht="38.25" x14ac:dyDescent="0.25">
      <c r="A86" s="332" t="s">
        <v>37</v>
      </c>
      <c r="B86" s="333">
        <v>508807</v>
      </c>
      <c r="C86" s="333">
        <v>880705</v>
      </c>
      <c r="D86" s="334" t="s">
        <v>212</v>
      </c>
      <c r="E86" s="326">
        <v>3</v>
      </c>
      <c r="F86" s="327" t="s">
        <v>273</v>
      </c>
      <c r="G86" s="328">
        <f t="shared" si="8"/>
        <v>2354</v>
      </c>
      <c r="H86" s="329">
        <f t="shared" si="7"/>
        <v>770</v>
      </c>
      <c r="I86" s="329">
        <f t="shared" si="7"/>
        <v>779</v>
      </c>
      <c r="J86" s="329">
        <f t="shared" si="7"/>
        <v>140</v>
      </c>
      <c r="K86" s="329">
        <f t="shared" si="7"/>
        <v>522</v>
      </c>
      <c r="L86" s="329">
        <f t="shared" si="7"/>
        <v>143</v>
      </c>
      <c r="M86" s="330">
        <f t="shared" si="9"/>
        <v>589</v>
      </c>
      <c r="N86" s="329">
        <v>149</v>
      </c>
      <c r="O86" s="329">
        <v>213</v>
      </c>
      <c r="P86" s="329">
        <v>35</v>
      </c>
      <c r="Q86" s="329">
        <v>156</v>
      </c>
      <c r="R86" s="329">
        <v>36</v>
      </c>
      <c r="S86" s="330">
        <f t="shared" si="10"/>
        <v>588</v>
      </c>
      <c r="T86" s="329">
        <v>207</v>
      </c>
      <c r="U86" s="329">
        <v>188</v>
      </c>
      <c r="V86" s="329">
        <v>35</v>
      </c>
      <c r="W86" s="329">
        <v>122</v>
      </c>
      <c r="X86" s="329">
        <v>36</v>
      </c>
      <c r="Y86" s="330">
        <f t="shared" si="11"/>
        <v>589</v>
      </c>
      <c r="Z86" s="329">
        <v>207</v>
      </c>
      <c r="AA86" s="329">
        <v>189</v>
      </c>
      <c r="AB86" s="329">
        <v>35</v>
      </c>
      <c r="AC86" s="329">
        <v>122</v>
      </c>
      <c r="AD86" s="329">
        <v>36</v>
      </c>
      <c r="AE86" s="330">
        <f t="shared" si="12"/>
        <v>588</v>
      </c>
      <c r="AF86" s="329">
        <v>207</v>
      </c>
      <c r="AG86" s="329">
        <v>189</v>
      </c>
      <c r="AH86" s="329">
        <v>35</v>
      </c>
      <c r="AI86" s="329">
        <v>122</v>
      </c>
      <c r="AJ86" s="329">
        <v>35</v>
      </c>
    </row>
    <row r="87" spans="1:36" ht="39" thickBot="1" x14ac:dyDescent="0.3">
      <c r="A87" s="335" t="s">
        <v>37</v>
      </c>
      <c r="B87" s="336">
        <v>509101</v>
      </c>
      <c r="C87" s="336">
        <v>910201</v>
      </c>
      <c r="D87" s="337" t="s">
        <v>132</v>
      </c>
      <c r="E87" s="338">
        <v>3</v>
      </c>
      <c r="F87" s="339" t="s">
        <v>273</v>
      </c>
      <c r="G87" s="340">
        <f t="shared" si="8"/>
        <v>1903</v>
      </c>
      <c r="H87" s="341">
        <f t="shared" si="7"/>
        <v>667</v>
      </c>
      <c r="I87" s="341">
        <f t="shared" si="7"/>
        <v>624</v>
      </c>
      <c r="J87" s="341">
        <f t="shared" si="7"/>
        <v>180</v>
      </c>
      <c r="K87" s="341">
        <f t="shared" si="7"/>
        <v>320</v>
      </c>
      <c r="L87" s="341">
        <f t="shared" si="7"/>
        <v>112</v>
      </c>
      <c r="M87" s="342">
        <f t="shared" si="9"/>
        <v>476</v>
      </c>
      <c r="N87" s="329">
        <v>167</v>
      </c>
      <c r="O87" s="329">
        <v>156</v>
      </c>
      <c r="P87" s="329">
        <v>45</v>
      </c>
      <c r="Q87" s="329">
        <v>80</v>
      </c>
      <c r="R87" s="329">
        <v>28</v>
      </c>
      <c r="S87" s="342">
        <f t="shared" si="10"/>
        <v>476</v>
      </c>
      <c r="T87" s="329">
        <v>167</v>
      </c>
      <c r="U87" s="329">
        <v>156</v>
      </c>
      <c r="V87" s="329">
        <v>45</v>
      </c>
      <c r="W87" s="329">
        <v>80</v>
      </c>
      <c r="X87" s="329">
        <v>28</v>
      </c>
      <c r="Y87" s="342">
        <f t="shared" si="11"/>
        <v>476</v>
      </c>
      <c r="Z87" s="329">
        <v>167</v>
      </c>
      <c r="AA87" s="329">
        <v>156</v>
      </c>
      <c r="AB87" s="329">
        <v>45</v>
      </c>
      <c r="AC87" s="329">
        <v>80</v>
      </c>
      <c r="AD87" s="329">
        <v>28</v>
      </c>
      <c r="AE87" s="342">
        <f t="shared" si="12"/>
        <v>475</v>
      </c>
      <c r="AF87" s="329">
        <v>166</v>
      </c>
      <c r="AG87" s="329">
        <v>156</v>
      </c>
      <c r="AH87" s="329">
        <v>45</v>
      </c>
      <c r="AI87" s="329">
        <v>80</v>
      </c>
      <c r="AJ87" s="329">
        <v>28</v>
      </c>
    </row>
    <row r="88" spans="1:36" ht="15.75" thickBot="1" x14ac:dyDescent="0.3">
      <c r="A88" s="343"/>
      <c r="B88" s="344"/>
      <c r="C88" s="345">
        <v>1</v>
      </c>
      <c r="D88" s="346" t="s">
        <v>161</v>
      </c>
      <c r="E88" s="344"/>
      <c r="F88" s="344"/>
      <c r="G88" s="344">
        <f>SUM(G7:G87)</f>
        <v>461894</v>
      </c>
      <c r="H88" s="344">
        <f t="shared" ref="H88:AJ88" si="13">SUM(H7:H87)</f>
        <v>121319</v>
      </c>
      <c r="I88" s="344">
        <f t="shared" si="13"/>
        <v>164119</v>
      </c>
      <c r="J88" s="344">
        <f t="shared" si="13"/>
        <v>20316</v>
      </c>
      <c r="K88" s="344">
        <f t="shared" si="13"/>
        <v>140421</v>
      </c>
      <c r="L88" s="344">
        <f t="shared" si="13"/>
        <v>15719</v>
      </c>
      <c r="M88" s="344">
        <f t="shared" si="13"/>
        <v>115489</v>
      </c>
      <c r="N88" s="344">
        <f t="shared" si="13"/>
        <v>29598</v>
      </c>
      <c r="O88" s="344">
        <f t="shared" si="13"/>
        <v>41980</v>
      </c>
      <c r="P88" s="344">
        <f t="shared" si="13"/>
        <v>4452</v>
      </c>
      <c r="Q88" s="344">
        <f t="shared" si="13"/>
        <v>36219</v>
      </c>
      <c r="R88" s="344">
        <f t="shared" si="13"/>
        <v>3240</v>
      </c>
      <c r="S88" s="344">
        <f t="shared" si="13"/>
        <v>115474</v>
      </c>
      <c r="T88" s="344">
        <f t="shared" si="13"/>
        <v>30927</v>
      </c>
      <c r="U88" s="344">
        <f t="shared" si="13"/>
        <v>40868</v>
      </c>
      <c r="V88" s="344">
        <f t="shared" si="13"/>
        <v>4842</v>
      </c>
      <c r="W88" s="344">
        <f t="shared" si="13"/>
        <v>35609</v>
      </c>
      <c r="X88" s="344">
        <f t="shared" si="13"/>
        <v>3228</v>
      </c>
      <c r="Y88" s="344">
        <f t="shared" si="13"/>
        <v>115489</v>
      </c>
      <c r="Z88" s="344">
        <f t="shared" si="13"/>
        <v>30438</v>
      </c>
      <c r="AA88" s="344">
        <f t="shared" si="13"/>
        <v>40634</v>
      </c>
      <c r="AB88" s="344">
        <f t="shared" si="13"/>
        <v>5490</v>
      </c>
      <c r="AC88" s="344">
        <f t="shared" si="13"/>
        <v>34303</v>
      </c>
      <c r="AD88" s="344">
        <f t="shared" si="13"/>
        <v>4624</v>
      </c>
      <c r="AE88" s="344">
        <f t="shared" si="13"/>
        <v>115442</v>
      </c>
      <c r="AF88" s="344">
        <f t="shared" si="13"/>
        <v>30356</v>
      </c>
      <c r="AG88" s="344">
        <f t="shared" si="13"/>
        <v>40637</v>
      </c>
      <c r="AH88" s="344">
        <f t="shared" si="13"/>
        <v>5532</v>
      </c>
      <c r="AI88" s="344">
        <f t="shared" si="13"/>
        <v>34290</v>
      </c>
      <c r="AJ88" s="347">
        <f t="shared" si="13"/>
        <v>4627</v>
      </c>
    </row>
    <row r="91" spans="1:36" x14ac:dyDescent="0.25">
      <c r="G91" s="331"/>
    </row>
  </sheetData>
  <autoFilter ref="A6:AK88"/>
  <mergeCells count="21">
    <mergeCell ref="T5:X5"/>
    <mergeCell ref="Y5:Y6"/>
    <mergeCell ref="Z5:AD5"/>
    <mergeCell ref="AE5:AE6"/>
    <mergeCell ref="AF5:AJ5"/>
    <mergeCell ref="G4:L4"/>
    <mergeCell ref="M4:R4"/>
    <mergeCell ref="S4:X4"/>
    <mergeCell ref="Y4:AD4"/>
    <mergeCell ref="AE4:AJ4"/>
    <mergeCell ref="G5:G6"/>
    <mergeCell ref="H5:L5"/>
    <mergeCell ref="M5:M6"/>
    <mergeCell ref="N5:R5"/>
    <mergeCell ref="S5:S6"/>
    <mergeCell ref="A4:A6"/>
    <mergeCell ref="B4:B6"/>
    <mergeCell ref="C4:C6"/>
    <mergeCell ref="D4:D6"/>
    <mergeCell ref="E4:E6"/>
    <mergeCell ref="F4:F6"/>
  </mergeCells>
  <conditionalFormatting sqref="A3 B1:H3">
    <cfRule type="cellIs" dxfId="364" priority="26" operator="lessThan">
      <formula>0</formula>
    </cfRule>
  </conditionalFormatting>
  <conditionalFormatting sqref="A7:D7">
    <cfRule type="cellIs" dxfId="363" priority="25" operator="lessThan">
      <formula>0</formula>
    </cfRule>
  </conditionalFormatting>
  <conditionalFormatting sqref="A1">
    <cfRule type="cellIs" dxfId="362" priority="27" operator="lessThan">
      <formula>0</formula>
    </cfRule>
  </conditionalFormatting>
  <conditionalFormatting sqref="Y5:AD6 Y4">
    <cfRule type="cellIs" dxfId="361" priority="21" operator="lessThan">
      <formula>0</formula>
    </cfRule>
  </conditionalFormatting>
  <conditionalFormatting sqref="AE5:AJ6 AE4">
    <cfRule type="cellIs" dxfId="360" priority="20" operator="lessThan">
      <formula>0</formula>
    </cfRule>
  </conditionalFormatting>
  <conditionalFormatting sqref="M4:AJ6">
    <cfRule type="cellIs" dxfId="359" priority="24" operator="lessThan">
      <formula>0</formula>
    </cfRule>
  </conditionalFormatting>
  <conditionalFormatting sqref="M5:R6 M4">
    <cfRule type="cellIs" dxfId="358" priority="23" operator="lessThan">
      <formula>0</formula>
    </cfRule>
  </conditionalFormatting>
  <conditionalFormatting sqref="S5:X6 S4">
    <cfRule type="cellIs" dxfId="357" priority="22" operator="lessThan">
      <formula>0</formula>
    </cfRule>
  </conditionalFormatting>
  <conditionalFormatting sqref="A2">
    <cfRule type="cellIs" dxfId="356" priority="19" operator="lessThan">
      <formula>0</formula>
    </cfRule>
  </conditionalFormatting>
  <conditionalFormatting sqref="D50">
    <cfRule type="cellIs" dxfId="355" priority="16" operator="lessThan">
      <formula>0</formula>
    </cfRule>
  </conditionalFormatting>
  <conditionalFormatting sqref="A50:B50">
    <cfRule type="cellIs" dxfId="354" priority="15" operator="lessThan">
      <formula>0</formula>
    </cfRule>
  </conditionalFormatting>
  <conditionalFormatting sqref="C50">
    <cfRule type="cellIs" dxfId="353" priority="11" operator="lessThan">
      <formula>0</formula>
    </cfRule>
  </conditionalFormatting>
  <conditionalFormatting sqref="C50">
    <cfRule type="duplicateValues" dxfId="352" priority="12"/>
  </conditionalFormatting>
  <conditionalFormatting sqref="C50">
    <cfRule type="duplicateValues" dxfId="351" priority="13"/>
    <cfRule type="duplicateValues" dxfId="350" priority="14"/>
  </conditionalFormatting>
  <conditionalFormatting sqref="D9">
    <cfRule type="cellIs" dxfId="349" priority="10" operator="lessThan">
      <formula>0</formula>
    </cfRule>
  </conditionalFormatting>
  <conditionalFormatting sqref="A9:B9">
    <cfRule type="cellIs" dxfId="348" priority="9" operator="lessThan">
      <formula>0</formula>
    </cfRule>
  </conditionalFormatting>
  <conditionalFormatting sqref="C9">
    <cfRule type="cellIs" dxfId="347" priority="5" operator="lessThan">
      <formula>0</formula>
    </cfRule>
  </conditionalFormatting>
  <conditionalFormatting sqref="C9">
    <cfRule type="duplicateValues" dxfId="346" priority="6"/>
  </conditionalFormatting>
  <conditionalFormatting sqref="C9">
    <cfRule type="duplicateValues" dxfId="345" priority="7"/>
    <cfRule type="duplicateValues" dxfId="344" priority="8"/>
  </conditionalFormatting>
  <pageMargins left="0.7" right="0.7" top="0.75" bottom="0.75" header="0.3" footer="0.3"/>
  <pageSetup paperSize="9" orientation="portrait" r:id="rId1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J73"/>
  <sheetViews>
    <sheetView zoomScale="60" zoomScaleNormal="60" workbookViewId="0">
      <pane xSplit="12" ySplit="6" topLeftCell="M34" activePane="bottomRight" state="frozen"/>
      <selection activeCell="H291" sqref="H291"/>
      <selection pane="topRight" activeCell="H291" sqref="H291"/>
      <selection pane="bottomLeft" activeCell="H291" sqref="H291"/>
      <selection pane="bottomRight" activeCell="I44" sqref="I44"/>
    </sheetView>
  </sheetViews>
  <sheetFormatPr defaultRowHeight="15" x14ac:dyDescent="0.25"/>
  <cols>
    <col min="1" max="3" width="9.140625" style="277"/>
    <col min="4" max="4" width="60.28515625" style="277" customWidth="1"/>
    <col min="5" max="5" width="11.5703125" style="277" hidden="1" customWidth="1"/>
    <col min="6" max="6" width="18.5703125" style="277" hidden="1" customWidth="1"/>
    <col min="7" max="12" width="9.140625" style="277"/>
    <col min="13" max="36" width="9.140625" style="277" customWidth="1"/>
    <col min="37" max="16384" width="9.140625" style="277"/>
  </cols>
  <sheetData>
    <row r="1" spans="1:36" s="296" customFormat="1" ht="15.75" x14ac:dyDescent="0.25">
      <c r="A1" s="224" t="s">
        <v>282</v>
      </c>
      <c r="B1" s="225"/>
      <c r="C1" s="225"/>
      <c r="D1" s="226"/>
      <c r="E1" s="226"/>
      <c r="F1" s="226"/>
      <c r="G1" s="227"/>
      <c r="H1" s="227"/>
      <c r="I1" s="228"/>
      <c r="J1" s="228"/>
      <c r="K1" s="228"/>
      <c r="L1" s="228"/>
      <c r="M1" s="228"/>
      <c r="N1" s="228"/>
      <c r="O1" s="228"/>
      <c r="P1" s="228"/>
      <c r="Q1" s="228"/>
      <c r="R1" s="228"/>
      <c r="S1" s="228"/>
      <c r="T1" s="228"/>
      <c r="U1" s="228"/>
      <c r="V1" s="228"/>
      <c r="W1" s="228"/>
      <c r="X1" s="228"/>
      <c r="Y1" s="228"/>
      <c r="Z1" s="228"/>
      <c r="AA1" s="228"/>
      <c r="AB1" s="228"/>
      <c r="AC1" s="228"/>
      <c r="AD1" s="228"/>
      <c r="AE1" s="6" t="s">
        <v>1</v>
      </c>
      <c r="AF1" s="228"/>
      <c r="AG1" s="6"/>
      <c r="AH1" s="228"/>
      <c r="AI1" s="228"/>
      <c r="AJ1" s="228"/>
    </row>
    <row r="2" spans="1:36" s="296" customFormat="1" x14ac:dyDescent="0.25">
      <c r="A2" s="10" t="s">
        <v>2</v>
      </c>
      <c r="B2" s="230"/>
      <c r="C2" s="231"/>
      <c r="D2" s="232"/>
      <c r="E2" s="232"/>
      <c r="F2" s="232"/>
      <c r="G2" s="233"/>
      <c r="H2" s="234"/>
      <c r="I2" s="228"/>
      <c r="J2" s="228"/>
      <c r="K2" s="228"/>
      <c r="L2" s="228"/>
      <c r="M2" s="228"/>
      <c r="N2" s="228"/>
      <c r="O2" s="228"/>
      <c r="P2" s="228"/>
      <c r="Q2" s="228"/>
      <c r="R2" s="228"/>
      <c r="S2" s="228"/>
      <c r="T2" s="228"/>
      <c r="U2" s="228"/>
      <c r="V2" s="228"/>
      <c r="W2" s="228"/>
      <c r="X2" s="228"/>
      <c r="Y2" s="228"/>
      <c r="Z2" s="228"/>
      <c r="AA2" s="228"/>
      <c r="AB2" s="228"/>
      <c r="AC2" s="228"/>
      <c r="AD2" s="228"/>
      <c r="AE2" s="228"/>
      <c r="AF2" s="228"/>
      <c r="AG2" s="228"/>
      <c r="AH2" s="228"/>
      <c r="AI2" s="228"/>
      <c r="AJ2" s="228"/>
    </row>
    <row r="3" spans="1:36" s="296" customFormat="1" ht="15.75" thickBot="1" x14ac:dyDescent="0.3">
      <c r="A3" s="297"/>
      <c r="B3" s="230"/>
      <c r="C3" s="231"/>
      <c r="D3" s="232"/>
      <c r="E3" s="232"/>
      <c r="F3" s="232"/>
      <c r="G3" s="233"/>
      <c r="H3" s="234"/>
      <c r="I3" s="228"/>
      <c r="J3" s="228"/>
      <c r="K3" s="228"/>
      <c r="L3" s="228"/>
      <c r="M3" s="228"/>
      <c r="N3" s="228"/>
      <c r="O3" s="228"/>
      <c r="P3" s="228"/>
      <c r="Q3" s="228"/>
      <c r="R3" s="228"/>
      <c r="S3" s="228"/>
      <c r="T3" s="228"/>
      <c r="U3" s="228"/>
      <c r="V3" s="228"/>
      <c r="W3" s="228"/>
      <c r="X3" s="228"/>
      <c r="Y3" s="228"/>
      <c r="Z3" s="228"/>
      <c r="AA3" s="228"/>
      <c r="AB3" s="228"/>
      <c r="AC3" s="228"/>
      <c r="AD3" s="228"/>
      <c r="AE3" s="228"/>
      <c r="AF3" s="228"/>
      <c r="AG3" s="228"/>
      <c r="AH3" s="228"/>
      <c r="AI3" s="228"/>
      <c r="AJ3" s="228"/>
    </row>
    <row r="4" spans="1:36" ht="15.75" customHeight="1" x14ac:dyDescent="0.25">
      <c r="A4" s="235" t="s">
        <v>3</v>
      </c>
      <c r="B4" s="236" t="s">
        <v>4</v>
      </c>
      <c r="C4" s="236" t="s">
        <v>5</v>
      </c>
      <c r="D4" s="236" t="s">
        <v>6</v>
      </c>
      <c r="E4" s="236" t="s">
        <v>7</v>
      </c>
      <c r="F4" s="236" t="s">
        <v>269</v>
      </c>
      <c r="G4" s="238" t="s">
        <v>11</v>
      </c>
      <c r="H4" s="238"/>
      <c r="I4" s="238"/>
      <c r="J4" s="238"/>
      <c r="K4" s="238"/>
      <c r="L4" s="238"/>
      <c r="M4" s="239" t="s">
        <v>12</v>
      </c>
      <c r="N4" s="239"/>
      <c r="O4" s="239"/>
      <c r="P4" s="239"/>
      <c r="Q4" s="239"/>
      <c r="R4" s="239"/>
      <c r="S4" s="239" t="s">
        <v>13</v>
      </c>
      <c r="T4" s="239"/>
      <c r="U4" s="239"/>
      <c r="V4" s="239"/>
      <c r="W4" s="239"/>
      <c r="X4" s="239"/>
      <c r="Y4" s="239" t="s">
        <v>14</v>
      </c>
      <c r="Z4" s="239"/>
      <c r="AA4" s="239"/>
      <c r="AB4" s="239"/>
      <c r="AC4" s="239"/>
      <c r="AD4" s="239"/>
      <c r="AE4" s="239" t="s">
        <v>15</v>
      </c>
      <c r="AF4" s="239"/>
      <c r="AG4" s="239"/>
      <c r="AH4" s="239"/>
      <c r="AI4" s="239"/>
      <c r="AJ4" s="240"/>
    </row>
    <row r="5" spans="1:36" ht="15" customHeight="1" x14ac:dyDescent="0.25">
      <c r="A5" s="241"/>
      <c r="B5" s="242"/>
      <c r="C5" s="242"/>
      <c r="D5" s="242"/>
      <c r="E5" s="242"/>
      <c r="F5" s="242"/>
      <c r="G5" s="278" t="s">
        <v>16</v>
      </c>
      <c r="H5" s="244" t="s">
        <v>17</v>
      </c>
      <c r="I5" s="244"/>
      <c r="J5" s="244"/>
      <c r="K5" s="244"/>
      <c r="L5" s="244"/>
      <c r="M5" s="247" t="s">
        <v>11</v>
      </c>
      <c r="N5" s="246" t="s">
        <v>17</v>
      </c>
      <c r="O5" s="246"/>
      <c r="P5" s="246"/>
      <c r="Q5" s="246"/>
      <c r="R5" s="246"/>
      <c r="S5" s="247" t="s">
        <v>11</v>
      </c>
      <c r="T5" s="246" t="s">
        <v>270</v>
      </c>
      <c r="U5" s="246"/>
      <c r="V5" s="246"/>
      <c r="W5" s="246"/>
      <c r="X5" s="246"/>
      <c r="Y5" s="247" t="s">
        <v>11</v>
      </c>
      <c r="Z5" s="246" t="s">
        <v>17</v>
      </c>
      <c r="AA5" s="246"/>
      <c r="AB5" s="246"/>
      <c r="AC5" s="246"/>
      <c r="AD5" s="246"/>
      <c r="AE5" s="247" t="s">
        <v>11</v>
      </c>
      <c r="AF5" s="246" t="s">
        <v>17</v>
      </c>
      <c r="AG5" s="246"/>
      <c r="AH5" s="246"/>
      <c r="AI5" s="246"/>
      <c r="AJ5" s="250"/>
    </row>
    <row r="6" spans="1:36" ht="51.75" thickBot="1" x14ac:dyDescent="0.3">
      <c r="A6" s="251"/>
      <c r="B6" s="252"/>
      <c r="C6" s="252"/>
      <c r="D6" s="252"/>
      <c r="E6" s="252"/>
      <c r="F6" s="252"/>
      <c r="G6" s="348"/>
      <c r="H6" s="254" t="s">
        <v>18</v>
      </c>
      <c r="I6" s="254" t="s">
        <v>19</v>
      </c>
      <c r="J6" s="254" t="s">
        <v>271</v>
      </c>
      <c r="K6" s="254" t="s">
        <v>272</v>
      </c>
      <c r="L6" s="254" t="s">
        <v>22</v>
      </c>
      <c r="M6" s="280"/>
      <c r="N6" s="256" t="s">
        <v>18</v>
      </c>
      <c r="O6" s="256" t="s">
        <v>19</v>
      </c>
      <c r="P6" s="256" t="s">
        <v>271</v>
      </c>
      <c r="Q6" s="256" t="s">
        <v>272</v>
      </c>
      <c r="R6" s="256" t="s">
        <v>22</v>
      </c>
      <c r="S6" s="280"/>
      <c r="T6" s="256" t="s">
        <v>18</v>
      </c>
      <c r="U6" s="256" t="s">
        <v>19</v>
      </c>
      <c r="V6" s="256" t="s">
        <v>271</v>
      </c>
      <c r="W6" s="256" t="s">
        <v>272</v>
      </c>
      <c r="X6" s="256" t="s">
        <v>22</v>
      </c>
      <c r="Y6" s="280"/>
      <c r="Z6" s="256" t="s">
        <v>18</v>
      </c>
      <c r="AA6" s="256" t="s">
        <v>19</v>
      </c>
      <c r="AB6" s="256" t="s">
        <v>271</v>
      </c>
      <c r="AC6" s="256" t="s">
        <v>272</v>
      </c>
      <c r="AD6" s="256" t="s">
        <v>22</v>
      </c>
      <c r="AE6" s="280"/>
      <c r="AF6" s="256" t="s">
        <v>18</v>
      </c>
      <c r="AG6" s="256" t="s">
        <v>19</v>
      </c>
      <c r="AH6" s="256" t="s">
        <v>271</v>
      </c>
      <c r="AI6" s="256" t="s">
        <v>272</v>
      </c>
      <c r="AJ6" s="260" t="s">
        <v>22</v>
      </c>
    </row>
    <row r="7" spans="1:36" ht="38.25" x14ac:dyDescent="0.25">
      <c r="A7" s="261" t="s">
        <v>23</v>
      </c>
      <c r="B7" s="288">
        <v>500101</v>
      </c>
      <c r="C7" s="288">
        <v>10101</v>
      </c>
      <c r="D7" s="263" t="s">
        <v>24</v>
      </c>
      <c r="E7" s="261">
        <v>3</v>
      </c>
      <c r="F7" s="263" t="s">
        <v>273</v>
      </c>
      <c r="G7" s="349">
        <f>SUM(H7:L7)</f>
        <v>653</v>
      </c>
      <c r="H7" s="350">
        <f>N7+T7+Z7+AF7</f>
        <v>36</v>
      </c>
      <c r="I7" s="350">
        <f t="shared" ref="I7:L21" si="0">O7+U7+AA7+AG7</f>
        <v>373</v>
      </c>
      <c r="J7" s="350">
        <f t="shared" si="0"/>
        <v>28</v>
      </c>
      <c r="K7" s="350">
        <f t="shared" si="0"/>
        <v>180</v>
      </c>
      <c r="L7" s="350">
        <f t="shared" si="0"/>
        <v>36</v>
      </c>
      <c r="M7" s="351">
        <f>SUM(N7:R7)</f>
        <v>163</v>
      </c>
      <c r="N7" s="267">
        <v>9</v>
      </c>
      <c r="O7" s="267">
        <v>93</v>
      </c>
      <c r="P7" s="267">
        <v>7</v>
      </c>
      <c r="Q7" s="267">
        <v>45</v>
      </c>
      <c r="R7" s="267">
        <v>9</v>
      </c>
      <c r="S7" s="351">
        <f>SUM(T7:X7)</f>
        <v>164</v>
      </c>
      <c r="T7" s="267">
        <v>9</v>
      </c>
      <c r="U7" s="267">
        <v>94</v>
      </c>
      <c r="V7" s="267">
        <v>7</v>
      </c>
      <c r="W7" s="267">
        <v>45</v>
      </c>
      <c r="X7" s="267">
        <v>9</v>
      </c>
      <c r="Y7" s="351">
        <f>SUM(Z7:AD7)</f>
        <v>163</v>
      </c>
      <c r="Z7" s="267">
        <v>9</v>
      </c>
      <c r="AA7" s="267">
        <v>93</v>
      </c>
      <c r="AB7" s="267">
        <v>7</v>
      </c>
      <c r="AC7" s="267">
        <v>45</v>
      </c>
      <c r="AD7" s="267">
        <v>9</v>
      </c>
      <c r="AE7" s="351">
        <f>SUM(AF7:AJ7)</f>
        <v>163</v>
      </c>
      <c r="AF7" s="267">
        <v>9</v>
      </c>
      <c r="AG7" s="267">
        <v>93</v>
      </c>
      <c r="AH7" s="267">
        <v>7</v>
      </c>
      <c r="AI7" s="267">
        <v>45</v>
      </c>
      <c r="AJ7" s="267">
        <v>9</v>
      </c>
    </row>
    <row r="8" spans="1:36" ht="38.25" x14ac:dyDescent="0.25">
      <c r="A8" s="269" t="s">
        <v>23</v>
      </c>
      <c r="B8" s="281">
        <v>500201</v>
      </c>
      <c r="C8" s="281">
        <v>20101</v>
      </c>
      <c r="D8" s="271" t="s">
        <v>32</v>
      </c>
      <c r="E8" s="269">
        <v>3</v>
      </c>
      <c r="F8" s="271" t="s">
        <v>273</v>
      </c>
      <c r="G8" s="349">
        <f t="shared" ref="G8:G67" si="1">SUM(H8:L8)</f>
        <v>260</v>
      </c>
      <c r="H8" s="350">
        <f t="shared" ref="H8:L66" si="2">N8+T8+Z8+AF8</f>
        <v>12</v>
      </c>
      <c r="I8" s="350">
        <f t="shared" si="0"/>
        <v>170</v>
      </c>
      <c r="J8" s="350">
        <f t="shared" si="0"/>
        <v>20</v>
      </c>
      <c r="K8" s="350">
        <f t="shared" si="0"/>
        <v>46</v>
      </c>
      <c r="L8" s="350">
        <f t="shared" si="0"/>
        <v>12</v>
      </c>
      <c r="M8" s="351">
        <f t="shared" ref="M8:M67" si="3">SUM(N8:R8)</f>
        <v>65</v>
      </c>
      <c r="N8" s="267">
        <v>3</v>
      </c>
      <c r="O8" s="267">
        <v>42</v>
      </c>
      <c r="P8" s="267">
        <v>5</v>
      </c>
      <c r="Q8" s="267">
        <v>12</v>
      </c>
      <c r="R8" s="267">
        <v>3</v>
      </c>
      <c r="S8" s="351">
        <f t="shared" ref="S8:S67" si="4">SUM(T8:X8)</f>
        <v>65</v>
      </c>
      <c r="T8" s="267">
        <v>3</v>
      </c>
      <c r="U8" s="267">
        <v>43</v>
      </c>
      <c r="V8" s="267">
        <v>5</v>
      </c>
      <c r="W8" s="267">
        <v>11</v>
      </c>
      <c r="X8" s="267">
        <v>3</v>
      </c>
      <c r="Y8" s="351">
        <f t="shared" ref="Y8:Y67" si="5">SUM(Z8:AD8)</f>
        <v>65</v>
      </c>
      <c r="Z8" s="267">
        <v>3</v>
      </c>
      <c r="AA8" s="267">
        <v>42</v>
      </c>
      <c r="AB8" s="267">
        <v>5</v>
      </c>
      <c r="AC8" s="267">
        <v>12</v>
      </c>
      <c r="AD8" s="267">
        <v>3</v>
      </c>
      <c r="AE8" s="351">
        <f t="shared" ref="AE8:AE67" si="6">SUM(AF8:AJ8)</f>
        <v>65</v>
      </c>
      <c r="AF8" s="267">
        <v>3</v>
      </c>
      <c r="AG8" s="267">
        <v>43</v>
      </c>
      <c r="AH8" s="267">
        <v>5</v>
      </c>
      <c r="AI8" s="267">
        <v>11</v>
      </c>
      <c r="AJ8" s="267">
        <v>3</v>
      </c>
    </row>
    <row r="9" spans="1:36" ht="38.25" x14ac:dyDescent="0.25">
      <c r="A9" s="42" t="str">
        <f>VLOOKUP(C9,'[2]СВОД 130'!Q:S,3,0)</f>
        <v>ГУЗ</v>
      </c>
      <c r="B9" s="43">
        <v>500003</v>
      </c>
      <c r="C9" s="54">
        <v>31801</v>
      </c>
      <c r="D9" s="55" t="s">
        <v>364</v>
      </c>
      <c r="E9" s="269">
        <v>3</v>
      </c>
      <c r="F9" s="271" t="s">
        <v>273</v>
      </c>
      <c r="G9" s="349">
        <f t="shared" si="1"/>
        <v>340</v>
      </c>
      <c r="H9" s="350">
        <f t="shared" si="2"/>
        <v>4</v>
      </c>
      <c r="I9" s="350">
        <f t="shared" si="0"/>
        <v>156</v>
      </c>
      <c r="J9" s="350">
        <f t="shared" si="0"/>
        <v>0</v>
      </c>
      <c r="K9" s="350">
        <f t="shared" si="0"/>
        <v>180</v>
      </c>
      <c r="L9" s="350">
        <f t="shared" si="0"/>
        <v>0</v>
      </c>
      <c r="M9" s="351">
        <f t="shared" si="3"/>
        <v>85</v>
      </c>
      <c r="N9" s="267">
        <v>1</v>
      </c>
      <c r="O9" s="267">
        <v>39</v>
      </c>
      <c r="P9" s="267">
        <v>0</v>
      </c>
      <c r="Q9" s="267">
        <v>45</v>
      </c>
      <c r="R9" s="267">
        <v>0</v>
      </c>
      <c r="S9" s="351">
        <f t="shared" si="4"/>
        <v>85</v>
      </c>
      <c r="T9" s="267">
        <v>1</v>
      </c>
      <c r="U9" s="267">
        <v>39</v>
      </c>
      <c r="V9" s="267">
        <v>0</v>
      </c>
      <c r="W9" s="267">
        <v>45</v>
      </c>
      <c r="X9" s="267">
        <v>0</v>
      </c>
      <c r="Y9" s="351">
        <f t="shared" si="5"/>
        <v>85</v>
      </c>
      <c r="Z9" s="267">
        <v>1</v>
      </c>
      <c r="AA9" s="267">
        <v>39</v>
      </c>
      <c r="AB9" s="267">
        <v>0</v>
      </c>
      <c r="AC9" s="267">
        <v>45</v>
      </c>
      <c r="AD9" s="267">
        <v>0</v>
      </c>
      <c r="AE9" s="351">
        <f t="shared" si="6"/>
        <v>85</v>
      </c>
      <c r="AF9" s="267">
        <v>1</v>
      </c>
      <c r="AG9" s="267">
        <v>39</v>
      </c>
      <c r="AH9" s="267">
        <v>0</v>
      </c>
      <c r="AI9" s="267">
        <v>45</v>
      </c>
      <c r="AJ9" s="267">
        <v>0</v>
      </c>
    </row>
    <row r="10" spans="1:36" ht="38.25" x14ac:dyDescent="0.25">
      <c r="A10" s="269" t="s">
        <v>23</v>
      </c>
      <c r="B10" s="281">
        <v>500416</v>
      </c>
      <c r="C10" s="281">
        <v>41601</v>
      </c>
      <c r="D10" s="271" t="s">
        <v>33</v>
      </c>
      <c r="E10" s="269">
        <v>3</v>
      </c>
      <c r="F10" s="271" t="s">
        <v>273</v>
      </c>
      <c r="G10" s="349">
        <f t="shared" si="1"/>
        <v>492</v>
      </c>
      <c r="H10" s="350">
        <f t="shared" si="2"/>
        <v>62</v>
      </c>
      <c r="I10" s="350">
        <f t="shared" si="0"/>
        <v>362</v>
      </c>
      <c r="J10" s="350">
        <f t="shared" si="0"/>
        <v>22</v>
      </c>
      <c r="K10" s="350">
        <f t="shared" si="0"/>
        <v>34</v>
      </c>
      <c r="L10" s="350">
        <f t="shared" si="0"/>
        <v>12</v>
      </c>
      <c r="M10" s="351">
        <f t="shared" si="3"/>
        <v>123</v>
      </c>
      <c r="N10" s="267">
        <v>13</v>
      </c>
      <c r="O10" s="267">
        <v>98</v>
      </c>
      <c r="P10" s="267">
        <v>3</v>
      </c>
      <c r="Q10" s="267">
        <v>6</v>
      </c>
      <c r="R10" s="267">
        <v>3</v>
      </c>
      <c r="S10" s="351">
        <f t="shared" si="4"/>
        <v>123</v>
      </c>
      <c r="T10" s="267">
        <v>13</v>
      </c>
      <c r="U10" s="267">
        <v>98</v>
      </c>
      <c r="V10" s="267">
        <v>3</v>
      </c>
      <c r="W10" s="267">
        <v>6</v>
      </c>
      <c r="X10" s="267">
        <v>3</v>
      </c>
      <c r="Y10" s="351">
        <f t="shared" si="5"/>
        <v>123</v>
      </c>
      <c r="Z10" s="267">
        <v>23</v>
      </c>
      <c r="AA10" s="267">
        <v>68</v>
      </c>
      <c r="AB10" s="267">
        <v>13</v>
      </c>
      <c r="AC10" s="267">
        <v>16</v>
      </c>
      <c r="AD10" s="267">
        <v>3</v>
      </c>
      <c r="AE10" s="351">
        <f t="shared" si="6"/>
        <v>123</v>
      </c>
      <c r="AF10" s="267">
        <v>13</v>
      </c>
      <c r="AG10" s="267">
        <v>98</v>
      </c>
      <c r="AH10" s="267">
        <v>3</v>
      </c>
      <c r="AI10" s="267">
        <v>6</v>
      </c>
      <c r="AJ10" s="267">
        <v>3</v>
      </c>
    </row>
    <row r="11" spans="1:36" ht="38.25" x14ac:dyDescent="0.25">
      <c r="A11" s="269" t="s">
        <v>23</v>
      </c>
      <c r="B11" s="281">
        <v>500501</v>
      </c>
      <c r="C11" s="281">
        <v>50101</v>
      </c>
      <c r="D11" s="271" t="s">
        <v>34</v>
      </c>
      <c r="E11" s="269">
        <v>3</v>
      </c>
      <c r="F11" s="271" t="s">
        <v>273</v>
      </c>
      <c r="G11" s="349">
        <f t="shared" si="1"/>
        <v>158</v>
      </c>
      <c r="H11" s="350">
        <f t="shared" si="2"/>
        <v>138</v>
      </c>
      <c r="I11" s="350">
        <f t="shared" si="0"/>
        <v>4</v>
      </c>
      <c r="J11" s="350">
        <f t="shared" si="0"/>
        <v>0</v>
      </c>
      <c r="K11" s="350">
        <f t="shared" si="0"/>
        <v>12</v>
      </c>
      <c r="L11" s="350">
        <f t="shared" si="0"/>
        <v>4</v>
      </c>
      <c r="M11" s="351">
        <f t="shared" si="3"/>
        <v>40</v>
      </c>
      <c r="N11" s="267">
        <v>35</v>
      </c>
      <c r="O11" s="267">
        <v>1</v>
      </c>
      <c r="P11" s="267">
        <v>0</v>
      </c>
      <c r="Q11" s="267">
        <v>3</v>
      </c>
      <c r="R11" s="267">
        <v>1</v>
      </c>
      <c r="S11" s="351">
        <f t="shared" si="4"/>
        <v>39</v>
      </c>
      <c r="T11" s="267">
        <v>34</v>
      </c>
      <c r="U11" s="267">
        <v>1</v>
      </c>
      <c r="V11" s="267">
        <v>0</v>
      </c>
      <c r="W11" s="267">
        <v>3</v>
      </c>
      <c r="X11" s="267">
        <v>1</v>
      </c>
      <c r="Y11" s="351">
        <f t="shared" si="5"/>
        <v>40</v>
      </c>
      <c r="Z11" s="267">
        <v>35</v>
      </c>
      <c r="AA11" s="267">
        <v>1</v>
      </c>
      <c r="AB11" s="267">
        <v>0</v>
      </c>
      <c r="AC11" s="267">
        <v>3</v>
      </c>
      <c r="AD11" s="267">
        <v>1</v>
      </c>
      <c r="AE11" s="351">
        <f t="shared" si="6"/>
        <v>39</v>
      </c>
      <c r="AF11" s="267">
        <v>34</v>
      </c>
      <c r="AG11" s="267">
        <v>1</v>
      </c>
      <c r="AH11" s="267">
        <v>0</v>
      </c>
      <c r="AI11" s="267">
        <v>3</v>
      </c>
      <c r="AJ11" s="267">
        <v>1</v>
      </c>
    </row>
    <row r="12" spans="1:36" ht="38.25" x14ac:dyDescent="0.25">
      <c r="A12" s="269" t="s">
        <v>23</v>
      </c>
      <c r="B12" s="281">
        <v>500601</v>
      </c>
      <c r="C12" s="281">
        <v>60101</v>
      </c>
      <c r="D12" s="271" t="s">
        <v>35</v>
      </c>
      <c r="E12" s="269">
        <v>3</v>
      </c>
      <c r="F12" s="271" t="s">
        <v>273</v>
      </c>
      <c r="G12" s="349">
        <f t="shared" si="1"/>
        <v>239</v>
      </c>
      <c r="H12" s="350">
        <f t="shared" si="2"/>
        <v>0</v>
      </c>
      <c r="I12" s="350">
        <f t="shared" si="0"/>
        <v>74</v>
      </c>
      <c r="J12" s="350">
        <f t="shared" si="0"/>
        <v>0</v>
      </c>
      <c r="K12" s="350">
        <f t="shared" si="0"/>
        <v>165</v>
      </c>
      <c r="L12" s="350">
        <f t="shared" si="0"/>
        <v>0</v>
      </c>
      <c r="M12" s="351">
        <f t="shared" si="3"/>
        <v>60</v>
      </c>
      <c r="N12" s="267">
        <v>0</v>
      </c>
      <c r="O12" s="267">
        <v>16</v>
      </c>
      <c r="P12" s="267">
        <v>0</v>
      </c>
      <c r="Q12" s="267">
        <v>44</v>
      </c>
      <c r="R12" s="267">
        <v>0</v>
      </c>
      <c r="S12" s="351">
        <f t="shared" si="4"/>
        <v>60</v>
      </c>
      <c r="T12" s="267">
        <v>0</v>
      </c>
      <c r="U12" s="267">
        <v>17</v>
      </c>
      <c r="V12" s="267">
        <v>0</v>
      </c>
      <c r="W12" s="267">
        <v>43</v>
      </c>
      <c r="X12" s="267">
        <v>0</v>
      </c>
      <c r="Y12" s="351">
        <f t="shared" si="5"/>
        <v>60</v>
      </c>
      <c r="Z12" s="267">
        <v>0</v>
      </c>
      <c r="AA12" s="267">
        <v>26</v>
      </c>
      <c r="AB12" s="267">
        <v>0</v>
      </c>
      <c r="AC12" s="267">
        <v>34</v>
      </c>
      <c r="AD12" s="267">
        <v>0</v>
      </c>
      <c r="AE12" s="351">
        <f t="shared" si="6"/>
        <v>59</v>
      </c>
      <c r="AF12" s="267">
        <v>0</v>
      </c>
      <c r="AG12" s="267">
        <v>15</v>
      </c>
      <c r="AH12" s="267">
        <v>0</v>
      </c>
      <c r="AI12" s="267">
        <v>44</v>
      </c>
      <c r="AJ12" s="267">
        <v>0</v>
      </c>
    </row>
    <row r="13" spans="1:36" ht="38.25" x14ac:dyDescent="0.25">
      <c r="A13" s="269" t="s">
        <v>23</v>
      </c>
      <c r="B13" s="281">
        <v>500701</v>
      </c>
      <c r="C13" s="281">
        <v>70101</v>
      </c>
      <c r="D13" s="271" t="s">
        <v>36</v>
      </c>
      <c r="E13" s="269">
        <v>3</v>
      </c>
      <c r="F13" s="271" t="s">
        <v>273</v>
      </c>
      <c r="G13" s="349">
        <f t="shared" si="1"/>
        <v>108</v>
      </c>
      <c r="H13" s="350">
        <f t="shared" si="2"/>
        <v>108</v>
      </c>
      <c r="I13" s="350">
        <f t="shared" si="0"/>
        <v>0</v>
      </c>
      <c r="J13" s="350">
        <f t="shared" si="0"/>
        <v>0</v>
      </c>
      <c r="K13" s="350">
        <f t="shared" si="0"/>
        <v>0</v>
      </c>
      <c r="L13" s="350">
        <f t="shared" si="0"/>
        <v>0</v>
      </c>
      <c r="M13" s="351">
        <f t="shared" si="3"/>
        <v>27</v>
      </c>
      <c r="N13" s="267">
        <v>27</v>
      </c>
      <c r="O13" s="267">
        <v>0</v>
      </c>
      <c r="P13" s="267">
        <v>0</v>
      </c>
      <c r="Q13" s="267">
        <v>0</v>
      </c>
      <c r="R13" s="267">
        <v>0</v>
      </c>
      <c r="S13" s="351">
        <f t="shared" si="4"/>
        <v>27</v>
      </c>
      <c r="T13" s="267">
        <v>27</v>
      </c>
      <c r="U13" s="267">
        <v>0</v>
      </c>
      <c r="V13" s="267">
        <v>0</v>
      </c>
      <c r="W13" s="267">
        <v>0</v>
      </c>
      <c r="X13" s="267">
        <v>0</v>
      </c>
      <c r="Y13" s="351">
        <f t="shared" si="5"/>
        <v>27</v>
      </c>
      <c r="Z13" s="267">
        <v>27</v>
      </c>
      <c r="AA13" s="267">
        <v>0</v>
      </c>
      <c r="AB13" s="267">
        <v>0</v>
      </c>
      <c r="AC13" s="267">
        <v>0</v>
      </c>
      <c r="AD13" s="267">
        <v>0</v>
      </c>
      <c r="AE13" s="351">
        <f t="shared" si="6"/>
        <v>27</v>
      </c>
      <c r="AF13" s="267">
        <v>27</v>
      </c>
      <c r="AG13" s="267">
        <v>0</v>
      </c>
      <c r="AH13" s="267">
        <v>0</v>
      </c>
      <c r="AI13" s="267">
        <v>0</v>
      </c>
      <c r="AJ13" s="267">
        <v>0</v>
      </c>
    </row>
    <row r="14" spans="1:36" ht="38.25" x14ac:dyDescent="0.25">
      <c r="A14" s="269" t="s">
        <v>23</v>
      </c>
      <c r="B14" s="281">
        <v>500801</v>
      </c>
      <c r="C14" s="281">
        <v>80101</v>
      </c>
      <c r="D14" s="271" t="s">
        <v>39</v>
      </c>
      <c r="E14" s="269">
        <v>3</v>
      </c>
      <c r="F14" s="271" t="s">
        <v>273</v>
      </c>
      <c r="G14" s="349">
        <f t="shared" si="1"/>
        <v>451</v>
      </c>
      <c r="H14" s="350">
        <f t="shared" si="2"/>
        <v>20</v>
      </c>
      <c r="I14" s="350">
        <f t="shared" si="0"/>
        <v>179</v>
      </c>
      <c r="J14" s="350">
        <f t="shared" si="0"/>
        <v>20</v>
      </c>
      <c r="K14" s="350">
        <f t="shared" si="0"/>
        <v>212</v>
      </c>
      <c r="L14" s="350">
        <f t="shared" si="0"/>
        <v>20</v>
      </c>
      <c r="M14" s="351">
        <f t="shared" si="3"/>
        <v>113</v>
      </c>
      <c r="N14" s="267">
        <v>5</v>
      </c>
      <c r="O14" s="267">
        <v>45</v>
      </c>
      <c r="P14" s="267">
        <v>5</v>
      </c>
      <c r="Q14" s="267">
        <v>53</v>
      </c>
      <c r="R14" s="267">
        <v>5</v>
      </c>
      <c r="S14" s="351">
        <f t="shared" si="4"/>
        <v>113</v>
      </c>
      <c r="T14" s="267">
        <v>5</v>
      </c>
      <c r="U14" s="267">
        <v>45</v>
      </c>
      <c r="V14" s="267">
        <v>5</v>
      </c>
      <c r="W14" s="267">
        <v>53</v>
      </c>
      <c r="X14" s="267">
        <v>5</v>
      </c>
      <c r="Y14" s="351">
        <f t="shared" si="5"/>
        <v>113</v>
      </c>
      <c r="Z14" s="267">
        <v>5</v>
      </c>
      <c r="AA14" s="267">
        <v>45</v>
      </c>
      <c r="AB14" s="267">
        <v>5</v>
      </c>
      <c r="AC14" s="267">
        <v>53</v>
      </c>
      <c r="AD14" s="267">
        <v>5</v>
      </c>
      <c r="AE14" s="351">
        <f t="shared" si="6"/>
        <v>112</v>
      </c>
      <c r="AF14" s="267">
        <v>5</v>
      </c>
      <c r="AG14" s="267">
        <v>44</v>
      </c>
      <c r="AH14" s="267">
        <v>5</v>
      </c>
      <c r="AI14" s="267">
        <v>53</v>
      </c>
      <c r="AJ14" s="267">
        <v>5</v>
      </c>
    </row>
    <row r="15" spans="1:36" ht="38.25" x14ac:dyDescent="0.25">
      <c r="A15" s="269" t="s">
        <v>23</v>
      </c>
      <c r="B15" s="281">
        <v>501001</v>
      </c>
      <c r="C15" s="281">
        <v>100101</v>
      </c>
      <c r="D15" s="271" t="s">
        <v>42</v>
      </c>
      <c r="E15" s="269">
        <v>3</v>
      </c>
      <c r="F15" s="271" t="s">
        <v>273</v>
      </c>
      <c r="G15" s="349">
        <f t="shared" si="1"/>
        <v>93</v>
      </c>
      <c r="H15" s="350">
        <f t="shared" si="2"/>
        <v>28</v>
      </c>
      <c r="I15" s="350">
        <f t="shared" si="0"/>
        <v>41</v>
      </c>
      <c r="J15" s="350">
        <f t="shared" si="0"/>
        <v>16</v>
      </c>
      <c r="K15" s="350">
        <f t="shared" si="0"/>
        <v>4</v>
      </c>
      <c r="L15" s="350">
        <f t="shared" si="0"/>
        <v>4</v>
      </c>
      <c r="M15" s="351">
        <f t="shared" si="3"/>
        <v>23</v>
      </c>
      <c r="N15" s="267">
        <v>7</v>
      </c>
      <c r="O15" s="267">
        <v>10</v>
      </c>
      <c r="P15" s="267">
        <v>4</v>
      </c>
      <c r="Q15" s="267">
        <v>1</v>
      </c>
      <c r="R15" s="267">
        <v>1</v>
      </c>
      <c r="S15" s="351">
        <f t="shared" si="4"/>
        <v>24</v>
      </c>
      <c r="T15" s="267">
        <v>7</v>
      </c>
      <c r="U15" s="267">
        <v>11</v>
      </c>
      <c r="V15" s="267">
        <v>4</v>
      </c>
      <c r="W15" s="267">
        <v>1</v>
      </c>
      <c r="X15" s="267">
        <v>1</v>
      </c>
      <c r="Y15" s="351">
        <f t="shared" si="5"/>
        <v>23</v>
      </c>
      <c r="Z15" s="267">
        <v>7</v>
      </c>
      <c r="AA15" s="267">
        <v>10</v>
      </c>
      <c r="AB15" s="267">
        <v>4</v>
      </c>
      <c r="AC15" s="267">
        <v>1</v>
      </c>
      <c r="AD15" s="267">
        <v>1</v>
      </c>
      <c r="AE15" s="351">
        <f t="shared" si="6"/>
        <v>23</v>
      </c>
      <c r="AF15" s="267">
        <v>7</v>
      </c>
      <c r="AG15" s="267">
        <v>10</v>
      </c>
      <c r="AH15" s="267">
        <v>4</v>
      </c>
      <c r="AI15" s="267">
        <v>1</v>
      </c>
      <c r="AJ15" s="267">
        <v>1</v>
      </c>
    </row>
    <row r="16" spans="1:36" ht="38.25" x14ac:dyDescent="0.25">
      <c r="A16" s="269" t="s">
        <v>23</v>
      </c>
      <c r="B16" s="281">
        <v>501101</v>
      </c>
      <c r="C16" s="281">
        <v>110101</v>
      </c>
      <c r="D16" s="271" t="s">
        <v>44</v>
      </c>
      <c r="E16" s="269">
        <v>3</v>
      </c>
      <c r="F16" s="271" t="s">
        <v>273</v>
      </c>
      <c r="G16" s="349">
        <f t="shared" si="1"/>
        <v>145</v>
      </c>
      <c r="H16" s="350">
        <f t="shared" si="2"/>
        <v>32</v>
      </c>
      <c r="I16" s="350">
        <f t="shared" si="0"/>
        <v>32</v>
      </c>
      <c r="J16" s="350">
        <f t="shared" si="0"/>
        <v>41</v>
      </c>
      <c r="K16" s="350">
        <f t="shared" si="0"/>
        <v>28</v>
      </c>
      <c r="L16" s="350">
        <f t="shared" si="0"/>
        <v>12</v>
      </c>
      <c r="M16" s="351">
        <f t="shared" si="3"/>
        <v>36</v>
      </c>
      <c r="N16" s="267">
        <v>8</v>
      </c>
      <c r="O16" s="267">
        <v>8</v>
      </c>
      <c r="P16" s="267">
        <v>10</v>
      </c>
      <c r="Q16" s="267">
        <v>7</v>
      </c>
      <c r="R16" s="267">
        <v>3</v>
      </c>
      <c r="S16" s="351">
        <f t="shared" si="4"/>
        <v>37</v>
      </c>
      <c r="T16" s="267">
        <v>8</v>
      </c>
      <c r="U16" s="267">
        <v>8</v>
      </c>
      <c r="V16" s="267">
        <v>11</v>
      </c>
      <c r="W16" s="267">
        <v>7</v>
      </c>
      <c r="X16" s="267">
        <v>3</v>
      </c>
      <c r="Y16" s="351">
        <f t="shared" si="5"/>
        <v>36</v>
      </c>
      <c r="Z16" s="267">
        <v>8</v>
      </c>
      <c r="AA16" s="267">
        <v>8</v>
      </c>
      <c r="AB16" s="267">
        <v>10</v>
      </c>
      <c r="AC16" s="267">
        <v>7</v>
      </c>
      <c r="AD16" s="267">
        <v>3</v>
      </c>
      <c r="AE16" s="351">
        <f t="shared" si="6"/>
        <v>36</v>
      </c>
      <c r="AF16" s="267">
        <v>8</v>
      </c>
      <c r="AG16" s="267">
        <v>8</v>
      </c>
      <c r="AH16" s="267">
        <v>10</v>
      </c>
      <c r="AI16" s="267">
        <v>7</v>
      </c>
      <c r="AJ16" s="267">
        <v>3</v>
      </c>
    </row>
    <row r="17" spans="1:36" ht="38.25" x14ac:dyDescent="0.25">
      <c r="A17" s="269" t="s">
        <v>23</v>
      </c>
      <c r="B17" s="281">
        <v>501301</v>
      </c>
      <c r="C17" s="281">
        <v>130101</v>
      </c>
      <c r="D17" s="271" t="s">
        <v>45</v>
      </c>
      <c r="E17" s="269">
        <v>3</v>
      </c>
      <c r="F17" s="271" t="s">
        <v>273</v>
      </c>
      <c r="G17" s="349">
        <f t="shared" si="1"/>
        <v>148</v>
      </c>
      <c r="H17" s="350">
        <f t="shared" si="2"/>
        <v>4</v>
      </c>
      <c r="I17" s="350">
        <f t="shared" si="0"/>
        <v>12</v>
      </c>
      <c r="J17" s="350">
        <f t="shared" si="0"/>
        <v>0</v>
      </c>
      <c r="K17" s="350">
        <f t="shared" si="0"/>
        <v>128</v>
      </c>
      <c r="L17" s="350">
        <f t="shared" si="0"/>
        <v>4</v>
      </c>
      <c r="M17" s="351">
        <f t="shared" si="3"/>
        <v>37</v>
      </c>
      <c r="N17" s="267">
        <v>1</v>
      </c>
      <c r="O17" s="267">
        <v>3</v>
      </c>
      <c r="P17" s="267">
        <v>0</v>
      </c>
      <c r="Q17" s="267">
        <v>32</v>
      </c>
      <c r="R17" s="267">
        <v>1</v>
      </c>
      <c r="S17" s="351">
        <f t="shared" si="4"/>
        <v>37</v>
      </c>
      <c r="T17" s="267">
        <v>1</v>
      </c>
      <c r="U17" s="267">
        <v>3</v>
      </c>
      <c r="V17" s="267">
        <v>0</v>
      </c>
      <c r="W17" s="267">
        <v>32</v>
      </c>
      <c r="X17" s="267">
        <v>1</v>
      </c>
      <c r="Y17" s="351">
        <f t="shared" si="5"/>
        <v>37</v>
      </c>
      <c r="Z17" s="267">
        <v>1</v>
      </c>
      <c r="AA17" s="267">
        <v>3</v>
      </c>
      <c r="AB17" s="267">
        <v>0</v>
      </c>
      <c r="AC17" s="267">
        <v>32</v>
      </c>
      <c r="AD17" s="267">
        <v>1</v>
      </c>
      <c r="AE17" s="351">
        <f t="shared" si="6"/>
        <v>37</v>
      </c>
      <c r="AF17" s="267">
        <v>1</v>
      </c>
      <c r="AG17" s="267">
        <v>3</v>
      </c>
      <c r="AH17" s="267">
        <v>0</v>
      </c>
      <c r="AI17" s="267">
        <v>32</v>
      </c>
      <c r="AJ17" s="267">
        <v>1</v>
      </c>
    </row>
    <row r="18" spans="1:36" ht="38.25" x14ac:dyDescent="0.25">
      <c r="A18" s="269" t="s">
        <v>23</v>
      </c>
      <c r="B18" s="281">
        <v>501411</v>
      </c>
      <c r="C18" s="281">
        <v>141101</v>
      </c>
      <c r="D18" s="271" t="s">
        <v>46</v>
      </c>
      <c r="E18" s="269">
        <v>3</v>
      </c>
      <c r="F18" s="271" t="s">
        <v>273</v>
      </c>
      <c r="G18" s="349">
        <f t="shared" si="1"/>
        <v>500</v>
      </c>
      <c r="H18" s="350">
        <f t="shared" si="2"/>
        <v>28</v>
      </c>
      <c r="I18" s="350">
        <f t="shared" si="0"/>
        <v>444</v>
      </c>
      <c r="J18" s="350">
        <f t="shared" si="0"/>
        <v>0</v>
      </c>
      <c r="K18" s="350">
        <f t="shared" si="0"/>
        <v>28</v>
      </c>
      <c r="L18" s="350">
        <f t="shared" si="0"/>
        <v>0</v>
      </c>
      <c r="M18" s="351">
        <f t="shared" si="3"/>
        <v>125</v>
      </c>
      <c r="N18" s="267">
        <v>6</v>
      </c>
      <c r="O18" s="267">
        <v>113</v>
      </c>
      <c r="P18" s="267">
        <v>0</v>
      </c>
      <c r="Q18" s="267">
        <v>6</v>
      </c>
      <c r="R18" s="267">
        <v>0</v>
      </c>
      <c r="S18" s="351">
        <f t="shared" si="4"/>
        <v>125</v>
      </c>
      <c r="T18" s="267">
        <v>6</v>
      </c>
      <c r="U18" s="267">
        <v>113</v>
      </c>
      <c r="V18" s="267">
        <v>0</v>
      </c>
      <c r="W18" s="267">
        <v>6</v>
      </c>
      <c r="X18" s="267">
        <v>0</v>
      </c>
      <c r="Y18" s="351">
        <f t="shared" si="5"/>
        <v>125</v>
      </c>
      <c r="Z18" s="267">
        <v>10</v>
      </c>
      <c r="AA18" s="267">
        <v>105</v>
      </c>
      <c r="AB18" s="267">
        <v>0</v>
      </c>
      <c r="AC18" s="267">
        <v>10</v>
      </c>
      <c r="AD18" s="267">
        <v>0</v>
      </c>
      <c r="AE18" s="351">
        <f t="shared" si="6"/>
        <v>125</v>
      </c>
      <c r="AF18" s="267">
        <v>6</v>
      </c>
      <c r="AG18" s="267">
        <v>113</v>
      </c>
      <c r="AH18" s="267">
        <v>0</v>
      </c>
      <c r="AI18" s="267">
        <v>6</v>
      </c>
      <c r="AJ18" s="267">
        <v>0</v>
      </c>
    </row>
    <row r="19" spans="1:36" ht="38.25" x14ac:dyDescent="0.25">
      <c r="A19" s="269" t="s">
        <v>23</v>
      </c>
      <c r="B19" s="281">
        <v>501501</v>
      </c>
      <c r="C19" s="281">
        <v>150101</v>
      </c>
      <c r="D19" s="271" t="s">
        <v>47</v>
      </c>
      <c r="E19" s="269">
        <v>3</v>
      </c>
      <c r="F19" s="271" t="s">
        <v>273</v>
      </c>
      <c r="G19" s="349">
        <f t="shared" si="1"/>
        <v>270</v>
      </c>
      <c r="H19" s="350">
        <f t="shared" si="2"/>
        <v>238</v>
      </c>
      <c r="I19" s="350">
        <f t="shared" si="0"/>
        <v>20</v>
      </c>
      <c r="J19" s="350">
        <f t="shared" si="0"/>
        <v>0</v>
      </c>
      <c r="K19" s="350">
        <f t="shared" si="0"/>
        <v>12</v>
      </c>
      <c r="L19" s="350">
        <f t="shared" si="0"/>
        <v>0</v>
      </c>
      <c r="M19" s="351">
        <f t="shared" si="3"/>
        <v>68</v>
      </c>
      <c r="N19" s="267">
        <v>60</v>
      </c>
      <c r="O19" s="267">
        <v>5</v>
      </c>
      <c r="P19" s="267">
        <v>0</v>
      </c>
      <c r="Q19" s="267">
        <v>3</v>
      </c>
      <c r="R19" s="267">
        <v>0</v>
      </c>
      <c r="S19" s="351">
        <f t="shared" si="4"/>
        <v>67</v>
      </c>
      <c r="T19" s="267">
        <v>59</v>
      </c>
      <c r="U19" s="267">
        <v>5</v>
      </c>
      <c r="V19" s="267">
        <v>0</v>
      </c>
      <c r="W19" s="267">
        <v>3</v>
      </c>
      <c r="X19" s="267">
        <v>0</v>
      </c>
      <c r="Y19" s="351">
        <f t="shared" si="5"/>
        <v>68</v>
      </c>
      <c r="Z19" s="267">
        <v>60</v>
      </c>
      <c r="AA19" s="267">
        <v>5</v>
      </c>
      <c r="AB19" s="267">
        <v>0</v>
      </c>
      <c r="AC19" s="267">
        <v>3</v>
      </c>
      <c r="AD19" s="267">
        <v>0</v>
      </c>
      <c r="AE19" s="351">
        <f t="shared" si="6"/>
        <v>67</v>
      </c>
      <c r="AF19" s="267">
        <v>59</v>
      </c>
      <c r="AG19" s="267">
        <v>5</v>
      </c>
      <c r="AH19" s="267">
        <v>0</v>
      </c>
      <c r="AI19" s="267">
        <v>3</v>
      </c>
      <c r="AJ19" s="267">
        <v>0</v>
      </c>
    </row>
    <row r="20" spans="1:36" ht="38.25" x14ac:dyDescent="0.25">
      <c r="A20" s="269" t="s">
        <v>23</v>
      </c>
      <c r="B20" s="281">
        <v>501601</v>
      </c>
      <c r="C20" s="281">
        <v>160101</v>
      </c>
      <c r="D20" s="271" t="s">
        <v>50</v>
      </c>
      <c r="E20" s="269">
        <v>3</v>
      </c>
      <c r="F20" s="271" t="s">
        <v>273</v>
      </c>
      <c r="G20" s="349">
        <f t="shared" si="1"/>
        <v>310</v>
      </c>
      <c r="H20" s="350">
        <f t="shared" si="2"/>
        <v>0</v>
      </c>
      <c r="I20" s="350">
        <f t="shared" si="0"/>
        <v>310</v>
      </c>
      <c r="J20" s="350">
        <f t="shared" si="0"/>
        <v>0</v>
      </c>
      <c r="K20" s="350">
        <f t="shared" si="0"/>
        <v>0</v>
      </c>
      <c r="L20" s="350">
        <f t="shared" si="0"/>
        <v>0</v>
      </c>
      <c r="M20" s="351">
        <f t="shared" si="3"/>
        <v>78</v>
      </c>
      <c r="N20" s="267">
        <v>0</v>
      </c>
      <c r="O20" s="267">
        <v>78</v>
      </c>
      <c r="P20" s="267">
        <v>0</v>
      </c>
      <c r="Q20" s="267">
        <v>0</v>
      </c>
      <c r="R20" s="267">
        <v>0</v>
      </c>
      <c r="S20" s="351">
        <f t="shared" si="4"/>
        <v>77</v>
      </c>
      <c r="T20" s="267">
        <v>0</v>
      </c>
      <c r="U20" s="267">
        <v>77</v>
      </c>
      <c r="V20" s="267">
        <v>0</v>
      </c>
      <c r="W20" s="267">
        <v>0</v>
      </c>
      <c r="X20" s="267">
        <v>0</v>
      </c>
      <c r="Y20" s="351">
        <f t="shared" si="5"/>
        <v>78</v>
      </c>
      <c r="Z20" s="267">
        <v>0</v>
      </c>
      <c r="AA20" s="267">
        <v>78</v>
      </c>
      <c r="AB20" s="267">
        <v>0</v>
      </c>
      <c r="AC20" s="267">
        <v>0</v>
      </c>
      <c r="AD20" s="267">
        <v>0</v>
      </c>
      <c r="AE20" s="351">
        <f t="shared" si="6"/>
        <v>77</v>
      </c>
      <c r="AF20" s="267">
        <v>0</v>
      </c>
      <c r="AG20" s="267">
        <v>77</v>
      </c>
      <c r="AH20" s="267">
        <v>0</v>
      </c>
      <c r="AI20" s="267">
        <v>0</v>
      </c>
      <c r="AJ20" s="267">
        <v>0</v>
      </c>
    </row>
    <row r="21" spans="1:36" ht="38.25" x14ac:dyDescent="0.25">
      <c r="A21" s="269" t="s">
        <v>23</v>
      </c>
      <c r="B21" s="281">
        <v>501701</v>
      </c>
      <c r="C21" s="281">
        <v>170101</v>
      </c>
      <c r="D21" s="271" t="s">
        <v>51</v>
      </c>
      <c r="E21" s="269">
        <v>3</v>
      </c>
      <c r="F21" s="271" t="s">
        <v>273</v>
      </c>
      <c r="G21" s="349">
        <f t="shared" si="1"/>
        <v>294</v>
      </c>
      <c r="H21" s="350">
        <f t="shared" si="2"/>
        <v>4</v>
      </c>
      <c r="I21" s="350">
        <f t="shared" si="0"/>
        <v>258</v>
      </c>
      <c r="J21" s="350">
        <f t="shared" si="0"/>
        <v>4</v>
      </c>
      <c r="K21" s="350">
        <f t="shared" si="0"/>
        <v>24</v>
      </c>
      <c r="L21" s="350">
        <f t="shared" si="0"/>
        <v>4</v>
      </c>
      <c r="M21" s="351">
        <f t="shared" si="3"/>
        <v>74</v>
      </c>
      <c r="N21" s="267">
        <v>1</v>
      </c>
      <c r="O21" s="267">
        <v>65</v>
      </c>
      <c r="P21" s="267">
        <v>1</v>
      </c>
      <c r="Q21" s="267">
        <v>6</v>
      </c>
      <c r="R21" s="267">
        <v>1</v>
      </c>
      <c r="S21" s="351">
        <f t="shared" si="4"/>
        <v>73</v>
      </c>
      <c r="T21" s="267">
        <v>1</v>
      </c>
      <c r="U21" s="267">
        <v>64</v>
      </c>
      <c r="V21" s="267">
        <v>1</v>
      </c>
      <c r="W21" s="267">
        <v>6</v>
      </c>
      <c r="X21" s="267">
        <v>1</v>
      </c>
      <c r="Y21" s="351">
        <f t="shared" si="5"/>
        <v>74</v>
      </c>
      <c r="Z21" s="267">
        <v>1</v>
      </c>
      <c r="AA21" s="267">
        <v>65</v>
      </c>
      <c r="AB21" s="267">
        <v>1</v>
      </c>
      <c r="AC21" s="267">
        <v>6</v>
      </c>
      <c r="AD21" s="267">
        <v>1</v>
      </c>
      <c r="AE21" s="351">
        <f t="shared" si="6"/>
        <v>73</v>
      </c>
      <c r="AF21" s="267">
        <v>1</v>
      </c>
      <c r="AG21" s="267">
        <v>64</v>
      </c>
      <c r="AH21" s="267">
        <v>1</v>
      </c>
      <c r="AI21" s="267">
        <v>6</v>
      </c>
      <c r="AJ21" s="267">
        <v>1</v>
      </c>
    </row>
    <row r="22" spans="1:36" ht="38.25" x14ac:dyDescent="0.25">
      <c r="A22" s="269" t="s">
        <v>23</v>
      </c>
      <c r="B22" s="281">
        <v>501901</v>
      </c>
      <c r="C22" s="281">
        <v>190101</v>
      </c>
      <c r="D22" s="271" t="s">
        <v>55</v>
      </c>
      <c r="E22" s="269">
        <v>3</v>
      </c>
      <c r="F22" s="271" t="s">
        <v>273</v>
      </c>
      <c r="G22" s="349">
        <f t="shared" si="1"/>
        <v>738</v>
      </c>
      <c r="H22" s="350">
        <f t="shared" si="2"/>
        <v>12</v>
      </c>
      <c r="I22" s="350">
        <f t="shared" si="2"/>
        <v>144</v>
      </c>
      <c r="J22" s="350">
        <f t="shared" si="2"/>
        <v>12</v>
      </c>
      <c r="K22" s="350">
        <f t="shared" si="2"/>
        <v>558</v>
      </c>
      <c r="L22" s="350">
        <f t="shared" si="2"/>
        <v>12</v>
      </c>
      <c r="M22" s="351">
        <f t="shared" si="3"/>
        <v>185</v>
      </c>
      <c r="N22" s="267">
        <v>3</v>
      </c>
      <c r="O22" s="267">
        <v>37</v>
      </c>
      <c r="P22" s="267">
        <v>3</v>
      </c>
      <c r="Q22" s="267">
        <v>139</v>
      </c>
      <c r="R22" s="267">
        <v>3</v>
      </c>
      <c r="S22" s="351">
        <f t="shared" si="4"/>
        <v>184</v>
      </c>
      <c r="T22" s="267">
        <v>3</v>
      </c>
      <c r="U22" s="267">
        <v>14</v>
      </c>
      <c r="V22" s="267">
        <v>3</v>
      </c>
      <c r="W22" s="267">
        <v>161</v>
      </c>
      <c r="X22" s="267">
        <v>3</v>
      </c>
      <c r="Y22" s="351">
        <f t="shared" si="5"/>
        <v>185</v>
      </c>
      <c r="Z22" s="267">
        <v>3</v>
      </c>
      <c r="AA22" s="267">
        <v>49</v>
      </c>
      <c r="AB22" s="267">
        <v>3</v>
      </c>
      <c r="AC22" s="267">
        <v>127</v>
      </c>
      <c r="AD22" s="267">
        <v>3</v>
      </c>
      <c r="AE22" s="351">
        <f t="shared" si="6"/>
        <v>184</v>
      </c>
      <c r="AF22" s="267">
        <v>3</v>
      </c>
      <c r="AG22" s="267">
        <v>44</v>
      </c>
      <c r="AH22" s="267">
        <v>3</v>
      </c>
      <c r="AI22" s="267">
        <v>131</v>
      </c>
      <c r="AJ22" s="267">
        <v>3</v>
      </c>
    </row>
    <row r="23" spans="1:36" ht="38.25" x14ac:dyDescent="0.25">
      <c r="A23" s="269" t="s">
        <v>23</v>
      </c>
      <c r="B23" s="281">
        <v>502004</v>
      </c>
      <c r="C23" s="281">
        <v>200401</v>
      </c>
      <c r="D23" s="271" t="s">
        <v>59</v>
      </c>
      <c r="E23" s="269">
        <v>3</v>
      </c>
      <c r="F23" s="271" t="s">
        <v>273</v>
      </c>
      <c r="G23" s="349">
        <f t="shared" si="1"/>
        <v>202</v>
      </c>
      <c r="H23" s="350">
        <f t="shared" si="2"/>
        <v>28</v>
      </c>
      <c r="I23" s="350">
        <f t="shared" si="2"/>
        <v>58</v>
      </c>
      <c r="J23" s="350">
        <f t="shared" si="2"/>
        <v>28</v>
      </c>
      <c r="K23" s="350">
        <f t="shared" si="2"/>
        <v>60</v>
      </c>
      <c r="L23" s="350">
        <f t="shared" si="2"/>
        <v>28</v>
      </c>
      <c r="M23" s="351">
        <f t="shared" si="3"/>
        <v>51</v>
      </c>
      <c r="N23" s="267">
        <v>7</v>
      </c>
      <c r="O23" s="267">
        <v>15</v>
      </c>
      <c r="P23" s="267">
        <v>7</v>
      </c>
      <c r="Q23" s="267">
        <v>15</v>
      </c>
      <c r="R23" s="267">
        <v>7</v>
      </c>
      <c r="S23" s="351">
        <f t="shared" si="4"/>
        <v>50</v>
      </c>
      <c r="T23" s="267">
        <v>7</v>
      </c>
      <c r="U23" s="267">
        <v>14</v>
      </c>
      <c r="V23" s="267">
        <v>7</v>
      </c>
      <c r="W23" s="267">
        <v>15</v>
      </c>
      <c r="X23" s="267">
        <v>7</v>
      </c>
      <c r="Y23" s="351">
        <f t="shared" si="5"/>
        <v>51</v>
      </c>
      <c r="Z23" s="267">
        <v>7</v>
      </c>
      <c r="AA23" s="267">
        <v>15</v>
      </c>
      <c r="AB23" s="267">
        <v>7</v>
      </c>
      <c r="AC23" s="267">
        <v>15</v>
      </c>
      <c r="AD23" s="267">
        <v>7</v>
      </c>
      <c r="AE23" s="351">
        <f t="shared" si="6"/>
        <v>50</v>
      </c>
      <c r="AF23" s="267">
        <v>7</v>
      </c>
      <c r="AG23" s="267">
        <v>14</v>
      </c>
      <c r="AH23" s="267">
        <v>7</v>
      </c>
      <c r="AI23" s="267">
        <v>15</v>
      </c>
      <c r="AJ23" s="267">
        <v>7</v>
      </c>
    </row>
    <row r="24" spans="1:36" ht="38.25" x14ac:dyDescent="0.25">
      <c r="A24" s="269" t="s">
        <v>23</v>
      </c>
      <c r="B24" s="281">
        <v>502101</v>
      </c>
      <c r="C24" s="281">
        <v>210101</v>
      </c>
      <c r="D24" s="271" t="s">
        <v>60</v>
      </c>
      <c r="E24" s="269">
        <v>3</v>
      </c>
      <c r="F24" s="271" t="s">
        <v>273</v>
      </c>
      <c r="G24" s="349">
        <f t="shared" si="1"/>
        <v>215</v>
      </c>
      <c r="H24" s="350">
        <f t="shared" si="2"/>
        <v>48</v>
      </c>
      <c r="I24" s="350">
        <f t="shared" si="2"/>
        <v>157</v>
      </c>
      <c r="J24" s="350">
        <f t="shared" si="2"/>
        <v>0</v>
      </c>
      <c r="K24" s="350">
        <f t="shared" si="2"/>
        <v>10</v>
      </c>
      <c r="L24" s="350">
        <f t="shared" si="2"/>
        <v>0</v>
      </c>
      <c r="M24" s="351">
        <f t="shared" si="3"/>
        <v>54</v>
      </c>
      <c r="N24" s="267">
        <v>12</v>
      </c>
      <c r="O24" s="267">
        <v>38</v>
      </c>
      <c r="P24" s="267">
        <v>0</v>
      </c>
      <c r="Q24" s="267">
        <v>4</v>
      </c>
      <c r="R24" s="267">
        <v>0</v>
      </c>
      <c r="S24" s="351">
        <f t="shared" si="4"/>
        <v>54</v>
      </c>
      <c r="T24" s="267">
        <v>12</v>
      </c>
      <c r="U24" s="267">
        <v>40</v>
      </c>
      <c r="V24" s="267">
        <v>0</v>
      </c>
      <c r="W24" s="267">
        <v>2</v>
      </c>
      <c r="X24" s="267">
        <v>0</v>
      </c>
      <c r="Y24" s="351">
        <f t="shared" si="5"/>
        <v>54</v>
      </c>
      <c r="Z24" s="267">
        <v>12</v>
      </c>
      <c r="AA24" s="267">
        <v>40</v>
      </c>
      <c r="AB24" s="267">
        <v>0</v>
      </c>
      <c r="AC24" s="267">
        <v>2</v>
      </c>
      <c r="AD24" s="267">
        <v>0</v>
      </c>
      <c r="AE24" s="351">
        <f t="shared" si="6"/>
        <v>53</v>
      </c>
      <c r="AF24" s="267">
        <v>12</v>
      </c>
      <c r="AG24" s="267">
        <v>39</v>
      </c>
      <c r="AH24" s="267">
        <v>0</v>
      </c>
      <c r="AI24" s="267">
        <v>2</v>
      </c>
      <c r="AJ24" s="267">
        <v>0</v>
      </c>
    </row>
    <row r="25" spans="1:36" ht="38.25" x14ac:dyDescent="0.25">
      <c r="A25" s="269" t="s">
        <v>23</v>
      </c>
      <c r="B25" s="281">
        <v>502201</v>
      </c>
      <c r="C25" s="281">
        <v>220101</v>
      </c>
      <c r="D25" s="271" t="s">
        <v>63</v>
      </c>
      <c r="E25" s="269">
        <v>3</v>
      </c>
      <c r="F25" s="271" t="s">
        <v>273</v>
      </c>
      <c r="G25" s="349">
        <f t="shared" si="1"/>
        <v>67</v>
      </c>
      <c r="H25" s="350">
        <f t="shared" si="2"/>
        <v>0</v>
      </c>
      <c r="I25" s="350">
        <f t="shared" si="2"/>
        <v>67</v>
      </c>
      <c r="J25" s="350">
        <f t="shared" si="2"/>
        <v>0</v>
      </c>
      <c r="K25" s="350">
        <f t="shared" si="2"/>
        <v>0</v>
      </c>
      <c r="L25" s="350">
        <f t="shared" si="2"/>
        <v>0</v>
      </c>
      <c r="M25" s="351">
        <f t="shared" si="3"/>
        <v>17</v>
      </c>
      <c r="N25" s="267">
        <v>0</v>
      </c>
      <c r="O25" s="267">
        <v>17</v>
      </c>
      <c r="P25" s="267">
        <v>0</v>
      </c>
      <c r="Q25" s="267">
        <v>0</v>
      </c>
      <c r="R25" s="267">
        <v>0</v>
      </c>
      <c r="S25" s="351">
        <f t="shared" si="4"/>
        <v>17</v>
      </c>
      <c r="T25" s="267">
        <v>0</v>
      </c>
      <c r="U25" s="267">
        <v>17</v>
      </c>
      <c r="V25" s="267">
        <v>0</v>
      </c>
      <c r="W25" s="267">
        <v>0</v>
      </c>
      <c r="X25" s="267">
        <v>0</v>
      </c>
      <c r="Y25" s="351">
        <f t="shared" si="5"/>
        <v>17</v>
      </c>
      <c r="Z25" s="267">
        <v>0</v>
      </c>
      <c r="AA25" s="267">
        <v>17</v>
      </c>
      <c r="AB25" s="267">
        <v>0</v>
      </c>
      <c r="AC25" s="267">
        <v>0</v>
      </c>
      <c r="AD25" s="267">
        <v>0</v>
      </c>
      <c r="AE25" s="351">
        <f t="shared" si="6"/>
        <v>16</v>
      </c>
      <c r="AF25" s="267">
        <v>0</v>
      </c>
      <c r="AG25" s="267">
        <v>16</v>
      </c>
      <c r="AH25" s="267">
        <v>0</v>
      </c>
      <c r="AI25" s="267">
        <v>0</v>
      </c>
      <c r="AJ25" s="267">
        <v>0</v>
      </c>
    </row>
    <row r="26" spans="1:36" ht="38.25" x14ac:dyDescent="0.25">
      <c r="A26" s="269" t="s">
        <v>23</v>
      </c>
      <c r="B26" s="281">
        <v>502301</v>
      </c>
      <c r="C26" s="281">
        <v>230101</v>
      </c>
      <c r="D26" s="271" t="s">
        <v>64</v>
      </c>
      <c r="E26" s="269">
        <v>3</v>
      </c>
      <c r="F26" s="271" t="s">
        <v>273</v>
      </c>
      <c r="G26" s="349">
        <f t="shared" si="1"/>
        <v>173</v>
      </c>
      <c r="H26" s="350">
        <f t="shared" si="2"/>
        <v>127</v>
      </c>
      <c r="I26" s="350">
        <f t="shared" si="2"/>
        <v>4</v>
      </c>
      <c r="J26" s="350">
        <f t="shared" si="2"/>
        <v>0</v>
      </c>
      <c r="K26" s="350">
        <f t="shared" si="2"/>
        <v>42</v>
      </c>
      <c r="L26" s="350">
        <f t="shared" si="2"/>
        <v>0</v>
      </c>
      <c r="M26" s="351">
        <f t="shared" si="3"/>
        <v>43</v>
      </c>
      <c r="N26" s="267">
        <v>32</v>
      </c>
      <c r="O26" s="267">
        <v>1</v>
      </c>
      <c r="P26" s="267">
        <v>0</v>
      </c>
      <c r="Q26" s="267">
        <v>10</v>
      </c>
      <c r="R26" s="267">
        <v>0</v>
      </c>
      <c r="S26" s="351">
        <f t="shared" si="4"/>
        <v>44</v>
      </c>
      <c r="T26" s="267">
        <v>33</v>
      </c>
      <c r="U26" s="267">
        <v>1</v>
      </c>
      <c r="V26" s="267">
        <v>0</v>
      </c>
      <c r="W26" s="267">
        <v>10</v>
      </c>
      <c r="X26" s="267">
        <v>0</v>
      </c>
      <c r="Y26" s="351">
        <f t="shared" si="5"/>
        <v>43</v>
      </c>
      <c r="Z26" s="267">
        <v>32</v>
      </c>
      <c r="AA26" s="267">
        <v>1</v>
      </c>
      <c r="AB26" s="267">
        <v>0</v>
      </c>
      <c r="AC26" s="267">
        <v>10</v>
      </c>
      <c r="AD26" s="267">
        <v>0</v>
      </c>
      <c r="AE26" s="351">
        <f t="shared" si="6"/>
        <v>43</v>
      </c>
      <c r="AF26" s="267">
        <v>30</v>
      </c>
      <c r="AG26" s="267">
        <v>1</v>
      </c>
      <c r="AH26" s="267">
        <v>0</v>
      </c>
      <c r="AI26" s="267">
        <v>12</v>
      </c>
      <c r="AJ26" s="267">
        <v>0</v>
      </c>
    </row>
    <row r="27" spans="1:36" ht="38.25" x14ac:dyDescent="0.25">
      <c r="A27" s="269" t="s">
        <v>23</v>
      </c>
      <c r="B27" s="281">
        <v>502401</v>
      </c>
      <c r="C27" s="281">
        <v>240101</v>
      </c>
      <c r="D27" s="271" t="s">
        <v>65</v>
      </c>
      <c r="E27" s="269">
        <v>3</v>
      </c>
      <c r="F27" s="271" t="s">
        <v>273</v>
      </c>
      <c r="G27" s="349">
        <f t="shared" si="1"/>
        <v>256</v>
      </c>
      <c r="H27" s="350">
        <f t="shared" si="2"/>
        <v>20</v>
      </c>
      <c r="I27" s="350">
        <f t="shared" si="2"/>
        <v>156</v>
      </c>
      <c r="J27" s="350">
        <f t="shared" si="2"/>
        <v>0</v>
      </c>
      <c r="K27" s="350">
        <f t="shared" si="2"/>
        <v>80</v>
      </c>
      <c r="L27" s="350">
        <f t="shared" si="2"/>
        <v>0</v>
      </c>
      <c r="M27" s="351">
        <f t="shared" si="3"/>
        <v>64</v>
      </c>
      <c r="N27" s="267">
        <v>5</v>
      </c>
      <c r="O27" s="267">
        <v>39</v>
      </c>
      <c r="P27" s="267">
        <v>0</v>
      </c>
      <c r="Q27" s="267">
        <v>20</v>
      </c>
      <c r="R27" s="267">
        <v>0</v>
      </c>
      <c r="S27" s="351">
        <f t="shared" si="4"/>
        <v>64</v>
      </c>
      <c r="T27" s="267">
        <v>5</v>
      </c>
      <c r="U27" s="267">
        <v>39</v>
      </c>
      <c r="V27" s="267">
        <v>0</v>
      </c>
      <c r="W27" s="267">
        <v>20</v>
      </c>
      <c r="X27" s="267">
        <v>0</v>
      </c>
      <c r="Y27" s="351">
        <f t="shared" si="5"/>
        <v>64</v>
      </c>
      <c r="Z27" s="267">
        <v>5</v>
      </c>
      <c r="AA27" s="267">
        <v>39</v>
      </c>
      <c r="AB27" s="267">
        <v>0</v>
      </c>
      <c r="AC27" s="267">
        <v>20</v>
      </c>
      <c r="AD27" s="267">
        <v>0</v>
      </c>
      <c r="AE27" s="351">
        <f t="shared" si="6"/>
        <v>64</v>
      </c>
      <c r="AF27" s="267">
        <v>5</v>
      </c>
      <c r="AG27" s="267">
        <v>39</v>
      </c>
      <c r="AH27" s="267">
        <v>0</v>
      </c>
      <c r="AI27" s="267">
        <v>20</v>
      </c>
      <c r="AJ27" s="267">
        <v>0</v>
      </c>
    </row>
    <row r="28" spans="1:36" ht="38.25" x14ac:dyDescent="0.25">
      <c r="A28" s="269" t="s">
        <v>23</v>
      </c>
      <c r="B28" s="281">
        <v>502501</v>
      </c>
      <c r="C28" s="281">
        <v>250101</v>
      </c>
      <c r="D28" s="271" t="s">
        <v>66</v>
      </c>
      <c r="E28" s="269">
        <v>3</v>
      </c>
      <c r="F28" s="271" t="s">
        <v>273</v>
      </c>
      <c r="G28" s="349">
        <f t="shared" si="1"/>
        <v>120</v>
      </c>
      <c r="H28" s="350">
        <f t="shared" si="2"/>
        <v>116</v>
      </c>
      <c r="I28" s="350">
        <f t="shared" si="2"/>
        <v>4</v>
      </c>
      <c r="J28" s="350">
        <f t="shared" si="2"/>
        <v>0</v>
      </c>
      <c r="K28" s="350">
        <f t="shared" si="2"/>
        <v>0</v>
      </c>
      <c r="L28" s="350">
        <f t="shared" si="2"/>
        <v>0</v>
      </c>
      <c r="M28" s="351">
        <f t="shared" si="3"/>
        <v>30</v>
      </c>
      <c r="N28" s="267">
        <v>29</v>
      </c>
      <c r="O28" s="267">
        <v>1</v>
      </c>
      <c r="P28" s="267">
        <v>0</v>
      </c>
      <c r="Q28" s="267">
        <v>0</v>
      </c>
      <c r="R28" s="267">
        <v>0</v>
      </c>
      <c r="S28" s="351">
        <f t="shared" si="4"/>
        <v>30</v>
      </c>
      <c r="T28" s="267">
        <v>29</v>
      </c>
      <c r="U28" s="267">
        <v>1</v>
      </c>
      <c r="V28" s="267">
        <v>0</v>
      </c>
      <c r="W28" s="267">
        <v>0</v>
      </c>
      <c r="X28" s="267">
        <v>0</v>
      </c>
      <c r="Y28" s="351">
        <f t="shared" si="5"/>
        <v>30</v>
      </c>
      <c r="Z28" s="267">
        <v>29</v>
      </c>
      <c r="AA28" s="267">
        <v>1</v>
      </c>
      <c r="AB28" s="267">
        <v>0</v>
      </c>
      <c r="AC28" s="267">
        <v>0</v>
      </c>
      <c r="AD28" s="267">
        <v>0</v>
      </c>
      <c r="AE28" s="351">
        <f t="shared" si="6"/>
        <v>30</v>
      </c>
      <c r="AF28" s="267">
        <v>29</v>
      </c>
      <c r="AG28" s="267">
        <v>1</v>
      </c>
      <c r="AH28" s="267">
        <v>0</v>
      </c>
      <c r="AI28" s="267">
        <v>0</v>
      </c>
      <c r="AJ28" s="267">
        <v>0</v>
      </c>
    </row>
    <row r="29" spans="1:36" ht="38.25" x14ac:dyDescent="0.25">
      <c r="A29" s="269" t="s">
        <v>23</v>
      </c>
      <c r="B29" s="281">
        <v>506201</v>
      </c>
      <c r="C29" s="281">
        <v>260301</v>
      </c>
      <c r="D29" s="271" t="s">
        <v>67</v>
      </c>
      <c r="E29" s="269">
        <v>3</v>
      </c>
      <c r="F29" s="271" t="s">
        <v>273</v>
      </c>
      <c r="G29" s="349">
        <f t="shared" si="1"/>
        <v>57</v>
      </c>
      <c r="H29" s="350">
        <f t="shared" si="2"/>
        <v>57</v>
      </c>
      <c r="I29" s="350">
        <f t="shared" si="2"/>
        <v>0</v>
      </c>
      <c r="J29" s="350">
        <f t="shared" si="2"/>
        <v>0</v>
      </c>
      <c r="K29" s="350">
        <f t="shared" si="2"/>
        <v>0</v>
      </c>
      <c r="L29" s="350">
        <f t="shared" si="2"/>
        <v>0</v>
      </c>
      <c r="M29" s="351">
        <f t="shared" si="3"/>
        <v>14</v>
      </c>
      <c r="N29" s="267">
        <v>14</v>
      </c>
      <c r="O29" s="267">
        <v>0</v>
      </c>
      <c r="P29" s="267">
        <v>0</v>
      </c>
      <c r="Q29" s="267">
        <v>0</v>
      </c>
      <c r="R29" s="267">
        <v>0</v>
      </c>
      <c r="S29" s="351">
        <f t="shared" si="4"/>
        <v>15</v>
      </c>
      <c r="T29" s="267">
        <v>15</v>
      </c>
      <c r="U29" s="267">
        <v>0</v>
      </c>
      <c r="V29" s="267">
        <v>0</v>
      </c>
      <c r="W29" s="267">
        <v>0</v>
      </c>
      <c r="X29" s="267">
        <v>0</v>
      </c>
      <c r="Y29" s="351">
        <f t="shared" si="5"/>
        <v>14</v>
      </c>
      <c r="Z29" s="267">
        <v>14</v>
      </c>
      <c r="AA29" s="267">
        <v>0</v>
      </c>
      <c r="AB29" s="267">
        <v>0</v>
      </c>
      <c r="AC29" s="267">
        <v>0</v>
      </c>
      <c r="AD29" s="267">
        <v>0</v>
      </c>
      <c r="AE29" s="351">
        <f t="shared" si="6"/>
        <v>14</v>
      </c>
      <c r="AF29" s="267">
        <v>14</v>
      </c>
      <c r="AG29" s="267">
        <v>0</v>
      </c>
      <c r="AH29" s="267">
        <v>0</v>
      </c>
      <c r="AI29" s="267">
        <v>0</v>
      </c>
      <c r="AJ29" s="267">
        <v>0</v>
      </c>
    </row>
    <row r="30" spans="1:36" ht="38.25" x14ac:dyDescent="0.25">
      <c r="A30" s="269" t="s">
        <v>23</v>
      </c>
      <c r="B30" s="281">
        <v>506901</v>
      </c>
      <c r="C30" s="281">
        <v>261501</v>
      </c>
      <c r="D30" s="271" t="s">
        <v>176</v>
      </c>
      <c r="E30" s="269">
        <v>3</v>
      </c>
      <c r="F30" s="271" t="s">
        <v>273</v>
      </c>
      <c r="G30" s="349">
        <f t="shared" si="1"/>
        <v>25</v>
      </c>
      <c r="H30" s="350">
        <f t="shared" si="2"/>
        <v>25</v>
      </c>
      <c r="I30" s="350">
        <f t="shared" si="2"/>
        <v>0</v>
      </c>
      <c r="J30" s="350">
        <f t="shared" si="2"/>
        <v>0</v>
      </c>
      <c r="K30" s="350">
        <f t="shared" si="2"/>
        <v>0</v>
      </c>
      <c r="L30" s="350">
        <f t="shared" si="2"/>
        <v>0</v>
      </c>
      <c r="M30" s="351">
        <f t="shared" si="3"/>
        <v>6</v>
      </c>
      <c r="N30" s="267">
        <v>6</v>
      </c>
      <c r="O30" s="267">
        <v>0</v>
      </c>
      <c r="P30" s="267">
        <v>0</v>
      </c>
      <c r="Q30" s="267">
        <v>0</v>
      </c>
      <c r="R30" s="267">
        <v>0</v>
      </c>
      <c r="S30" s="351">
        <f t="shared" si="4"/>
        <v>7</v>
      </c>
      <c r="T30" s="267">
        <v>7</v>
      </c>
      <c r="U30" s="267">
        <v>0</v>
      </c>
      <c r="V30" s="267">
        <v>0</v>
      </c>
      <c r="W30" s="267">
        <v>0</v>
      </c>
      <c r="X30" s="267">
        <v>0</v>
      </c>
      <c r="Y30" s="351">
        <f t="shared" si="5"/>
        <v>6</v>
      </c>
      <c r="Z30" s="267">
        <v>6</v>
      </c>
      <c r="AA30" s="267">
        <v>0</v>
      </c>
      <c r="AB30" s="267">
        <v>0</v>
      </c>
      <c r="AC30" s="267">
        <v>0</v>
      </c>
      <c r="AD30" s="267">
        <v>0</v>
      </c>
      <c r="AE30" s="351">
        <f t="shared" si="6"/>
        <v>6</v>
      </c>
      <c r="AF30" s="267">
        <v>6</v>
      </c>
      <c r="AG30" s="267">
        <v>0</v>
      </c>
      <c r="AH30" s="267">
        <v>0</v>
      </c>
      <c r="AI30" s="267">
        <v>0</v>
      </c>
      <c r="AJ30" s="267">
        <v>0</v>
      </c>
    </row>
    <row r="31" spans="1:36" ht="38.25" x14ac:dyDescent="0.25">
      <c r="A31" s="269" t="s">
        <v>23</v>
      </c>
      <c r="B31" s="281">
        <v>502606</v>
      </c>
      <c r="C31" s="281">
        <v>262101</v>
      </c>
      <c r="D31" s="271" t="s">
        <v>70</v>
      </c>
      <c r="E31" s="269">
        <v>3</v>
      </c>
      <c r="F31" s="271" t="s">
        <v>273</v>
      </c>
      <c r="G31" s="349">
        <f t="shared" si="1"/>
        <v>120</v>
      </c>
      <c r="H31" s="350">
        <f t="shared" si="2"/>
        <v>100</v>
      </c>
      <c r="I31" s="350">
        <f t="shared" si="2"/>
        <v>16</v>
      </c>
      <c r="J31" s="350">
        <f t="shared" si="2"/>
        <v>0</v>
      </c>
      <c r="K31" s="350">
        <f t="shared" si="2"/>
        <v>4</v>
      </c>
      <c r="L31" s="350">
        <f t="shared" si="2"/>
        <v>0</v>
      </c>
      <c r="M31" s="351">
        <f t="shared" si="3"/>
        <v>30</v>
      </c>
      <c r="N31" s="267">
        <v>25</v>
      </c>
      <c r="O31" s="267">
        <v>4</v>
      </c>
      <c r="P31" s="267">
        <v>0</v>
      </c>
      <c r="Q31" s="267">
        <v>1</v>
      </c>
      <c r="R31" s="267">
        <v>0</v>
      </c>
      <c r="S31" s="351">
        <f t="shared" si="4"/>
        <v>30</v>
      </c>
      <c r="T31" s="267">
        <v>25</v>
      </c>
      <c r="U31" s="267">
        <v>4</v>
      </c>
      <c r="V31" s="267">
        <v>0</v>
      </c>
      <c r="W31" s="267">
        <v>1</v>
      </c>
      <c r="X31" s="267">
        <v>0</v>
      </c>
      <c r="Y31" s="351">
        <f t="shared" si="5"/>
        <v>30</v>
      </c>
      <c r="Z31" s="267">
        <v>25</v>
      </c>
      <c r="AA31" s="267">
        <v>4</v>
      </c>
      <c r="AB31" s="267">
        <v>0</v>
      </c>
      <c r="AC31" s="267">
        <v>1</v>
      </c>
      <c r="AD31" s="267">
        <v>0</v>
      </c>
      <c r="AE31" s="351">
        <f t="shared" si="6"/>
        <v>30</v>
      </c>
      <c r="AF31" s="267">
        <v>25</v>
      </c>
      <c r="AG31" s="267">
        <v>4</v>
      </c>
      <c r="AH31" s="267">
        <v>0</v>
      </c>
      <c r="AI31" s="267">
        <v>1</v>
      </c>
      <c r="AJ31" s="267">
        <v>0</v>
      </c>
    </row>
    <row r="32" spans="1:36" ht="38.25" x14ac:dyDescent="0.25">
      <c r="A32" s="269" t="s">
        <v>23</v>
      </c>
      <c r="B32" s="281">
        <v>502630</v>
      </c>
      <c r="C32" s="281">
        <v>263001</v>
      </c>
      <c r="D32" s="271" t="s">
        <v>71</v>
      </c>
      <c r="E32" s="269">
        <v>3</v>
      </c>
      <c r="F32" s="271" t="s">
        <v>273</v>
      </c>
      <c r="G32" s="349">
        <f t="shared" si="1"/>
        <v>393</v>
      </c>
      <c r="H32" s="350">
        <f t="shared" si="2"/>
        <v>365</v>
      </c>
      <c r="I32" s="350">
        <f t="shared" si="2"/>
        <v>12</v>
      </c>
      <c r="J32" s="350">
        <f t="shared" si="2"/>
        <v>4</v>
      </c>
      <c r="K32" s="350">
        <f t="shared" si="2"/>
        <v>8</v>
      </c>
      <c r="L32" s="350">
        <f t="shared" si="2"/>
        <v>4</v>
      </c>
      <c r="M32" s="351">
        <f t="shared" si="3"/>
        <v>98</v>
      </c>
      <c r="N32" s="267">
        <v>91</v>
      </c>
      <c r="O32" s="267">
        <v>3</v>
      </c>
      <c r="P32" s="267">
        <v>1</v>
      </c>
      <c r="Q32" s="267">
        <v>2</v>
      </c>
      <c r="R32" s="267">
        <v>1</v>
      </c>
      <c r="S32" s="351">
        <f t="shared" si="4"/>
        <v>99</v>
      </c>
      <c r="T32" s="267">
        <v>92</v>
      </c>
      <c r="U32" s="267">
        <v>3</v>
      </c>
      <c r="V32" s="267">
        <v>1</v>
      </c>
      <c r="W32" s="267">
        <v>2</v>
      </c>
      <c r="X32" s="267">
        <v>1</v>
      </c>
      <c r="Y32" s="351">
        <f t="shared" si="5"/>
        <v>98</v>
      </c>
      <c r="Z32" s="267">
        <v>91</v>
      </c>
      <c r="AA32" s="267">
        <v>3</v>
      </c>
      <c r="AB32" s="267">
        <v>1</v>
      </c>
      <c r="AC32" s="267">
        <v>2</v>
      </c>
      <c r="AD32" s="267">
        <v>1</v>
      </c>
      <c r="AE32" s="351">
        <f t="shared" si="6"/>
        <v>98</v>
      </c>
      <c r="AF32" s="267">
        <v>91</v>
      </c>
      <c r="AG32" s="267">
        <v>3</v>
      </c>
      <c r="AH32" s="267">
        <v>1</v>
      </c>
      <c r="AI32" s="267">
        <v>2</v>
      </c>
      <c r="AJ32" s="267">
        <v>1</v>
      </c>
    </row>
    <row r="33" spans="1:36" ht="38.25" x14ac:dyDescent="0.25">
      <c r="A33" s="269" t="s">
        <v>23</v>
      </c>
      <c r="B33" s="281">
        <v>502701</v>
      </c>
      <c r="C33" s="281">
        <v>270101</v>
      </c>
      <c r="D33" s="271" t="s">
        <v>72</v>
      </c>
      <c r="E33" s="269">
        <v>3</v>
      </c>
      <c r="F33" s="271" t="s">
        <v>273</v>
      </c>
      <c r="G33" s="349">
        <f t="shared" si="1"/>
        <v>299</v>
      </c>
      <c r="H33" s="350">
        <f t="shared" si="2"/>
        <v>0</v>
      </c>
      <c r="I33" s="350">
        <f t="shared" si="2"/>
        <v>299</v>
      </c>
      <c r="J33" s="350">
        <f t="shared" si="2"/>
        <v>0</v>
      </c>
      <c r="K33" s="350">
        <f t="shared" si="2"/>
        <v>0</v>
      </c>
      <c r="L33" s="350">
        <f t="shared" si="2"/>
        <v>0</v>
      </c>
      <c r="M33" s="351">
        <f t="shared" si="3"/>
        <v>75</v>
      </c>
      <c r="N33" s="267">
        <v>0</v>
      </c>
      <c r="O33" s="267">
        <v>75</v>
      </c>
      <c r="P33" s="267">
        <v>0</v>
      </c>
      <c r="Q33" s="267">
        <v>0</v>
      </c>
      <c r="R33" s="267">
        <v>0</v>
      </c>
      <c r="S33" s="351">
        <f t="shared" si="4"/>
        <v>75</v>
      </c>
      <c r="T33" s="267">
        <v>0</v>
      </c>
      <c r="U33" s="267">
        <v>75</v>
      </c>
      <c r="V33" s="267">
        <v>0</v>
      </c>
      <c r="W33" s="267">
        <v>0</v>
      </c>
      <c r="X33" s="267">
        <v>0</v>
      </c>
      <c r="Y33" s="351">
        <f t="shared" si="5"/>
        <v>75</v>
      </c>
      <c r="Z33" s="267">
        <v>0</v>
      </c>
      <c r="AA33" s="267">
        <v>75</v>
      </c>
      <c r="AB33" s="267">
        <v>0</v>
      </c>
      <c r="AC33" s="267">
        <v>0</v>
      </c>
      <c r="AD33" s="267">
        <v>0</v>
      </c>
      <c r="AE33" s="351">
        <f t="shared" si="6"/>
        <v>74</v>
      </c>
      <c r="AF33" s="267">
        <v>0</v>
      </c>
      <c r="AG33" s="267">
        <v>74</v>
      </c>
      <c r="AH33" s="267">
        <v>0</v>
      </c>
      <c r="AI33" s="267">
        <v>0</v>
      </c>
      <c r="AJ33" s="267">
        <v>0</v>
      </c>
    </row>
    <row r="34" spans="1:36" ht="38.25" x14ac:dyDescent="0.25">
      <c r="A34" s="269" t="s">
        <v>23</v>
      </c>
      <c r="B34" s="281">
        <v>502801</v>
      </c>
      <c r="C34" s="281">
        <v>280101</v>
      </c>
      <c r="D34" s="271" t="s">
        <v>73</v>
      </c>
      <c r="E34" s="269">
        <v>3</v>
      </c>
      <c r="F34" s="271" t="s">
        <v>273</v>
      </c>
      <c r="G34" s="349">
        <f t="shared" si="1"/>
        <v>99</v>
      </c>
      <c r="H34" s="350">
        <f t="shared" si="2"/>
        <v>54</v>
      </c>
      <c r="I34" s="350">
        <f t="shared" si="2"/>
        <v>33</v>
      </c>
      <c r="J34" s="350">
        <f t="shared" si="2"/>
        <v>4</v>
      </c>
      <c r="K34" s="350">
        <f t="shared" si="2"/>
        <v>4</v>
      </c>
      <c r="L34" s="350">
        <f t="shared" si="2"/>
        <v>4</v>
      </c>
      <c r="M34" s="351">
        <f t="shared" si="3"/>
        <v>25</v>
      </c>
      <c r="N34" s="267">
        <v>10</v>
      </c>
      <c r="O34" s="267">
        <v>12</v>
      </c>
      <c r="P34" s="267">
        <v>1</v>
      </c>
      <c r="Q34" s="267">
        <v>1</v>
      </c>
      <c r="R34" s="267">
        <v>1</v>
      </c>
      <c r="S34" s="351">
        <f t="shared" si="4"/>
        <v>25</v>
      </c>
      <c r="T34" s="267">
        <v>15</v>
      </c>
      <c r="U34" s="267">
        <v>7</v>
      </c>
      <c r="V34" s="267">
        <v>1</v>
      </c>
      <c r="W34" s="267">
        <v>1</v>
      </c>
      <c r="X34" s="267">
        <v>1</v>
      </c>
      <c r="Y34" s="351">
        <f t="shared" si="5"/>
        <v>25</v>
      </c>
      <c r="Z34" s="267">
        <v>15</v>
      </c>
      <c r="AA34" s="267">
        <v>7</v>
      </c>
      <c r="AB34" s="267">
        <v>1</v>
      </c>
      <c r="AC34" s="267">
        <v>1</v>
      </c>
      <c r="AD34" s="267">
        <v>1</v>
      </c>
      <c r="AE34" s="351">
        <f t="shared" si="6"/>
        <v>24</v>
      </c>
      <c r="AF34" s="267">
        <v>14</v>
      </c>
      <c r="AG34" s="267">
        <v>7</v>
      </c>
      <c r="AH34" s="267">
        <v>1</v>
      </c>
      <c r="AI34" s="267">
        <v>1</v>
      </c>
      <c r="AJ34" s="267">
        <v>1</v>
      </c>
    </row>
    <row r="35" spans="1:36" ht="38.25" x14ac:dyDescent="0.25">
      <c r="A35" s="269" t="s">
        <v>23</v>
      </c>
      <c r="B35" s="281">
        <v>502916</v>
      </c>
      <c r="C35" s="281">
        <v>291601</v>
      </c>
      <c r="D35" s="271" t="s">
        <v>75</v>
      </c>
      <c r="E35" s="269">
        <v>3</v>
      </c>
      <c r="F35" s="271" t="s">
        <v>273</v>
      </c>
      <c r="G35" s="349">
        <f t="shared" si="1"/>
        <v>222</v>
      </c>
      <c r="H35" s="350">
        <f t="shared" si="2"/>
        <v>4</v>
      </c>
      <c r="I35" s="350">
        <f t="shared" si="2"/>
        <v>58</v>
      </c>
      <c r="J35" s="350">
        <f t="shared" si="2"/>
        <v>4</v>
      </c>
      <c r="K35" s="350">
        <f t="shared" si="2"/>
        <v>152</v>
      </c>
      <c r="L35" s="350">
        <f t="shared" si="2"/>
        <v>4</v>
      </c>
      <c r="M35" s="351">
        <f t="shared" si="3"/>
        <v>56</v>
      </c>
      <c r="N35" s="267">
        <v>1</v>
      </c>
      <c r="O35" s="267">
        <v>15</v>
      </c>
      <c r="P35" s="267">
        <v>1</v>
      </c>
      <c r="Q35" s="267">
        <v>38</v>
      </c>
      <c r="R35" s="267">
        <v>1</v>
      </c>
      <c r="S35" s="351">
        <f t="shared" si="4"/>
        <v>55</v>
      </c>
      <c r="T35" s="267">
        <v>1</v>
      </c>
      <c r="U35" s="267">
        <v>14</v>
      </c>
      <c r="V35" s="267">
        <v>1</v>
      </c>
      <c r="W35" s="267">
        <v>38</v>
      </c>
      <c r="X35" s="267">
        <v>1</v>
      </c>
      <c r="Y35" s="351">
        <f t="shared" si="5"/>
        <v>56</v>
      </c>
      <c r="Z35" s="267">
        <v>1</v>
      </c>
      <c r="AA35" s="267">
        <v>15</v>
      </c>
      <c r="AB35" s="267">
        <v>1</v>
      </c>
      <c r="AC35" s="267">
        <v>38</v>
      </c>
      <c r="AD35" s="267">
        <v>1</v>
      </c>
      <c r="AE35" s="351">
        <f t="shared" si="6"/>
        <v>55</v>
      </c>
      <c r="AF35" s="267">
        <v>1</v>
      </c>
      <c r="AG35" s="267">
        <v>14</v>
      </c>
      <c r="AH35" s="267">
        <v>1</v>
      </c>
      <c r="AI35" s="267">
        <v>38</v>
      </c>
      <c r="AJ35" s="267">
        <v>1</v>
      </c>
    </row>
    <row r="36" spans="1:36" ht="38.25" x14ac:dyDescent="0.25">
      <c r="A36" s="269" t="s">
        <v>23</v>
      </c>
      <c r="B36" s="281">
        <v>503001</v>
      </c>
      <c r="C36" s="281">
        <v>300101</v>
      </c>
      <c r="D36" s="271" t="s">
        <v>76</v>
      </c>
      <c r="E36" s="269">
        <v>3</v>
      </c>
      <c r="F36" s="271" t="s">
        <v>273</v>
      </c>
      <c r="G36" s="349">
        <f t="shared" si="1"/>
        <v>392</v>
      </c>
      <c r="H36" s="350">
        <f t="shared" si="2"/>
        <v>107</v>
      </c>
      <c r="I36" s="350">
        <f t="shared" si="2"/>
        <v>212</v>
      </c>
      <c r="J36" s="350">
        <f t="shared" si="2"/>
        <v>0</v>
      </c>
      <c r="K36" s="350">
        <f t="shared" si="2"/>
        <v>73</v>
      </c>
      <c r="L36" s="350">
        <f t="shared" si="2"/>
        <v>0</v>
      </c>
      <c r="M36" s="351">
        <f t="shared" si="3"/>
        <v>98</v>
      </c>
      <c r="N36" s="267">
        <v>27</v>
      </c>
      <c r="O36" s="267">
        <v>53</v>
      </c>
      <c r="P36" s="267">
        <v>0</v>
      </c>
      <c r="Q36" s="267">
        <v>18</v>
      </c>
      <c r="R36" s="267">
        <v>0</v>
      </c>
      <c r="S36" s="351">
        <f t="shared" si="4"/>
        <v>98</v>
      </c>
      <c r="T36" s="267">
        <v>26</v>
      </c>
      <c r="U36" s="267">
        <v>53</v>
      </c>
      <c r="V36" s="267">
        <v>0</v>
      </c>
      <c r="W36" s="267">
        <v>19</v>
      </c>
      <c r="X36" s="267">
        <v>0</v>
      </c>
      <c r="Y36" s="351">
        <f t="shared" si="5"/>
        <v>98</v>
      </c>
      <c r="Z36" s="267">
        <v>27</v>
      </c>
      <c r="AA36" s="267">
        <v>53</v>
      </c>
      <c r="AB36" s="267">
        <v>0</v>
      </c>
      <c r="AC36" s="267">
        <v>18</v>
      </c>
      <c r="AD36" s="267">
        <v>0</v>
      </c>
      <c r="AE36" s="351">
        <f t="shared" si="6"/>
        <v>98</v>
      </c>
      <c r="AF36" s="267">
        <v>27</v>
      </c>
      <c r="AG36" s="267">
        <v>53</v>
      </c>
      <c r="AH36" s="267">
        <v>0</v>
      </c>
      <c r="AI36" s="267">
        <v>18</v>
      </c>
      <c r="AJ36" s="267">
        <v>0</v>
      </c>
    </row>
    <row r="37" spans="1:36" ht="38.25" x14ac:dyDescent="0.25">
      <c r="A37" s="269" t="s">
        <v>23</v>
      </c>
      <c r="B37" s="281">
        <v>507001</v>
      </c>
      <c r="C37" s="281">
        <v>300301</v>
      </c>
      <c r="D37" s="271" t="s">
        <v>77</v>
      </c>
      <c r="E37" s="269">
        <v>3</v>
      </c>
      <c r="F37" s="271" t="s">
        <v>273</v>
      </c>
      <c r="G37" s="349">
        <f t="shared" si="1"/>
        <v>32</v>
      </c>
      <c r="H37" s="350">
        <f t="shared" si="2"/>
        <v>19</v>
      </c>
      <c r="I37" s="350">
        <f t="shared" si="2"/>
        <v>0</v>
      </c>
      <c r="J37" s="350">
        <f t="shared" si="2"/>
        <v>0</v>
      </c>
      <c r="K37" s="350">
        <f t="shared" si="2"/>
        <v>13</v>
      </c>
      <c r="L37" s="350">
        <f t="shared" si="2"/>
        <v>0</v>
      </c>
      <c r="M37" s="351">
        <f t="shared" si="3"/>
        <v>8</v>
      </c>
      <c r="N37" s="267">
        <v>5</v>
      </c>
      <c r="O37" s="267">
        <v>0</v>
      </c>
      <c r="P37" s="267">
        <v>0</v>
      </c>
      <c r="Q37" s="267">
        <v>3</v>
      </c>
      <c r="R37" s="267">
        <v>0</v>
      </c>
      <c r="S37" s="351">
        <f t="shared" si="4"/>
        <v>8</v>
      </c>
      <c r="T37" s="267">
        <v>4</v>
      </c>
      <c r="U37" s="267">
        <v>0</v>
      </c>
      <c r="V37" s="267">
        <v>0</v>
      </c>
      <c r="W37" s="267">
        <v>4</v>
      </c>
      <c r="X37" s="267">
        <v>0</v>
      </c>
      <c r="Y37" s="351">
        <f t="shared" si="5"/>
        <v>8</v>
      </c>
      <c r="Z37" s="267">
        <v>5</v>
      </c>
      <c r="AA37" s="267">
        <v>0</v>
      </c>
      <c r="AB37" s="267">
        <v>0</v>
      </c>
      <c r="AC37" s="267">
        <v>3</v>
      </c>
      <c r="AD37" s="267">
        <v>0</v>
      </c>
      <c r="AE37" s="351">
        <f t="shared" si="6"/>
        <v>8</v>
      </c>
      <c r="AF37" s="267">
        <v>5</v>
      </c>
      <c r="AG37" s="267">
        <v>0</v>
      </c>
      <c r="AH37" s="267">
        <v>0</v>
      </c>
      <c r="AI37" s="267">
        <v>3</v>
      </c>
      <c r="AJ37" s="267">
        <v>0</v>
      </c>
    </row>
    <row r="38" spans="1:36" ht="38.25" x14ac:dyDescent="0.25">
      <c r="A38" s="269" t="s">
        <v>23</v>
      </c>
      <c r="B38" s="281">
        <v>503133</v>
      </c>
      <c r="C38" s="281">
        <v>313301</v>
      </c>
      <c r="D38" s="271" t="s">
        <v>81</v>
      </c>
      <c r="E38" s="269">
        <v>3</v>
      </c>
      <c r="F38" s="271" t="s">
        <v>273</v>
      </c>
      <c r="G38" s="349">
        <f t="shared" si="1"/>
        <v>473</v>
      </c>
      <c r="H38" s="350">
        <f t="shared" si="2"/>
        <v>60</v>
      </c>
      <c r="I38" s="350">
        <f t="shared" si="2"/>
        <v>321</v>
      </c>
      <c r="J38" s="350">
        <f t="shared" si="2"/>
        <v>48</v>
      </c>
      <c r="K38" s="350">
        <f t="shared" si="2"/>
        <v>44</v>
      </c>
      <c r="L38" s="350">
        <f t="shared" si="2"/>
        <v>0</v>
      </c>
      <c r="M38" s="351">
        <f t="shared" si="3"/>
        <v>118</v>
      </c>
      <c r="N38" s="267">
        <v>15</v>
      </c>
      <c r="O38" s="267">
        <v>80</v>
      </c>
      <c r="P38" s="267">
        <v>12</v>
      </c>
      <c r="Q38" s="267">
        <v>11</v>
      </c>
      <c r="R38" s="267">
        <v>0</v>
      </c>
      <c r="S38" s="351">
        <f t="shared" si="4"/>
        <v>119</v>
      </c>
      <c r="T38" s="267">
        <v>15</v>
      </c>
      <c r="U38" s="267">
        <v>81</v>
      </c>
      <c r="V38" s="267">
        <v>12</v>
      </c>
      <c r="W38" s="267">
        <v>11</v>
      </c>
      <c r="X38" s="267">
        <v>0</v>
      </c>
      <c r="Y38" s="351">
        <f t="shared" si="5"/>
        <v>118</v>
      </c>
      <c r="Z38" s="267">
        <v>15</v>
      </c>
      <c r="AA38" s="267">
        <v>80</v>
      </c>
      <c r="AB38" s="267">
        <v>12</v>
      </c>
      <c r="AC38" s="267">
        <v>11</v>
      </c>
      <c r="AD38" s="267">
        <v>0</v>
      </c>
      <c r="AE38" s="351">
        <f t="shared" si="6"/>
        <v>118</v>
      </c>
      <c r="AF38" s="267">
        <v>15</v>
      </c>
      <c r="AG38" s="267">
        <v>80</v>
      </c>
      <c r="AH38" s="267">
        <v>12</v>
      </c>
      <c r="AI38" s="267">
        <v>11</v>
      </c>
      <c r="AJ38" s="267">
        <v>0</v>
      </c>
    </row>
    <row r="39" spans="1:36" ht="38.25" x14ac:dyDescent="0.25">
      <c r="A39" s="269" t="s">
        <v>23</v>
      </c>
      <c r="B39" s="281">
        <v>503201</v>
      </c>
      <c r="C39" s="281">
        <v>320101</v>
      </c>
      <c r="D39" s="271" t="s">
        <v>83</v>
      </c>
      <c r="E39" s="269">
        <v>3</v>
      </c>
      <c r="F39" s="271" t="s">
        <v>273</v>
      </c>
      <c r="G39" s="349">
        <f t="shared" si="1"/>
        <v>140</v>
      </c>
      <c r="H39" s="350">
        <f t="shared" si="2"/>
        <v>8</v>
      </c>
      <c r="I39" s="350">
        <f t="shared" si="2"/>
        <v>76</v>
      </c>
      <c r="J39" s="350">
        <f t="shared" si="2"/>
        <v>8</v>
      </c>
      <c r="K39" s="350">
        <f t="shared" si="2"/>
        <v>44</v>
      </c>
      <c r="L39" s="350">
        <f t="shared" si="2"/>
        <v>4</v>
      </c>
      <c r="M39" s="351">
        <f t="shared" si="3"/>
        <v>35</v>
      </c>
      <c r="N39" s="267">
        <v>2</v>
      </c>
      <c r="O39" s="267">
        <v>19</v>
      </c>
      <c r="P39" s="267">
        <v>2</v>
      </c>
      <c r="Q39" s="267">
        <v>11</v>
      </c>
      <c r="R39" s="267">
        <v>1</v>
      </c>
      <c r="S39" s="351">
        <f t="shared" si="4"/>
        <v>35</v>
      </c>
      <c r="T39" s="267">
        <v>2</v>
      </c>
      <c r="U39" s="267">
        <v>19</v>
      </c>
      <c r="V39" s="267">
        <v>2</v>
      </c>
      <c r="W39" s="267">
        <v>11</v>
      </c>
      <c r="X39" s="267">
        <v>1</v>
      </c>
      <c r="Y39" s="351">
        <f t="shared" si="5"/>
        <v>35</v>
      </c>
      <c r="Z39" s="267">
        <v>2</v>
      </c>
      <c r="AA39" s="267">
        <v>19</v>
      </c>
      <c r="AB39" s="267">
        <v>2</v>
      </c>
      <c r="AC39" s="267">
        <v>11</v>
      </c>
      <c r="AD39" s="267">
        <v>1</v>
      </c>
      <c r="AE39" s="351">
        <f t="shared" si="6"/>
        <v>35</v>
      </c>
      <c r="AF39" s="267">
        <v>2</v>
      </c>
      <c r="AG39" s="267">
        <v>19</v>
      </c>
      <c r="AH39" s="267">
        <v>2</v>
      </c>
      <c r="AI39" s="267">
        <v>11</v>
      </c>
      <c r="AJ39" s="267">
        <v>1</v>
      </c>
    </row>
    <row r="40" spans="1:36" ht="38.25" x14ac:dyDescent="0.25">
      <c r="A40" s="269" t="s">
        <v>23</v>
      </c>
      <c r="B40" s="281">
        <v>503302</v>
      </c>
      <c r="C40" s="281">
        <v>330201</v>
      </c>
      <c r="D40" s="271" t="s">
        <v>185</v>
      </c>
      <c r="E40" s="269">
        <v>3</v>
      </c>
      <c r="F40" s="271" t="s">
        <v>273</v>
      </c>
      <c r="G40" s="349">
        <f t="shared" si="1"/>
        <v>30</v>
      </c>
      <c r="H40" s="350">
        <f t="shared" si="2"/>
        <v>0</v>
      </c>
      <c r="I40" s="350">
        <f t="shared" si="2"/>
        <v>26</v>
      </c>
      <c r="J40" s="350">
        <f t="shared" si="2"/>
        <v>0</v>
      </c>
      <c r="K40" s="350">
        <f t="shared" si="2"/>
        <v>4</v>
      </c>
      <c r="L40" s="350">
        <f t="shared" si="2"/>
        <v>0</v>
      </c>
      <c r="M40" s="351">
        <f t="shared" si="3"/>
        <v>8</v>
      </c>
      <c r="N40" s="267">
        <v>0</v>
      </c>
      <c r="O40" s="267">
        <v>7</v>
      </c>
      <c r="P40" s="267">
        <v>0</v>
      </c>
      <c r="Q40" s="267">
        <v>1</v>
      </c>
      <c r="R40" s="267">
        <v>0</v>
      </c>
      <c r="S40" s="351">
        <f t="shared" si="4"/>
        <v>7</v>
      </c>
      <c r="T40" s="267">
        <v>0</v>
      </c>
      <c r="U40" s="267">
        <v>6</v>
      </c>
      <c r="V40" s="267">
        <v>0</v>
      </c>
      <c r="W40" s="267">
        <v>1</v>
      </c>
      <c r="X40" s="267">
        <v>0</v>
      </c>
      <c r="Y40" s="351">
        <f t="shared" si="5"/>
        <v>8</v>
      </c>
      <c r="Z40" s="267">
        <v>0</v>
      </c>
      <c r="AA40" s="267">
        <v>7</v>
      </c>
      <c r="AB40" s="267">
        <v>0</v>
      </c>
      <c r="AC40" s="267">
        <v>1</v>
      </c>
      <c r="AD40" s="267">
        <v>0</v>
      </c>
      <c r="AE40" s="351">
        <f t="shared" si="6"/>
        <v>7</v>
      </c>
      <c r="AF40" s="267">
        <v>0</v>
      </c>
      <c r="AG40" s="267">
        <v>6</v>
      </c>
      <c r="AH40" s="267">
        <v>0</v>
      </c>
      <c r="AI40" s="267">
        <v>1</v>
      </c>
      <c r="AJ40" s="267">
        <v>0</v>
      </c>
    </row>
    <row r="41" spans="1:36" ht="38.25" x14ac:dyDescent="0.25">
      <c r="A41" s="269" t="s">
        <v>23</v>
      </c>
      <c r="B41" s="281">
        <v>503304</v>
      </c>
      <c r="C41" s="281">
        <v>330401</v>
      </c>
      <c r="D41" s="271" t="s">
        <v>186</v>
      </c>
      <c r="E41" s="269">
        <v>3</v>
      </c>
      <c r="F41" s="271" t="s">
        <v>273</v>
      </c>
      <c r="G41" s="349">
        <f t="shared" si="1"/>
        <v>10</v>
      </c>
      <c r="H41" s="350">
        <f t="shared" si="2"/>
        <v>0</v>
      </c>
      <c r="I41" s="350">
        <f t="shared" si="2"/>
        <v>10</v>
      </c>
      <c r="J41" s="350">
        <f t="shared" si="2"/>
        <v>0</v>
      </c>
      <c r="K41" s="350">
        <f t="shared" si="2"/>
        <v>0</v>
      </c>
      <c r="L41" s="350">
        <f t="shared" si="2"/>
        <v>0</v>
      </c>
      <c r="M41" s="351">
        <f t="shared" si="3"/>
        <v>3</v>
      </c>
      <c r="N41" s="267">
        <v>0</v>
      </c>
      <c r="O41" s="267">
        <v>3</v>
      </c>
      <c r="P41" s="267">
        <v>0</v>
      </c>
      <c r="Q41" s="267">
        <v>0</v>
      </c>
      <c r="R41" s="267">
        <v>0</v>
      </c>
      <c r="S41" s="351">
        <f t="shared" si="4"/>
        <v>2</v>
      </c>
      <c r="T41" s="267">
        <v>0</v>
      </c>
      <c r="U41" s="267">
        <v>2</v>
      </c>
      <c r="V41" s="267">
        <v>0</v>
      </c>
      <c r="W41" s="267">
        <v>0</v>
      </c>
      <c r="X41" s="267">
        <v>0</v>
      </c>
      <c r="Y41" s="351">
        <f t="shared" si="5"/>
        <v>3</v>
      </c>
      <c r="Z41" s="267">
        <v>0</v>
      </c>
      <c r="AA41" s="267">
        <v>3</v>
      </c>
      <c r="AB41" s="267">
        <v>0</v>
      </c>
      <c r="AC41" s="267">
        <v>0</v>
      </c>
      <c r="AD41" s="267">
        <v>0</v>
      </c>
      <c r="AE41" s="351">
        <f t="shared" si="6"/>
        <v>2</v>
      </c>
      <c r="AF41" s="267">
        <v>0</v>
      </c>
      <c r="AG41" s="267">
        <v>2</v>
      </c>
      <c r="AH41" s="267">
        <v>0</v>
      </c>
      <c r="AI41" s="267">
        <v>0</v>
      </c>
      <c r="AJ41" s="267">
        <v>0</v>
      </c>
    </row>
    <row r="42" spans="1:36" ht="38.25" x14ac:dyDescent="0.25">
      <c r="A42" s="269" t="s">
        <v>23</v>
      </c>
      <c r="B42" s="281">
        <v>503305</v>
      </c>
      <c r="C42" s="281">
        <v>330501</v>
      </c>
      <c r="D42" s="271" t="s">
        <v>85</v>
      </c>
      <c r="E42" s="269">
        <v>3</v>
      </c>
      <c r="F42" s="271" t="s">
        <v>273</v>
      </c>
      <c r="G42" s="349">
        <f t="shared" si="1"/>
        <v>20</v>
      </c>
      <c r="H42" s="350">
        <f t="shared" si="2"/>
        <v>0</v>
      </c>
      <c r="I42" s="350">
        <f t="shared" si="2"/>
        <v>20</v>
      </c>
      <c r="J42" s="350">
        <f t="shared" si="2"/>
        <v>0</v>
      </c>
      <c r="K42" s="350">
        <f t="shared" si="2"/>
        <v>0</v>
      </c>
      <c r="L42" s="350">
        <f t="shared" si="2"/>
        <v>0</v>
      </c>
      <c r="M42" s="351">
        <f t="shared" si="3"/>
        <v>5</v>
      </c>
      <c r="N42" s="267">
        <v>0</v>
      </c>
      <c r="O42" s="267">
        <v>5</v>
      </c>
      <c r="P42" s="267">
        <v>0</v>
      </c>
      <c r="Q42" s="267">
        <v>0</v>
      </c>
      <c r="R42" s="267">
        <v>0</v>
      </c>
      <c r="S42" s="351">
        <f t="shared" si="4"/>
        <v>5</v>
      </c>
      <c r="T42" s="267">
        <v>0</v>
      </c>
      <c r="U42" s="267">
        <v>5</v>
      </c>
      <c r="V42" s="267">
        <v>0</v>
      </c>
      <c r="W42" s="267">
        <v>0</v>
      </c>
      <c r="X42" s="267">
        <v>0</v>
      </c>
      <c r="Y42" s="351">
        <f t="shared" si="5"/>
        <v>5</v>
      </c>
      <c r="Z42" s="267">
        <v>0</v>
      </c>
      <c r="AA42" s="267">
        <v>5</v>
      </c>
      <c r="AB42" s="267">
        <v>0</v>
      </c>
      <c r="AC42" s="267">
        <v>0</v>
      </c>
      <c r="AD42" s="267">
        <v>0</v>
      </c>
      <c r="AE42" s="351">
        <f t="shared" si="6"/>
        <v>5</v>
      </c>
      <c r="AF42" s="267">
        <v>0</v>
      </c>
      <c r="AG42" s="267">
        <v>5</v>
      </c>
      <c r="AH42" s="267">
        <v>0</v>
      </c>
      <c r="AI42" s="267">
        <v>0</v>
      </c>
      <c r="AJ42" s="267">
        <v>0</v>
      </c>
    </row>
    <row r="43" spans="1:36" ht="38.25" x14ac:dyDescent="0.25">
      <c r="A43" s="269" t="s">
        <v>23</v>
      </c>
      <c r="B43" s="281">
        <v>503309</v>
      </c>
      <c r="C43" s="281">
        <v>330901</v>
      </c>
      <c r="D43" s="271" t="s">
        <v>86</v>
      </c>
      <c r="E43" s="269">
        <v>3</v>
      </c>
      <c r="F43" s="271" t="s">
        <v>273</v>
      </c>
      <c r="G43" s="349">
        <f t="shared" si="1"/>
        <v>12</v>
      </c>
      <c r="H43" s="350">
        <f t="shared" si="2"/>
        <v>0</v>
      </c>
      <c r="I43" s="350">
        <f t="shared" si="2"/>
        <v>8</v>
      </c>
      <c r="J43" s="350">
        <f t="shared" si="2"/>
        <v>0</v>
      </c>
      <c r="K43" s="350">
        <f t="shared" si="2"/>
        <v>4</v>
      </c>
      <c r="L43" s="350">
        <f t="shared" si="2"/>
        <v>0</v>
      </c>
      <c r="M43" s="351">
        <f t="shared" si="3"/>
        <v>3</v>
      </c>
      <c r="N43" s="267">
        <v>0</v>
      </c>
      <c r="O43" s="267">
        <v>2</v>
      </c>
      <c r="P43" s="267">
        <v>0</v>
      </c>
      <c r="Q43" s="267">
        <v>1</v>
      </c>
      <c r="R43" s="267">
        <v>0</v>
      </c>
      <c r="S43" s="351">
        <f t="shared" si="4"/>
        <v>3</v>
      </c>
      <c r="T43" s="267">
        <v>0</v>
      </c>
      <c r="U43" s="267">
        <v>2</v>
      </c>
      <c r="V43" s="267">
        <v>0</v>
      </c>
      <c r="W43" s="267">
        <v>1</v>
      </c>
      <c r="X43" s="267">
        <v>0</v>
      </c>
      <c r="Y43" s="351">
        <f t="shared" si="5"/>
        <v>3</v>
      </c>
      <c r="Z43" s="267">
        <v>0</v>
      </c>
      <c r="AA43" s="267">
        <v>2</v>
      </c>
      <c r="AB43" s="267">
        <v>0</v>
      </c>
      <c r="AC43" s="267">
        <v>1</v>
      </c>
      <c r="AD43" s="267">
        <v>0</v>
      </c>
      <c r="AE43" s="351">
        <f t="shared" si="6"/>
        <v>3</v>
      </c>
      <c r="AF43" s="267">
        <v>0</v>
      </c>
      <c r="AG43" s="267">
        <v>2</v>
      </c>
      <c r="AH43" s="267">
        <v>0</v>
      </c>
      <c r="AI43" s="267">
        <v>1</v>
      </c>
      <c r="AJ43" s="267">
        <v>0</v>
      </c>
    </row>
    <row r="44" spans="1:36" ht="38.25" x14ac:dyDescent="0.25">
      <c r="A44" s="42" t="str">
        <f>VLOOKUP(C44,'[2]СВОД 130'!Q:S,3,0)</f>
        <v>ГУЗ</v>
      </c>
      <c r="B44" s="43">
        <v>500002</v>
      </c>
      <c r="C44" s="54">
        <v>334801</v>
      </c>
      <c r="D44" s="55" t="s">
        <v>88</v>
      </c>
      <c r="E44" s="269">
        <v>3</v>
      </c>
      <c r="F44" s="271" t="s">
        <v>273</v>
      </c>
      <c r="G44" s="349">
        <f t="shared" si="1"/>
        <v>566</v>
      </c>
      <c r="H44" s="350">
        <f t="shared" si="2"/>
        <v>40</v>
      </c>
      <c r="I44" s="350">
        <f t="shared" si="2"/>
        <v>498</v>
      </c>
      <c r="J44" s="350">
        <f t="shared" si="2"/>
        <v>0</v>
      </c>
      <c r="K44" s="350">
        <f t="shared" si="2"/>
        <v>28</v>
      </c>
      <c r="L44" s="350">
        <f t="shared" si="2"/>
        <v>0</v>
      </c>
      <c r="M44" s="351">
        <f t="shared" si="3"/>
        <v>142</v>
      </c>
      <c r="N44" s="267">
        <v>10</v>
      </c>
      <c r="O44" s="267">
        <v>125</v>
      </c>
      <c r="P44" s="267">
        <v>0</v>
      </c>
      <c r="Q44" s="267">
        <v>7</v>
      </c>
      <c r="R44" s="267">
        <v>0</v>
      </c>
      <c r="S44" s="351">
        <f t="shared" si="4"/>
        <v>142</v>
      </c>
      <c r="T44" s="267">
        <v>10</v>
      </c>
      <c r="U44" s="267">
        <v>125</v>
      </c>
      <c r="V44" s="267">
        <v>0</v>
      </c>
      <c r="W44" s="267">
        <v>7</v>
      </c>
      <c r="X44" s="267">
        <v>0</v>
      </c>
      <c r="Y44" s="351">
        <f t="shared" si="5"/>
        <v>142</v>
      </c>
      <c r="Z44" s="267">
        <v>10</v>
      </c>
      <c r="AA44" s="267">
        <v>125</v>
      </c>
      <c r="AB44" s="267">
        <v>0</v>
      </c>
      <c r="AC44" s="267">
        <v>7</v>
      </c>
      <c r="AD44" s="267">
        <v>0</v>
      </c>
      <c r="AE44" s="351">
        <f t="shared" si="6"/>
        <v>140</v>
      </c>
      <c r="AF44" s="267">
        <v>10</v>
      </c>
      <c r="AG44" s="267">
        <v>123</v>
      </c>
      <c r="AH44" s="267">
        <v>0</v>
      </c>
      <c r="AI44" s="267">
        <v>7</v>
      </c>
      <c r="AJ44" s="267">
        <v>0</v>
      </c>
    </row>
    <row r="45" spans="1:36" ht="38.25" x14ac:dyDescent="0.25">
      <c r="A45" s="269" t="s">
        <v>23</v>
      </c>
      <c r="B45" s="281">
        <v>503318</v>
      </c>
      <c r="C45" s="281">
        <v>332901</v>
      </c>
      <c r="D45" s="271" t="s">
        <v>188</v>
      </c>
      <c r="E45" s="269">
        <v>3</v>
      </c>
      <c r="F45" s="271" t="s">
        <v>273</v>
      </c>
      <c r="G45" s="349">
        <f t="shared" si="1"/>
        <v>39</v>
      </c>
      <c r="H45" s="350">
        <f t="shared" si="2"/>
        <v>0</v>
      </c>
      <c r="I45" s="350">
        <f t="shared" si="2"/>
        <v>39</v>
      </c>
      <c r="J45" s="350">
        <f t="shared" si="2"/>
        <v>0</v>
      </c>
      <c r="K45" s="350">
        <f t="shared" si="2"/>
        <v>0</v>
      </c>
      <c r="L45" s="350">
        <f t="shared" si="2"/>
        <v>0</v>
      </c>
      <c r="M45" s="351">
        <f t="shared" si="3"/>
        <v>10</v>
      </c>
      <c r="N45" s="267">
        <v>0</v>
      </c>
      <c r="O45" s="267">
        <v>10</v>
      </c>
      <c r="P45" s="267">
        <v>0</v>
      </c>
      <c r="Q45" s="267">
        <v>0</v>
      </c>
      <c r="R45" s="267">
        <v>0</v>
      </c>
      <c r="S45" s="351">
        <f t="shared" si="4"/>
        <v>10</v>
      </c>
      <c r="T45" s="267">
        <v>0</v>
      </c>
      <c r="U45" s="267">
        <v>10</v>
      </c>
      <c r="V45" s="267">
        <v>0</v>
      </c>
      <c r="W45" s="267">
        <v>0</v>
      </c>
      <c r="X45" s="267">
        <v>0</v>
      </c>
      <c r="Y45" s="351">
        <f t="shared" si="5"/>
        <v>10</v>
      </c>
      <c r="Z45" s="267">
        <v>0</v>
      </c>
      <c r="AA45" s="267">
        <v>10</v>
      </c>
      <c r="AB45" s="267">
        <v>0</v>
      </c>
      <c r="AC45" s="267">
        <v>0</v>
      </c>
      <c r="AD45" s="267">
        <v>0</v>
      </c>
      <c r="AE45" s="351">
        <f t="shared" si="6"/>
        <v>9</v>
      </c>
      <c r="AF45" s="267">
        <v>0</v>
      </c>
      <c r="AG45" s="267">
        <v>9</v>
      </c>
      <c r="AH45" s="267">
        <v>0</v>
      </c>
      <c r="AI45" s="267">
        <v>0</v>
      </c>
      <c r="AJ45" s="267">
        <v>0</v>
      </c>
    </row>
    <row r="46" spans="1:36" ht="38.25" x14ac:dyDescent="0.25">
      <c r="A46" s="269" t="s">
        <v>23</v>
      </c>
      <c r="B46" s="281">
        <v>503401</v>
      </c>
      <c r="C46" s="281">
        <v>340101</v>
      </c>
      <c r="D46" s="271" t="s">
        <v>92</v>
      </c>
      <c r="E46" s="269">
        <v>3</v>
      </c>
      <c r="F46" s="271" t="s">
        <v>273</v>
      </c>
      <c r="G46" s="349">
        <f t="shared" si="1"/>
        <v>170</v>
      </c>
      <c r="H46" s="350">
        <f t="shared" si="2"/>
        <v>4</v>
      </c>
      <c r="I46" s="350">
        <f t="shared" si="2"/>
        <v>4</v>
      </c>
      <c r="J46" s="350">
        <f t="shared" si="2"/>
        <v>12</v>
      </c>
      <c r="K46" s="350">
        <f t="shared" si="2"/>
        <v>150</v>
      </c>
      <c r="L46" s="350">
        <f t="shared" si="2"/>
        <v>0</v>
      </c>
      <c r="M46" s="351">
        <f t="shared" si="3"/>
        <v>43</v>
      </c>
      <c r="N46" s="267">
        <v>1</v>
      </c>
      <c r="O46" s="267">
        <v>1</v>
      </c>
      <c r="P46" s="267">
        <v>3</v>
      </c>
      <c r="Q46" s="267">
        <v>38</v>
      </c>
      <c r="R46" s="267">
        <v>0</v>
      </c>
      <c r="S46" s="351">
        <f t="shared" si="4"/>
        <v>42</v>
      </c>
      <c r="T46" s="267">
        <v>1</v>
      </c>
      <c r="U46" s="267">
        <v>1</v>
      </c>
      <c r="V46" s="267">
        <v>3</v>
      </c>
      <c r="W46" s="267">
        <v>37</v>
      </c>
      <c r="X46" s="267">
        <v>0</v>
      </c>
      <c r="Y46" s="351">
        <f t="shared" si="5"/>
        <v>43</v>
      </c>
      <c r="Z46" s="267">
        <v>1</v>
      </c>
      <c r="AA46" s="267">
        <v>1</v>
      </c>
      <c r="AB46" s="267">
        <v>3</v>
      </c>
      <c r="AC46" s="267">
        <v>38</v>
      </c>
      <c r="AD46" s="267">
        <v>0</v>
      </c>
      <c r="AE46" s="351">
        <f t="shared" si="6"/>
        <v>42</v>
      </c>
      <c r="AF46" s="267">
        <v>1</v>
      </c>
      <c r="AG46" s="267">
        <v>1</v>
      </c>
      <c r="AH46" s="267">
        <v>3</v>
      </c>
      <c r="AI46" s="267">
        <v>37</v>
      </c>
      <c r="AJ46" s="267">
        <v>0</v>
      </c>
    </row>
    <row r="47" spans="1:36" ht="38.25" x14ac:dyDescent="0.25">
      <c r="A47" s="269" t="s">
        <v>23</v>
      </c>
      <c r="B47" s="281">
        <v>506801</v>
      </c>
      <c r="C47" s="281">
        <v>340201</v>
      </c>
      <c r="D47" s="271" t="s">
        <v>94</v>
      </c>
      <c r="E47" s="269">
        <v>3</v>
      </c>
      <c r="F47" s="271" t="s">
        <v>273</v>
      </c>
      <c r="G47" s="349">
        <f t="shared" si="1"/>
        <v>46</v>
      </c>
      <c r="H47" s="350">
        <f t="shared" si="2"/>
        <v>0</v>
      </c>
      <c r="I47" s="350">
        <f t="shared" si="2"/>
        <v>0</v>
      </c>
      <c r="J47" s="350">
        <f t="shared" si="2"/>
        <v>4</v>
      </c>
      <c r="K47" s="350">
        <f t="shared" si="2"/>
        <v>42</v>
      </c>
      <c r="L47" s="350">
        <f t="shared" si="2"/>
        <v>0</v>
      </c>
      <c r="M47" s="351">
        <f t="shared" si="3"/>
        <v>12</v>
      </c>
      <c r="N47" s="267">
        <v>0</v>
      </c>
      <c r="O47" s="267">
        <v>0</v>
      </c>
      <c r="P47" s="267">
        <v>1</v>
      </c>
      <c r="Q47" s="267">
        <v>11</v>
      </c>
      <c r="R47" s="267">
        <v>0</v>
      </c>
      <c r="S47" s="351">
        <f t="shared" si="4"/>
        <v>11</v>
      </c>
      <c r="T47" s="267">
        <v>0</v>
      </c>
      <c r="U47" s="267">
        <v>0</v>
      </c>
      <c r="V47" s="267">
        <v>1</v>
      </c>
      <c r="W47" s="267">
        <v>10</v>
      </c>
      <c r="X47" s="267">
        <v>0</v>
      </c>
      <c r="Y47" s="351">
        <f t="shared" si="5"/>
        <v>12</v>
      </c>
      <c r="Z47" s="267">
        <v>0</v>
      </c>
      <c r="AA47" s="267">
        <v>0</v>
      </c>
      <c r="AB47" s="267">
        <v>1</v>
      </c>
      <c r="AC47" s="267">
        <v>11</v>
      </c>
      <c r="AD47" s="267">
        <v>0</v>
      </c>
      <c r="AE47" s="351">
        <f t="shared" si="6"/>
        <v>11</v>
      </c>
      <c r="AF47" s="267">
        <v>0</v>
      </c>
      <c r="AG47" s="267">
        <v>0</v>
      </c>
      <c r="AH47" s="267">
        <v>1</v>
      </c>
      <c r="AI47" s="267">
        <v>10</v>
      </c>
      <c r="AJ47" s="267">
        <v>0</v>
      </c>
    </row>
    <row r="48" spans="1:36" ht="38.25" x14ac:dyDescent="0.25">
      <c r="A48" s="269" t="s">
        <v>23</v>
      </c>
      <c r="B48" s="281">
        <v>503602</v>
      </c>
      <c r="C48" s="281">
        <v>360201</v>
      </c>
      <c r="D48" s="271" t="s">
        <v>95</v>
      </c>
      <c r="E48" s="269">
        <v>3</v>
      </c>
      <c r="F48" s="271" t="s">
        <v>273</v>
      </c>
      <c r="G48" s="349">
        <f t="shared" si="1"/>
        <v>321</v>
      </c>
      <c r="H48" s="350">
        <f t="shared" si="2"/>
        <v>28</v>
      </c>
      <c r="I48" s="350">
        <f t="shared" si="2"/>
        <v>48</v>
      </c>
      <c r="J48" s="350">
        <f t="shared" si="2"/>
        <v>16</v>
      </c>
      <c r="K48" s="350">
        <f t="shared" si="2"/>
        <v>217</v>
      </c>
      <c r="L48" s="350">
        <f t="shared" si="2"/>
        <v>12</v>
      </c>
      <c r="M48" s="351">
        <f t="shared" si="3"/>
        <v>80</v>
      </c>
      <c r="N48" s="267">
        <v>7</v>
      </c>
      <c r="O48" s="267">
        <v>12</v>
      </c>
      <c r="P48" s="267">
        <v>4</v>
      </c>
      <c r="Q48" s="267">
        <v>54</v>
      </c>
      <c r="R48" s="267">
        <v>3</v>
      </c>
      <c r="S48" s="351">
        <f t="shared" si="4"/>
        <v>81</v>
      </c>
      <c r="T48" s="267">
        <v>7</v>
      </c>
      <c r="U48" s="267">
        <v>12</v>
      </c>
      <c r="V48" s="267">
        <v>4</v>
      </c>
      <c r="W48" s="267">
        <v>55</v>
      </c>
      <c r="X48" s="267">
        <v>3</v>
      </c>
      <c r="Y48" s="351">
        <f t="shared" si="5"/>
        <v>80</v>
      </c>
      <c r="Z48" s="267">
        <v>7</v>
      </c>
      <c r="AA48" s="267">
        <v>12</v>
      </c>
      <c r="AB48" s="267">
        <v>4</v>
      </c>
      <c r="AC48" s="267">
        <v>54</v>
      </c>
      <c r="AD48" s="267">
        <v>3</v>
      </c>
      <c r="AE48" s="351">
        <f t="shared" si="6"/>
        <v>80</v>
      </c>
      <c r="AF48" s="267">
        <v>7</v>
      </c>
      <c r="AG48" s="267">
        <v>12</v>
      </c>
      <c r="AH48" s="267">
        <v>4</v>
      </c>
      <c r="AI48" s="267">
        <v>54</v>
      </c>
      <c r="AJ48" s="267">
        <v>3</v>
      </c>
    </row>
    <row r="49" spans="1:36" ht="38.25" x14ac:dyDescent="0.25">
      <c r="A49" s="269" t="s">
        <v>23</v>
      </c>
      <c r="B49" s="281">
        <v>503630</v>
      </c>
      <c r="C49" s="281">
        <v>363001</v>
      </c>
      <c r="D49" s="271" t="s">
        <v>98</v>
      </c>
      <c r="E49" s="269">
        <v>3</v>
      </c>
      <c r="F49" s="271" t="s">
        <v>273</v>
      </c>
      <c r="G49" s="349">
        <f t="shared" si="1"/>
        <v>286</v>
      </c>
      <c r="H49" s="350">
        <f t="shared" si="2"/>
        <v>43</v>
      </c>
      <c r="I49" s="350">
        <f t="shared" si="2"/>
        <v>52</v>
      </c>
      <c r="J49" s="350">
        <f t="shared" si="2"/>
        <v>52</v>
      </c>
      <c r="K49" s="350">
        <f t="shared" si="2"/>
        <v>86</v>
      </c>
      <c r="L49" s="350">
        <f t="shared" si="2"/>
        <v>53</v>
      </c>
      <c r="M49" s="351">
        <f t="shared" si="3"/>
        <v>72</v>
      </c>
      <c r="N49" s="267">
        <v>11</v>
      </c>
      <c r="O49" s="267">
        <v>13</v>
      </c>
      <c r="P49" s="267">
        <v>13</v>
      </c>
      <c r="Q49" s="267">
        <v>22</v>
      </c>
      <c r="R49" s="267">
        <v>13</v>
      </c>
      <c r="S49" s="351">
        <f t="shared" si="4"/>
        <v>71</v>
      </c>
      <c r="T49" s="267">
        <v>10</v>
      </c>
      <c r="U49" s="267">
        <v>13</v>
      </c>
      <c r="V49" s="267">
        <v>12</v>
      </c>
      <c r="W49" s="267">
        <v>22</v>
      </c>
      <c r="X49" s="267">
        <v>14</v>
      </c>
      <c r="Y49" s="351">
        <f t="shared" si="5"/>
        <v>72</v>
      </c>
      <c r="Z49" s="267">
        <v>11</v>
      </c>
      <c r="AA49" s="267">
        <v>13</v>
      </c>
      <c r="AB49" s="267">
        <v>13</v>
      </c>
      <c r="AC49" s="267">
        <v>22</v>
      </c>
      <c r="AD49" s="267">
        <v>13</v>
      </c>
      <c r="AE49" s="351">
        <f t="shared" si="6"/>
        <v>71</v>
      </c>
      <c r="AF49" s="267">
        <v>11</v>
      </c>
      <c r="AG49" s="267">
        <v>13</v>
      </c>
      <c r="AH49" s="267">
        <v>14</v>
      </c>
      <c r="AI49" s="267">
        <v>20</v>
      </c>
      <c r="AJ49" s="267">
        <v>13</v>
      </c>
    </row>
    <row r="50" spans="1:36" ht="38.25" x14ac:dyDescent="0.25">
      <c r="A50" s="269" t="s">
        <v>23</v>
      </c>
      <c r="B50" s="281">
        <v>503701</v>
      </c>
      <c r="C50" s="281">
        <v>370101</v>
      </c>
      <c r="D50" s="271" t="s">
        <v>99</v>
      </c>
      <c r="E50" s="269">
        <v>3</v>
      </c>
      <c r="F50" s="271" t="s">
        <v>273</v>
      </c>
      <c r="G50" s="349">
        <f t="shared" si="1"/>
        <v>326</v>
      </c>
      <c r="H50" s="350">
        <f t="shared" si="2"/>
        <v>0</v>
      </c>
      <c r="I50" s="350">
        <f t="shared" si="2"/>
        <v>48</v>
      </c>
      <c r="J50" s="350">
        <f t="shared" si="2"/>
        <v>0</v>
      </c>
      <c r="K50" s="350">
        <f t="shared" si="2"/>
        <v>278</v>
      </c>
      <c r="L50" s="350">
        <f t="shared" si="2"/>
        <v>0</v>
      </c>
      <c r="M50" s="351">
        <f t="shared" si="3"/>
        <v>82</v>
      </c>
      <c r="N50" s="267">
        <v>0</v>
      </c>
      <c r="O50" s="267">
        <v>12</v>
      </c>
      <c r="P50" s="267">
        <v>0</v>
      </c>
      <c r="Q50" s="267">
        <v>70</v>
      </c>
      <c r="R50" s="267">
        <v>0</v>
      </c>
      <c r="S50" s="351">
        <f t="shared" si="4"/>
        <v>81</v>
      </c>
      <c r="T50" s="267">
        <v>0</v>
      </c>
      <c r="U50" s="267">
        <v>12</v>
      </c>
      <c r="V50" s="267">
        <v>0</v>
      </c>
      <c r="W50" s="267">
        <v>69</v>
      </c>
      <c r="X50" s="267">
        <v>0</v>
      </c>
      <c r="Y50" s="351">
        <f t="shared" si="5"/>
        <v>82</v>
      </c>
      <c r="Z50" s="267">
        <v>0</v>
      </c>
      <c r="AA50" s="267">
        <v>12</v>
      </c>
      <c r="AB50" s="267">
        <v>0</v>
      </c>
      <c r="AC50" s="267">
        <v>70</v>
      </c>
      <c r="AD50" s="267">
        <v>0</v>
      </c>
      <c r="AE50" s="351">
        <f t="shared" si="6"/>
        <v>81</v>
      </c>
      <c r="AF50" s="267">
        <v>0</v>
      </c>
      <c r="AG50" s="267">
        <v>12</v>
      </c>
      <c r="AH50" s="267">
        <v>0</v>
      </c>
      <c r="AI50" s="267">
        <v>69</v>
      </c>
      <c r="AJ50" s="267">
        <v>0</v>
      </c>
    </row>
    <row r="51" spans="1:36" ht="38.25" x14ac:dyDescent="0.25">
      <c r="A51" s="269" t="s">
        <v>23</v>
      </c>
      <c r="B51" s="281">
        <v>503814</v>
      </c>
      <c r="C51" s="281">
        <v>381401</v>
      </c>
      <c r="D51" s="271" t="s">
        <v>100</v>
      </c>
      <c r="E51" s="269">
        <v>3</v>
      </c>
      <c r="F51" s="271" t="s">
        <v>273</v>
      </c>
      <c r="G51" s="349">
        <f t="shared" si="1"/>
        <v>575</v>
      </c>
      <c r="H51" s="350">
        <f t="shared" si="2"/>
        <v>282</v>
      </c>
      <c r="I51" s="350">
        <f t="shared" si="2"/>
        <v>57</v>
      </c>
      <c r="J51" s="350">
        <f t="shared" si="2"/>
        <v>20</v>
      </c>
      <c r="K51" s="350">
        <f t="shared" si="2"/>
        <v>200</v>
      </c>
      <c r="L51" s="350">
        <f t="shared" si="2"/>
        <v>16</v>
      </c>
      <c r="M51" s="351">
        <f t="shared" si="3"/>
        <v>144</v>
      </c>
      <c r="N51" s="267">
        <v>47</v>
      </c>
      <c r="O51" s="267">
        <v>18</v>
      </c>
      <c r="P51" s="267">
        <v>5</v>
      </c>
      <c r="Q51" s="267">
        <v>70</v>
      </c>
      <c r="R51" s="267">
        <v>4</v>
      </c>
      <c r="S51" s="351">
        <f t="shared" si="4"/>
        <v>144</v>
      </c>
      <c r="T51" s="267">
        <v>92</v>
      </c>
      <c r="U51" s="267">
        <v>13</v>
      </c>
      <c r="V51" s="267">
        <v>5</v>
      </c>
      <c r="W51" s="267">
        <v>30</v>
      </c>
      <c r="X51" s="267">
        <v>4</v>
      </c>
      <c r="Y51" s="351">
        <f t="shared" si="5"/>
        <v>144</v>
      </c>
      <c r="Z51" s="267">
        <v>67</v>
      </c>
      <c r="AA51" s="267">
        <v>13</v>
      </c>
      <c r="AB51" s="267">
        <v>5</v>
      </c>
      <c r="AC51" s="267">
        <v>55</v>
      </c>
      <c r="AD51" s="267">
        <v>4</v>
      </c>
      <c r="AE51" s="351">
        <f t="shared" si="6"/>
        <v>143</v>
      </c>
      <c r="AF51" s="267">
        <v>76</v>
      </c>
      <c r="AG51" s="267">
        <v>13</v>
      </c>
      <c r="AH51" s="267">
        <v>5</v>
      </c>
      <c r="AI51" s="267">
        <v>45</v>
      </c>
      <c r="AJ51" s="267">
        <v>4</v>
      </c>
    </row>
    <row r="52" spans="1:36" ht="38.25" x14ac:dyDescent="0.25">
      <c r="A52" s="269" t="s">
        <v>23</v>
      </c>
      <c r="B52" s="281">
        <v>503901</v>
      </c>
      <c r="C52" s="281">
        <v>390101</v>
      </c>
      <c r="D52" s="271" t="s">
        <v>101</v>
      </c>
      <c r="E52" s="269">
        <v>3</v>
      </c>
      <c r="F52" s="271" t="s">
        <v>273</v>
      </c>
      <c r="G52" s="349">
        <f t="shared" si="1"/>
        <v>135</v>
      </c>
      <c r="H52" s="350">
        <f t="shared" si="2"/>
        <v>16</v>
      </c>
      <c r="I52" s="350">
        <f t="shared" si="2"/>
        <v>103</v>
      </c>
      <c r="J52" s="350">
        <f t="shared" si="2"/>
        <v>4</v>
      </c>
      <c r="K52" s="350">
        <f t="shared" si="2"/>
        <v>8</v>
      </c>
      <c r="L52" s="350">
        <f t="shared" si="2"/>
        <v>4</v>
      </c>
      <c r="M52" s="351">
        <f t="shared" si="3"/>
        <v>34</v>
      </c>
      <c r="N52" s="267">
        <v>4</v>
      </c>
      <c r="O52" s="267">
        <v>26</v>
      </c>
      <c r="P52" s="267">
        <v>1</v>
      </c>
      <c r="Q52" s="267">
        <v>2</v>
      </c>
      <c r="R52" s="267">
        <v>1</v>
      </c>
      <c r="S52" s="351">
        <f t="shared" si="4"/>
        <v>34</v>
      </c>
      <c r="T52" s="267">
        <v>4</v>
      </c>
      <c r="U52" s="267">
        <v>26</v>
      </c>
      <c r="V52" s="267">
        <v>1</v>
      </c>
      <c r="W52" s="267">
        <v>2</v>
      </c>
      <c r="X52" s="267">
        <v>1</v>
      </c>
      <c r="Y52" s="351">
        <f t="shared" si="5"/>
        <v>34</v>
      </c>
      <c r="Z52" s="267">
        <v>4</v>
      </c>
      <c r="AA52" s="267">
        <v>26</v>
      </c>
      <c r="AB52" s="267">
        <v>1</v>
      </c>
      <c r="AC52" s="267">
        <v>2</v>
      </c>
      <c r="AD52" s="267">
        <v>1</v>
      </c>
      <c r="AE52" s="351">
        <f t="shared" si="6"/>
        <v>33</v>
      </c>
      <c r="AF52" s="267">
        <v>4</v>
      </c>
      <c r="AG52" s="267">
        <v>25</v>
      </c>
      <c r="AH52" s="267">
        <v>1</v>
      </c>
      <c r="AI52" s="267">
        <v>2</v>
      </c>
      <c r="AJ52" s="267">
        <v>1</v>
      </c>
    </row>
    <row r="53" spans="1:36" ht="38.25" x14ac:dyDescent="0.25">
      <c r="A53" s="269" t="s">
        <v>23</v>
      </c>
      <c r="B53" s="281">
        <v>504006</v>
      </c>
      <c r="C53" s="281">
        <v>400601</v>
      </c>
      <c r="D53" s="271" t="s">
        <v>102</v>
      </c>
      <c r="E53" s="269">
        <v>3</v>
      </c>
      <c r="F53" s="271" t="s">
        <v>273</v>
      </c>
      <c r="G53" s="349">
        <f t="shared" si="1"/>
        <v>113</v>
      </c>
      <c r="H53" s="350">
        <f t="shared" si="2"/>
        <v>0</v>
      </c>
      <c r="I53" s="350">
        <f t="shared" si="2"/>
        <v>113</v>
      </c>
      <c r="J53" s="350">
        <f t="shared" si="2"/>
        <v>0</v>
      </c>
      <c r="K53" s="350">
        <f t="shared" si="2"/>
        <v>0</v>
      </c>
      <c r="L53" s="350">
        <f t="shared" si="2"/>
        <v>0</v>
      </c>
      <c r="M53" s="351">
        <f t="shared" si="3"/>
        <v>28</v>
      </c>
      <c r="N53" s="267">
        <v>0</v>
      </c>
      <c r="O53" s="267">
        <v>28</v>
      </c>
      <c r="P53" s="267">
        <v>0</v>
      </c>
      <c r="Q53" s="267">
        <v>0</v>
      </c>
      <c r="R53" s="267">
        <v>0</v>
      </c>
      <c r="S53" s="351">
        <f t="shared" si="4"/>
        <v>29</v>
      </c>
      <c r="T53" s="267">
        <v>0</v>
      </c>
      <c r="U53" s="267">
        <v>29</v>
      </c>
      <c r="V53" s="267">
        <v>0</v>
      </c>
      <c r="W53" s="267">
        <v>0</v>
      </c>
      <c r="X53" s="267">
        <v>0</v>
      </c>
      <c r="Y53" s="351">
        <f t="shared" si="5"/>
        <v>28</v>
      </c>
      <c r="Z53" s="267">
        <v>0</v>
      </c>
      <c r="AA53" s="267">
        <v>28</v>
      </c>
      <c r="AB53" s="267">
        <v>0</v>
      </c>
      <c r="AC53" s="267">
        <v>0</v>
      </c>
      <c r="AD53" s="267">
        <v>0</v>
      </c>
      <c r="AE53" s="351">
        <f t="shared" si="6"/>
        <v>28</v>
      </c>
      <c r="AF53" s="267">
        <v>0</v>
      </c>
      <c r="AG53" s="267">
        <v>28</v>
      </c>
      <c r="AH53" s="267">
        <v>0</v>
      </c>
      <c r="AI53" s="267">
        <v>0</v>
      </c>
      <c r="AJ53" s="267">
        <v>0</v>
      </c>
    </row>
    <row r="54" spans="1:36" ht="38.25" x14ac:dyDescent="0.25">
      <c r="A54" s="269" t="s">
        <v>23</v>
      </c>
      <c r="B54" s="281">
        <v>504101</v>
      </c>
      <c r="C54" s="281">
        <v>410101</v>
      </c>
      <c r="D54" s="271" t="s">
        <v>103</v>
      </c>
      <c r="E54" s="269">
        <v>3</v>
      </c>
      <c r="F54" s="271" t="s">
        <v>273</v>
      </c>
      <c r="G54" s="349">
        <f t="shared" si="1"/>
        <v>625</v>
      </c>
      <c r="H54" s="350">
        <f t="shared" si="2"/>
        <v>8</v>
      </c>
      <c r="I54" s="350">
        <f t="shared" si="2"/>
        <v>177</v>
      </c>
      <c r="J54" s="350">
        <f t="shared" si="2"/>
        <v>0</v>
      </c>
      <c r="K54" s="350">
        <f t="shared" si="2"/>
        <v>440</v>
      </c>
      <c r="L54" s="350">
        <f t="shared" si="2"/>
        <v>0</v>
      </c>
      <c r="M54" s="351">
        <f t="shared" si="3"/>
        <v>156</v>
      </c>
      <c r="N54" s="267">
        <v>2</v>
      </c>
      <c r="O54" s="267">
        <v>39</v>
      </c>
      <c r="P54" s="267">
        <v>0</v>
      </c>
      <c r="Q54" s="267">
        <v>115</v>
      </c>
      <c r="R54" s="267">
        <v>0</v>
      </c>
      <c r="S54" s="351">
        <f t="shared" si="4"/>
        <v>157</v>
      </c>
      <c r="T54" s="267">
        <v>2</v>
      </c>
      <c r="U54" s="267">
        <v>30</v>
      </c>
      <c r="V54" s="267">
        <v>0</v>
      </c>
      <c r="W54" s="267">
        <v>125</v>
      </c>
      <c r="X54" s="267">
        <v>0</v>
      </c>
      <c r="Y54" s="351">
        <f t="shared" si="5"/>
        <v>156</v>
      </c>
      <c r="Z54" s="267">
        <v>2</v>
      </c>
      <c r="AA54" s="267">
        <v>54</v>
      </c>
      <c r="AB54" s="267">
        <v>0</v>
      </c>
      <c r="AC54" s="267">
        <v>100</v>
      </c>
      <c r="AD54" s="267">
        <v>0</v>
      </c>
      <c r="AE54" s="351">
        <f t="shared" si="6"/>
        <v>156</v>
      </c>
      <c r="AF54" s="267">
        <v>2</v>
      </c>
      <c r="AG54" s="267">
        <v>54</v>
      </c>
      <c r="AH54" s="267">
        <v>0</v>
      </c>
      <c r="AI54" s="267">
        <v>100</v>
      </c>
      <c r="AJ54" s="267">
        <v>0</v>
      </c>
    </row>
    <row r="55" spans="1:36" ht="38.25" x14ac:dyDescent="0.25">
      <c r="A55" s="269" t="s">
        <v>37</v>
      </c>
      <c r="B55" s="281">
        <v>504106</v>
      </c>
      <c r="C55" s="281">
        <v>410601</v>
      </c>
      <c r="D55" s="271" t="s">
        <v>104</v>
      </c>
      <c r="E55" s="269">
        <v>3</v>
      </c>
      <c r="F55" s="271" t="s">
        <v>273</v>
      </c>
      <c r="G55" s="349">
        <f t="shared" si="1"/>
        <v>18</v>
      </c>
      <c r="H55" s="350">
        <f t="shared" si="2"/>
        <v>4</v>
      </c>
      <c r="I55" s="350">
        <f t="shared" si="2"/>
        <v>5</v>
      </c>
      <c r="J55" s="350">
        <f t="shared" si="2"/>
        <v>4</v>
      </c>
      <c r="K55" s="350">
        <f t="shared" si="2"/>
        <v>4</v>
      </c>
      <c r="L55" s="350">
        <f t="shared" si="2"/>
        <v>1</v>
      </c>
      <c r="M55" s="351">
        <f t="shared" si="3"/>
        <v>5</v>
      </c>
      <c r="N55" s="267">
        <v>1</v>
      </c>
      <c r="O55" s="267">
        <v>1</v>
      </c>
      <c r="P55" s="267">
        <v>1</v>
      </c>
      <c r="Q55" s="267">
        <v>1</v>
      </c>
      <c r="R55" s="267">
        <v>1</v>
      </c>
      <c r="S55" s="351">
        <f t="shared" si="4"/>
        <v>4</v>
      </c>
      <c r="T55" s="267">
        <v>1</v>
      </c>
      <c r="U55" s="267">
        <v>1</v>
      </c>
      <c r="V55" s="267">
        <v>1</v>
      </c>
      <c r="W55" s="267">
        <v>1</v>
      </c>
      <c r="X55" s="267">
        <v>0</v>
      </c>
      <c r="Y55" s="351">
        <f t="shared" si="5"/>
        <v>5</v>
      </c>
      <c r="Z55" s="267">
        <v>1</v>
      </c>
      <c r="AA55" s="267">
        <v>2</v>
      </c>
      <c r="AB55" s="267">
        <v>1</v>
      </c>
      <c r="AC55" s="267">
        <v>1</v>
      </c>
      <c r="AD55" s="267">
        <v>0</v>
      </c>
      <c r="AE55" s="351">
        <f t="shared" si="6"/>
        <v>4</v>
      </c>
      <c r="AF55" s="267">
        <v>1</v>
      </c>
      <c r="AG55" s="267">
        <v>1</v>
      </c>
      <c r="AH55" s="267">
        <v>1</v>
      </c>
      <c r="AI55" s="267">
        <v>1</v>
      </c>
      <c r="AJ55" s="267">
        <v>0</v>
      </c>
    </row>
    <row r="56" spans="1:36" ht="38.25" x14ac:dyDescent="0.25">
      <c r="A56" s="269" t="s">
        <v>23</v>
      </c>
      <c r="B56" s="281">
        <v>504201</v>
      </c>
      <c r="C56" s="281">
        <v>420101</v>
      </c>
      <c r="D56" s="271" t="s">
        <v>107</v>
      </c>
      <c r="E56" s="269">
        <v>3</v>
      </c>
      <c r="F56" s="271" t="s">
        <v>273</v>
      </c>
      <c r="G56" s="349">
        <f t="shared" si="1"/>
        <v>85</v>
      </c>
      <c r="H56" s="350">
        <f t="shared" si="2"/>
        <v>0</v>
      </c>
      <c r="I56" s="350">
        <f t="shared" si="2"/>
        <v>40</v>
      </c>
      <c r="J56" s="350">
        <f t="shared" si="2"/>
        <v>0</v>
      </c>
      <c r="K56" s="350">
        <f t="shared" si="2"/>
        <v>45</v>
      </c>
      <c r="L56" s="350">
        <f t="shared" si="2"/>
        <v>0</v>
      </c>
      <c r="M56" s="351">
        <f t="shared" si="3"/>
        <v>21</v>
      </c>
      <c r="N56" s="267">
        <v>0</v>
      </c>
      <c r="O56" s="267">
        <v>10</v>
      </c>
      <c r="P56" s="267">
        <v>0</v>
      </c>
      <c r="Q56" s="267">
        <v>11</v>
      </c>
      <c r="R56" s="267">
        <v>0</v>
      </c>
      <c r="S56" s="351">
        <f t="shared" si="4"/>
        <v>22</v>
      </c>
      <c r="T56" s="267">
        <v>0</v>
      </c>
      <c r="U56" s="267">
        <v>10</v>
      </c>
      <c r="V56" s="267">
        <v>0</v>
      </c>
      <c r="W56" s="267">
        <v>12</v>
      </c>
      <c r="X56" s="267">
        <v>0</v>
      </c>
      <c r="Y56" s="351">
        <f t="shared" si="5"/>
        <v>21</v>
      </c>
      <c r="Z56" s="267">
        <v>0</v>
      </c>
      <c r="AA56" s="267">
        <v>10</v>
      </c>
      <c r="AB56" s="267">
        <v>0</v>
      </c>
      <c r="AC56" s="267">
        <v>11</v>
      </c>
      <c r="AD56" s="267">
        <v>0</v>
      </c>
      <c r="AE56" s="351">
        <f t="shared" si="6"/>
        <v>21</v>
      </c>
      <c r="AF56" s="267">
        <v>0</v>
      </c>
      <c r="AG56" s="267">
        <v>10</v>
      </c>
      <c r="AH56" s="267">
        <v>0</v>
      </c>
      <c r="AI56" s="267">
        <v>11</v>
      </c>
      <c r="AJ56" s="267">
        <v>0</v>
      </c>
    </row>
    <row r="57" spans="1:36" ht="38.25" x14ac:dyDescent="0.25">
      <c r="A57" s="269" t="s">
        <v>23</v>
      </c>
      <c r="B57" s="281">
        <v>504403</v>
      </c>
      <c r="C57" s="281">
        <v>440101</v>
      </c>
      <c r="D57" s="271" t="s">
        <v>108</v>
      </c>
      <c r="E57" s="269">
        <v>3</v>
      </c>
      <c r="F57" s="271" t="s">
        <v>273</v>
      </c>
      <c r="G57" s="349">
        <f t="shared" si="1"/>
        <v>454</v>
      </c>
      <c r="H57" s="350">
        <f t="shared" si="2"/>
        <v>8</v>
      </c>
      <c r="I57" s="350">
        <f t="shared" si="2"/>
        <v>189</v>
      </c>
      <c r="J57" s="350">
        <f t="shared" si="2"/>
        <v>34</v>
      </c>
      <c r="K57" s="350">
        <f t="shared" si="2"/>
        <v>223</v>
      </c>
      <c r="L57" s="350">
        <f t="shared" si="2"/>
        <v>0</v>
      </c>
      <c r="M57" s="351">
        <f t="shared" si="3"/>
        <v>114</v>
      </c>
      <c r="N57" s="267">
        <v>4</v>
      </c>
      <c r="O57" s="267">
        <v>48</v>
      </c>
      <c r="P57" s="267">
        <v>14</v>
      </c>
      <c r="Q57" s="267">
        <v>48</v>
      </c>
      <c r="R57" s="267">
        <v>0</v>
      </c>
      <c r="S57" s="351">
        <f t="shared" si="4"/>
        <v>113</v>
      </c>
      <c r="T57" s="267">
        <v>1</v>
      </c>
      <c r="U57" s="267">
        <v>39</v>
      </c>
      <c r="V57" s="267">
        <v>7</v>
      </c>
      <c r="W57" s="267">
        <v>66</v>
      </c>
      <c r="X57" s="267">
        <v>0</v>
      </c>
      <c r="Y57" s="351">
        <f t="shared" si="5"/>
        <v>114</v>
      </c>
      <c r="Z57" s="267">
        <v>2</v>
      </c>
      <c r="AA57" s="267">
        <v>53</v>
      </c>
      <c r="AB57" s="267">
        <v>6</v>
      </c>
      <c r="AC57" s="267">
        <v>53</v>
      </c>
      <c r="AD57" s="267">
        <v>0</v>
      </c>
      <c r="AE57" s="351">
        <f t="shared" si="6"/>
        <v>113</v>
      </c>
      <c r="AF57" s="267">
        <v>1</v>
      </c>
      <c r="AG57" s="267">
        <v>49</v>
      </c>
      <c r="AH57" s="267">
        <v>7</v>
      </c>
      <c r="AI57" s="267">
        <v>56</v>
      </c>
      <c r="AJ57" s="267">
        <v>0</v>
      </c>
    </row>
    <row r="58" spans="1:36" ht="38.25" x14ac:dyDescent="0.25">
      <c r="A58" s="269" t="s">
        <v>23</v>
      </c>
      <c r="B58" s="281">
        <v>504507</v>
      </c>
      <c r="C58" s="281">
        <v>450701</v>
      </c>
      <c r="D58" s="271" t="s">
        <v>111</v>
      </c>
      <c r="E58" s="269">
        <v>3</v>
      </c>
      <c r="F58" s="271" t="s">
        <v>273</v>
      </c>
      <c r="G58" s="349">
        <f t="shared" si="1"/>
        <v>155</v>
      </c>
      <c r="H58" s="350">
        <f t="shared" si="2"/>
        <v>21</v>
      </c>
      <c r="I58" s="350">
        <f t="shared" si="2"/>
        <v>111</v>
      </c>
      <c r="J58" s="350">
        <f t="shared" si="2"/>
        <v>0</v>
      </c>
      <c r="K58" s="350">
        <f t="shared" si="2"/>
        <v>23</v>
      </c>
      <c r="L58" s="350">
        <f t="shared" si="2"/>
        <v>0</v>
      </c>
      <c r="M58" s="351">
        <f t="shared" si="3"/>
        <v>39</v>
      </c>
      <c r="N58" s="267">
        <v>8</v>
      </c>
      <c r="O58" s="267">
        <v>23</v>
      </c>
      <c r="P58" s="267">
        <v>0</v>
      </c>
      <c r="Q58" s="267">
        <v>8</v>
      </c>
      <c r="R58" s="267">
        <v>0</v>
      </c>
      <c r="S58" s="351">
        <f t="shared" si="4"/>
        <v>39</v>
      </c>
      <c r="T58" s="267">
        <v>6</v>
      </c>
      <c r="U58" s="267">
        <v>27</v>
      </c>
      <c r="V58" s="267">
        <v>0</v>
      </c>
      <c r="W58" s="267">
        <v>6</v>
      </c>
      <c r="X58" s="267">
        <v>0</v>
      </c>
      <c r="Y58" s="351">
        <f t="shared" si="5"/>
        <v>39</v>
      </c>
      <c r="Z58" s="267">
        <v>3</v>
      </c>
      <c r="AA58" s="267">
        <v>31</v>
      </c>
      <c r="AB58" s="267">
        <v>0</v>
      </c>
      <c r="AC58" s="267">
        <v>5</v>
      </c>
      <c r="AD58" s="267">
        <v>0</v>
      </c>
      <c r="AE58" s="351">
        <f t="shared" si="6"/>
        <v>38</v>
      </c>
      <c r="AF58" s="267">
        <v>4</v>
      </c>
      <c r="AG58" s="267">
        <v>30</v>
      </c>
      <c r="AH58" s="267">
        <v>0</v>
      </c>
      <c r="AI58" s="267">
        <v>4</v>
      </c>
      <c r="AJ58" s="267">
        <v>0</v>
      </c>
    </row>
    <row r="59" spans="1:36" ht="38.25" x14ac:dyDescent="0.25">
      <c r="A59" s="269" t="s">
        <v>23</v>
      </c>
      <c r="B59" s="281">
        <v>504615</v>
      </c>
      <c r="C59" s="281">
        <v>461501</v>
      </c>
      <c r="D59" s="271" t="s">
        <v>112</v>
      </c>
      <c r="E59" s="269">
        <v>3</v>
      </c>
      <c r="F59" s="271" t="s">
        <v>273</v>
      </c>
      <c r="G59" s="349">
        <f t="shared" si="1"/>
        <v>332</v>
      </c>
      <c r="H59" s="350">
        <f t="shared" si="2"/>
        <v>10</v>
      </c>
      <c r="I59" s="350">
        <f t="shared" si="2"/>
        <v>295</v>
      </c>
      <c r="J59" s="350">
        <f t="shared" si="2"/>
        <v>0</v>
      </c>
      <c r="K59" s="350">
        <f t="shared" si="2"/>
        <v>27</v>
      </c>
      <c r="L59" s="350">
        <f t="shared" si="2"/>
        <v>0</v>
      </c>
      <c r="M59" s="351">
        <f t="shared" si="3"/>
        <v>83</v>
      </c>
      <c r="N59" s="267">
        <v>4</v>
      </c>
      <c r="O59" s="267">
        <v>68</v>
      </c>
      <c r="P59" s="267">
        <v>0</v>
      </c>
      <c r="Q59" s="267">
        <v>11</v>
      </c>
      <c r="R59" s="267">
        <v>0</v>
      </c>
      <c r="S59" s="351">
        <f t="shared" si="4"/>
        <v>83</v>
      </c>
      <c r="T59" s="267">
        <v>2</v>
      </c>
      <c r="U59" s="267">
        <v>75</v>
      </c>
      <c r="V59" s="267">
        <v>0</v>
      </c>
      <c r="W59" s="267">
        <v>6</v>
      </c>
      <c r="X59" s="267">
        <v>0</v>
      </c>
      <c r="Y59" s="351">
        <f t="shared" si="5"/>
        <v>83</v>
      </c>
      <c r="Z59" s="267">
        <v>2</v>
      </c>
      <c r="AA59" s="267">
        <v>76</v>
      </c>
      <c r="AB59" s="267">
        <v>0</v>
      </c>
      <c r="AC59" s="267">
        <v>5</v>
      </c>
      <c r="AD59" s="267">
        <v>0</v>
      </c>
      <c r="AE59" s="351">
        <f t="shared" si="6"/>
        <v>83</v>
      </c>
      <c r="AF59" s="267">
        <v>2</v>
      </c>
      <c r="AG59" s="267">
        <v>76</v>
      </c>
      <c r="AH59" s="267">
        <v>0</v>
      </c>
      <c r="AI59" s="267">
        <v>5</v>
      </c>
      <c r="AJ59" s="267">
        <v>0</v>
      </c>
    </row>
    <row r="60" spans="1:36" ht="38.25" x14ac:dyDescent="0.25">
      <c r="A60" s="269" t="s">
        <v>23</v>
      </c>
      <c r="B60" s="281">
        <v>504701</v>
      </c>
      <c r="C60" s="281">
        <v>470101</v>
      </c>
      <c r="D60" s="271" t="s">
        <v>113</v>
      </c>
      <c r="E60" s="269">
        <v>3</v>
      </c>
      <c r="F60" s="271" t="s">
        <v>273</v>
      </c>
      <c r="G60" s="349">
        <f t="shared" si="1"/>
        <v>139</v>
      </c>
      <c r="H60" s="350">
        <f t="shared" si="2"/>
        <v>125</v>
      </c>
      <c r="I60" s="350">
        <f t="shared" si="2"/>
        <v>8</v>
      </c>
      <c r="J60" s="350">
        <f t="shared" si="2"/>
        <v>0</v>
      </c>
      <c r="K60" s="350">
        <f t="shared" si="2"/>
        <v>6</v>
      </c>
      <c r="L60" s="350">
        <f t="shared" si="2"/>
        <v>0</v>
      </c>
      <c r="M60" s="351">
        <f t="shared" si="3"/>
        <v>35</v>
      </c>
      <c r="N60" s="267">
        <v>31</v>
      </c>
      <c r="O60" s="267">
        <v>2</v>
      </c>
      <c r="P60" s="267">
        <v>0</v>
      </c>
      <c r="Q60" s="267">
        <v>2</v>
      </c>
      <c r="R60" s="267">
        <v>0</v>
      </c>
      <c r="S60" s="351">
        <f t="shared" si="4"/>
        <v>35</v>
      </c>
      <c r="T60" s="267">
        <v>32</v>
      </c>
      <c r="U60" s="267">
        <v>2</v>
      </c>
      <c r="V60" s="267">
        <v>0</v>
      </c>
      <c r="W60" s="267">
        <v>1</v>
      </c>
      <c r="X60" s="267">
        <v>0</v>
      </c>
      <c r="Y60" s="351">
        <f t="shared" si="5"/>
        <v>35</v>
      </c>
      <c r="Z60" s="267">
        <v>31</v>
      </c>
      <c r="AA60" s="267">
        <v>2</v>
      </c>
      <c r="AB60" s="267">
        <v>0</v>
      </c>
      <c r="AC60" s="267">
        <v>2</v>
      </c>
      <c r="AD60" s="267">
        <v>0</v>
      </c>
      <c r="AE60" s="351">
        <f t="shared" si="6"/>
        <v>34</v>
      </c>
      <c r="AF60" s="267">
        <v>31</v>
      </c>
      <c r="AG60" s="267">
        <v>2</v>
      </c>
      <c r="AH60" s="267">
        <v>0</v>
      </c>
      <c r="AI60" s="267">
        <v>1</v>
      </c>
      <c r="AJ60" s="267">
        <v>0</v>
      </c>
    </row>
    <row r="61" spans="1:36" ht="38.25" x14ac:dyDescent="0.25">
      <c r="A61" s="269" t="s">
        <v>23</v>
      </c>
      <c r="B61" s="281">
        <v>504901</v>
      </c>
      <c r="C61" s="281">
        <v>490101</v>
      </c>
      <c r="D61" s="271" t="s">
        <v>114</v>
      </c>
      <c r="E61" s="269">
        <v>3</v>
      </c>
      <c r="F61" s="271" t="s">
        <v>273</v>
      </c>
      <c r="G61" s="349">
        <f t="shared" si="1"/>
        <v>126</v>
      </c>
      <c r="H61" s="350">
        <f t="shared" si="2"/>
        <v>106</v>
      </c>
      <c r="I61" s="350">
        <f t="shared" si="2"/>
        <v>4</v>
      </c>
      <c r="J61" s="350">
        <f t="shared" si="2"/>
        <v>0</v>
      </c>
      <c r="K61" s="350">
        <f t="shared" si="2"/>
        <v>16</v>
      </c>
      <c r="L61" s="350">
        <f t="shared" si="2"/>
        <v>0</v>
      </c>
      <c r="M61" s="351">
        <f t="shared" si="3"/>
        <v>32</v>
      </c>
      <c r="N61" s="267">
        <v>27</v>
      </c>
      <c r="O61" s="267">
        <v>1</v>
      </c>
      <c r="P61" s="267">
        <v>0</v>
      </c>
      <c r="Q61" s="267">
        <v>4</v>
      </c>
      <c r="R61" s="267">
        <v>0</v>
      </c>
      <c r="S61" s="351">
        <f t="shared" si="4"/>
        <v>31</v>
      </c>
      <c r="T61" s="267">
        <v>26</v>
      </c>
      <c r="U61" s="267">
        <v>1</v>
      </c>
      <c r="V61" s="267">
        <v>0</v>
      </c>
      <c r="W61" s="267">
        <v>4</v>
      </c>
      <c r="X61" s="267">
        <v>0</v>
      </c>
      <c r="Y61" s="351">
        <f t="shared" si="5"/>
        <v>32</v>
      </c>
      <c r="Z61" s="267">
        <v>27</v>
      </c>
      <c r="AA61" s="267">
        <v>1</v>
      </c>
      <c r="AB61" s="267">
        <v>0</v>
      </c>
      <c r="AC61" s="267">
        <v>4</v>
      </c>
      <c r="AD61" s="267">
        <v>0</v>
      </c>
      <c r="AE61" s="351">
        <f t="shared" si="6"/>
        <v>31</v>
      </c>
      <c r="AF61" s="267">
        <v>26</v>
      </c>
      <c r="AG61" s="267">
        <v>1</v>
      </c>
      <c r="AH61" s="267">
        <v>0</v>
      </c>
      <c r="AI61" s="267">
        <v>4</v>
      </c>
      <c r="AJ61" s="267">
        <v>0</v>
      </c>
    </row>
    <row r="62" spans="1:36" ht="38.25" x14ac:dyDescent="0.25">
      <c r="A62" s="269" t="s">
        <v>23</v>
      </c>
      <c r="B62" s="281">
        <v>505001</v>
      </c>
      <c r="C62" s="281">
        <v>500101</v>
      </c>
      <c r="D62" s="271" t="s">
        <v>115</v>
      </c>
      <c r="E62" s="269">
        <v>3</v>
      </c>
      <c r="F62" s="271" t="s">
        <v>273</v>
      </c>
      <c r="G62" s="349">
        <f t="shared" si="1"/>
        <v>257</v>
      </c>
      <c r="H62" s="350">
        <f t="shared" si="2"/>
        <v>92</v>
      </c>
      <c r="I62" s="350">
        <f t="shared" si="2"/>
        <v>22</v>
      </c>
      <c r="J62" s="350">
        <f t="shared" si="2"/>
        <v>4</v>
      </c>
      <c r="K62" s="350">
        <f t="shared" si="2"/>
        <v>139</v>
      </c>
      <c r="L62" s="350">
        <f t="shared" si="2"/>
        <v>0</v>
      </c>
      <c r="M62" s="351">
        <f t="shared" si="3"/>
        <v>64</v>
      </c>
      <c r="N62" s="267">
        <v>23</v>
      </c>
      <c r="O62" s="267">
        <v>5</v>
      </c>
      <c r="P62" s="267">
        <v>1</v>
      </c>
      <c r="Q62" s="267">
        <v>35</v>
      </c>
      <c r="R62" s="267">
        <v>0</v>
      </c>
      <c r="S62" s="351">
        <f t="shared" si="4"/>
        <v>65</v>
      </c>
      <c r="T62" s="267">
        <v>23</v>
      </c>
      <c r="U62" s="267">
        <v>6</v>
      </c>
      <c r="V62" s="267">
        <v>1</v>
      </c>
      <c r="W62" s="267">
        <v>35</v>
      </c>
      <c r="X62" s="267">
        <v>0</v>
      </c>
      <c r="Y62" s="351">
        <f t="shared" si="5"/>
        <v>64</v>
      </c>
      <c r="Z62" s="267">
        <v>23</v>
      </c>
      <c r="AA62" s="267">
        <v>5</v>
      </c>
      <c r="AB62" s="267">
        <v>1</v>
      </c>
      <c r="AC62" s="267">
        <v>35</v>
      </c>
      <c r="AD62" s="267">
        <v>0</v>
      </c>
      <c r="AE62" s="351">
        <f t="shared" si="6"/>
        <v>64</v>
      </c>
      <c r="AF62" s="267">
        <v>23</v>
      </c>
      <c r="AG62" s="267">
        <v>6</v>
      </c>
      <c r="AH62" s="267">
        <v>1</v>
      </c>
      <c r="AI62" s="267">
        <v>34</v>
      </c>
      <c r="AJ62" s="267">
        <v>0</v>
      </c>
    </row>
    <row r="63" spans="1:36" ht="38.25" x14ac:dyDescent="0.25">
      <c r="A63" s="269" t="s">
        <v>23</v>
      </c>
      <c r="B63" s="281">
        <v>505112</v>
      </c>
      <c r="C63" s="281">
        <v>510112</v>
      </c>
      <c r="D63" s="271" t="s">
        <v>116</v>
      </c>
      <c r="E63" s="269">
        <v>3</v>
      </c>
      <c r="F63" s="271" t="s">
        <v>273</v>
      </c>
      <c r="G63" s="349">
        <f t="shared" si="1"/>
        <v>252</v>
      </c>
      <c r="H63" s="350">
        <f t="shared" si="2"/>
        <v>0</v>
      </c>
      <c r="I63" s="350">
        <f t="shared" si="2"/>
        <v>127</v>
      </c>
      <c r="J63" s="350">
        <f t="shared" si="2"/>
        <v>0</v>
      </c>
      <c r="K63" s="350">
        <f t="shared" si="2"/>
        <v>125</v>
      </c>
      <c r="L63" s="350">
        <f t="shared" si="2"/>
        <v>0</v>
      </c>
      <c r="M63" s="351">
        <f t="shared" si="3"/>
        <v>63</v>
      </c>
      <c r="N63" s="267">
        <v>0</v>
      </c>
      <c r="O63" s="267">
        <v>28</v>
      </c>
      <c r="P63" s="267">
        <v>0</v>
      </c>
      <c r="Q63" s="267">
        <v>35</v>
      </c>
      <c r="R63" s="267">
        <v>0</v>
      </c>
      <c r="S63" s="351">
        <f t="shared" si="4"/>
        <v>63</v>
      </c>
      <c r="T63" s="267">
        <v>0</v>
      </c>
      <c r="U63" s="267">
        <v>31</v>
      </c>
      <c r="V63" s="267">
        <v>0</v>
      </c>
      <c r="W63" s="267">
        <v>32</v>
      </c>
      <c r="X63" s="267">
        <v>0</v>
      </c>
      <c r="Y63" s="351">
        <f t="shared" si="5"/>
        <v>63</v>
      </c>
      <c r="Z63" s="267">
        <v>0</v>
      </c>
      <c r="AA63" s="267">
        <v>33</v>
      </c>
      <c r="AB63" s="267">
        <v>0</v>
      </c>
      <c r="AC63" s="267">
        <v>30</v>
      </c>
      <c r="AD63" s="267">
        <v>0</v>
      </c>
      <c r="AE63" s="351">
        <f t="shared" si="6"/>
        <v>63</v>
      </c>
      <c r="AF63" s="267">
        <v>0</v>
      </c>
      <c r="AG63" s="267">
        <v>35</v>
      </c>
      <c r="AH63" s="267">
        <v>0</v>
      </c>
      <c r="AI63" s="267">
        <v>28</v>
      </c>
      <c r="AJ63" s="267">
        <v>0</v>
      </c>
    </row>
    <row r="64" spans="1:36" ht="38.25" x14ac:dyDescent="0.25">
      <c r="A64" s="269" t="s">
        <v>23</v>
      </c>
      <c r="B64" s="281">
        <v>505213</v>
      </c>
      <c r="C64" s="281">
        <v>521301</v>
      </c>
      <c r="D64" s="271" t="s">
        <v>118</v>
      </c>
      <c r="E64" s="269">
        <v>3</v>
      </c>
      <c r="F64" s="271" t="s">
        <v>273</v>
      </c>
      <c r="G64" s="349">
        <f t="shared" si="1"/>
        <v>314</v>
      </c>
      <c r="H64" s="350">
        <f t="shared" si="2"/>
        <v>0</v>
      </c>
      <c r="I64" s="350">
        <f t="shared" si="2"/>
        <v>100</v>
      </c>
      <c r="J64" s="350">
        <f t="shared" si="2"/>
        <v>23</v>
      </c>
      <c r="K64" s="350">
        <f t="shared" si="2"/>
        <v>191</v>
      </c>
      <c r="L64" s="350">
        <f t="shared" si="2"/>
        <v>0</v>
      </c>
      <c r="M64" s="351">
        <f t="shared" si="3"/>
        <v>79</v>
      </c>
      <c r="N64" s="267">
        <v>0</v>
      </c>
      <c r="O64" s="267">
        <v>25</v>
      </c>
      <c r="P64" s="267">
        <v>6</v>
      </c>
      <c r="Q64" s="267">
        <v>48</v>
      </c>
      <c r="R64" s="267">
        <v>0</v>
      </c>
      <c r="S64" s="351">
        <f t="shared" si="4"/>
        <v>78</v>
      </c>
      <c r="T64" s="267">
        <v>0</v>
      </c>
      <c r="U64" s="267">
        <v>26</v>
      </c>
      <c r="V64" s="267">
        <v>5</v>
      </c>
      <c r="W64" s="267">
        <v>47</v>
      </c>
      <c r="X64" s="267">
        <v>0</v>
      </c>
      <c r="Y64" s="351">
        <f t="shared" si="5"/>
        <v>79</v>
      </c>
      <c r="Z64" s="267">
        <v>0</v>
      </c>
      <c r="AA64" s="267">
        <v>25</v>
      </c>
      <c r="AB64" s="267">
        <v>6</v>
      </c>
      <c r="AC64" s="267">
        <v>48</v>
      </c>
      <c r="AD64" s="267">
        <v>0</v>
      </c>
      <c r="AE64" s="351">
        <f t="shared" si="6"/>
        <v>78</v>
      </c>
      <c r="AF64" s="267">
        <v>0</v>
      </c>
      <c r="AG64" s="267">
        <v>24</v>
      </c>
      <c r="AH64" s="267">
        <v>6</v>
      </c>
      <c r="AI64" s="267">
        <v>48</v>
      </c>
      <c r="AJ64" s="267">
        <v>0</v>
      </c>
    </row>
    <row r="65" spans="1:36" ht="38.25" x14ac:dyDescent="0.25">
      <c r="A65" s="269" t="s">
        <v>23</v>
      </c>
      <c r="B65" s="281">
        <v>505301</v>
      </c>
      <c r="C65" s="281">
        <v>530101</v>
      </c>
      <c r="D65" s="271" t="s">
        <v>119</v>
      </c>
      <c r="E65" s="269">
        <v>3</v>
      </c>
      <c r="F65" s="271" t="s">
        <v>273</v>
      </c>
      <c r="G65" s="349">
        <f t="shared" si="1"/>
        <v>171</v>
      </c>
      <c r="H65" s="350">
        <f t="shared" si="2"/>
        <v>0</v>
      </c>
      <c r="I65" s="350">
        <f t="shared" si="2"/>
        <v>167</v>
      </c>
      <c r="J65" s="350">
        <f t="shared" si="2"/>
        <v>0</v>
      </c>
      <c r="K65" s="350">
        <f t="shared" si="2"/>
        <v>4</v>
      </c>
      <c r="L65" s="350">
        <f t="shared" si="2"/>
        <v>0</v>
      </c>
      <c r="M65" s="351">
        <f t="shared" si="3"/>
        <v>43</v>
      </c>
      <c r="N65" s="267">
        <v>0</v>
      </c>
      <c r="O65" s="267">
        <v>42</v>
      </c>
      <c r="P65" s="267">
        <v>0</v>
      </c>
      <c r="Q65" s="267">
        <v>1</v>
      </c>
      <c r="R65" s="267">
        <v>0</v>
      </c>
      <c r="S65" s="351">
        <f t="shared" si="4"/>
        <v>43</v>
      </c>
      <c r="T65" s="267">
        <v>0</v>
      </c>
      <c r="U65" s="267">
        <v>42</v>
      </c>
      <c r="V65" s="267">
        <v>0</v>
      </c>
      <c r="W65" s="267">
        <v>1</v>
      </c>
      <c r="X65" s="267">
        <v>0</v>
      </c>
      <c r="Y65" s="351">
        <f t="shared" si="5"/>
        <v>43</v>
      </c>
      <c r="Z65" s="267">
        <v>0</v>
      </c>
      <c r="AA65" s="267">
        <v>42</v>
      </c>
      <c r="AB65" s="267">
        <v>0</v>
      </c>
      <c r="AC65" s="267">
        <v>1</v>
      </c>
      <c r="AD65" s="267">
        <v>0</v>
      </c>
      <c r="AE65" s="351">
        <f t="shared" si="6"/>
        <v>42</v>
      </c>
      <c r="AF65" s="267">
        <v>0</v>
      </c>
      <c r="AG65" s="267">
        <v>41</v>
      </c>
      <c r="AH65" s="267">
        <v>0</v>
      </c>
      <c r="AI65" s="267">
        <v>1</v>
      </c>
      <c r="AJ65" s="267">
        <v>0</v>
      </c>
    </row>
    <row r="66" spans="1:36" ht="38.25" x14ac:dyDescent="0.25">
      <c r="A66" s="269" t="s">
        <v>23</v>
      </c>
      <c r="B66" s="269">
        <v>505429</v>
      </c>
      <c r="C66" s="281">
        <v>542901</v>
      </c>
      <c r="D66" s="271" t="s">
        <v>122</v>
      </c>
      <c r="E66" s="269">
        <v>3</v>
      </c>
      <c r="F66" s="271" t="s">
        <v>273</v>
      </c>
      <c r="G66" s="349">
        <f t="shared" si="1"/>
        <v>360</v>
      </c>
      <c r="H66" s="350">
        <f t="shared" si="2"/>
        <v>16</v>
      </c>
      <c r="I66" s="350">
        <f t="shared" si="2"/>
        <v>22</v>
      </c>
      <c r="J66" s="350">
        <f t="shared" si="2"/>
        <v>0</v>
      </c>
      <c r="K66" s="350">
        <f t="shared" si="2"/>
        <v>322</v>
      </c>
      <c r="L66" s="350">
        <f t="shared" si="2"/>
        <v>0</v>
      </c>
      <c r="M66" s="351">
        <f t="shared" si="3"/>
        <v>90</v>
      </c>
      <c r="N66" s="267">
        <v>4</v>
      </c>
      <c r="O66" s="267">
        <v>3</v>
      </c>
      <c r="P66" s="267">
        <v>0</v>
      </c>
      <c r="Q66" s="267">
        <v>83</v>
      </c>
      <c r="R66" s="267">
        <v>0</v>
      </c>
      <c r="S66" s="351">
        <f t="shared" si="4"/>
        <v>90</v>
      </c>
      <c r="T66" s="267">
        <v>4</v>
      </c>
      <c r="U66" s="267">
        <v>3</v>
      </c>
      <c r="V66" s="267">
        <v>0</v>
      </c>
      <c r="W66" s="267">
        <v>83</v>
      </c>
      <c r="X66" s="267">
        <v>0</v>
      </c>
      <c r="Y66" s="351">
        <f t="shared" si="5"/>
        <v>90</v>
      </c>
      <c r="Z66" s="267">
        <v>4</v>
      </c>
      <c r="AA66" s="267">
        <v>13</v>
      </c>
      <c r="AB66" s="267">
        <v>0</v>
      </c>
      <c r="AC66" s="267">
        <v>73</v>
      </c>
      <c r="AD66" s="267">
        <v>0</v>
      </c>
      <c r="AE66" s="351">
        <f t="shared" si="6"/>
        <v>90</v>
      </c>
      <c r="AF66" s="267">
        <v>4</v>
      </c>
      <c r="AG66" s="267">
        <v>3</v>
      </c>
      <c r="AH66" s="267">
        <v>0</v>
      </c>
      <c r="AI66" s="267">
        <v>83</v>
      </c>
      <c r="AJ66" s="267">
        <v>0</v>
      </c>
    </row>
    <row r="67" spans="1:36" ht="38.25" x14ac:dyDescent="0.25">
      <c r="A67" s="269" t="s">
        <v>23</v>
      </c>
      <c r="B67" s="269">
        <v>505501</v>
      </c>
      <c r="C67" s="281">
        <v>550101</v>
      </c>
      <c r="D67" s="271" t="s">
        <v>123</v>
      </c>
      <c r="E67" s="269">
        <v>3</v>
      </c>
      <c r="F67" s="271" t="s">
        <v>273</v>
      </c>
      <c r="G67" s="349">
        <f t="shared" si="1"/>
        <v>125</v>
      </c>
      <c r="H67" s="350">
        <f t="shared" ref="H67:L72" si="7">N67+T67+Z67+AF67</f>
        <v>41</v>
      </c>
      <c r="I67" s="350">
        <f t="shared" si="7"/>
        <v>0</v>
      </c>
      <c r="J67" s="350">
        <f t="shared" si="7"/>
        <v>0</v>
      </c>
      <c r="K67" s="350">
        <f t="shared" si="7"/>
        <v>84</v>
      </c>
      <c r="L67" s="350">
        <f t="shared" si="7"/>
        <v>0</v>
      </c>
      <c r="M67" s="351">
        <f t="shared" si="3"/>
        <v>31</v>
      </c>
      <c r="N67" s="267">
        <v>10</v>
      </c>
      <c r="O67" s="267">
        <v>0</v>
      </c>
      <c r="P67" s="267">
        <v>0</v>
      </c>
      <c r="Q67" s="267">
        <v>21</v>
      </c>
      <c r="R67" s="267">
        <v>0</v>
      </c>
      <c r="S67" s="351">
        <f t="shared" si="4"/>
        <v>32</v>
      </c>
      <c r="T67" s="267">
        <v>10</v>
      </c>
      <c r="U67" s="267">
        <v>0</v>
      </c>
      <c r="V67" s="267">
        <v>0</v>
      </c>
      <c r="W67" s="267">
        <v>22</v>
      </c>
      <c r="X67" s="267">
        <v>0</v>
      </c>
      <c r="Y67" s="351">
        <f t="shared" si="5"/>
        <v>31</v>
      </c>
      <c r="Z67" s="267">
        <v>10</v>
      </c>
      <c r="AA67" s="267">
        <v>0</v>
      </c>
      <c r="AB67" s="267">
        <v>0</v>
      </c>
      <c r="AC67" s="267">
        <v>21</v>
      </c>
      <c r="AD67" s="267">
        <v>0</v>
      </c>
      <c r="AE67" s="351">
        <f t="shared" si="6"/>
        <v>31</v>
      </c>
      <c r="AF67" s="267">
        <v>11</v>
      </c>
      <c r="AG67" s="267">
        <v>0</v>
      </c>
      <c r="AH67" s="267">
        <v>0</v>
      </c>
      <c r="AI67" s="267">
        <v>20</v>
      </c>
      <c r="AJ67" s="267">
        <v>0</v>
      </c>
    </row>
    <row r="68" spans="1:36" ht="38.25" x14ac:dyDescent="0.25">
      <c r="A68" s="269" t="s">
        <v>37</v>
      </c>
      <c r="B68" s="269">
        <v>505502</v>
      </c>
      <c r="C68" s="281">
        <v>550201</v>
      </c>
      <c r="D68" s="271" t="s">
        <v>124</v>
      </c>
      <c r="E68" s="269">
        <v>3</v>
      </c>
      <c r="F68" s="271" t="s">
        <v>273</v>
      </c>
      <c r="G68" s="349">
        <f>SUM(H68:L68)</f>
        <v>29</v>
      </c>
      <c r="H68" s="350">
        <f t="shared" si="7"/>
        <v>12</v>
      </c>
      <c r="I68" s="350">
        <f t="shared" si="7"/>
        <v>0</v>
      </c>
      <c r="J68" s="350">
        <f t="shared" si="7"/>
        <v>0</v>
      </c>
      <c r="K68" s="350">
        <f t="shared" si="7"/>
        <v>17</v>
      </c>
      <c r="L68" s="350">
        <f t="shared" si="7"/>
        <v>0</v>
      </c>
      <c r="M68" s="351">
        <f>SUM(N68:R68)</f>
        <v>7</v>
      </c>
      <c r="N68" s="267">
        <v>3</v>
      </c>
      <c r="O68" s="267">
        <v>0</v>
      </c>
      <c r="P68" s="267">
        <v>0</v>
      </c>
      <c r="Q68" s="267">
        <v>4</v>
      </c>
      <c r="R68" s="267">
        <v>0</v>
      </c>
      <c r="S68" s="351">
        <f>SUM(T68:X68)</f>
        <v>8</v>
      </c>
      <c r="T68" s="267">
        <v>3</v>
      </c>
      <c r="U68" s="267">
        <v>0</v>
      </c>
      <c r="V68" s="267">
        <v>0</v>
      </c>
      <c r="W68" s="267">
        <v>5</v>
      </c>
      <c r="X68" s="267">
        <v>0</v>
      </c>
      <c r="Y68" s="351">
        <f>SUM(Z68:AD68)</f>
        <v>7</v>
      </c>
      <c r="Z68" s="267">
        <v>3</v>
      </c>
      <c r="AA68" s="267">
        <v>0</v>
      </c>
      <c r="AB68" s="267">
        <v>0</v>
      </c>
      <c r="AC68" s="267">
        <v>4</v>
      </c>
      <c r="AD68" s="267">
        <v>0</v>
      </c>
      <c r="AE68" s="351">
        <f>SUM(AF68:AJ68)</f>
        <v>7</v>
      </c>
      <c r="AF68" s="267">
        <v>3</v>
      </c>
      <c r="AG68" s="267">
        <v>0</v>
      </c>
      <c r="AH68" s="267">
        <v>0</v>
      </c>
      <c r="AI68" s="267">
        <v>4</v>
      </c>
      <c r="AJ68" s="267">
        <v>0</v>
      </c>
    </row>
    <row r="69" spans="1:36" ht="38.25" x14ac:dyDescent="0.25">
      <c r="A69" s="269" t="s">
        <v>37</v>
      </c>
      <c r="B69" s="269">
        <v>505601</v>
      </c>
      <c r="C69" s="281">
        <v>560101</v>
      </c>
      <c r="D69" s="271" t="s">
        <v>207</v>
      </c>
      <c r="E69" s="269">
        <v>3</v>
      </c>
      <c r="F69" s="271" t="s">
        <v>273</v>
      </c>
      <c r="G69" s="349">
        <f>SUM(H69:L69)</f>
        <v>105</v>
      </c>
      <c r="H69" s="350">
        <f t="shared" si="7"/>
        <v>0</v>
      </c>
      <c r="I69" s="350">
        <f t="shared" si="7"/>
        <v>0</v>
      </c>
      <c r="J69" s="350">
        <f t="shared" si="7"/>
        <v>0</v>
      </c>
      <c r="K69" s="350">
        <f t="shared" si="7"/>
        <v>105</v>
      </c>
      <c r="L69" s="350">
        <f t="shared" si="7"/>
        <v>0</v>
      </c>
      <c r="M69" s="351">
        <f>SUM(N69:R69)</f>
        <v>26</v>
      </c>
      <c r="N69" s="267">
        <v>0</v>
      </c>
      <c r="O69" s="267">
        <v>0</v>
      </c>
      <c r="P69" s="267">
        <v>0</v>
      </c>
      <c r="Q69" s="267">
        <v>26</v>
      </c>
      <c r="R69" s="267">
        <v>0</v>
      </c>
      <c r="S69" s="351">
        <f>SUM(T69:X69)</f>
        <v>27</v>
      </c>
      <c r="T69" s="267">
        <v>0</v>
      </c>
      <c r="U69" s="267">
        <v>0</v>
      </c>
      <c r="V69" s="267">
        <v>0</v>
      </c>
      <c r="W69" s="267">
        <v>27</v>
      </c>
      <c r="X69" s="267">
        <v>0</v>
      </c>
      <c r="Y69" s="351">
        <f>SUM(Z69:AD69)</f>
        <v>26</v>
      </c>
      <c r="Z69" s="267">
        <v>0</v>
      </c>
      <c r="AA69" s="267">
        <v>0</v>
      </c>
      <c r="AB69" s="267">
        <v>0</v>
      </c>
      <c r="AC69" s="267">
        <v>26</v>
      </c>
      <c r="AD69" s="267">
        <v>0</v>
      </c>
      <c r="AE69" s="351">
        <f>SUM(AF69:AJ69)</f>
        <v>26</v>
      </c>
      <c r="AF69" s="267">
        <v>0</v>
      </c>
      <c r="AG69" s="267">
        <v>0</v>
      </c>
      <c r="AH69" s="267">
        <v>0</v>
      </c>
      <c r="AI69" s="267">
        <v>26</v>
      </c>
      <c r="AJ69" s="267">
        <v>0</v>
      </c>
    </row>
    <row r="70" spans="1:36" ht="38.25" x14ac:dyDescent="0.25">
      <c r="A70" s="269" t="s">
        <v>23</v>
      </c>
      <c r="B70" s="269">
        <v>505802</v>
      </c>
      <c r="C70" s="281">
        <v>580301</v>
      </c>
      <c r="D70" s="271" t="s">
        <v>279</v>
      </c>
      <c r="E70" s="269">
        <v>3</v>
      </c>
      <c r="F70" s="271" t="s">
        <v>273</v>
      </c>
      <c r="G70" s="349">
        <f>SUM(H70:L70)</f>
        <v>38</v>
      </c>
      <c r="H70" s="350">
        <f t="shared" si="7"/>
        <v>8</v>
      </c>
      <c r="I70" s="350">
        <f t="shared" si="7"/>
        <v>18</v>
      </c>
      <c r="J70" s="350">
        <f t="shared" si="7"/>
        <v>4</v>
      </c>
      <c r="K70" s="350">
        <f t="shared" si="7"/>
        <v>4</v>
      </c>
      <c r="L70" s="350">
        <f t="shared" si="7"/>
        <v>4</v>
      </c>
      <c r="M70" s="351">
        <f>SUM(N70:R70)</f>
        <v>10</v>
      </c>
      <c r="N70" s="267">
        <v>2</v>
      </c>
      <c r="O70" s="267">
        <v>5</v>
      </c>
      <c r="P70" s="267">
        <v>1</v>
      </c>
      <c r="Q70" s="267">
        <v>1</v>
      </c>
      <c r="R70" s="267">
        <v>1</v>
      </c>
      <c r="S70" s="351">
        <f>SUM(T70:X70)</f>
        <v>9</v>
      </c>
      <c r="T70" s="267">
        <v>2</v>
      </c>
      <c r="U70" s="267">
        <v>4</v>
      </c>
      <c r="V70" s="267">
        <v>1</v>
      </c>
      <c r="W70" s="267">
        <v>1</v>
      </c>
      <c r="X70" s="267">
        <v>1</v>
      </c>
      <c r="Y70" s="351">
        <f>SUM(Z70:AD70)</f>
        <v>10</v>
      </c>
      <c r="Z70" s="267">
        <v>2</v>
      </c>
      <c r="AA70" s="267">
        <v>5</v>
      </c>
      <c r="AB70" s="267">
        <v>1</v>
      </c>
      <c r="AC70" s="267">
        <v>1</v>
      </c>
      <c r="AD70" s="267">
        <v>1</v>
      </c>
      <c r="AE70" s="351">
        <f>SUM(AF70:AJ70)</f>
        <v>9</v>
      </c>
      <c r="AF70" s="267">
        <v>2</v>
      </c>
      <c r="AG70" s="267">
        <v>4</v>
      </c>
      <c r="AH70" s="267">
        <v>1</v>
      </c>
      <c r="AI70" s="267">
        <v>1</v>
      </c>
      <c r="AJ70" s="267">
        <v>1</v>
      </c>
    </row>
    <row r="71" spans="1:36" ht="38.25" x14ac:dyDescent="0.25">
      <c r="A71" s="269" t="s">
        <v>23</v>
      </c>
      <c r="B71" s="269">
        <v>506001</v>
      </c>
      <c r="C71" s="281">
        <v>600101</v>
      </c>
      <c r="D71" s="271" t="s">
        <v>126</v>
      </c>
      <c r="E71" s="269">
        <v>3</v>
      </c>
      <c r="F71" s="271" t="s">
        <v>273</v>
      </c>
      <c r="G71" s="349">
        <f>SUM(H71:L71)</f>
        <v>74</v>
      </c>
      <c r="H71" s="350">
        <f t="shared" si="7"/>
        <v>40</v>
      </c>
      <c r="I71" s="350">
        <f t="shared" si="7"/>
        <v>14</v>
      </c>
      <c r="J71" s="350">
        <f t="shared" si="7"/>
        <v>0</v>
      </c>
      <c r="K71" s="350">
        <f t="shared" si="7"/>
        <v>20</v>
      </c>
      <c r="L71" s="350">
        <f t="shared" si="7"/>
        <v>0</v>
      </c>
      <c r="M71" s="351">
        <f>SUM(N71:R71)</f>
        <v>19</v>
      </c>
      <c r="N71" s="267">
        <v>10</v>
      </c>
      <c r="O71" s="267">
        <v>4</v>
      </c>
      <c r="P71" s="267">
        <v>0</v>
      </c>
      <c r="Q71" s="267">
        <v>5</v>
      </c>
      <c r="R71" s="267">
        <v>0</v>
      </c>
      <c r="S71" s="351">
        <f>SUM(T71:X71)</f>
        <v>18</v>
      </c>
      <c r="T71" s="267">
        <v>10</v>
      </c>
      <c r="U71" s="267">
        <v>3</v>
      </c>
      <c r="V71" s="267">
        <v>0</v>
      </c>
      <c r="W71" s="267">
        <v>5</v>
      </c>
      <c r="X71" s="267">
        <v>0</v>
      </c>
      <c r="Y71" s="351">
        <f>SUM(Z71:AD71)</f>
        <v>19</v>
      </c>
      <c r="Z71" s="267">
        <v>10</v>
      </c>
      <c r="AA71" s="267">
        <v>4</v>
      </c>
      <c r="AB71" s="267">
        <v>0</v>
      </c>
      <c r="AC71" s="267">
        <v>5</v>
      </c>
      <c r="AD71" s="267">
        <v>0</v>
      </c>
      <c r="AE71" s="351">
        <f>SUM(AF71:AJ71)</f>
        <v>18</v>
      </c>
      <c r="AF71" s="267">
        <v>10</v>
      </c>
      <c r="AG71" s="267">
        <v>3</v>
      </c>
      <c r="AH71" s="267">
        <v>0</v>
      </c>
      <c r="AI71" s="267">
        <v>5</v>
      </c>
      <c r="AJ71" s="267">
        <v>0</v>
      </c>
    </row>
    <row r="72" spans="1:36" ht="39" thickBot="1" x14ac:dyDescent="0.3">
      <c r="A72" s="352" t="s">
        <v>37</v>
      </c>
      <c r="B72" s="352">
        <v>506101</v>
      </c>
      <c r="C72" s="353">
        <v>610101</v>
      </c>
      <c r="D72" s="354" t="s">
        <v>209</v>
      </c>
      <c r="E72" s="352">
        <v>3</v>
      </c>
      <c r="F72" s="354" t="s">
        <v>273</v>
      </c>
      <c r="G72" s="355">
        <f>SUM(H72:L72)</f>
        <v>53</v>
      </c>
      <c r="H72" s="356">
        <f t="shared" si="7"/>
        <v>28</v>
      </c>
      <c r="I72" s="356">
        <f t="shared" si="7"/>
        <v>9</v>
      </c>
      <c r="J72" s="356">
        <f t="shared" si="7"/>
        <v>0</v>
      </c>
      <c r="K72" s="356">
        <f t="shared" si="7"/>
        <v>16</v>
      </c>
      <c r="L72" s="356">
        <f t="shared" si="7"/>
        <v>0</v>
      </c>
      <c r="M72" s="357">
        <f>SUM(N72:R72)</f>
        <v>13</v>
      </c>
      <c r="N72" s="267">
        <v>7</v>
      </c>
      <c r="O72" s="267">
        <v>2</v>
      </c>
      <c r="P72" s="267">
        <v>0</v>
      </c>
      <c r="Q72" s="267">
        <v>4</v>
      </c>
      <c r="R72" s="267">
        <v>0</v>
      </c>
      <c r="S72" s="357">
        <f>SUM(T72:X72)</f>
        <v>14</v>
      </c>
      <c r="T72" s="267">
        <v>7</v>
      </c>
      <c r="U72" s="267">
        <v>3</v>
      </c>
      <c r="V72" s="267">
        <v>0</v>
      </c>
      <c r="W72" s="267">
        <v>4</v>
      </c>
      <c r="X72" s="267">
        <v>0</v>
      </c>
      <c r="Y72" s="357">
        <f>SUM(Z72:AD72)</f>
        <v>13</v>
      </c>
      <c r="Z72" s="267">
        <v>7</v>
      </c>
      <c r="AA72" s="267">
        <v>2</v>
      </c>
      <c r="AB72" s="267">
        <v>0</v>
      </c>
      <c r="AC72" s="267">
        <v>4</v>
      </c>
      <c r="AD72" s="267">
        <v>0</v>
      </c>
      <c r="AE72" s="357">
        <f>SUM(AF72:AJ72)</f>
        <v>13</v>
      </c>
      <c r="AF72" s="267">
        <v>7</v>
      </c>
      <c r="AG72" s="267">
        <v>2</v>
      </c>
      <c r="AH72" s="267">
        <v>0</v>
      </c>
      <c r="AI72" s="267">
        <v>4</v>
      </c>
      <c r="AJ72" s="267">
        <v>0</v>
      </c>
    </row>
    <row r="73" spans="1:36" ht="15.75" thickBot="1" x14ac:dyDescent="0.3">
      <c r="A73" s="343"/>
      <c r="B73" s="344"/>
      <c r="C73" s="344"/>
      <c r="D73" s="346" t="s">
        <v>161</v>
      </c>
      <c r="E73" s="344"/>
      <c r="F73" s="344"/>
      <c r="G73" s="344">
        <f>SUM(G7:G72)</f>
        <v>14845</v>
      </c>
      <c r="H73" s="344">
        <f t="shared" ref="H73:AJ73" si="8">SUM(H7:H72)</f>
        <v>2796</v>
      </c>
      <c r="I73" s="344">
        <f t="shared" si="8"/>
        <v>6386</v>
      </c>
      <c r="J73" s="344">
        <f t="shared" si="8"/>
        <v>436</v>
      </c>
      <c r="K73" s="344">
        <f t="shared" si="8"/>
        <v>4973</v>
      </c>
      <c r="L73" s="344">
        <f t="shared" si="8"/>
        <v>254</v>
      </c>
      <c r="M73" s="344">
        <f t="shared" si="8"/>
        <v>3720</v>
      </c>
      <c r="N73" s="344">
        <f t="shared" si="8"/>
        <v>676</v>
      </c>
      <c r="O73" s="344">
        <f t="shared" si="8"/>
        <v>1593</v>
      </c>
      <c r="P73" s="344">
        <f t="shared" si="8"/>
        <v>112</v>
      </c>
      <c r="Q73" s="344">
        <f t="shared" si="8"/>
        <v>1275</v>
      </c>
      <c r="R73" s="344">
        <f t="shared" si="8"/>
        <v>64</v>
      </c>
      <c r="S73" s="344">
        <f t="shared" si="8"/>
        <v>3718</v>
      </c>
      <c r="T73" s="344">
        <f t="shared" si="8"/>
        <v>718</v>
      </c>
      <c r="U73" s="344">
        <f t="shared" si="8"/>
        <v>1559</v>
      </c>
      <c r="V73" s="344">
        <f t="shared" si="8"/>
        <v>104</v>
      </c>
      <c r="W73" s="344">
        <f t="shared" si="8"/>
        <v>1273</v>
      </c>
      <c r="X73" s="344">
        <f t="shared" si="8"/>
        <v>64</v>
      </c>
      <c r="Y73" s="344">
        <f t="shared" si="8"/>
        <v>3720</v>
      </c>
      <c r="Z73" s="344">
        <f t="shared" si="8"/>
        <v>706</v>
      </c>
      <c r="AA73" s="344">
        <f t="shared" si="8"/>
        <v>1621</v>
      </c>
      <c r="AB73" s="344">
        <f t="shared" si="8"/>
        <v>114</v>
      </c>
      <c r="AC73" s="344">
        <f t="shared" si="8"/>
        <v>1216</v>
      </c>
      <c r="AD73" s="344">
        <f t="shared" si="8"/>
        <v>63</v>
      </c>
      <c r="AE73" s="344">
        <f t="shared" si="8"/>
        <v>3687</v>
      </c>
      <c r="AF73" s="344">
        <f t="shared" si="8"/>
        <v>696</v>
      </c>
      <c r="AG73" s="344">
        <f t="shared" si="8"/>
        <v>1613</v>
      </c>
      <c r="AH73" s="344">
        <f t="shared" si="8"/>
        <v>106</v>
      </c>
      <c r="AI73" s="344">
        <f t="shared" si="8"/>
        <v>1209</v>
      </c>
      <c r="AJ73" s="347">
        <f t="shared" si="8"/>
        <v>63</v>
      </c>
    </row>
  </sheetData>
  <autoFilter ref="A6:AJ73"/>
  <mergeCells count="21">
    <mergeCell ref="T5:X5"/>
    <mergeCell ref="Y5:Y6"/>
    <mergeCell ref="Z5:AD5"/>
    <mergeCell ref="AE5:AE6"/>
    <mergeCell ref="AF5:AJ5"/>
    <mergeCell ref="G4:L4"/>
    <mergeCell ref="M4:R4"/>
    <mergeCell ref="S4:X4"/>
    <mergeCell ref="Y4:AD4"/>
    <mergeCell ref="AE4:AJ4"/>
    <mergeCell ref="G5:G6"/>
    <mergeCell ref="H5:L5"/>
    <mergeCell ref="M5:M6"/>
    <mergeCell ref="N5:R5"/>
    <mergeCell ref="S5:S6"/>
    <mergeCell ref="A4:A6"/>
    <mergeCell ref="B4:B6"/>
    <mergeCell ref="C4:C6"/>
    <mergeCell ref="D4:D6"/>
    <mergeCell ref="E4:E6"/>
    <mergeCell ref="F4:F6"/>
  </mergeCells>
  <conditionalFormatting sqref="A3 B1:H3">
    <cfRule type="cellIs" dxfId="343" priority="16" operator="lessThan">
      <formula>0</formula>
    </cfRule>
  </conditionalFormatting>
  <conditionalFormatting sqref="A1">
    <cfRule type="cellIs" dxfId="342" priority="17" operator="lessThan">
      <formula>0</formula>
    </cfRule>
  </conditionalFormatting>
  <conditionalFormatting sqref="A2">
    <cfRule type="cellIs" dxfId="341" priority="15" operator="lessThan">
      <formula>0</formula>
    </cfRule>
  </conditionalFormatting>
  <conditionalFormatting sqref="D44">
    <cfRule type="cellIs" dxfId="340" priority="12" operator="lessThan">
      <formula>0</formula>
    </cfRule>
  </conditionalFormatting>
  <conditionalFormatting sqref="A44:B44">
    <cfRule type="cellIs" dxfId="339" priority="11" operator="lessThan">
      <formula>0</formula>
    </cfRule>
  </conditionalFormatting>
  <conditionalFormatting sqref="C44">
    <cfRule type="cellIs" dxfId="338" priority="7" operator="lessThan">
      <formula>0</formula>
    </cfRule>
  </conditionalFormatting>
  <conditionalFormatting sqref="C44">
    <cfRule type="duplicateValues" dxfId="337" priority="8"/>
  </conditionalFormatting>
  <conditionalFormatting sqref="C44">
    <cfRule type="duplicateValues" dxfId="336" priority="9"/>
    <cfRule type="duplicateValues" dxfId="335" priority="10"/>
  </conditionalFormatting>
  <conditionalFormatting sqref="D9">
    <cfRule type="cellIs" dxfId="334" priority="6" operator="lessThan">
      <formula>0</formula>
    </cfRule>
  </conditionalFormatting>
  <conditionalFormatting sqref="A9:B9">
    <cfRule type="cellIs" dxfId="333" priority="5" operator="lessThan">
      <formula>0</formula>
    </cfRule>
  </conditionalFormatting>
  <conditionalFormatting sqref="C9">
    <cfRule type="cellIs" dxfId="332" priority="1" operator="lessThan">
      <formula>0</formula>
    </cfRule>
  </conditionalFormatting>
  <conditionalFormatting sqref="C9">
    <cfRule type="duplicateValues" dxfId="331" priority="2"/>
  </conditionalFormatting>
  <conditionalFormatting sqref="C9">
    <cfRule type="duplicateValues" dxfId="330" priority="3"/>
    <cfRule type="duplicateValues" dxfId="329" priority="4"/>
  </conditionalFormatting>
  <pageMargins left="0.7" right="0.7" top="0.75" bottom="0.75" header="0.3" footer="0.3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N237"/>
  <sheetViews>
    <sheetView zoomScale="60" zoomScaleNormal="60" workbookViewId="0">
      <pane xSplit="6" ySplit="7" topLeftCell="G96" activePane="bottomRight" state="frozen"/>
      <selection activeCell="BJ20" sqref="BJ20"/>
      <selection pane="topRight" activeCell="BJ20" sqref="BJ20"/>
      <selection pane="bottomLeft" activeCell="BJ20" sqref="BJ20"/>
      <selection pane="bottomRight" activeCell="D109" sqref="D109"/>
    </sheetView>
  </sheetViews>
  <sheetFormatPr defaultColWidth="8.7109375" defaultRowHeight="15" x14ac:dyDescent="0.25"/>
  <cols>
    <col min="1" max="3" width="8.7109375" style="229"/>
    <col min="4" max="4" width="39.140625" style="229" customWidth="1"/>
    <col min="5" max="5" width="0" style="229" hidden="1" customWidth="1"/>
    <col min="6" max="6" width="15.28515625" style="229" customWidth="1"/>
    <col min="7" max="7" width="13.5703125" style="229" customWidth="1"/>
    <col min="8" max="8" width="13.7109375" style="229" customWidth="1"/>
    <col min="9" max="9" width="11.28515625" style="229" customWidth="1"/>
    <col min="10" max="10" width="12.42578125" style="229" customWidth="1"/>
    <col min="11" max="11" width="12.7109375" style="229" customWidth="1"/>
    <col min="12" max="12" width="8.7109375" style="229"/>
    <col min="13" max="13" width="11.85546875" style="229" customWidth="1"/>
    <col min="14" max="14" width="11.28515625" style="229" customWidth="1"/>
    <col min="15" max="15" width="10.7109375" style="229" customWidth="1"/>
    <col min="16" max="16" width="8.7109375" style="229"/>
    <col min="17" max="17" width="11" style="229" customWidth="1"/>
    <col min="18" max="18" width="8.7109375" style="229"/>
    <col min="19" max="19" width="11" style="229" customWidth="1"/>
    <col min="20" max="20" width="11.28515625" style="229" customWidth="1"/>
    <col min="21" max="21" width="11" style="229" customWidth="1"/>
    <col min="22" max="22" width="8.7109375" style="229" customWidth="1"/>
    <col min="23" max="23" width="11.28515625" style="229" customWidth="1"/>
    <col min="24" max="24" width="8.7109375" style="229" customWidth="1"/>
    <col min="25" max="25" width="13.5703125" style="229" customWidth="1"/>
    <col min="26" max="26" width="10.42578125" style="229" customWidth="1"/>
    <col min="27" max="27" width="10.140625" style="229" customWidth="1"/>
    <col min="28" max="28" width="8.7109375" style="229" customWidth="1"/>
    <col min="29" max="29" width="11" style="229" customWidth="1"/>
    <col min="30" max="30" width="8.7109375" style="229" customWidth="1"/>
    <col min="31" max="31" width="11.42578125" style="229" customWidth="1"/>
    <col min="32" max="33" width="10.7109375" style="229" customWidth="1"/>
    <col min="34" max="34" width="8.7109375" style="229" customWidth="1"/>
    <col min="35" max="35" width="10.42578125" style="229" customWidth="1"/>
    <col min="36" max="36" width="8.7109375" style="229" customWidth="1"/>
    <col min="37" max="37" width="10.5703125" style="229" customWidth="1"/>
    <col min="38" max="66" width="8.7109375" style="229" customWidth="1"/>
    <col min="67" max="67" width="8.7109375" style="395" customWidth="1"/>
    <col min="68" max="16384" width="8.7109375" style="229"/>
  </cols>
  <sheetData>
    <row r="1" spans="1:67" ht="15.75" x14ac:dyDescent="0.25">
      <c r="A1" s="224" t="s">
        <v>377</v>
      </c>
      <c r="B1" s="358"/>
      <c r="C1" s="358"/>
      <c r="D1" s="502"/>
      <c r="E1" s="193"/>
      <c r="F1" s="193"/>
      <c r="AE1" s="6" t="s">
        <v>1</v>
      </c>
    </row>
    <row r="2" spans="1:67" x14ac:dyDescent="0.25">
      <c r="A2" s="10" t="s">
        <v>2</v>
      </c>
      <c r="B2" s="503"/>
      <c r="C2" s="152"/>
      <c r="D2" s="153"/>
      <c r="E2" s="197"/>
      <c r="F2" s="155"/>
    </row>
    <row r="3" spans="1:67" ht="15.75" thickBot="1" x14ac:dyDescent="0.3">
      <c r="A3" s="358"/>
      <c r="B3" s="358"/>
      <c r="C3" s="358"/>
      <c r="D3" s="502"/>
      <c r="E3" s="193"/>
      <c r="F3" s="193"/>
    </row>
    <row r="4" spans="1:67" ht="25.5" customHeight="1" x14ac:dyDescent="0.25">
      <c r="A4" s="364" t="s">
        <v>3</v>
      </c>
      <c r="B4" s="365" t="s">
        <v>251</v>
      </c>
      <c r="C4" s="365" t="s">
        <v>5</v>
      </c>
      <c r="D4" s="366" t="s">
        <v>252</v>
      </c>
      <c r="E4" s="504"/>
      <c r="F4" s="427" t="s">
        <v>269</v>
      </c>
      <c r="G4" s="505" t="s">
        <v>378</v>
      </c>
      <c r="H4" s="506"/>
      <c r="I4" s="506"/>
      <c r="J4" s="506"/>
      <c r="K4" s="506"/>
      <c r="L4" s="506"/>
      <c r="M4" s="506"/>
      <c r="N4" s="506"/>
      <c r="O4" s="506"/>
      <c r="P4" s="506"/>
      <c r="Q4" s="506"/>
      <c r="R4" s="506"/>
      <c r="S4" s="506"/>
      <c r="T4" s="506"/>
      <c r="U4" s="506"/>
      <c r="V4" s="506"/>
      <c r="W4" s="506"/>
      <c r="X4" s="506"/>
      <c r="Y4" s="506"/>
      <c r="Z4" s="506"/>
      <c r="AA4" s="506"/>
      <c r="AB4" s="506"/>
      <c r="AC4" s="506"/>
      <c r="AD4" s="506"/>
      <c r="AE4" s="506"/>
      <c r="AF4" s="506"/>
      <c r="AG4" s="506"/>
      <c r="AH4" s="506"/>
      <c r="AI4" s="506"/>
      <c r="AJ4" s="507"/>
      <c r="AK4" s="508" t="s">
        <v>379</v>
      </c>
      <c r="AL4" s="509"/>
      <c r="AM4" s="509"/>
      <c r="AN4" s="509"/>
      <c r="AO4" s="509"/>
      <c r="AP4" s="509"/>
      <c r="AQ4" s="509"/>
      <c r="AR4" s="509"/>
      <c r="AS4" s="509"/>
      <c r="AT4" s="509"/>
      <c r="AU4" s="509"/>
      <c r="AV4" s="509"/>
      <c r="AW4" s="509"/>
      <c r="AX4" s="509"/>
      <c r="AY4" s="509"/>
      <c r="AZ4" s="509"/>
      <c r="BA4" s="509"/>
      <c r="BB4" s="509"/>
      <c r="BC4" s="509"/>
      <c r="BD4" s="509"/>
      <c r="BE4" s="509"/>
      <c r="BF4" s="509"/>
      <c r="BG4" s="509"/>
      <c r="BH4" s="509"/>
      <c r="BI4" s="509"/>
      <c r="BJ4" s="509"/>
      <c r="BK4" s="509"/>
      <c r="BL4" s="509"/>
      <c r="BM4" s="509"/>
      <c r="BN4" s="510"/>
    </row>
    <row r="5" spans="1:67" ht="15.75" customHeight="1" x14ac:dyDescent="0.25">
      <c r="A5" s="372"/>
      <c r="B5" s="373"/>
      <c r="C5" s="373"/>
      <c r="D5" s="374"/>
      <c r="E5" s="374" t="s">
        <v>7</v>
      </c>
      <c r="F5" s="430"/>
      <c r="G5" s="431" t="s">
        <v>11</v>
      </c>
      <c r="H5" s="165"/>
      <c r="I5" s="165"/>
      <c r="J5" s="165"/>
      <c r="K5" s="165"/>
      <c r="L5" s="165"/>
      <c r="M5" s="511" t="s">
        <v>12</v>
      </c>
      <c r="N5" s="511"/>
      <c r="O5" s="511"/>
      <c r="P5" s="511"/>
      <c r="Q5" s="511"/>
      <c r="R5" s="511"/>
      <c r="S5" s="511" t="s">
        <v>13</v>
      </c>
      <c r="T5" s="511"/>
      <c r="U5" s="511"/>
      <c r="V5" s="511"/>
      <c r="W5" s="511"/>
      <c r="X5" s="511"/>
      <c r="Y5" s="511" t="s">
        <v>14</v>
      </c>
      <c r="Z5" s="511"/>
      <c r="AA5" s="511"/>
      <c r="AB5" s="511"/>
      <c r="AC5" s="511"/>
      <c r="AD5" s="511"/>
      <c r="AE5" s="511" t="s">
        <v>15</v>
      </c>
      <c r="AF5" s="511"/>
      <c r="AG5" s="511"/>
      <c r="AH5" s="511"/>
      <c r="AI5" s="511"/>
      <c r="AJ5" s="512"/>
      <c r="AK5" s="513" t="s">
        <v>11</v>
      </c>
      <c r="AL5" s="514"/>
      <c r="AM5" s="514"/>
      <c r="AN5" s="514"/>
      <c r="AO5" s="514"/>
      <c r="AP5" s="514"/>
      <c r="AQ5" s="515" t="s">
        <v>12</v>
      </c>
      <c r="AR5" s="515"/>
      <c r="AS5" s="515"/>
      <c r="AT5" s="515"/>
      <c r="AU5" s="515"/>
      <c r="AV5" s="515"/>
      <c r="AW5" s="515" t="s">
        <v>13</v>
      </c>
      <c r="AX5" s="515"/>
      <c r="AY5" s="515"/>
      <c r="AZ5" s="515"/>
      <c r="BA5" s="515"/>
      <c r="BB5" s="515"/>
      <c r="BC5" s="515" t="s">
        <v>14</v>
      </c>
      <c r="BD5" s="515"/>
      <c r="BE5" s="515"/>
      <c r="BF5" s="515"/>
      <c r="BG5" s="515"/>
      <c r="BH5" s="515"/>
      <c r="BI5" s="515" t="s">
        <v>15</v>
      </c>
      <c r="BJ5" s="515"/>
      <c r="BK5" s="515"/>
      <c r="BL5" s="515"/>
      <c r="BM5" s="515"/>
      <c r="BN5" s="516"/>
      <c r="BO5" s="517"/>
    </row>
    <row r="6" spans="1:67" ht="13.5" customHeight="1" x14ac:dyDescent="0.25">
      <c r="A6" s="372"/>
      <c r="B6" s="373"/>
      <c r="C6" s="373"/>
      <c r="D6" s="374"/>
      <c r="E6" s="374"/>
      <c r="F6" s="430"/>
      <c r="G6" s="431" t="s">
        <v>16</v>
      </c>
      <c r="H6" s="165" t="s">
        <v>17</v>
      </c>
      <c r="I6" s="165"/>
      <c r="J6" s="165"/>
      <c r="K6" s="165"/>
      <c r="L6" s="165"/>
      <c r="M6" s="469" t="s">
        <v>11</v>
      </c>
      <c r="N6" s="32" t="s">
        <v>17</v>
      </c>
      <c r="O6" s="32"/>
      <c r="P6" s="32"/>
      <c r="Q6" s="32"/>
      <c r="R6" s="32"/>
      <c r="S6" s="469" t="s">
        <v>11</v>
      </c>
      <c r="T6" s="32" t="s">
        <v>17</v>
      </c>
      <c r="U6" s="32"/>
      <c r="V6" s="32"/>
      <c r="W6" s="32"/>
      <c r="X6" s="32"/>
      <c r="Y6" s="469" t="s">
        <v>11</v>
      </c>
      <c r="Z6" s="32" t="s">
        <v>17</v>
      </c>
      <c r="AA6" s="32"/>
      <c r="AB6" s="32"/>
      <c r="AC6" s="32"/>
      <c r="AD6" s="32"/>
      <c r="AE6" s="469" t="s">
        <v>11</v>
      </c>
      <c r="AF6" s="32" t="s">
        <v>17</v>
      </c>
      <c r="AG6" s="32"/>
      <c r="AH6" s="32"/>
      <c r="AI6" s="32"/>
      <c r="AJ6" s="33"/>
      <c r="AK6" s="518" t="s">
        <v>16</v>
      </c>
      <c r="AL6" s="519" t="s">
        <v>17</v>
      </c>
      <c r="AM6" s="519"/>
      <c r="AN6" s="519"/>
      <c r="AO6" s="519"/>
      <c r="AP6" s="519"/>
      <c r="AQ6" s="520" t="s">
        <v>11</v>
      </c>
      <c r="AR6" s="521" t="s">
        <v>17</v>
      </c>
      <c r="AS6" s="521"/>
      <c r="AT6" s="521"/>
      <c r="AU6" s="521"/>
      <c r="AV6" s="521"/>
      <c r="AW6" s="520" t="s">
        <v>11</v>
      </c>
      <c r="AX6" s="521" t="s">
        <v>17</v>
      </c>
      <c r="AY6" s="521"/>
      <c r="AZ6" s="521"/>
      <c r="BA6" s="521"/>
      <c r="BB6" s="521"/>
      <c r="BC6" s="520" t="s">
        <v>11</v>
      </c>
      <c r="BD6" s="521" t="s">
        <v>17</v>
      </c>
      <c r="BE6" s="521"/>
      <c r="BF6" s="521"/>
      <c r="BG6" s="521"/>
      <c r="BH6" s="521"/>
      <c r="BI6" s="520" t="s">
        <v>11</v>
      </c>
      <c r="BJ6" s="521" t="s">
        <v>17</v>
      </c>
      <c r="BK6" s="521"/>
      <c r="BL6" s="521"/>
      <c r="BM6" s="521"/>
      <c r="BN6" s="522"/>
      <c r="BO6" s="523"/>
    </row>
    <row r="7" spans="1:67" ht="67.5" customHeight="1" thickBot="1" x14ac:dyDescent="0.3">
      <c r="A7" s="398"/>
      <c r="B7" s="400"/>
      <c r="C7" s="400"/>
      <c r="D7" s="399"/>
      <c r="E7" s="399"/>
      <c r="F7" s="432"/>
      <c r="G7" s="433"/>
      <c r="H7" s="171" t="s">
        <v>18</v>
      </c>
      <c r="I7" s="171" t="s">
        <v>19</v>
      </c>
      <c r="J7" s="171" t="s">
        <v>20</v>
      </c>
      <c r="K7" s="171" t="s">
        <v>21</v>
      </c>
      <c r="L7" s="171" t="s">
        <v>22</v>
      </c>
      <c r="M7" s="493"/>
      <c r="N7" s="173" t="s">
        <v>18</v>
      </c>
      <c r="O7" s="173" t="s">
        <v>19</v>
      </c>
      <c r="P7" s="173" t="s">
        <v>20</v>
      </c>
      <c r="Q7" s="173" t="s">
        <v>21</v>
      </c>
      <c r="R7" s="173" t="s">
        <v>22</v>
      </c>
      <c r="S7" s="493"/>
      <c r="T7" s="173" t="s">
        <v>18</v>
      </c>
      <c r="U7" s="173" t="s">
        <v>19</v>
      </c>
      <c r="V7" s="173" t="s">
        <v>20</v>
      </c>
      <c r="W7" s="173" t="s">
        <v>21</v>
      </c>
      <c r="X7" s="173" t="s">
        <v>22</v>
      </c>
      <c r="Y7" s="493"/>
      <c r="Z7" s="173" t="s">
        <v>18</v>
      </c>
      <c r="AA7" s="173" t="s">
        <v>19</v>
      </c>
      <c r="AB7" s="173" t="s">
        <v>20</v>
      </c>
      <c r="AC7" s="173" t="s">
        <v>21</v>
      </c>
      <c r="AD7" s="173" t="s">
        <v>22</v>
      </c>
      <c r="AE7" s="493"/>
      <c r="AF7" s="173" t="s">
        <v>18</v>
      </c>
      <c r="AG7" s="173" t="s">
        <v>19</v>
      </c>
      <c r="AH7" s="173" t="s">
        <v>20</v>
      </c>
      <c r="AI7" s="173" t="s">
        <v>21</v>
      </c>
      <c r="AJ7" s="174" t="s">
        <v>22</v>
      </c>
      <c r="AK7" s="524"/>
      <c r="AL7" s="525" t="s">
        <v>18</v>
      </c>
      <c r="AM7" s="525" t="s">
        <v>19</v>
      </c>
      <c r="AN7" s="525" t="s">
        <v>20</v>
      </c>
      <c r="AO7" s="525" t="s">
        <v>21</v>
      </c>
      <c r="AP7" s="525" t="s">
        <v>22</v>
      </c>
      <c r="AQ7" s="526"/>
      <c r="AR7" s="527" t="s">
        <v>18</v>
      </c>
      <c r="AS7" s="527" t="s">
        <v>19</v>
      </c>
      <c r="AT7" s="527" t="s">
        <v>20</v>
      </c>
      <c r="AU7" s="527" t="s">
        <v>21</v>
      </c>
      <c r="AV7" s="527" t="s">
        <v>22</v>
      </c>
      <c r="AW7" s="526"/>
      <c r="AX7" s="527" t="s">
        <v>18</v>
      </c>
      <c r="AY7" s="527" t="s">
        <v>19</v>
      </c>
      <c r="AZ7" s="527" t="s">
        <v>20</v>
      </c>
      <c r="BA7" s="527" t="s">
        <v>21</v>
      </c>
      <c r="BB7" s="527" t="s">
        <v>22</v>
      </c>
      <c r="BC7" s="526"/>
      <c r="BD7" s="527" t="s">
        <v>18</v>
      </c>
      <c r="BE7" s="527" t="s">
        <v>19</v>
      </c>
      <c r="BF7" s="527" t="s">
        <v>20</v>
      </c>
      <c r="BG7" s="527" t="s">
        <v>21</v>
      </c>
      <c r="BH7" s="527" t="s">
        <v>22</v>
      </c>
      <c r="BI7" s="526"/>
      <c r="BJ7" s="527" t="s">
        <v>18</v>
      </c>
      <c r="BK7" s="527" t="s">
        <v>19</v>
      </c>
      <c r="BL7" s="527" t="s">
        <v>20</v>
      </c>
      <c r="BM7" s="527" t="s">
        <v>21</v>
      </c>
      <c r="BN7" s="528" t="s">
        <v>22</v>
      </c>
      <c r="BO7" s="517"/>
    </row>
    <row r="8" spans="1:67" ht="38.25" x14ac:dyDescent="0.25">
      <c r="A8" s="42" t="s">
        <v>23</v>
      </c>
      <c r="B8" s="43">
        <v>500101</v>
      </c>
      <c r="C8" s="324">
        <v>10101</v>
      </c>
      <c r="D8" s="325" t="s">
        <v>24</v>
      </c>
      <c r="E8" s="380">
        <v>3</v>
      </c>
      <c r="F8" s="381" t="s">
        <v>273</v>
      </c>
      <c r="G8" s="529">
        <f t="shared" ref="G8:G70" si="0">SUM(H8:L8)</f>
        <v>2333309</v>
      </c>
      <c r="H8" s="530">
        <f t="shared" ref="H8:L57" si="1">N8+T8+Z8+AF8</f>
        <v>42827</v>
      </c>
      <c r="I8" s="530">
        <f t="shared" si="1"/>
        <v>1537211</v>
      </c>
      <c r="J8" s="530">
        <f t="shared" si="1"/>
        <v>5292</v>
      </c>
      <c r="K8" s="530">
        <f t="shared" si="1"/>
        <v>627215</v>
      </c>
      <c r="L8" s="530">
        <f t="shared" si="1"/>
        <v>120764</v>
      </c>
      <c r="M8" s="531">
        <f t="shared" ref="M8:M70" si="2">SUM(N8:R8)</f>
        <v>583329</v>
      </c>
      <c r="N8" s="530">
        <v>10712</v>
      </c>
      <c r="O8" s="530">
        <v>384301</v>
      </c>
      <c r="P8" s="530">
        <v>1323</v>
      </c>
      <c r="Q8" s="530">
        <v>156802</v>
      </c>
      <c r="R8" s="530">
        <v>30191</v>
      </c>
      <c r="S8" s="531">
        <f t="shared" ref="S8:S70" si="3">SUM(T8:X8)</f>
        <v>583329</v>
      </c>
      <c r="T8" s="530">
        <v>10705</v>
      </c>
      <c r="U8" s="530">
        <v>384301</v>
      </c>
      <c r="V8" s="530">
        <v>1323</v>
      </c>
      <c r="W8" s="530">
        <v>156809</v>
      </c>
      <c r="X8" s="530">
        <v>30191</v>
      </c>
      <c r="Y8" s="531">
        <f t="shared" ref="Y8:Y70" si="4">SUM(Z8:AD8)</f>
        <v>583329</v>
      </c>
      <c r="Z8" s="530">
        <v>10705</v>
      </c>
      <c r="AA8" s="530">
        <v>384308</v>
      </c>
      <c r="AB8" s="530">
        <v>1323</v>
      </c>
      <c r="AC8" s="530">
        <v>156802</v>
      </c>
      <c r="AD8" s="530">
        <v>30191</v>
      </c>
      <c r="AE8" s="531">
        <f t="shared" ref="AE8:AE70" si="5">SUM(AF8:AJ8)</f>
        <v>583322</v>
      </c>
      <c r="AF8" s="530">
        <v>10705</v>
      </c>
      <c r="AG8" s="530">
        <v>384301</v>
      </c>
      <c r="AH8" s="530">
        <v>1323</v>
      </c>
      <c r="AI8" s="530">
        <v>156802</v>
      </c>
      <c r="AJ8" s="530">
        <v>30191</v>
      </c>
      <c r="AK8" s="532">
        <f t="shared" ref="AK8:AK70" si="6">SUM(AL8:AP8)</f>
        <v>1500981</v>
      </c>
      <c r="AL8" s="530">
        <f t="shared" ref="AL8:AP57" si="7">AR8+AX8+BD8+BJ8</f>
        <v>27546</v>
      </c>
      <c r="AM8" s="530">
        <f t="shared" si="7"/>
        <v>988869</v>
      </c>
      <c r="AN8" s="530">
        <f t="shared" si="7"/>
        <v>3404</v>
      </c>
      <c r="AO8" s="530">
        <f t="shared" si="7"/>
        <v>403476</v>
      </c>
      <c r="AP8" s="530">
        <f t="shared" si="7"/>
        <v>77686</v>
      </c>
      <c r="AQ8" s="533">
        <f t="shared" ref="AQ8:AQ70" si="8">SUM(AR8:AV8)</f>
        <v>375247</v>
      </c>
      <c r="AR8" s="530">
        <v>6887</v>
      </c>
      <c r="AS8" s="530">
        <v>247217</v>
      </c>
      <c r="AT8" s="530">
        <v>851</v>
      </c>
      <c r="AU8" s="530">
        <v>100870</v>
      </c>
      <c r="AV8" s="530">
        <v>19422</v>
      </c>
      <c r="AW8" s="533">
        <f t="shared" ref="AW8:AW70" si="9">SUM(AX8:BB8)</f>
        <v>375243</v>
      </c>
      <c r="AX8" s="530">
        <v>6886</v>
      </c>
      <c r="AY8" s="530">
        <v>247217</v>
      </c>
      <c r="AZ8" s="530">
        <v>851</v>
      </c>
      <c r="BA8" s="530">
        <v>100868</v>
      </c>
      <c r="BB8" s="530">
        <v>19421</v>
      </c>
      <c r="BC8" s="533">
        <f t="shared" ref="BC8:BC70" si="10">SUM(BD8:BH8)</f>
        <v>375247</v>
      </c>
      <c r="BD8" s="530">
        <v>6887</v>
      </c>
      <c r="BE8" s="530">
        <v>247217</v>
      </c>
      <c r="BF8" s="530">
        <v>851</v>
      </c>
      <c r="BG8" s="530">
        <v>100870</v>
      </c>
      <c r="BH8" s="530">
        <v>19422</v>
      </c>
      <c r="BI8" s="533">
        <f t="shared" ref="BI8:BI70" si="11">SUM(BJ8:BN8)</f>
        <v>375244</v>
      </c>
      <c r="BJ8" s="530">
        <v>6886</v>
      </c>
      <c r="BK8" s="530">
        <v>247218</v>
      </c>
      <c r="BL8" s="530">
        <v>851</v>
      </c>
      <c r="BM8" s="530">
        <v>100868</v>
      </c>
      <c r="BN8" s="530">
        <v>19421</v>
      </c>
      <c r="BO8" s="534"/>
    </row>
    <row r="9" spans="1:67" ht="38.25" x14ac:dyDescent="0.25">
      <c r="A9" s="535" t="s">
        <v>23</v>
      </c>
      <c r="B9" s="324">
        <v>500102</v>
      </c>
      <c r="C9" s="54">
        <v>10108</v>
      </c>
      <c r="D9" s="386" t="s">
        <v>284</v>
      </c>
      <c r="E9" s="536"/>
      <c r="F9" s="387" t="s">
        <v>273</v>
      </c>
      <c r="G9" s="529">
        <f t="shared" si="0"/>
        <v>0</v>
      </c>
      <c r="H9" s="530">
        <f t="shared" si="1"/>
        <v>0</v>
      </c>
      <c r="I9" s="530">
        <f t="shared" si="1"/>
        <v>0</v>
      </c>
      <c r="J9" s="530">
        <f t="shared" si="1"/>
        <v>0</v>
      </c>
      <c r="K9" s="530">
        <f t="shared" si="1"/>
        <v>0</v>
      </c>
      <c r="L9" s="530">
        <f t="shared" si="1"/>
        <v>0</v>
      </c>
      <c r="M9" s="531">
        <f t="shared" si="2"/>
        <v>0</v>
      </c>
      <c r="N9" s="530">
        <v>0</v>
      </c>
      <c r="O9" s="530">
        <v>0</v>
      </c>
      <c r="P9" s="530">
        <v>0</v>
      </c>
      <c r="Q9" s="530">
        <v>0</v>
      </c>
      <c r="R9" s="530">
        <v>0</v>
      </c>
      <c r="S9" s="531">
        <f t="shared" si="3"/>
        <v>0</v>
      </c>
      <c r="T9" s="530">
        <v>0</v>
      </c>
      <c r="U9" s="530">
        <v>0</v>
      </c>
      <c r="V9" s="530">
        <v>0</v>
      </c>
      <c r="W9" s="530">
        <v>0</v>
      </c>
      <c r="X9" s="530">
        <v>0</v>
      </c>
      <c r="Y9" s="531">
        <f t="shared" si="4"/>
        <v>0</v>
      </c>
      <c r="Z9" s="530">
        <v>0</v>
      </c>
      <c r="AA9" s="530">
        <v>0</v>
      </c>
      <c r="AB9" s="530">
        <v>0</v>
      </c>
      <c r="AC9" s="530">
        <v>0</v>
      </c>
      <c r="AD9" s="530">
        <v>0</v>
      </c>
      <c r="AE9" s="531">
        <f t="shared" si="5"/>
        <v>0</v>
      </c>
      <c r="AF9" s="530">
        <v>0</v>
      </c>
      <c r="AG9" s="530">
        <v>0</v>
      </c>
      <c r="AH9" s="530">
        <v>0</v>
      </c>
      <c r="AI9" s="530">
        <v>0</v>
      </c>
      <c r="AJ9" s="530">
        <v>0</v>
      </c>
      <c r="AK9" s="532">
        <f t="shared" si="6"/>
        <v>131057</v>
      </c>
      <c r="AL9" s="530">
        <f t="shared" si="7"/>
        <v>1900</v>
      </c>
      <c r="AM9" s="530">
        <f t="shared" si="7"/>
        <v>103241</v>
      </c>
      <c r="AN9" s="530">
        <f t="shared" si="7"/>
        <v>168</v>
      </c>
      <c r="AO9" s="530">
        <f t="shared" si="7"/>
        <v>16064</v>
      </c>
      <c r="AP9" s="530">
        <f t="shared" si="7"/>
        <v>9684</v>
      </c>
      <c r="AQ9" s="533">
        <f t="shared" si="8"/>
        <v>32764</v>
      </c>
      <c r="AR9" s="530">
        <v>475</v>
      </c>
      <c r="AS9" s="530">
        <v>25810</v>
      </c>
      <c r="AT9" s="530">
        <v>42</v>
      </c>
      <c r="AU9" s="530">
        <v>4016</v>
      </c>
      <c r="AV9" s="530">
        <v>2421</v>
      </c>
      <c r="AW9" s="533">
        <f t="shared" si="9"/>
        <v>32765</v>
      </c>
      <c r="AX9" s="530">
        <v>475</v>
      </c>
      <c r="AY9" s="530">
        <v>25811</v>
      </c>
      <c r="AZ9" s="530">
        <v>42</v>
      </c>
      <c r="BA9" s="530">
        <v>4016</v>
      </c>
      <c r="BB9" s="530">
        <v>2421</v>
      </c>
      <c r="BC9" s="533">
        <f t="shared" si="10"/>
        <v>32764</v>
      </c>
      <c r="BD9" s="530">
        <v>475</v>
      </c>
      <c r="BE9" s="530">
        <v>25810</v>
      </c>
      <c r="BF9" s="530">
        <v>42</v>
      </c>
      <c r="BG9" s="530">
        <v>4016</v>
      </c>
      <c r="BH9" s="530">
        <v>2421</v>
      </c>
      <c r="BI9" s="533">
        <f t="shared" si="11"/>
        <v>32764</v>
      </c>
      <c r="BJ9" s="530">
        <v>475</v>
      </c>
      <c r="BK9" s="530">
        <v>25810</v>
      </c>
      <c r="BL9" s="530">
        <v>42</v>
      </c>
      <c r="BM9" s="530">
        <v>4016</v>
      </c>
      <c r="BN9" s="530">
        <v>2421</v>
      </c>
    </row>
    <row r="10" spans="1:67" ht="38.25" x14ac:dyDescent="0.25">
      <c r="A10" s="535" t="s">
        <v>30</v>
      </c>
      <c r="B10" s="324">
        <v>500104</v>
      </c>
      <c r="C10" s="54">
        <v>10501</v>
      </c>
      <c r="D10" s="386" t="s">
        <v>285</v>
      </c>
      <c r="E10" s="536"/>
      <c r="F10" s="387" t="s">
        <v>273</v>
      </c>
      <c r="G10" s="529">
        <f t="shared" si="0"/>
        <v>0</v>
      </c>
      <c r="H10" s="530">
        <f t="shared" si="1"/>
        <v>0</v>
      </c>
      <c r="I10" s="530">
        <f t="shared" si="1"/>
        <v>0</v>
      </c>
      <c r="J10" s="530">
        <f t="shared" si="1"/>
        <v>0</v>
      </c>
      <c r="K10" s="530">
        <f t="shared" si="1"/>
        <v>0</v>
      </c>
      <c r="L10" s="530">
        <f t="shared" si="1"/>
        <v>0</v>
      </c>
      <c r="M10" s="531">
        <f t="shared" si="2"/>
        <v>0</v>
      </c>
      <c r="N10" s="530">
        <v>0</v>
      </c>
      <c r="O10" s="530">
        <v>0</v>
      </c>
      <c r="P10" s="530">
        <v>0</v>
      </c>
      <c r="Q10" s="530">
        <v>0</v>
      </c>
      <c r="R10" s="530">
        <v>0</v>
      </c>
      <c r="S10" s="531">
        <f t="shared" si="3"/>
        <v>0</v>
      </c>
      <c r="T10" s="530">
        <v>0</v>
      </c>
      <c r="U10" s="530">
        <v>0</v>
      </c>
      <c r="V10" s="530">
        <v>0</v>
      </c>
      <c r="W10" s="530">
        <v>0</v>
      </c>
      <c r="X10" s="530">
        <v>0</v>
      </c>
      <c r="Y10" s="531">
        <f t="shared" si="4"/>
        <v>0</v>
      </c>
      <c r="Z10" s="530">
        <v>0</v>
      </c>
      <c r="AA10" s="530">
        <v>0</v>
      </c>
      <c r="AB10" s="530">
        <v>0</v>
      </c>
      <c r="AC10" s="530">
        <v>0</v>
      </c>
      <c r="AD10" s="530">
        <v>0</v>
      </c>
      <c r="AE10" s="531">
        <f t="shared" si="5"/>
        <v>0</v>
      </c>
      <c r="AF10" s="530">
        <v>0</v>
      </c>
      <c r="AG10" s="530">
        <v>0</v>
      </c>
      <c r="AH10" s="530">
        <v>0</v>
      </c>
      <c r="AI10" s="530">
        <v>0</v>
      </c>
      <c r="AJ10" s="530">
        <v>0</v>
      </c>
      <c r="AK10" s="532">
        <f t="shared" si="6"/>
        <v>1188</v>
      </c>
      <c r="AL10" s="530">
        <f t="shared" si="7"/>
        <v>8</v>
      </c>
      <c r="AM10" s="530">
        <f t="shared" si="7"/>
        <v>1052</v>
      </c>
      <c r="AN10" s="530">
        <f t="shared" si="7"/>
        <v>0</v>
      </c>
      <c r="AO10" s="530">
        <f t="shared" si="7"/>
        <v>72</v>
      </c>
      <c r="AP10" s="530">
        <f t="shared" si="7"/>
        <v>56</v>
      </c>
      <c r="AQ10" s="533">
        <f t="shared" si="8"/>
        <v>295</v>
      </c>
      <c r="AR10" s="530">
        <v>2</v>
      </c>
      <c r="AS10" s="530">
        <v>261</v>
      </c>
      <c r="AT10" s="530">
        <v>0</v>
      </c>
      <c r="AU10" s="530">
        <v>18</v>
      </c>
      <c r="AV10" s="530">
        <v>14</v>
      </c>
      <c r="AW10" s="533">
        <f t="shared" si="9"/>
        <v>299</v>
      </c>
      <c r="AX10" s="530">
        <v>2</v>
      </c>
      <c r="AY10" s="530">
        <v>265</v>
      </c>
      <c r="AZ10" s="530">
        <v>0</v>
      </c>
      <c r="BA10" s="530">
        <v>18</v>
      </c>
      <c r="BB10" s="530">
        <v>14</v>
      </c>
      <c r="BC10" s="533">
        <f t="shared" si="10"/>
        <v>295</v>
      </c>
      <c r="BD10" s="530">
        <v>2</v>
      </c>
      <c r="BE10" s="530">
        <v>261</v>
      </c>
      <c r="BF10" s="530">
        <v>0</v>
      </c>
      <c r="BG10" s="530">
        <v>18</v>
      </c>
      <c r="BH10" s="530">
        <v>14</v>
      </c>
      <c r="BI10" s="533">
        <f t="shared" si="11"/>
        <v>299</v>
      </c>
      <c r="BJ10" s="530">
        <v>2</v>
      </c>
      <c r="BK10" s="530">
        <v>265</v>
      </c>
      <c r="BL10" s="530">
        <v>0</v>
      </c>
      <c r="BM10" s="530">
        <v>18</v>
      </c>
      <c r="BN10" s="530">
        <v>14</v>
      </c>
    </row>
    <row r="11" spans="1:67" ht="38.25" x14ac:dyDescent="0.25">
      <c r="A11" s="535" t="s">
        <v>23</v>
      </c>
      <c r="B11" s="324">
        <v>500114</v>
      </c>
      <c r="C11" s="54">
        <v>11401</v>
      </c>
      <c r="D11" s="386" t="s">
        <v>29</v>
      </c>
      <c r="E11" s="536"/>
      <c r="F11" s="387" t="s">
        <v>273</v>
      </c>
      <c r="G11" s="529">
        <f t="shared" si="0"/>
        <v>0</v>
      </c>
      <c r="H11" s="530">
        <f t="shared" si="1"/>
        <v>0</v>
      </c>
      <c r="I11" s="530">
        <f t="shared" si="1"/>
        <v>0</v>
      </c>
      <c r="J11" s="530">
        <f t="shared" si="1"/>
        <v>0</v>
      </c>
      <c r="K11" s="530">
        <f t="shared" si="1"/>
        <v>0</v>
      </c>
      <c r="L11" s="530">
        <f t="shared" si="1"/>
        <v>0</v>
      </c>
      <c r="M11" s="531">
        <f t="shared" si="2"/>
        <v>0</v>
      </c>
      <c r="N11" s="530">
        <v>0</v>
      </c>
      <c r="O11" s="530">
        <v>0</v>
      </c>
      <c r="P11" s="530">
        <v>0</v>
      </c>
      <c r="Q11" s="530">
        <v>0</v>
      </c>
      <c r="R11" s="530">
        <v>0</v>
      </c>
      <c r="S11" s="531">
        <f t="shared" si="3"/>
        <v>0</v>
      </c>
      <c r="T11" s="530">
        <v>0</v>
      </c>
      <c r="U11" s="530">
        <v>0</v>
      </c>
      <c r="V11" s="530">
        <v>0</v>
      </c>
      <c r="W11" s="530">
        <v>0</v>
      </c>
      <c r="X11" s="530">
        <v>0</v>
      </c>
      <c r="Y11" s="531">
        <f t="shared" si="4"/>
        <v>0</v>
      </c>
      <c r="Z11" s="530">
        <v>0</v>
      </c>
      <c r="AA11" s="530">
        <v>0</v>
      </c>
      <c r="AB11" s="530">
        <v>0</v>
      </c>
      <c r="AC11" s="530">
        <v>0</v>
      </c>
      <c r="AD11" s="530">
        <v>0</v>
      </c>
      <c r="AE11" s="531">
        <f t="shared" si="5"/>
        <v>0</v>
      </c>
      <c r="AF11" s="530">
        <v>0</v>
      </c>
      <c r="AG11" s="530">
        <v>0</v>
      </c>
      <c r="AH11" s="530">
        <v>0</v>
      </c>
      <c r="AI11" s="530">
        <v>0</v>
      </c>
      <c r="AJ11" s="530">
        <v>0</v>
      </c>
      <c r="AK11" s="532">
        <f t="shared" si="6"/>
        <v>88076</v>
      </c>
      <c r="AL11" s="530">
        <f t="shared" si="7"/>
        <v>6390.7</v>
      </c>
      <c r="AM11" s="530">
        <f t="shared" si="7"/>
        <v>41146</v>
      </c>
      <c r="AN11" s="530">
        <f t="shared" si="7"/>
        <v>310.8</v>
      </c>
      <c r="AO11" s="530">
        <f t="shared" si="7"/>
        <v>39297</v>
      </c>
      <c r="AP11" s="530">
        <f t="shared" si="7"/>
        <v>931.5</v>
      </c>
      <c r="AQ11" s="533">
        <f t="shared" si="8"/>
        <v>22021</v>
      </c>
      <c r="AR11" s="530">
        <v>610.70000000000005</v>
      </c>
      <c r="AS11" s="530">
        <v>8619</v>
      </c>
      <c r="AT11" s="530">
        <v>34.799999999999997</v>
      </c>
      <c r="AU11" s="530">
        <v>12683</v>
      </c>
      <c r="AV11" s="530">
        <v>73.5</v>
      </c>
      <c r="AW11" s="533">
        <f t="shared" si="9"/>
        <v>22017</v>
      </c>
      <c r="AX11" s="530">
        <v>1926</v>
      </c>
      <c r="AY11" s="530">
        <v>10842</v>
      </c>
      <c r="AZ11" s="530">
        <v>92</v>
      </c>
      <c r="BA11" s="530">
        <v>8871</v>
      </c>
      <c r="BB11" s="530">
        <v>286</v>
      </c>
      <c r="BC11" s="533">
        <f t="shared" si="10"/>
        <v>22021</v>
      </c>
      <c r="BD11" s="530">
        <v>1927</v>
      </c>
      <c r="BE11" s="530">
        <v>10844</v>
      </c>
      <c r="BF11" s="530">
        <v>92</v>
      </c>
      <c r="BG11" s="530">
        <v>8872</v>
      </c>
      <c r="BH11" s="530">
        <v>286</v>
      </c>
      <c r="BI11" s="533">
        <f t="shared" si="11"/>
        <v>22017</v>
      </c>
      <c r="BJ11" s="530">
        <v>1927</v>
      </c>
      <c r="BK11" s="530">
        <v>10841</v>
      </c>
      <c r="BL11" s="530">
        <v>92</v>
      </c>
      <c r="BM11" s="530">
        <v>8871</v>
      </c>
      <c r="BN11" s="530">
        <v>286</v>
      </c>
    </row>
    <row r="12" spans="1:67" ht="38.25" x14ac:dyDescent="0.25">
      <c r="A12" s="42" t="s">
        <v>23</v>
      </c>
      <c r="B12" s="43">
        <v>500201</v>
      </c>
      <c r="C12" s="54">
        <v>20101</v>
      </c>
      <c r="D12" s="386" t="s">
        <v>32</v>
      </c>
      <c r="E12" s="54">
        <v>3</v>
      </c>
      <c r="F12" s="387" t="s">
        <v>273</v>
      </c>
      <c r="G12" s="529">
        <f t="shared" si="0"/>
        <v>324290</v>
      </c>
      <c r="H12" s="530">
        <f t="shared" si="1"/>
        <v>980.6</v>
      </c>
      <c r="I12" s="530">
        <f t="shared" si="1"/>
        <v>190883.4</v>
      </c>
      <c r="J12" s="530">
        <f t="shared" si="1"/>
        <v>9900</v>
      </c>
      <c r="K12" s="530">
        <f t="shared" si="1"/>
        <v>122254</v>
      </c>
      <c r="L12" s="530">
        <f t="shared" si="1"/>
        <v>272</v>
      </c>
      <c r="M12" s="531">
        <f t="shared" si="2"/>
        <v>81072</v>
      </c>
      <c r="N12" s="530">
        <v>290.60000000000002</v>
      </c>
      <c r="O12" s="530">
        <v>47674.400000000001</v>
      </c>
      <c r="P12" s="530">
        <v>2475</v>
      </c>
      <c r="Q12" s="530">
        <v>30564</v>
      </c>
      <c r="R12" s="530">
        <v>68</v>
      </c>
      <c r="S12" s="531">
        <f t="shared" si="3"/>
        <v>81072</v>
      </c>
      <c r="T12" s="530">
        <v>230</v>
      </c>
      <c r="U12" s="530">
        <v>47737</v>
      </c>
      <c r="V12" s="530">
        <v>2475</v>
      </c>
      <c r="W12" s="530">
        <v>30562</v>
      </c>
      <c r="X12" s="530">
        <v>68</v>
      </c>
      <c r="Y12" s="531">
        <f t="shared" si="4"/>
        <v>81072</v>
      </c>
      <c r="Z12" s="530">
        <v>230</v>
      </c>
      <c r="AA12" s="530">
        <v>47735</v>
      </c>
      <c r="AB12" s="530">
        <v>2475</v>
      </c>
      <c r="AC12" s="530">
        <v>30564</v>
      </c>
      <c r="AD12" s="530">
        <v>68</v>
      </c>
      <c r="AE12" s="531">
        <f t="shared" si="5"/>
        <v>81074</v>
      </c>
      <c r="AF12" s="530">
        <v>230</v>
      </c>
      <c r="AG12" s="530">
        <v>47737</v>
      </c>
      <c r="AH12" s="530">
        <v>2475</v>
      </c>
      <c r="AI12" s="530">
        <v>30564</v>
      </c>
      <c r="AJ12" s="530">
        <v>68</v>
      </c>
      <c r="AK12" s="532">
        <f t="shared" si="6"/>
        <v>1948</v>
      </c>
      <c r="AL12" s="530">
        <f t="shared" si="7"/>
        <v>72</v>
      </c>
      <c r="AM12" s="530">
        <f t="shared" si="7"/>
        <v>788</v>
      </c>
      <c r="AN12" s="530">
        <f t="shared" si="7"/>
        <v>184</v>
      </c>
      <c r="AO12" s="530">
        <f t="shared" si="7"/>
        <v>880</v>
      </c>
      <c r="AP12" s="530">
        <f t="shared" si="7"/>
        <v>24</v>
      </c>
      <c r="AQ12" s="533">
        <f t="shared" si="8"/>
        <v>487</v>
      </c>
      <c r="AR12" s="530">
        <v>48</v>
      </c>
      <c r="AS12" s="530">
        <v>167</v>
      </c>
      <c r="AT12" s="530">
        <v>46</v>
      </c>
      <c r="AU12" s="530">
        <v>220</v>
      </c>
      <c r="AV12" s="530">
        <v>6</v>
      </c>
      <c r="AW12" s="533">
        <f t="shared" si="9"/>
        <v>487</v>
      </c>
      <c r="AX12" s="530">
        <v>8</v>
      </c>
      <c r="AY12" s="530">
        <v>207</v>
      </c>
      <c r="AZ12" s="530">
        <v>46</v>
      </c>
      <c r="BA12" s="530">
        <v>220</v>
      </c>
      <c r="BB12" s="530">
        <v>6</v>
      </c>
      <c r="BC12" s="533">
        <f t="shared" si="10"/>
        <v>487</v>
      </c>
      <c r="BD12" s="530">
        <v>8</v>
      </c>
      <c r="BE12" s="530">
        <v>207</v>
      </c>
      <c r="BF12" s="530">
        <v>46</v>
      </c>
      <c r="BG12" s="530">
        <v>220</v>
      </c>
      <c r="BH12" s="530">
        <v>6</v>
      </c>
      <c r="BI12" s="533">
        <f t="shared" si="11"/>
        <v>487</v>
      </c>
      <c r="BJ12" s="530">
        <v>8</v>
      </c>
      <c r="BK12" s="530">
        <v>207</v>
      </c>
      <c r="BL12" s="530">
        <v>46</v>
      </c>
      <c r="BM12" s="530">
        <v>220</v>
      </c>
      <c r="BN12" s="530">
        <v>6</v>
      </c>
      <c r="BO12" s="534"/>
    </row>
    <row r="13" spans="1:67" ht="38.25" x14ac:dyDescent="0.25">
      <c r="A13" s="42" t="str">
        <f>VLOOKUP(C13,'[2]СВОД 130'!Q:S,3,0)</f>
        <v>ГУЗ</v>
      </c>
      <c r="B13" s="43">
        <v>500003</v>
      </c>
      <c r="C13" s="54">
        <v>31801</v>
      </c>
      <c r="D13" s="55" t="s">
        <v>364</v>
      </c>
      <c r="E13" s="54">
        <v>3</v>
      </c>
      <c r="F13" s="387" t="s">
        <v>273</v>
      </c>
      <c r="G13" s="529">
        <f t="shared" si="0"/>
        <v>671886</v>
      </c>
      <c r="H13" s="530">
        <f t="shared" si="1"/>
        <v>16219.5</v>
      </c>
      <c r="I13" s="530">
        <f t="shared" si="1"/>
        <v>307156</v>
      </c>
      <c r="J13" s="530">
        <f t="shared" si="1"/>
        <v>80.5</v>
      </c>
      <c r="K13" s="530">
        <f t="shared" si="1"/>
        <v>347983.9</v>
      </c>
      <c r="L13" s="530">
        <f t="shared" si="1"/>
        <v>446.1</v>
      </c>
      <c r="M13" s="531">
        <f t="shared" si="2"/>
        <v>167972</v>
      </c>
      <c r="N13" s="530">
        <v>4510.5</v>
      </c>
      <c r="O13" s="530">
        <v>76789</v>
      </c>
      <c r="P13" s="530">
        <v>22.5</v>
      </c>
      <c r="Q13" s="530">
        <v>86527.9</v>
      </c>
      <c r="R13" s="530">
        <v>122.1</v>
      </c>
      <c r="S13" s="531">
        <f t="shared" si="3"/>
        <v>167975</v>
      </c>
      <c r="T13" s="530">
        <v>3903</v>
      </c>
      <c r="U13" s="530">
        <v>76789</v>
      </c>
      <c r="V13" s="530">
        <v>23</v>
      </c>
      <c r="W13" s="530">
        <v>87152</v>
      </c>
      <c r="X13" s="530">
        <v>108</v>
      </c>
      <c r="Y13" s="531">
        <f t="shared" si="4"/>
        <v>167972</v>
      </c>
      <c r="Z13" s="530">
        <v>3903</v>
      </c>
      <c r="AA13" s="530">
        <v>76789</v>
      </c>
      <c r="AB13" s="530">
        <v>20</v>
      </c>
      <c r="AC13" s="530">
        <v>87152</v>
      </c>
      <c r="AD13" s="530">
        <v>108</v>
      </c>
      <c r="AE13" s="531">
        <f t="shared" si="5"/>
        <v>167967</v>
      </c>
      <c r="AF13" s="530">
        <v>3903</v>
      </c>
      <c r="AG13" s="530">
        <v>76789</v>
      </c>
      <c r="AH13" s="530">
        <v>15</v>
      </c>
      <c r="AI13" s="530">
        <v>87152</v>
      </c>
      <c r="AJ13" s="530">
        <v>108</v>
      </c>
      <c r="AK13" s="532">
        <f t="shared" si="6"/>
        <v>389262</v>
      </c>
      <c r="AL13" s="530">
        <f t="shared" si="7"/>
        <v>7352</v>
      </c>
      <c r="AM13" s="530">
        <f t="shared" si="7"/>
        <v>202030</v>
      </c>
      <c r="AN13" s="530">
        <f t="shared" si="7"/>
        <v>70</v>
      </c>
      <c r="AO13" s="530">
        <f t="shared" si="7"/>
        <v>179806</v>
      </c>
      <c r="AP13" s="530">
        <f t="shared" si="7"/>
        <v>4</v>
      </c>
      <c r="AQ13" s="533">
        <f t="shared" si="8"/>
        <v>97317</v>
      </c>
      <c r="AR13" s="530">
        <v>1838</v>
      </c>
      <c r="AS13" s="530">
        <v>50508</v>
      </c>
      <c r="AT13" s="530">
        <v>18</v>
      </c>
      <c r="AU13" s="530">
        <v>44952</v>
      </c>
      <c r="AV13" s="530">
        <v>1</v>
      </c>
      <c r="AW13" s="533">
        <f t="shared" si="9"/>
        <v>97313</v>
      </c>
      <c r="AX13" s="530">
        <v>1838</v>
      </c>
      <c r="AY13" s="530">
        <v>50506</v>
      </c>
      <c r="AZ13" s="530">
        <v>18</v>
      </c>
      <c r="BA13" s="530">
        <v>44950</v>
      </c>
      <c r="BB13" s="530">
        <v>1</v>
      </c>
      <c r="BC13" s="533">
        <f t="shared" si="10"/>
        <v>97317</v>
      </c>
      <c r="BD13" s="530">
        <v>1838</v>
      </c>
      <c r="BE13" s="530">
        <v>50508</v>
      </c>
      <c r="BF13" s="530">
        <v>18</v>
      </c>
      <c r="BG13" s="530">
        <v>44952</v>
      </c>
      <c r="BH13" s="530">
        <v>1</v>
      </c>
      <c r="BI13" s="533">
        <f t="shared" si="11"/>
        <v>97315</v>
      </c>
      <c r="BJ13" s="530">
        <v>1838</v>
      </c>
      <c r="BK13" s="530">
        <v>50508</v>
      </c>
      <c r="BL13" s="530">
        <v>16</v>
      </c>
      <c r="BM13" s="530">
        <v>44952</v>
      </c>
      <c r="BN13" s="530">
        <v>1</v>
      </c>
      <c r="BO13" s="534"/>
    </row>
    <row r="14" spans="1:67" ht="38.25" x14ac:dyDescent="0.25">
      <c r="A14" s="535" t="s">
        <v>23</v>
      </c>
      <c r="B14" s="324">
        <v>500305</v>
      </c>
      <c r="C14" s="54">
        <v>31301</v>
      </c>
      <c r="D14" s="386" t="s">
        <v>286</v>
      </c>
      <c r="E14" s="536"/>
      <c r="F14" s="387" t="s">
        <v>273</v>
      </c>
      <c r="G14" s="529">
        <f t="shared" si="0"/>
        <v>0</v>
      </c>
      <c r="H14" s="530">
        <f t="shared" si="1"/>
        <v>0</v>
      </c>
      <c r="I14" s="530">
        <f t="shared" si="1"/>
        <v>0</v>
      </c>
      <c r="J14" s="530">
        <f t="shared" si="1"/>
        <v>0</v>
      </c>
      <c r="K14" s="530">
        <f t="shared" si="1"/>
        <v>0</v>
      </c>
      <c r="L14" s="530">
        <f t="shared" si="1"/>
        <v>0</v>
      </c>
      <c r="M14" s="531">
        <f t="shared" si="2"/>
        <v>0</v>
      </c>
      <c r="N14" s="530">
        <v>0</v>
      </c>
      <c r="O14" s="530">
        <v>0</v>
      </c>
      <c r="P14" s="530">
        <v>0</v>
      </c>
      <c r="Q14" s="530">
        <v>0</v>
      </c>
      <c r="R14" s="530">
        <v>0</v>
      </c>
      <c r="S14" s="531">
        <f t="shared" si="3"/>
        <v>0</v>
      </c>
      <c r="T14" s="530">
        <v>0</v>
      </c>
      <c r="U14" s="530">
        <v>0</v>
      </c>
      <c r="V14" s="530">
        <v>0</v>
      </c>
      <c r="W14" s="530">
        <v>0</v>
      </c>
      <c r="X14" s="530">
        <v>0</v>
      </c>
      <c r="Y14" s="531">
        <f t="shared" si="4"/>
        <v>0</v>
      </c>
      <c r="Z14" s="530">
        <v>0</v>
      </c>
      <c r="AA14" s="530">
        <v>0</v>
      </c>
      <c r="AB14" s="530">
        <v>0</v>
      </c>
      <c r="AC14" s="530">
        <v>0</v>
      </c>
      <c r="AD14" s="530">
        <v>0</v>
      </c>
      <c r="AE14" s="531">
        <f t="shared" si="5"/>
        <v>0</v>
      </c>
      <c r="AF14" s="530">
        <v>0</v>
      </c>
      <c r="AG14" s="530">
        <v>0</v>
      </c>
      <c r="AH14" s="530">
        <v>0</v>
      </c>
      <c r="AI14" s="530">
        <v>0</v>
      </c>
      <c r="AJ14" s="530">
        <v>0</v>
      </c>
      <c r="AK14" s="532">
        <f t="shared" si="6"/>
        <v>66684</v>
      </c>
      <c r="AL14" s="530">
        <f t="shared" si="7"/>
        <v>1192</v>
      </c>
      <c r="AM14" s="530">
        <f t="shared" si="7"/>
        <v>32115</v>
      </c>
      <c r="AN14" s="530">
        <f t="shared" si="7"/>
        <v>36</v>
      </c>
      <c r="AO14" s="530">
        <f t="shared" si="7"/>
        <v>33285</v>
      </c>
      <c r="AP14" s="530">
        <f t="shared" si="7"/>
        <v>56</v>
      </c>
      <c r="AQ14" s="533">
        <f t="shared" si="8"/>
        <v>16671</v>
      </c>
      <c r="AR14" s="530">
        <v>298</v>
      </c>
      <c r="AS14" s="530">
        <v>8029</v>
      </c>
      <c r="AT14" s="530">
        <v>9</v>
      </c>
      <c r="AU14" s="530">
        <v>8321</v>
      </c>
      <c r="AV14" s="530">
        <v>14</v>
      </c>
      <c r="AW14" s="533">
        <f t="shared" si="9"/>
        <v>16671</v>
      </c>
      <c r="AX14" s="530">
        <v>298</v>
      </c>
      <c r="AY14" s="530">
        <v>8029</v>
      </c>
      <c r="AZ14" s="530">
        <v>9</v>
      </c>
      <c r="BA14" s="530">
        <v>8321</v>
      </c>
      <c r="BB14" s="530">
        <v>14</v>
      </c>
      <c r="BC14" s="533">
        <f t="shared" si="10"/>
        <v>16671</v>
      </c>
      <c r="BD14" s="530">
        <v>298</v>
      </c>
      <c r="BE14" s="530">
        <v>8029</v>
      </c>
      <c r="BF14" s="530">
        <v>9</v>
      </c>
      <c r="BG14" s="530">
        <v>8321</v>
      </c>
      <c r="BH14" s="530">
        <v>14</v>
      </c>
      <c r="BI14" s="533">
        <f t="shared" si="11"/>
        <v>16671</v>
      </c>
      <c r="BJ14" s="530">
        <v>298</v>
      </c>
      <c r="BK14" s="530">
        <v>8028</v>
      </c>
      <c r="BL14" s="530">
        <v>9</v>
      </c>
      <c r="BM14" s="530">
        <v>8322</v>
      </c>
      <c r="BN14" s="530">
        <v>14</v>
      </c>
    </row>
    <row r="15" spans="1:67" ht="38.25" x14ac:dyDescent="0.25">
      <c r="A15" s="535" t="s">
        <v>23</v>
      </c>
      <c r="B15" s="324">
        <v>500407</v>
      </c>
      <c r="C15" s="54">
        <v>40701</v>
      </c>
      <c r="D15" s="386" t="s">
        <v>287</v>
      </c>
      <c r="E15" s="536"/>
      <c r="F15" s="387" t="s">
        <v>273</v>
      </c>
      <c r="G15" s="529">
        <f t="shared" si="0"/>
        <v>0</v>
      </c>
      <c r="H15" s="530">
        <f t="shared" si="1"/>
        <v>0</v>
      </c>
      <c r="I15" s="530">
        <f t="shared" si="1"/>
        <v>0</v>
      </c>
      <c r="J15" s="530">
        <f t="shared" si="1"/>
        <v>0</v>
      </c>
      <c r="K15" s="530">
        <f t="shared" si="1"/>
        <v>0</v>
      </c>
      <c r="L15" s="530">
        <f t="shared" si="1"/>
        <v>0</v>
      </c>
      <c r="M15" s="531">
        <f t="shared" si="2"/>
        <v>0</v>
      </c>
      <c r="N15" s="530">
        <v>0</v>
      </c>
      <c r="O15" s="530">
        <v>0</v>
      </c>
      <c r="P15" s="530">
        <v>0</v>
      </c>
      <c r="Q15" s="530">
        <v>0</v>
      </c>
      <c r="R15" s="530">
        <v>0</v>
      </c>
      <c r="S15" s="531">
        <f t="shared" si="3"/>
        <v>0</v>
      </c>
      <c r="T15" s="530">
        <v>0</v>
      </c>
      <c r="U15" s="530">
        <v>0</v>
      </c>
      <c r="V15" s="530">
        <v>0</v>
      </c>
      <c r="W15" s="530">
        <v>0</v>
      </c>
      <c r="X15" s="530">
        <v>0</v>
      </c>
      <c r="Y15" s="531">
        <f t="shared" si="4"/>
        <v>0</v>
      </c>
      <c r="Z15" s="530">
        <v>0</v>
      </c>
      <c r="AA15" s="530">
        <v>0</v>
      </c>
      <c r="AB15" s="530">
        <v>0</v>
      </c>
      <c r="AC15" s="530">
        <v>0</v>
      </c>
      <c r="AD15" s="530">
        <v>0</v>
      </c>
      <c r="AE15" s="531">
        <f t="shared" si="5"/>
        <v>0</v>
      </c>
      <c r="AF15" s="530">
        <v>0</v>
      </c>
      <c r="AG15" s="530">
        <v>0</v>
      </c>
      <c r="AH15" s="530">
        <v>0</v>
      </c>
      <c r="AI15" s="530">
        <v>0</v>
      </c>
      <c r="AJ15" s="530">
        <v>0</v>
      </c>
      <c r="AK15" s="532">
        <f t="shared" si="6"/>
        <v>58329</v>
      </c>
      <c r="AL15" s="530">
        <f t="shared" si="7"/>
        <v>22733</v>
      </c>
      <c r="AM15" s="530">
        <f t="shared" si="7"/>
        <v>32588</v>
      </c>
      <c r="AN15" s="530">
        <f t="shared" si="7"/>
        <v>4</v>
      </c>
      <c r="AO15" s="530">
        <f t="shared" si="7"/>
        <v>2992</v>
      </c>
      <c r="AP15" s="530">
        <f t="shared" si="7"/>
        <v>12</v>
      </c>
      <c r="AQ15" s="533">
        <f t="shared" si="8"/>
        <v>14582</v>
      </c>
      <c r="AR15" s="530">
        <v>5683</v>
      </c>
      <c r="AS15" s="530">
        <v>8147</v>
      </c>
      <c r="AT15" s="530">
        <v>1</v>
      </c>
      <c r="AU15" s="530">
        <v>748</v>
      </c>
      <c r="AV15" s="530">
        <v>3</v>
      </c>
      <c r="AW15" s="533">
        <f t="shared" si="9"/>
        <v>14582</v>
      </c>
      <c r="AX15" s="530">
        <v>5683</v>
      </c>
      <c r="AY15" s="530">
        <v>8147</v>
      </c>
      <c r="AZ15" s="530">
        <v>1</v>
      </c>
      <c r="BA15" s="530">
        <v>748</v>
      </c>
      <c r="BB15" s="530">
        <v>3</v>
      </c>
      <c r="BC15" s="533">
        <f t="shared" si="10"/>
        <v>14582</v>
      </c>
      <c r="BD15" s="530">
        <v>5683</v>
      </c>
      <c r="BE15" s="530">
        <v>8147</v>
      </c>
      <c r="BF15" s="530">
        <v>1</v>
      </c>
      <c r="BG15" s="530">
        <v>748</v>
      </c>
      <c r="BH15" s="530">
        <v>3</v>
      </c>
      <c r="BI15" s="533">
        <f t="shared" si="11"/>
        <v>14583</v>
      </c>
      <c r="BJ15" s="530">
        <v>5684</v>
      </c>
      <c r="BK15" s="530">
        <v>8147</v>
      </c>
      <c r="BL15" s="530">
        <v>1</v>
      </c>
      <c r="BM15" s="530">
        <v>748</v>
      </c>
      <c r="BN15" s="530">
        <v>3</v>
      </c>
    </row>
    <row r="16" spans="1:67" ht="38.25" x14ac:dyDescent="0.25">
      <c r="A16" s="42" t="s">
        <v>23</v>
      </c>
      <c r="B16" s="43">
        <v>500416</v>
      </c>
      <c r="C16" s="54">
        <v>41601</v>
      </c>
      <c r="D16" s="386" t="s">
        <v>33</v>
      </c>
      <c r="E16" s="54">
        <v>3</v>
      </c>
      <c r="F16" s="387" t="s">
        <v>273</v>
      </c>
      <c r="G16" s="529">
        <f t="shared" si="0"/>
        <v>788306</v>
      </c>
      <c r="H16" s="530">
        <f t="shared" si="1"/>
        <v>325270.7</v>
      </c>
      <c r="I16" s="530">
        <f t="shared" si="1"/>
        <v>345569.3</v>
      </c>
      <c r="J16" s="530">
        <f t="shared" si="1"/>
        <v>9188</v>
      </c>
      <c r="K16" s="530">
        <f t="shared" si="1"/>
        <v>99954</v>
      </c>
      <c r="L16" s="530">
        <f t="shared" si="1"/>
        <v>8324</v>
      </c>
      <c r="M16" s="531">
        <f t="shared" si="2"/>
        <v>197077</v>
      </c>
      <c r="N16" s="530">
        <v>95818.7</v>
      </c>
      <c r="O16" s="530">
        <v>71894.3</v>
      </c>
      <c r="P16" s="530">
        <v>2297</v>
      </c>
      <c r="Q16" s="530">
        <v>24986</v>
      </c>
      <c r="R16" s="530">
        <v>2081</v>
      </c>
      <c r="S16" s="531">
        <f t="shared" si="3"/>
        <v>197081</v>
      </c>
      <c r="T16" s="530">
        <v>76484</v>
      </c>
      <c r="U16" s="530">
        <v>91223</v>
      </c>
      <c r="V16" s="530">
        <v>2297</v>
      </c>
      <c r="W16" s="530">
        <v>24996</v>
      </c>
      <c r="X16" s="530">
        <v>2081</v>
      </c>
      <c r="Y16" s="531">
        <f t="shared" si="4"/>
        <v>197077</v>
      </c>
      <c r="Z16" s="530">
        <v>76484</v>
      </c>
      <c r="AA16" s="530">
        <v>91229</v>
      </c>
      <c r="AB16" s="530">
        <v>2297</v>
      </c>
      <c r="AC16" s="530">
        <v>24986</v>
      </c>
      <c r="AD16" s="530">
        <v>2081</v>
      </c>
      <c r="AE16" s="531">
        <f t="shared" si="5"/>
        <v>197071</v>
      </c>
      <c r="AF16" s="530">
        <v>76484</v>
      </c>
      <c r="AG16" s="530">
        <v>91223</v>
      </c>
      <c r="AH16" s="530">
        <v>2297</v>
      </c>
      <c r="AI16" s="530">
        <v>24986</v>
      </c>
      <c r="AJ16" s="530">
        <v>2081</v>
      </c>
      <c r="AK16" s="532">
        <f t="shared" si="6"/>
        <v>416590</v>
      </c>
      <c r="AL16" s="530">
        <f t="shared" si="7"/>
        <v>161681</v>
      </c>
      <c r="AM16" s="530">
        <f t="shared" si="7"/>
        <v>192835</v>
      </c>
      <c r="AN16" s="530">
        <f t="shared" si="7"/>
        <v>4856</v>
      </c>
      <c r="AO16" s="530">
        <f t="shared" si="7"/>
        <v>52818</v>
      </c>
      <c r="AP16" s="530">
        <f t="shared" si="7"/>
        <v>4400</v>
      </c>
      <c r="AQ16" s="533">
        <f t="shared" si="8"/>
        <v>104147</v>
      </c>
      <c r="AR16" s="530">
        <v>40420</v>
      </c>
      <c r="AS16" s="530">
        <v>48208</v>
      </c>
      <c r="AT16" s="530">
        <v>1214</v>
      </c>
      <c r="AU16" s="530">
        <v>13205</v>
      </c>
      <c r="AV16" s="530">
        <v>1100</v>
      </c>
      <c r="AW16" s="533">
        <f t="shared" si="9"/>
        <v>104147</v>
      </c>
      <c r="AX16" s="530">
        <v>40420</v>
      </c>
      <c r="AY16" s="530">
        <v>48209</v>
      </c>
      <c r="AZ16" s="530">
        <v>1214</v>
      </c>
      <c r="BA16" s="530">
        <v>13204</v>
      </c>
      <c r="BB16" s="530">
        <v>1100</v>
      </c>
      <c r="BC16" s="533">
        <f t="shared" si="10"/>
        <v>104147</v>
      </c>
      <c r="BD16" s="530">
        <v>40420</v>
      </c>
      <c r="BE16" s="530">
        <v>48208</v>
      </c>
      <c r="BF16" s="530">
        <v>1214</v>
      </c>
      <c r="BG16" s="530">
        <v>13205</v>
      </c>
      <c r="BH16" s="530">
        <v>1100</v>
      </c>
      <c r="BI16" s="533">
        <f t="shared" si="11"/>
        <v>104149</v>
      </c>
      <c r="BJ16" s="530">
        <v>40421</v>
      </c>
      <c r="BK16" s="530">
        <v>48210</v>
      </c>
      <c r="BL16" s="530">
        <v>1214</v>
      </c>
      <c r="BM16" s="530">
        <v>13204</v>
      </c>
      <c r="BN16" s="530">
        <v>1100</v>
      </c>
      <c r="BO16" s="534"/>
    </row>
    <row r="17" spans="1:67" ht="38.25" x14ac:dyDescent="0.25">
      <c r="A17" s="42" t="s">
        <v>23</v>
      </c>
      <c r="B17" s="43">
        <v>500501</v>
      </c>
      <c r="C17" s="54">
        <v>50101</v>
      </c>
      <c r="D17" s="386" t="s">
        <v>34</v>
      </c>
      <c r="E17" s="54">
        <v>3</v>
      </c>
      <c r="F17" s="387" t="s">
        <v>273</v>
      </c>
      <c r="G17" s="529">
        <f t="shared" si="0"/>
        <v>346234</v>
      </c>
      <c r="H17" s="530">
        <f t="shared" si="1"/>
        <v>297294</v>
      </c>
      <c r="I17" s="530">
        <f t="shared" si="1"/>
        <v>16838</v>
      </c>
      <c r="J17" s="530">
        <f t="shared" si="1"/>
        <v>736</v>
      </c>
      <c r="K17" s="530">
        <f t="shared" si="1"/>
        <v>30482</v>
      </c>
      <c r="L17" s="530">
        <f t="shared" si="1"/>
        <v>884</v>
      </c>
      <c r="M17" s="531">
        <f t="shared" si="2"/>
        <v>86560</v>
      </c>
      <c r="N17" s="530">
        <v>74325</v>
      </c>
      <c r="O17" s="530">
        <v>4209</v>
      </c>
      <c r="P17" s="530">
        <v>184</v>
      </c>
      <c r="Q17" s="530">
        <v>7621</v>
      </c>
      <c r="R17" s="530">
        <v>221</v>
      </c>
      <c r="S17" s="531">
        <f t="shared" si="3"/>
        <v>86556</v>
      </c>
      <c r="T17" s="530">
        <v>74323</v>
      </c>
      <c r="U17" s="530">
        <v>4209</v>
      </c>
      <c r="V17" s="530">
        <v>184</v>
      </c>
      <c r="W17" s="530">
        <v>7619</v>
      </c>
      <c r="X17" s="530">
        <v>221</v>
      </c>
      <c r="Y17" s="531">
        <f t="shared" si="4"/>
        <v>86560</v>
      </c>
      <c r="Z17" s="530">
        <v>74323</v>
      </c>
      <c r="AA17" s="530">
        <v>4211</v>
      </c>
      <c r="AB17" s="530">
        <v>184</v>
      </c>
      <c r="AC17" s="530">
        <v>7621</v>
      </c>
      <c r="AD17" s="530">
        <v>221</v>
      </c>
      <c r="AE17" s="531">
        <f t="shared" si="5"/>
        <v>86558</v>
      </c>
      <c r="AF17" s="530">
        <v>74323</v>
      </c>
      <c r="AG17" s="530">
        <v>4209</v>
      </c>
      <c r="AH17" s="530">
        <v>184</v>
      </c>
      <c r="AI17" s="530">
        <v>7621</v>
      </c>
      <c r="AJ17" s="530">
        <v>221</v>
      </c>
      <c r="AK17" s="532">
        <f t="shared" si="6"/>
        <v>216014</v>
      </c>
      <c r="AL17" s="530">
        <f t="shared" si="7"/>
        <v>185479</v>
      </c>
      <c r="AM17" s="530">
        <f t="shared" si="7"/>
        <v>10505</v>
      </c>
      <c r="AN17" s="530">
        <f t="shared" si="7"/>
        <v>460</v>
      </c>
      <c r="AO17" s="530">
        <f t="shared" si="7"/>
        <v>19018</v>
      </c>
      <c r="AP17" s="530">
        <f t="shared" si="7"/>
        <v>552</v>
      </c>
      <c r="AQ17" s="533">
        <f t="shared" si="8"/>
        <v>54003</v>
      </c>
      <c r="AR17" s="530">
        <v>46369</v>
      </c>
      <c r="AS17" s="530">
        <v>2626</v>
      </c>
      <c r="AT17" s="530">
        <v>115</v>
      </c>
      <c r="AU17" s="530">
        <v>4755</v>
      </c>
      <c r="AV17" s="530">
        <v>138</v>
      </c>
      <c r="AW17" s="533">
        <f t="shared" si="9"/>
        <v>54004</v>
      </c>
      <c r="AX17" s="530">
        <v>46371</v>
      </c>
      <c r="AY17" s="530">
        <v>2626</v>
      </c>
      <c r="AZ17" s="530">
        <v>115</v>
      </c>
      <c r="BA17" s="530">
        <v>4754</v>
      </c>
      <c r="BB17" s="530">
        <v>138</v>
      </c>
      <c r="BC17" s="533">
        <f t="shared" si="10"/>
        <v>54003</v>
      </c>
      <c r="BD17" s="530">
        <v>46369</v>
      </c>
      <c r="BE17" s="530">
        <v>2626</v>
      </c>
      <c r="BF17" s="530">
        <v>115</v>
      </c>
      <c r="BG17" s="530">
        <v>4755</v>
      </c>
      <c r="BH17" s="530">
        <v>138</v>
      </c>
      <c r="BI17" s="533">
        <f t="shared" si="11"/>
        <v>54004</v>
      </c>
      <c r="BJ17" s="530">
        <v>46370</v>
      </c>
      <c r="BK17" s="530">
        <v>2627</v>
      </c>
      <c r="BL17" s="530">
        <v>115</v>
      </c>
      <c r="BM17" s="530">
        <v>4754</v>
      </c>
      <c r="BN17" s="530">
        <v>138</v>
      </c>
      <c r="BO17" s="534"/>
    </row>
    <row r="18" spans="1:67" ht="38.25" x14ac:dyDescent="0.25">
      <c r="A18" s="42" t="s">
        <v>23</v>
      </c>
      <c r="B18" s="43">
        <v>500601</v>
      </c>
      <c r="C18" s="54">
        <v>60101</v>
      </c>
      <c r="D18" s="386" t="s">
        <v>35</v>
      </c>
      <c r="E18" s="54">
        <v>3</v>
      </c>
      <c r="F18" s="387" t="s">
        <v>273</v>
      </c>
      <c r="G18" s="529">
        <f t="shared" si="0"/>
        <v>797256</v>
      </c>
      <c r="H18" s="530">
        <f t="shared" si="1"/>
        <v>7865.6</v>
      </c>
      <c r="I18" s="530">
        <f t="shared" si="1"/>
        <v>371024</v>
      </c>
      <c r="J18" s="530">
        <f t="shared" si="1"/>
        <v>1016</v>
      </c>
      <c r="K18" s="530">
        <f t="shared" si="1"/>
        <v>416886.4</v>
      </c>
      <c r="L18" s="530">
        <f t="shared" si="1"/>
        <v>464</v>
      </c>
      <c r="M18" s="531">
        <f t="shared" si="2"/>
        <v>199313</v>
      </c>
      <c r="N18" s="530">
        <v>2727.6</v>
      </c>
      <c r="O18" s="530">
        <v>92756</v>
      </c>
      <c r="P18" s="530">
        <v>254</v>
      </c>
      <c r="Q18" s="530">
        <v>103459.4</v>
      </c>
      <c r="R18" s="530">
        <v>116</v>
      </c>
      <c r="S18" s="531">
        <f t="shared" si="3"/>
        <v>199318</v>
      </c>
      <c r="T18" s="530">
        <v>1713</v>
      </c>
      <c r="U18" s="530">
        <v>92756</v>
      </c>
      <c r="V18" s="530">
        <v>254</v>
      </c>
      <c r="W18" s="530">
        <v>104479</v>
      </c>
      <c r="X18" s="530">
        <v>116</v>
      </c>
      <c r="Y18" s="531">
        <f t="shared" si="4"/>
        <v>199313</v>
      </c>
      <c r="Z18" s="530">
        <v>1713</v>
      </c>
      <c r="AA18" s="530">
        <v>92756</v>
      </c>
      <c r="AB18" s="530">
        <v>254</v>
      </c>
      <c r="AC18" s="530">
        <v>104474</v>
      </c>
      <c r="AD18" s="530">
        <v>116</v>
      </c>
      <c r="AE18" s="531">
        <f t="shared" si="5"/>
        <v>199312</v>
      </c>
      <c r="AF18" s="530">
        <v>1712</v>
      </c>
      <c r="AG18" s="530">
        <v>92756</v>
      </c>
      <c r="AH18" s="530">
        <v>254</v>
      </c>
      <c r="AI18" s="530">
        <v>104474</v>
      </c>
      <c r="AJ18" s="530">
        <v>116</v>
      </c>
      <c r="AK18" s="532">
        <f t="shared" si="6"/>
        <v>421127</v>
      </c>
      <c r="AL18" s="530">
        <f t="shared" si="7"/>
        <v>3620</v>
      </c>
      <c r="AM18" s="530">
        <f t="shared" si="7"/>
        <v>199291.8</v>
      </c>
      <c r="AN18" s="530">
        <f t="shared" si="7"/>
        <v>614.20000000000005</v>
      </c>
      <c r="AO18" s="530">
        <f t="shared" si="7"/>
        <v>217357</v>
      </c>
      <c r="AP18" s="530">
        <f t="shared" si="7"/>
        <v>244</v>
      </c>
      <c r="AQ18" s="533">
        <f t="shared" si="8"/>
        <v>105282</v>
      </c>
      <c r="AR18" s="530">
        <v>905</v>
      </c>
      <c r="AS18" s="530">
        <v>52303.8</v>
      </c>
      <c r="AT18" s="530">
        <v>212.2</v>
      </c>
      <c r="AU18" s="530">
        <v>51800</v>
      </c>
      <c r="AV18" s="530">
        <v>61</v>
      </c>
      <c r="AW18" s="533">
        <f t="shared" si="9"/>
        <v>105283</v>
      </c>
      <c r="AX18" s="530">
        <v>905</v>
      </c>
      <c r="AY18" s="530">
        <v>48997</v>
      </c>
      <c r="AZ18" s="530">
        <v>134</v>
      </c>
      <c r="BA18" s="530">
        <v>55186</v>
      </c>
      <c r="BB18" s="530">
        <v>61</v>
      </c>
      <c r="BC18" s="533">
        <f t="shared" si="10"/>
        <v>105282</v>
      </c>
      <c r="BD18" s="530">
        <v>905</v>
      </c>
      <c r="BE18" s="530">
        <v>48996</v>
      </c>
      <c r="BF18" s="530">
        <v>134</v>
      </c>
      <c r="BG18" s="530">
        <v>55186</v>
      </c>
      <c r="BH18" s="530">
        <v>61</v>
      </c>
      <c r="BI18" s="533">
        <f t="shared" si="11"/>
        <v>105280</v>
      </c>
      <c r="BJ18" s="530">
        <v>905</v>
      </c>
      <c r="BK18" s="530">
        <v>48995</v>
      </c>
      <c r="BL18" s="530">
        <v>134</v>
      </c>
      <c r="BM18" s="530">
        <v>55185</v>
      </c>
      <c r="BN18" s="530">
        <v>61</v>
      </c>
      <c r="BO18" s="534"/>
    </row>
    <row r="19" spans="1:67" ht="38.25" x14ac:dyDescent="0.25">
      <c r="A19" s="535" t="s">
        <v>23</v>
      </c>
      <c r="B19" s="324">
        <v>500602</v>
      </c>
      <c r="C19" s="54">
        <v>60115</v>
      </c>
      <c r="D19" s="386" t="s">
        <v>380</v>
      </c>
      <c r="E19" s="536"/>
      <c r="F19" s="387" t="s">
        <v>273</v>
      </c>
      <c r="G19" s="529">
        <f t="shared" si="0"/>
        <v>0</v>
      </c>
      <c r="H19" s="530">
        <f t="shared" si="1"/>
        <v>0</v>
      </c>
      <c r="I19" s="530">
        <f t="shared" si="1"/>
        <v>0</v>
      </c>
      <c r="J19" s="530">
        <f t="shared" si="1"/>
        <v>0</v>
      </c>
      <c r="K19" s="530">
        <f t="shared" si="1"/>
        <v>0</v>
      </c>
      <c r="L19" s="530">
        <f t="shared" si="1"/>
        <v>0</v>
      </c>
      <c r="M19" s="531">
        <f t="shared" si="2"/>
        <v>0</v>
      </c>
      <c r="N19" s="530">
        <v>0</v>
      </c>
      <c r="O19" s="530">
        <v>0</v>
      </c>
      <c r="P19" s="530">
        <v>0</v>
      </c>
      <c r="Q19" s="530">
        <v>0</v>
      </c>
      <c r="R19" s="530">
        <v>0</v>
      </c>
      <c r="S19" s="531">
        <f t="shared" si="3"/>
        <v>0</v>
      </c>
      <c r="T19" s="530">
        <v>0</v>
      </c>
      <c r="U19" s="530">
        <v>0</v>
      </c>
      <c r="V19" s="530">
        <v>0</v>
      </c>
      <c r="W19" s="530">
        <v>0</v>
      </c>
      <c r="X19" s="530">
        <v>0</v>
      </c>
      <c r="Y19" s="531">
        <f t="shared" si="4"/>
        <v>0</v>
      </c>
      <c r="Z19" s="530">
        <v>0</v>
      </c>
      <c r="AA19" s="530">
        <v>0</v>
      </c>
      <c r="AB19" s="530">
        <v>0</v>
      </c>
      <c r="AC19" s="530">
        <v>0</v>
      </c>
      <c r="AD19" s="530">
        <v>0</v>
      </c>
      <c r="AE19" s="531">
        <f t="shared" si="5"/>
        <v>0</v>
      </c>
      <c r="AF19" s="530">
        <v>0</v>
      </c>
      <c r="AG19" s="530">
        <v>0</v>
      </c>
      <c r="AH19" s="530">
        <v>0</v>
      </c>
      <c r="AI19" s="530">
        <v>0</v>
      </c>
      <c r="AJ19" s="530">
        <v>0</v>
      </c>
      <c r="AK19" s="532">
        <f t="shared" si="6"/>
        <v>45581</v>
      </c>
      <c r="AL19" s="530">
        <f t="shared" si="7"/>
        <v>480</v>
      </c>
      <c r="AM19" s="530">
        <f t="shared" si="7"/>
        <v>22698</v>
      </c>
      <c r="AN19" s="530">
        <f t="shared" si="7"/>
        <v>70</v>
      </c>
      <c r="AO19" s="530">
        <f t="shared" si="7"/>
        <v>22297</v>
      </c>
      <c r="AP19" s="530">
        <f t="shared" si="7"/>
        <v>36</v>
      </c>
      <c r="AQ19" s="533">
        <f t="shared" si="8"/>
        <v>11396</v>
      </c>
      <c r="AR19" s="530">
        <v>120</v>
      </c>
      <c r="AS19" s="530">
        <v>5674</v>
      </c>
      <c r="AT19" s="530">
        <v>25</v>
      </c>
      <c r="AU19" s="530">
        <v>5568</v>
      </c>
      <c r="AV19" s="530">
        <v>9</v>
      </c>
      <c r="AW19" s="533">
        <f t="shared" si="9"/>
        <v>11393</v>
      </c>
      <c r="AX19" s="530">
        <v>120</v>
      </c>
      <c r="AY19" s="530">
        <v>5675</v>
      </c>
      <c r="AZ19" s="530">
        <v>15</v>
      </c>
      <c r="BA19" s="530">
        <v>5574</v>
      </c>
      <c r="BB19" s="530">
        <v>9</v>
      </c>
      <c r="BC19" s="533">
        <f t="shared" si="10"/>
        <v>11396</v>
      </c>
      <c r="BD19" s="530">
        <v>120</v>
      </c>
      <c r="BE19" s="530">
        <v>5674</v>
      </c>
      <c r="BF19" s="530">
        <v>15</v>
      </c>
      <c r="BG19" s="530">
        <v>5578</v>
      </c>
      <c r="BH19" s="530">
        <v>9</v>
      </c>
      <c r="BI19" s="533">
        <f t="shared" si="11"/>
        <v>11396</v>
      </c>
      <c r="BJ19" s="530">
        <v>120</v>
      </c>
      <c r="BK19" s="530">
        <v>5675</v>
      </c>
      <c r="BL19" s="530">
        <v>15</v>
      </c>
      <c r="BM19" s="530">
        <v>5577</v>
      </c>
      <c r="BN19" s="530">
        <v>9</v>
      </c>
    </row>
    <row r="20" spans="1:67" ht="38.25" x14ac:dyDescent="0.25">
      <c r="A20" s="535" t="s">
        <v>23</v>
      </c>
      <c r="B20" s="324">
        <v>500604</v>
      </c>
      <c r="C20" s="54">
        <v>60301</v>
      </c>
      <c r="D20" s="386" t="s">
        <v>288</v>
      </c>
      <c r="E20" s="536"/>
      <c r="F20" s="387" t="s">
        <v>273</v>
      </c>
      <c r="G20" s="529">
        <f t="shared" si="0"/>
        <v>0</v>
      </c>
      <c r="H20" s="530">
        <f t="shared" si="1"/>
        <v>0</v>
      </c>
      <c r="I20" s="530">
        <f t="shared" si="1"/>
        <v>0</v>
      </c>
      <c r="J20" s="530">
        <f t="shared" si="1"/>
        <v>0</v>
      </c>
      <c r="K20" s="530">
        <f t="shared" si="1"/>
        <v>0</v>
      </c>
      <c r="L20" s="530">
        <f t="shared" si="1"/>
        <v>0</v>
      </c>
      <c r="M20" s="531">
        <f t="shared" si="2"/>
        <v>0</v>
      </c>
      <c r="N20" s="530">
        <v>0</v>
      </c>
      <c r="O20" s="530">
        <v>0</v>
      </c>
      <c r="P20" s="530">
        <v>0</v>
      </c>
      <c r="Q20" s="530">
        <v>0</v>
      </c>
      <c r="R20" s="530">
        <v>0</v>
      </c>
      <c r="S20" s="531">
        <f t="shared" si="3"/>
        <v>0</v>
      </c>
      <c r="T20" s="530">
        <v>0</v>
      </c>
      <c r="U20" s="530">
        <v>0</v>
      </c>
      <c r="V20" s="530">
        <v>0</v>
      </c>
      <c r="W20" s="530">
        <v>0</v>
      </c>
      <c r="X20" s="530">
        <v>0</v>
      </c>
      <c r="Y20" s="531">
        <f t="shared" si="4"/>
        <v>0</v>
      </c>
      <c r="Z20" s="530">
        <v>0</v>
      </c>
      <c r="AA20" s="530">
        <v>0</v>
      </c>
      <c r="AB20" s="530">
        <v>0</v>
      </c>
      <c r="AC20" s="530">
        <v>0</v>
      </c>
      <c r="AD20" s="530">
        <v>0</v>
      </c>
      <c r="AE20" s="531">
        <f t="shared" si="5"/>
        <v>0</v>
      </c>
      <c r="AF20" s="530">
        <v>0</v>
      </c>
      <c r="AG20" s="530">
        <v>0</v>
      </c>
      <c r="AH20" s="530">
        <v>0</v>
      </c>
      <c r="AI20" s="530">
        <v>0</v>
      </c>
      <c r="AJ20" s="530">
        <v>0</v>
      </c>
      <c r="AK20" s="532">
        <f t="shared" si="6"/>
        <v>112453</v>
      </c>
      <c r="AL20" s="530">
        <f t="shared" si="7"/>
        <v>1120</v>
      </c>
      <c r="AM20" s="530">
        <f t="shared" si="7"/>
        <v>56905</v>
      </c>
      <c r="AN20" s="530">
        <f t="shared" si="7"/>
        <v>340</v>
      </c>
      <c r="AO20" s="530">
        <f t="shared" si="7"/>
        <v>53976</v>
      </c>
      <c r="AP20" s="530">
        <f t="shared" si="7"/>
        <v>112</v>
      </c>
      <c r="AQ20" s="533">
        <f t="shared" si="8"/>
        <v>28113</v>
      </c>
      <c r="AR20" s="530">
        <v>280</v>
      </c>
      <c r="AS20" s="530">
        <v>14226</v>
      </c>
      <c r="AT20" s="530">
        <v>85</v>
      </c>
      <c r="AU20" s="530">
        <v>13494</v>
      </c>
      <c r="AV20" s="530">
        <v>28</v>
      </c>
      <c r="AW20" s="533">
        <f t="shared" si="9"/>
        <v>28114</v>
      </c>
      <c r="AX20" s="530">
        <v>280</v>
      </c>
      <c r="AY20" s="530">
        <v>14227</v>
      </c>
      <c r="AZ20" s="530">
        <v>85</v>
      </c>
      <c r="BA20" s="530">
        <v>13494</v>
      </c>
      <c r="BB20" s="530">
        <v>28</v>
      </c>
      <c r="BC20" s="533">
        <f t="shared" si="10"/>
        <v>28113</v>
      </c>
      <c r="BD20" s="530">
        <v>280</v>
      </c>
      <c r="BE20" s="530">
        <v>14226</v>
      </c>
      <c r="BF20" s="530">
        <v>85</v>
      </c>
      <c r="BG20" s="530">
        <v>13494</v>
      </c>
      <c r="BH20" s="530">
        <v>28</v>
      </c>
      <c r="BI20" s="533">
        <f t="shared" si="11"/>
        <v>28113</v>
      </c>
      <c r="BJ20" s="530">
        <v>280</v>
      </c>
      <c r="BK20" s="530">
        <v>14226</v>
      </c>
      <c r="BL20" s="530">
        <v>85</v>
      </c>
      <c r="BM20" s="530">
        <v>13494</v>
      </c>
      <c r="BN20" s="530">
        <v>28</v>
      </c>
    </row>
    <row r="21" spans="1:67" ht="38.25" x14ac:dyDescent="0.25">
      <c r="A21" s="535" t="s">
        <v>30</v>
      </c>
      <c r="B21" s="324">
        <v>500611</v>
      </c>
      <c r="C21" s="54">
        <v>61001</v>
      </c>
      <c r="D21" s="386" t="s">
        <v>170</v>
      </c>
      <c r="E21" s="536"/>
      <c r="F21" s="387" t="s">
        <v>273</v>
      </c>
      <c r="G21" s="529">
        <f t="shared" si="0"/>
        <v>0</v>
      </c>
      <c r="H21" s="530">
        <f t="shared" si="1"/>
        <v>0</v>
      </c>
      <c r="I21" s="530">
        <f t="shared" si="1"/>
        <v>0</v>
      </c>
      <c r="J21" s="530">
        <f t="shared" si="1"/>
        <v>0</v>
      </c>
      <c r="K21" s="530">
        <f t="shared" si="1"/>
        <v>0</v>
      </c>
      <c r="L21" s="530">
        <f t="shared" si="1"/>
        <v>0</v>
      </c>
      <c r="M21" s="531">
        <f t="shared" si="2"/>
        <v>0</v>
      </c>
      <c r="N21" s="530">
        <v>0</v>
      </c>
      <c r="O21" s="530">
        <v>0</v>
      </c>
      <c r="P21" s="530">
        <v>0</v>
      </c>
      <c r="Q21" s="530">
        <v>0</v>
      </c>
      <c r="R21" s="530">
        <v>0</v>
      </c>
      <c r="S21" s="531">
        <f t="shared" si="3"/>
        <v>0</v>
      </c>
      <c r="T21" s="530">
        <v>0</v>
      </c>
      <c r="U21" s="530">
        <v>0</v>
      </c>
      <c r="V21" s="530">
        <v>0</v>
      </c>
      <c r="W21" s="530">
        <v>0</v>
      </c>
      <c r="X21" s="530">
        <v>0</v>
      </c>
      <c r="Y21" s="531">
        <f t="shared" si="4"/>
        <v>0</v>
      </c>
      <c r="Z21" s="530">
        <v>0</v>
      </c>
      <c r="AA21" s="530">
        <v>0</v>
      </c>
      <c r="AB21" s="530">
        <v>0</v>
      </c>
      <c r="AC21" s="530">
        <v>0</v>
      </c>
      <c r="AD21" s="530">
        <v>0</v>
      </c>
      <c r="AE21" s="531">
        <f t="shared" si="5"/>
        <v>0</v>
      </c>
      <c r="AF21" s="530">
        <v>0</v>
      </c>
      <c r="AG21" s="530">
        <v>0</v>
      </c>
      <c r="AH21" s="530">
        <v>0</v>
      </c>
      <c r="AI21" s="530">
        <v>0</v>
      </c>
      <c r="AJ21" s="530">
        <v>0</v>
      </c>
      <c r="AK21" s="532">
        <f t="shared" si="6"/>
        <v>726</v>
      </c>
      <c r="AL21" s="530">
        <f t="shared" si="7"/>
        <v>209</v>
      </c>
      <c r="AM21" s="530">
        <f t="shared" si="7"/>
        <v>318</v>
      </c>
      <c r="AN21" s="530">
        <f t="shared" si="7"/>
        <v>14</v>
      </c>
      <c r="AO21" s="530">
        <f t="shared" si="7"/>
        <v>184</v>
      </c>
      <c r="AP21" s="530">
        <f t="shared" si="7"/>
        <v>1</v>
      </c>
      <c r="AQ21" s="533">
        <f t="shared" si="8"/>
        <v>182</v>
      </c>
      <c r="AR21" s="530">
        <v>46</v>
      </c>
      <c r="AS21" s="530">
        <v>79</v>
      </c>
      <c r="AT21" s="530">
        <v>3</v>
      </c>
      <c r="AU21" s="530">
        <v>54</v>
      </c>
      <c r="AV21" s="530">
        <v>0</v>
      </c>
      <c r="AW21" s="533">
        <f t="shared" si="9"/>
        <v>181</v>
      </c>
      <c r="AX21" s="530">
        <v>54</v>
      </c>
      <c r="AY21" s="530">
        <v>80</v>
      </c>
      <c r="AZ21" s="530">
        <v>3</v>
      </c>
      <c r="BA21" s="530">
        <v>43</v>
      </c>
      <c r="BB21" s="530">
        <v>1</v>
      </c>
      <c r="BC21" s="533">
        <f t="shared" si="10"/>
        <v>182</v>
      </c>
      <c r="BD21" s="530">
        <v>55</v>
      </c>
      <c r="BE21" s="530">
        <v>79</v>
      </c>
      <c r="BF21" s="530">
        <v>4</v>
      </c>
      <c r="BG21" s="530">
        <v>44</v>
      </c>
      <c r="BH21" s="530">
        <v>0</v>
      </c>
      <c r="BI21" s="533">
        <f t="shared" si="11"/>
        <v>181</v>
      </c>
      <c r="BJ21" s="530">
        <v>54</v>
      </c>
      <c r="BK21" s="530">
        <v>80</v>
      </c>
      <c r="BL21" s="530">
        <v>4</v>
      </c>
      <c r="BM21" s="530">
        <v>43</v>
      </c>
      <c r="BN21" s="530">
        <v>0</v>
      </c>
    </row>
    <row r="22" spans="1:67" ht="38.25" x14ac:dyDescent="0.25">
      <c r="A22" s="42" t="s">
        <v>23</v>
      </c>
      <c r="B22" s="43">
        <v>500701</v>
      </c>
      <c r="C22" s="54">
        <v>70101</v>
      </c>
      <c r="D22" s="386" t="s">
        <v>36</v>
      </c>
      <c r="E22" s="54">
        <v>3</v>
      </c>
      <c r="F22" s="387" t="s">
        <v>273</v>
      </c>
      <c r="G22" s="529">
        <f t="shared" si="0"/>
        <v>227656</v>
      </c>
      <c r="H22" s="530">
        <f t="shared" si="1"/>
        <v>212304</v>
      </c>
      <c r="I22" s="530">
        <f t="shared" si="1"/>
        <v>6384</v>
      </c>
      <c r="J22" s="530">
        <f t="shared" si="1"/>
        <v>4</v>
      </c>
      <c r="K22" s="530">
        <f t="shared" si="1"/>
        <v>8920</v>
      </c>
      <c r="L22" s="530">
        <f t="shared" si="1"/>
        <v>44</v>
      </c>
      <c r="M22" s="531">
        <f t="shared" si="2"/>
        <v>56914</v>
      </c>
      <c r="N22" s="530">
        <v>53073</v>
      </c>
      <c r="O22" s="530">
        <v>1597</v>
      </c>
      <c r="P22" s="530">
        <v>1</v>
      </c>
      <c r="Q22" s="530">
        <v>2232</v>
      </c>
      <c r="R22" s="530">
        <v>11</v>
      </c>
      <c r="S22" s="531">
        <f t="shared" si="3"/>
        <v>56910</v>
      </c>
      <c r="T22" s="530">
        <v>53077</v>
      </c>
      <c r="U22" s="530">
        <v>1597</v>
      </c>
      <c r="V22" s="530">
        <v>1</v>
      </c>
      <c r="W22" s="530">
        <v>2224</v>
      </c>
      <c r="X22" s="530">
        <v>11</v>
      </c>
      <c r="Y22" s="531">
        <f t="shared" si="4"/>
        <v>56914</v>
      </c>
      <c r="Z22" s="530">
        <v>53077</v>
      </c>
      <c r="AA22" s="530">
        <v>1593</v>
      </c>
      <c r="AB22" s="530">
        <v>1</v>
      </c>
      <c r="AC22" s="530">
        <v>2232</v>
      </c>
      <c r="AD22" s="530">
        <v>11</v>
      </c>
      <c r="AE22" s="531">
        <f t="shared" si="5"/>
        <v>56918</v>
      </c>
      <c r="AF22" s="530">
        <v>53077</v>
      </c>
      <c r="AG22" s="530">
        <v>1597</v>
      </c>
      <c r="AH22" s="530">
        <v>1</v>
      </c>
      <c r="AI22" s="530">
        <v>2232</v>
      </c>
      <c r="AJ22" s="530">
        <v>11</v>
      </c>
      <c r="AK22" s="532">
        <f t="shared" si="6"/>
        <v>181708</v>
      </c>
      <c r="AL22" s="530">
        <f t="shared" si="7"/>
        <v>169431</v>
      </c>
      <c r="AM22" s="530">
        <f t="shared" si="7"/>
        <v>5096</v>
      </c>
      <c r="AN22" s="530">
        <f t="shared" si="7"/>
        <v>18</v>
      </c>
      <c r="AO22" s="530">
        <f t="shared" si="7"/>
        <v>7127</v>
      </c>
      <c r="AP22" s="530">
        <f t="shared" si="7"/>
        <v>36</v>
      </c>
      <c r="AQ22" s="533">
        <f t="shared" si="8"/>
        <v>45427</v>
      </c>
      <c r="AR22" s="530">
        <v>42347</v>
      </c>
      <c r="AS22" s="530">
        <v>1274</v>
      </c>
      <c r="AT22" s="530">
        <v>15</v>
      </c>
      <c r="AU22" s="530">
        <v>1782</v>
      </c>
      <c r="AV22" s="530">
        <v>9</v>
      </c>
      <c r="AW22" s="533">
        <f t="shared" si="9"/>
        <v>45426</v>
      </c>
      <c r="AX22" s="530">
        <v>42361</v>
      </c>
      <c r="AY22" s="530">
        <v>1273</v>
      </c>
      <c r="AZ22" s="530">
        <v>1</v>
      </c>
      <c r="BA22" s="530">
        <v>1782</v>
      </c>
      <c r="BB22" s="530">
        <v>9</v>
      </c>
      <c r="BC22" s="533">
        <f t="shared" si="10"/>
        <v>45427</v>
      </c>
      <c r="BD22" s="530">
        <v>42361</v>
      </c>
      <c r="BE22" s="530">
        <v>1274</v>
      </c>
      <c r="BF22" s="530">
        <v>1</v>
      </c>
      <c r="BG22" s="530">
        <v>1782</v>
      </c>
      <c r="BH22" s="530">
        <v>9</v>
      </c>
      <c r="BI22" s="533">
        <f t="shared" si="11"/>
        <v>45428</v>
      </c>
      <c r="BJ22" s="530">
        <v>42362</v>
      </c>
      <c r="BK22" s="530">
        <v>1275</v>
      </c>
      <c r="BL22" s="530">
        <v>1</v>
      </c>
      <c r="BM22" s="530">
        <v>1781</v>
      </c>
      <c r="BN22" s="530">
        <v>9</v>
      </c>
      <c r="BO22" s="534"/>
    </row>
    <row r="23" spans="1:67" ht="38.25" x14ac:dyDescent="0.25">
      <c r="A23" s="42" t="s">
        <v>37</v>
      </c>
      <c r="B23" s="43">
        <v>500702</v>
      </c>
      <c r="C23" s="54">
        <v>70301</v>
      </c>
      <c r="D23" s="386" t="s">
        <v>38</v>
      </c>
      <c r="E23" s="54">
        <v>3</v>
      </c>
      <c r="F23" s="387" t="s">
        <v>273</v>
      </c>
      <c r="G23" s="529">
        <f t="shared" si="0"/>
        <v>58803</v>
      </c>
      <c r="H23" s="530">
        <f t="shared" si="1"/>
        <v>56970</v>
      </c>
      <c r="I23" s="530">
        <f t="shared" si="1"/>
        <v>502</v>
      </c>
      <c r="J23" s="530">
        <f t="shared" si="1"/>
        <v>8</v>
      </c>
      <c r="K23" s="530">
        <f t="shared" si="1"/>
        <v>1311</v>
      </c>
      <c r="L23" s="530">
        <f t="shared" si="1"/>
        <v>12</v>
      </c>
      <c r="M23" s="531">
        <f t="shared" si="2"/>
        <v>14702</v>
      </c>
      <c r="N23" s="530">
        <v>14247</v>
      </c>
      <c r="O23" s="530">
        <v>124</v>
      </c>
      <c r="P23" s="530">
        <v>2</v>
      </c>
      <c r="Q23" s="530">
        <v>326</v>
      </c>
      <c r="R23" s="530">
        <v>3</v>
      </c>
      <c r="S23" s="531">
        <f t="shared" si="3"/>
        <v>14703</v>
      </c>
      <c r="T23" s="530">
        <v>14241</v>
      </c>
      <c r="U23" s="530">
        <v>124</v>
      </c>
      <c r="V23" s="530">
        <v>2</v>
      </c>
      <c r="W23" s="530">
        <v>333</v>
      </c>
      <c r="X23" s="530">
        <v>3</v>
      </c>
      <c r="Y23" s="531">
        <f t="shared" si="4"/>
        <v>14702</v>
      </c>
      <c r="Z23" s="530">
        <v>14241</v>
      </c>
      <c r="AA23" s="530">
        <v>130</v>
      </c>
      <c r="AB23" s="530">
        <v>2</v>
      </c>
      <c r="AC23" s="530">
        <v>326</v>
      </c>
      <c r="AD23" s="530">
        <v>3</v>
      </c>
      <c r="AE23" s="531">
        <f t="shared" si="5"/>
        <v>14696</v>
      </c>
      <c r="AF23" s="530">
        <v>14241</v>
      </c>
      <c r="AG23" s="530">
        <v>124</v>
      </c>
      <c r="AH23" s="530">
        <v>2</v>
      </c>
      <c r="AI23" s="530">
        <v>326</v>
      </c>
      <c r="AJ23" s="530">
        <v>3</v>
      </c>
      <c r="AK23" s="532">
        <f t="shared" si="6"/>
        <v>81527</v>
      </c>
      <c r="AL23" s="530">
        <f t="shared" si="7"/>
        <v>79001</v>
      </c>
      <c r="AM23" s="530">
        <f t="shared" si="7"/>
        <v>690</v>
      </c>
      <c r="AN23" s="530">
        <f t="shared" si="7"/>
        <v>12</v>
      </c>
      <c r="AO23" s="530">
        <f t="shared" si="7"/>
        <v>1808</v>
      </c>
      <c r="AP23" s="530">
        <f t="shared" si="7"/>
        <v>16</v>
      </c>
      <c r="AQ23" s="533">
        <f t="shared" si="8"/>
        <v>20381</v>
      </c>
      <c r="AR23" s="530">
        <v>19750</v>
      </c>
      <c r="AS23" s="530">
        <v>172</v>
      </c>
      <c r="AT23" s="530">
        <v>3</v>
      </c>
      <c r="AU23" s="530">
        <v>452</v>
      </c>
      <c r="AV23" s="530">
        <v>4</v>
      </c>
      <c r="AW23" s="533">
        <f t="shared" si="9"/>
        <v>20381</v>
      </c>
      <c r="AX23" s="530">
        <v>19750</v>
      </c>
      <c r="AY23" s="530">
        <v>172</v>
      </c>
      <c r="AZ23" s="530">
        <v>3</v>
      </c>
      <c r="BA23" s="530">
        <v>452</v>
      </c>
      <c r="BB23" s="530">
        <v>4</v>
      </c>
      <c r="BC23" s="533">
        <f t="shared" si="10"/>
        <v>20381</v>
      </c>
      <c r="BD23" s="530">
        <v>19750</v>
      </c>
      <c r="BE23" s="530">
        <v>172</v>
      </c>
      <c r="BF23" s="530">
        <v>3</v>
      </c>
      <c r="BG23" s="530">
        <v>452</v>
      </c>
      <c r="BH23" s="530">
        <v>4</v>
      </c>
      <c r="BI23" s="533">
        <f t="shared" si="11"/>
        <v>20384</v>
      </c>
      <c r="BJ23" s="530">
        <v>19751</v>
      </c>
      <c r="BK23" s="530">
        <v>174</v>
      </c>
      <c r="BL23" s="530">
        <v>3</v>
      </c>
      <c r="BM23" s="530">
        <v>452</v>
      </c>
      <c r="BN23" s="530">
        <v>4</v>
      </c>
      <c r="BO23" s="534"/>
    </row>
    <row r="24" spans="1:67" ht="38.25" x14ac:dyDescent="0.25">
      <c r="A24" s="535" t="s">
        <v>23</v>
      </c>
      <c r="B24" s="324">
        <v>500703</v>
      </c>
      <c r="C24" s="54">
        <v>70801</v>
      </c>
      <c r="D24" s="386" t="s">
        <v>289</v>
      </c>
      <c r="E24" s="536"/>
      <c r="F24" s="387" t="s">
        <v>273</v>
      </c>
      <c r="G24" s="529">
        <f t="shared" si="0"/>
        <v>0</v>
      </c>
      <c r="H24" s="530">
        <f t="shared" si="1"/>
        <v>0</v>
      </c>
      <c r="I24" s="530">
        <f t="shared" si="1"/>
        <v>0</v>
      </c>
      <c r="J24" s="530">
        <f t="shared" si="1"/>
        <v>0</v>
      </c>
      <c r="K24" s="530">
        <f t="shared" si="1"/>
        <v>0</v>
      </c>
      <c r="L24" s="530">
        <f t="shared" si="1"/>
        <v>0</v>
      </c>
      <c r="M24" s="531">
        <f t="shared" si="2"/>
        <v>0</v>
      </c>
      <c r="N24" s="530">
        <v>0</v>
      </c>
      <c r="O24" s="530">
        <v>0</v>
      </c>
      <c r="P24" s="530">
        <v>0</v>
      </c>
      <c r="Q24" s="530">
        <v>0</v>
      </c>
      <c r="R24" s="530">
        <v>0</v>
      </c>
      <c r="S24" s="531">
        <f t="shared" si="3"/>
        <v>0</v>
      </c>
      <c r="T24" s="530">
        <v>0</v>
      </c>
      <c r="U24" s="530">
        <v>0</v>
      </c>
      <c r="V24" s="530">
        <v>0</v>
      </c>
      <c r="W24" s="530">
        <v>0</v>
      </c>
      <c r="X24" s="530">
        <v>0</v>
      </c>
      <c r="Y24" s="531">
        <f t="shared" si="4"/>
        <v>0</v>
      </c>
      <c r="Z24" s="530">
        <v>0</v>
      </c>
      <c r="AA24" s="530">
        <v>0</v>
      </c>
      <c r="AB24" s="530">
        <v>0</v>
      </c>
      <c r="AC24" s="530">
        <v>0</v>
      </c>
      <c r="AD24" s="530">
        <v>0</v>
      </c>
      <c r="AE24" s="531">
        <f t="shared" si="5"/>
        <v>0</v>
      </c>
      <c r="AF24" s="530">
        <v>0</v>
      </c>
      <c r="AG24" s="530">
        <v>0</v>
      </c>
      <c r="AH24" s="530">
        <v>0</v>
      </c>
      <c r="AI24" s="530">
        <v>0</v>
      </c>
      <c r="AJ24" s="530">
        <v>0</v>
      </c>
      <c r="AK24" s="532">
        <f t="shared" si="6"/>
        <v>35233</v>
      </c>
      <c r="AL24" s="530">
        <f t="shared" si="7"/>
        <v>34829</v>
      </c>
      <c r="AM24" s="530">
        <f t="shared" si="7"/>
        <v>180</v>
      </c>
      <c r="AN24" s="530">
        <f t="shared" si="7"/>
        <v>0</v>
      </c>
      <c r="AO24" s="530">
        <f t="shared" si="7"/>
        <v>224</v>
      </c>
      <c r="AP24" s="530">
        <f t="shared" si="7"/>
        <v>0</v>
      </c>
      <c r="AQ24" s="533">
        <f t="shared" si="8"/>
        <v>8807</v>
      </c>
      <c r="AR24" s="530">
        <v>8706</v>
      </c>
      <c r="AS24" s="530">
        <v>45</v>
      </c>
      <c r="AT24" s="530">
        <v>0</v>
      </c>
      <c r="AU24" s="530">
        <v>56</v>
      </c>
      <c r="AV24" s="530">
        <v>0</v>
      </c>
      <c r="AW24" s="533">
        <f t="shared" si="9"/>
        <v>8811</v>
      </c>
      <c r="AX24" s="530">
        <v>8710</v>
      </c>
      <c r="AY24" s="530">
        <v>45</v>
      </c>
      <c r="AZ24" s="530">
        <v>0</v>
      </c>
      <c r="BA24" s="530">
        <v>56</v>
      </c>
      <c r="BB24" s="530">
        <v>0</v>
      </c>
      <c r="BC24" s="533">
        <f t="shared" si="10"/>
        <v>8807</v>
      </c>
      <c r="BD24" s="530">
        <v>8706</v>
      </c>
      <c r="BE24" s="530">
        <v>45</v>
      </c>
      <c r="BF24" s="530">
        <v>0</v>
      </c>
      <c r="BG24" s="530">
        <v>56</v>
      </c>
      <c r="BH24" s="530">
        <v>0</v>
      </c>
      <c r="BI24" s="533">
        <f t="shared" si="11"/>
        <v>8808</v>
      </c>
      <c r="BJ24" s="530">
        <v>8707</v>
      </c>
      <c r="BK24" s="530">
        <v>45</v>
      </c>
      <c r="BL24" s="530">
        <v>0</v>
      </c>
      <c r="BM24" s="530">
        <v>56</v>
      </c>
      <c r="BN24" s="530">
        <v>0</v>
      </c>
    </row>
    <row r="25" spans="1:67" ht="38.25" x14ac:dyDescent="0.25">
      <c r="A25" s="42" t="s">
        <v>23</v>
      </c>
      <c r="B25" s="43">
        <v>500801</v>
      </c>
      <c r="C25" s="54">
        <v>80101</v>
      </c>
      <c r="D25" s="386" t="s">
        <v>39</v>
      </c>
      <c r="E25" s="54">
        <v>3</v>
      </c>
      <c r="F25" s="387" t="s">
        <v>273</v>
      </c>
      <c r="G25" s="529">
        <f t="shared" si="0"/>
        <v>421399</v>
      </c>
      <c r="H25" s="530">
        <f t="shared" si="1"/>
        <v>14626.2</v>
      </c>
      <c r="I25" s="530">
        <f t="shared" si="1"/>
        <v>151688.6</v>
      </c>
      <c r="J25" s="530">
        <f t="shared" si="1"/>
        <v>76</v>
      </c>
      <c r="K25" s="530">
        <f t="shared" si="1"/>
        <v>254966.3</v>
      </c>
      <c r="L25" s="530">
        <f t="shared" si="1"/>
        <v>41.9</v>
      </c>
      <c r="M25" s="531">
        <f t="shared" si="2"/>
        <v>105351</v>
      </c>
      <c r="N25" s="530">
        <v>8813.5</v>
      </c>
      <c r="O25" s="530">
        <v>35038.6</v>
      </c>
      <c r="P25" s="530">
        <v>19</v>
      </c>
      <c r="Q25" s="530">
        <v>61468</v>
      </c>
      <c r="R25" s="530">
        <v>11.9</v>
      </c>
      <c r="S25" s="531">
        <f t="shared" si="3"/>
        <v>105350</v>
      </c>
      <c r="T25" s="530">
        <v>3690.7</v>
      </c>
      <c r="U25" s="530">
        <v>38882</v>
      </c>
      <c r="V25" s="530">
        <v>19</v>
      </c>
      <c r="W25" s="530">
        <v>62748.3</v>
      </c>
      <c r="X25" s="530">
        <v>10</v>
      </c>
      <c r="Y25" s="531">
        <f t="shared" si="4"/>
        <v>105351</v>
      </c>
      <c r="Z25" s="530">
        <v>1061</v>
      </c>
      <c r="AA25" s="530">
        <v>38886</v>
      </c>
      <c r="AB25" s="530">
        <v>19</v>
      </c>
      <c r="AC25" s="530">
        <v>65375</v>
      </c>
      <c r="AD25" s="530">
        <v>10</v>
      </c>
      <c r="AE25" s="531">
        <f t="shared" si="5"/>
        <v>105347</v>
      </c>
      <c r="AF25" s="530">
        <v>1061</v>
      </c>
      <c r="AG25" s="530">
        <v>38882</v>
      </c>
      <c r="AH25" s="530">
        <v>19</v>
      </c>
      <c r="AI25" s="530">
        <v>65375</v>
      </c>
      <c r="AJ25" s="530">
        <v>10</v>
      </c>
      <c r="AK25" s="532">
        <f t="shared" si="6"/>
        <v>200663</v>
      </c>
      <c r="AL25" s="530">
        <f t="shared" si="7"/>
        <v>2020</v>
      </c>
      <c r="AM25" s="530">
        <f t="shared" si="7"/>
        <v>74062</v>
      </c>
      <c r="AN25" s="530">
        <f t="shared" si="7"/>
        <v>83</v>
      </c>
      <c r="AO25" s="530">
        <f t="shared" si="7"/>
        <v>124478</v>
      </c>
      <c r="AP25" s="530">
        <f t="shared" si="7"/>
        <v>20</v>
      </c>
      <c r="AQ25" s="533">
        <f t="shared" si="8"/>
        <v>50165</v>
      </c>
      <c r="AR25" s="530">
        <v>505</v>
      </c>
      <c r="AS25" s="530">
        <v>18515</v>
      </c>
      <c r="AT25" s="530">
        <v>56</v>
      </c>
      <c r="AU25" s="530">
        <v>31084</v>
      </c>
      <c r="AV25" s="530">
        <v>5</v>
      </c>
      <c r="AW25" s="533">
        <f t="shared" si="9"/>
        <v>50166</v>
      </c>
      <c r="AX25" s="530">
        <v>505</v>
      </c>
      <c r="AY25" s="530">
        <v>18515</v>
      </c>
      <c r="AZ25" s="530">
        <v>9</v>
      </c>
      <c r="BA25" s="530">
        <v>31132</v>
      </c>
      <c r="BB25" s="530">
        <v>5</v>
      </c>
      <c r="BC25" s="533">
        <f t="shared" si="10"/>
        <v>50165</v>
      </c>
      <c r="BD25" s="530">
        <v>505</v>
      </c>
      <c r="BE25" s="530">
        <v>18515</v>
      </c>
      <c r="BF25" s="530">
        <v>9</v>
      </c>
      <c r="BG25" s="530">
        <v>31131</v>
      </c>
      <c r="BH25" s="530">
        <v>5</v>
      </c>
      <c r="BI25" s="533">
        <f t="shared" si="11"/>
        <v>50167</v>
      </c>
      <c r="BJ25" s="530">
        <v>505</v>
      </c>
      <c r="BK25" s="530">
        <v>18517</v>
      </c>
      <c r="BL25" s="530">
        <v>9</v>
      </c>
      <c r="BM25" s="530">
        <v>31131</v>
      </c>
      <c r="BN25" s="530">
        <v>5</v>
      </c>
      <c r="BO25" s="534"/>
    </row>
    <row r="26" spans="1:67" ht="38.25" x14ac:dyDescent="0.25">
      <c r="A26" s="535" t="s">
        <v>23</v>
      </c>
      <c r="B26" s="324">
        <v>500802</v>
      </c>
      <c r="C26" s="54">
        <v>80104</v>
      </c>
      <c r="D26" s="386" t="s">
        <v>290</v>
      </c>
      <c r="E26" s="536"/>
      <c r="F26" s="387" t="s">
        <v>273</v>
      </c>
      <c r="G26" s="529">
        <f t="shared" si="0"/>
        <v>0</v>
      </c>
      <c r="H26" s="530">
        <f t="shared" si="1"/>
        <v>0</v>
      </c>
      <c r="I26" s="530">
        <f t="shared" si="1"/>
        <v>0</v>
      </c>
      <c r="J26" s="530">
        <f t="shared" si="1"/>
        <v>0</v>
      </c>
      <c r="K26" s="530">
        <f t="shared" si="1"/>
        <v>0</v>
      </c>
      <c r="L26" s="530">
        <f t="shared" si="1"/>
        <v>0</v>
      </c>
      <c r="M26" s="531">
        <f t="shared" si="2"/>
        <v>0</v>
      </c>
      <c r="N26" s="530">
        <v>0</v>
      </c>
      <c r="O26" s="530">
        <v>0</v>
      </c>
      <c r="P26" s="530">
        <v>0</v>
      </c>
      <c r="Q26" s="530">
        <v>0</v>
      </c>
      <c r="R26" s="530">
        <v>0</v>
      </c>
      <c r="S26" s="531">
        <f t="shared" si="3"/>
        <v>0</v>
      </c>
      <c r="T26" s="530">
        <v>0</v>
      </c>
      <c r="U26" s="530">
        <v>0</v>
      </c>
      <c r="V26" s="530">
        <v>0</v>
      </c>
      <c r="W26" s="530">
        <v>0</v>
      </c>
      <c r="X26" s="530">
        <v>0</v>
      </c>
      <c r="Y26" s="531">
        <f t="shared" si="4"/>
        <v>0</v>
      </c>
      <c r="Z26" s="530">
        <v>0</v>
      </c>
      <c r="AA26" s="530">
        <v>0</v>
      </c>
      <c r="AB26" s="530">
        <v>0</v>
      </c>
      <c r="AC26" s="530">
        <v>0</v>
      </c>
      <c r="AD26" s="530">
        <v>0</v>
      </c>
      <c r="AE26" s="531">
        <f t="shared" si="5"/>
        <v>0</v>
      </c>
      <c r="AF26" s="530">
        <v>0</v>
      </c>
      <c r="AG26" s="530">
        <v>0</v>
      </c>
      <c r="AH26" s="530">
        <v>0</v>
      </c>
      <c r="AI26" s="530">
        <v>0</v>
      </c>
      <c r="AJ26" s="530">
        <v>0</v>
      </c>
      <c r="AK26" s="532">
        <f t="shared" si="6"/>
        <v>81249</v>
      </c>
      <c r="AL26" s="530">
        <f t="shared" si="7"/>
        <v>784</v>
      </c>
      <c r="AM26" s="530">
        <f t="shared" si="7"/>
        <v>32793</v>
      </c>
      <c r="AN26" s="530">
        <f t="shared" si="7"/>
        <v>64</v>
      </c>
      <c r="AO26" s="530">
        <f t="shared" si="7"/>
        <v>47580</v>
      </c>
      <c r="AP26" s="530">
        <f t="shared" si="7"/>
        <v>28</v>
      </c>
      <c r="AQ26" s="533">
        <f t="shared" si="8"/>
        <v>20312</v>
      </c>
      <c r="AR26" s="530">
        <v>196</v>
      </c>
      <c r="AS26" s="530">
        <v>8198</v>
      </c>
      <c r="AT26" s="530">
        <v>16</v>
      </c>
      <c r="AU26" s="530">
        <v>11895</v>
      </c>
      <c r="AV26" s="530">
        <v>7</v>
      </c>
      <c r="AW26" s="533">
        <f t="shared" si="9"/>
        <v>20313</v>
      </c>
      <c r="AX26" s="530">
        <v>196</v>
      </c>
      <c r="AY26" s="530">
        <v>8199</v>
      </c>
      <c r="AZ26" s="530">
        <v>16</v>
      </c>
      <c r="BA26" s="530">
        <v>11895</v>
      </c>
      <c r="BB26" s="530">
        <v>7</v>
      </c>
      <c r="BC26" s="533">
        <f t="shared" si="10"/>
        <v>20312</v>
      </c>
      <c r="BD26" s="530">
        <v>196</v>
      </c>
      <c r="BE26" s="530">
        <v>8198</v>
      </c>
      <c r="BF26" s="530">
        <v>16</v>
      </c>
      <c r="BG26" s="530">
        <v>11895</v>
      </c>
      <c r="BH26" s="530">
        <v>7</v>
      </c>
      <c r="BI26" s="533">
        <f t="shared" si="11"/>
        <v>20312</v>
      </c>
      <c r="BJ26" s="530">
        <v>196</v>
      </c>
      <c r="BK26" s="530">
        <v>8198</v>
      </c>
      <c r="BL26" s="530">
        <v>16</v>
      </c>
      <c r="BM26" s="530">
        <v>11895</v>
      </c>
      <c r="BN26" s="530">
        <v>7</v>
      </c>
    </row>
    <row r="27" spans="1:67" ht="38.25" x14ac:dyDescent="0.25">
      <c r="A27" s="535" t="s">
        <v>23</v>
      </c>
      <c r="B27" s="324">
        <v>500803</v>
      </c>
      <c r="C27" s="54">
        <v>80301</v>
      </c>
      <c r="D27" s="386" t="s">
        <v>40</v>
      </c>
      <c r="E27" s="536"/>
      <c r="F27" s="387" t="s">
        <v>273</v>
      </c>
      <c r="G27" s="529">
        <f t="shared" si="0"/>
        <v>0</v>
      </c>
      <c r="H27" s="530">
        <f t="shared" si="1"/>
        <v>0</v>
      </c>
      <c r="I27" s="530">
        <f t="shared" si="1"/>
        <v>0</v>
      </c>
      <c r="J27" s="530">
        <f t="shared" si="1"/>
        <v>0</v>
      </c>
      <c r="K27" s="530">
        <f t="shared" si="1"/>
        <v>0</v>
      </c>
      <c r="L27" s="530">
        <f t="shared" si="1"/>
        <v>0</v>
      </c>
      <c r="M27" s="531">
        <f t="shared" si="2"/>
        <v>0</v>
      </c>
      <c r="N27" s="530">
        <v>0</v>
      </c>
      <c r="O27" s="530">
        <v>0</v>
      </c>
      <c r="P27" s="530">
        <v>0</v>
      </c>
      <c r="Q27" s="530">
        <v>0</v>
      </c>
      <c r="R27" s="530">
        <v>0</v>
      </c>
      <c r="S27" s="531">
        <f t="shared" si="3"/>
        <v>0</v>
      </c>
      <c r="T27" s="530">
        <v>0</v>
      </c>
      <c r="U27" s="530">
        <v>0</v>
      </c>
      <c r="V27" s="530">
        <v>0</v>
      </c>
      <c r="W27" s="530">
        <v>0</v>
      </c>
      <c r="X27" s="530">
        <v>0</v>
      </c>
      <c r="Y27" s="531">
        <f t="shared" si="4"/>
        <v>0</v>
      </c>
      <c r="Z27" s="530">
        <v>0</v>
      </c>
      <c r="AA27" s="530">
        <v>0</v>
      </c>
      <c r="AB27" s="530">
        <v>0</v>
      </c>
      <c r="AC27" s="530">
        <v>0</v>
      </c>
      <c r="AD27" s="530">
        <v>0</v>
      </c>
      <c r="AE27" s="531">
        <f t="shared" si="5"/>
        <v>0</v>
      </c>
      <c r="AF27" s="530">
        <v>0</v>
      </c>
      <c r="AG27" s="530">
        <v>0</v>
      </c>
      <c r="AH27" s="530">
        <v>0</v>
      </c>
      <c r="AI27" s="530">
        <v>0</v>
      </c>
      <c r="AJ27" s="530">
        <v>0</v>
      </c>
      <c r="AK27" s="532">
        <f t="shared" si="6"/>
        <v>36697</v>
      </c>
      <c r="AL27" s="530">
        <f t="shared" si="7"/>
        <v>862.8</v>
      </c>
      <c r="AM27" s="530">
        <f t="shared" si="7"/>
        <v>13296.7</v>
      </c>
      <c r="AN27" s="530">
        <f t="shared" si="7"/>
        <v>52</v>
      </c>
      <c r="AO27" s="530">
        <f t="shared" si="7"/>
        <v>22453.5</v>
      </c>
      <c r="AP27" s="530">
        <f t="shared" si="7"/>
        <v>32</v>
      </c>
      <c r="AQ27" s="533">
        <f t="shared" si="8"/>
        <v>9173</v>
      </c>
      <c r="AR27" s="530">
        <v>334.7</v>
      </c>
      <c r="AS27" s="530">
        <v>2446.6999999999998</v>
      </c>
      <c r="AT27" s="530">
        <v>4</v>
      </c>
      <c r="AU27" s="530">
        <v>6385.6</v>
      </c>
      <c r="AV27" s="530">
        <v>2</v>
      </c>
      <c r="AW27" s="533">
        <f t="shared" si="9"/>
        <v>9174</v>
      </c>
      <c r="AX27" s="530">
        <v>196.1</v>
      </c>
      <c r="AY27" s="530">
        <v>3616</v>
      </c>
      <c r="AZ27" s="530">
        <v>16</v>
      </c>
      <c r="BA27" s="530">
        <v>5335.9</v>
      </c>
      <c r="BB27" s="530">
        <v>10</v>
      </c>
      <c r="BC27" s="533">
        <f t="shared" si="10"/>
        <v>9173</v>
      </c>
      <c r="BD27" s="530">
        <v>166</v>
      </c>
      <c r="BE27" s="530">
        <v>3616</v>
      </c>
      <c r="BF27" s="530">
        <v>16</v>
      </c>
      <c r="BG27" s="530">
        <v>5365</v>
      </c>
      <c r="BH27" s="530">
        <v>10</v>
      </c>
      <c r="BI27" s="533">
        <f t="shared" si="11"/>
        <v>9177</v>
      </c>
      <c r="BJ27" s="530">
        <v>166</v>
      </c>
      <c r="BK27" s="530">
        <v>3618</v>
      </c>
      <c r="BL27" s="530">
        <v>16</v>
      </c>
      <c r="BM27" s="530">
        <v>5367</v>
      </c>
      <c r="BN27" s="530">
        <v>10</v>
      </c>
    </row>
    <row r="28" spans="1:67" ht="38.25" x14ac:dyDescent="0.25">
      <c r="A28" s="535" t="s">
        <v>23</v>
      </c>
      <c r="B28" s="324">
        <v>500903</v>
      </c>
      <c r="C28" s="54">
        <v>90401</v>
      </c>
      <c r="D28" s="386" t="s">
        <v>291</v>
      </c>
      <c r="E28" s="536"/>
      <c r="F28" s="387" t="s">
        <v>273</v>
      </c>
      <c r="G28" s="529">
        <f t="shared" si="0"/>
        <v>0</v>
      </c>
      <c r="H28" s="530">
        <f t="shared" si="1"/>
        <v>0</v>
      </c>
      <c r="I28" s="530">
        <f t="shared" si="1"/>
        <v>0</v>
      </c>
      <c r="J28" s="530">
        <f t="shared" si="1"/>
        <v>0</v>
      </c>
      <c r="K28" s="530">
        <f t="shared" si="1"/>
        <v>0</v>
      </c>
      <c r="L28" s="530">
        <f t="shared" si="1"/>
        <v>0</v>
      </c>
      <c r="M28" s="531">
        <f t="shared" si="2"/>
        <v>0</v>
      </c>
      <c r="N28" s="530">
        <v>0</v>
      </c>
      <c r="O28" s="530">
        <v>0</v>
      </c>
      <c r="P28" s="530">
        <v>0</v>
      </c>
      <c r="Q28" s="530">
        <v>0</v>
      </c>
      <c r="R28" s="530">
        <v>0</v>
      </c>
      <c r="S28" s="531">
        <f t="shared" si="3"/>
        <v>0</v>
      </c>
      <c r="T28" s="530">
        <v>0</v>
      </c>
      <c r="U28" s="530">
        <v>0</v>
      </c>
      <c r="V28" s="530">
        <v>0</v>
      </c>
      <c r="W28" s="530">
        <v>0</v>
      </c>
      <c r="X28" s="530">
        <v>0</v>
      </c>
      <c r="Y28" s="531">
        <f t="shared" si="4"/>
        <v>0</v>
      </c>
      <c r="Z28" s="530">
        <v>0</v>
      </c>
      <c r="AA28" s="530">
        <v>0</v>
      </c>
      <c r="AB28" s="530">
        <v>0</v>
      </c>
      <c r="AC28" s="530">
        <v>0</v>
      </c>
      <c r="AD28" s="530">
        <v>0</v>
      </c>
      <c r="AE28" s="531">
        <f t="shared" si="5"/>
        <v>0</v>
      </c>
      <c r="AF28" s="530">
        <v>0</v>
      </c>
      <c r="AG28" s="530">
        <v>0</v>
      </c>
      <c r="AH28" s="530">
        <v>0</v>
      </c>
      <c r="AI28" s="530">
        <v>0</v>
      </c>
      <c r="AJ28" s="530">
        <v>0</v>
      </c>
      <c r="AK28" s="532">
        <f t="shared" si="6"/>
        <v>68930</v>
      </c>
      <c r="AL28" s="530">
        <f t="shared" si="7"/>
        <v>472</v>
      </c>
      <c r="AM28" s="530">
        <f t="shared" si="7"/>
        <v>44614</v>
      </c>
      <c r="AN28" s="530">
        <f t="shared" si="7"/>
        <v>120</v>
      </c>
      <c r="AO28" s="530">
        <f t="shared" si="7"/>
        <v>23492</v>
      </c>
      <c r="AP28" s="530">
        <f t="shared" si="7"/>
        <v>232</v>
      </c>
      <c r="AQ28" s="533">
        <f t="shared" si="8"/>
        <v>17233</v>
      </c>
      <c r="AR28" s="530">
        <v>118</v>
      </c>
      <c r="AS28" s="530">
        <v>11154</v>
      </c>
      <c r="AT28" s="530">
        <v>30</v>
      </c>
      <c r="AU28" s="530">
        <v>5873</v>
      </c>
      <c r="AV28" s="530">
        <v>58</v>
      </c>
      <c r="AW28" s="533">
        <f t="shared" si="9"/>
        <v>17232</v>
      </c>
      <c r="AX28" s="530">
        <v>118</v>
      </c>
      <c r="AY28" s="530">
        <v>11153</v>
      </c>
      <c r="AZ28" s="530">
        <v>30</v>
      </c>
      <c r="BA28" s="530">
        <v>5873</v>
      </c>
      <c r="BB28" s="530">
        <v>58</v>
      </c>
      <c r="BC28" s="533">
        <f t="shared" si="10"/>
        <v>17233</v>
      </c>
      <c r="BD28" s="530">
        <v>118</v>
      </c>
      <c r="BE28" s="530">
        <v>11154</v>
      </c>
      <c r="BF28" s="530">
        <v>30</v>
      </c>
      <c r="BG28" s="530">
        <v>5873</v>
      </c>
      <c r="BH28" s="530">
        <v>58</v>
      </c>
      <c r="BI28" s="533">
        <f t="shared" si="11"/>
        <v>17232</v>
      </c>
      <c r="BJ28" s="530">
        <v>118</v>
      </c>
      <c r="BK28" s="530">
        <v>11153</v>
      </c>
      <c r="BL28" s="530">
        <v>30</v>
      </c>
      <c r="BM28" s="530">
        <v>5873</v>
      </c>
      <c r="BN28" s="530">
        <v>58</v>
      </c>
    </row>
    <row r="29" spans="1:67" ht="38.25" x14ac:dyDescent="0.25">
      <c r="A29" s="535" t="s">
        <v>30</v>
      </c>
      <c r="B29" s="324">
        <v>500904</v>
      </c>
      <c r="C29" s="54">
        <v>90601</v>
      </c>
      <c r="D29" s="386" t="s">
        <v>41</v>
      </c>
      <c r="E29" s="536"/>
      <c r="F29" s="387" t="s">
        <v>273</v>
      </c>
      <c r="G29" s="529">
        <f t="shared" si="0"/>
        <v>0</v>
      </c>
      <c r="H29" s="530">
        <f t="shared" si="1"/>
        <v>0</v>
      </c>
      <c r="I29" s="530">
        <f t="shared" si="1"/>
        <v>0</v>
      </c>
      <c r="J29" s="530">
        <f t="shared" si="1"/>
        <v>0</v>
      </c>
      <c r="K29" s="530">
        <f t="shared" si="1"/>
        <v>0</v>
      </c>
      <c r="L29" s="530">
        <f t="shared" si="1"/>
        <v>0</v>
      </c>
      <c r="M29" s="531">
        <f t="shared" si="2"/>
        <v>0</v>
      </c>
      <c r="N29" s="530">
        <v>0</v>
      </c>
      <c r="O29" s="530">
        <v>0</v>
      </c>
      <c r="P29" s="530">
        <v>0</v>
      </c>
      <c r="Q29" s="530">
        <v>0</v>
      </c>
      <c r="R29" s="530">
        <v>0</v>
      </c>
      <c r="S29" s="531">
        <f t="shared" si="3"/>
        <v>0</v>
      </c>
      <c r="T29" s="530">
        <v>0</v>
      </c>
      <c r="U29" s="530">
        <v>0</v>
      </c>
      <c r="V29" s="530">
        <v>0</v>
      </c>
      <c r="W29" s="530">
        <v>0</v>
      </c>
      <c r="X29" s="530">
        <v>0</v>
      </c>
      <c r="Y29" s="531">
        <f t="shared" si="4"/>
        <v>0</v>
      </c>
      <c r="Z29" s="530">
        <v>0</v>
      </c>
      <c r="AA29" s="530">
        <v>0</v>
      </c>
      <c r="AB29" s="530">
        <v>0</v>
      </c>
      <c r="AC29" s="530">
        <v>0</v>
      </c>
      <c r="AD29" s="530">
        <v>0</v>
      </c>
      <c r="AE29" s="531">
        <f t="shared" si="5"/>
        <v>0</v>
      </c>
      <c r="AF29" s="530">
        <v>0</v>
      </c>
      <c r="AG29" s="530">
        <v>0</v>
      </c>
      <c r="AH29" s="530">
        <v>0</v>
      </c>
      <c r="AI29" s="530">
        <v>0</v>
      </c>
      <c r="AJ29" s="530">
        <v>0</v>
      </c>
      <c r="AK29" s="532">
        <f t="shared" si="6"/>
        <v>3626.0000000000005</v>
      </c>
      <c r="AL29" s="530">
        <f t="shared" si="7"/>
        <v>198.3</v>
      </c>
      <c r="AM29" s="530">
        <f t="shared" si="7"/>
        <v>2297.9</v>
      </c>
      <c r="AN29" s="530">
        <f t="shared" si="7"/>
        <v>56.9</v>
      </c>
      <c r="AO29" s="530">
        <f t="shared" si="7"/>
        <v>1006.3</v>
      </c>
      <c r="AP29" s="530">
        <f t="shared" si="7"/>
        <v>66.599999999999994</v>
      </c>
      <c r="AQ29" s="533">
        <f t="shared" si="8"/>
        <v>906.99999999999989</v>
      </c>
      <c r="AR29" s="530">
        <v>35.299999999999997</v>
      </c>
      <c r="AS29" s="530">
        <v>527.9</v>
      </c>
      <c r="AT29" s="530">
        <v>2.9</v>
      </c>
      <c r="AU29" s="530">
        <v>328.3</v>
      </c>
      <c r="AV29" s="530">
        <v>12.6</v>
      </c>
      <c r="AW29" s="533">
        <f t="shared" si="9"/>
        <v>906</v>
      </c>
      <c r="AX29" s="530">
        <v>54</v>
      </c>
      <c r="AY29" s="530">
        <v>590</v>
      </c>
      <c r="AZ29" s="530">
        <v>18</v>
      </c>
      <c r="BA29" s="530">
        <v>226</v>
      </c>
      <c r="BB29" s="530">
        <v>18</v>
      </c>
      <c r="BC29" s="533">
        <f t="shared" si="10"/>
        <v>907</v>
      </c>
      <c r="BD29" s="530">
        <v>55</v>
      </c>
      <c r="BE29" s="530">
        <v>590</v>
      </c>
      <c r="BF29" s="530">
        <v>18</v>
      </c>
      <c r="BG29" s="530">
        <v>226</v>
      </c>
      <c r="BH29" s="530">
        <v>18</v>
      </c>
      <c r="BI29" s="533">
        <f t="shared" si="11"/>
        <v>906</v>
      </c>
      <c r="BJ29" s="530">
        <v>54</v>
      </c>
      <c r="BK29" s="530">
        <v>590</v>
      </c>
      <c r="BL29" s="530">
        <v>18</v>
      </c>
      <c r="BM29" s="530">
        <v>226</v>
      </c>
      <c r="BN29" s="530">
        <v>18</v>
      </c>
    </row>
    <row r="30" spans="1:67" ht="38.25" x14ac:dyDescent="0.25">
      <c r="A30" s="42" t="s">
        <v>23</v>
      </c>
      <c r="B30" s="43">
        <v>501001</v>
      </c>
      <c r="C30" s="54">
        <v>100101</v>
      </c>
      <c r="D30" s="386" t="s">
        <v>42</v>
      </c>
      <c r="E30" s="54">
        <v>3</v>
      </c>
      <c r="F30" s="387" t="s">
        <v>273</v>
      </c>
      <c r="G30" s="529">
        <f t="shared" si="0"/>
        <v>296436</v>
      </c>
      <c r="H30" s="530">
        <f t="shared" si="1"/>
        <v>34447</v>
      </c>
      <c r="I30" s="530">
        <f t="shared" si="1"/>
        <v>59310</v>
      </c>
      <c r="J30" s="530">
        <f t="shared" si="1"/>
        <v>40</v>
      </c>
      <c r="K30" s="530">
        <f t="shared" si="1"/>
        <v>201727</v>
      </c>
      <c r="L30" s="530">
        <f t="shared" si="1"/>
        <v>912</v>
      </c>
      <c r="M30" s="531">
        <f t="shared" si="2"/>
        <v>74110</v>
      </c>
      <c r="N30" s="530">
        <v>8613</v>
      </c>
      <c r="O30" s="530">
        <v>14827</v>
      </c>
      <c r="P30" s="530">
        <v>10</v>
      </c>
      <c r="Q30" s="530">
        <v>50432</v>
      </c>
      <c r="R30" s="530">
        <v>228</v>
      </c>
      <c r="S30" s="531">
        <f t="shared" si="3"/>
        <v>74107</v>
      </c>
      <c r="T30" s="530">
        <v>8611</v>
      </c>
      <c r="U30" s="530">
        <v>14827</v>
      </c>
      <c r="V30" s="530">
        <v>10</v>
      </c>
      <c r="W30" s="530">
        <v>50431</v>
      </c>
      <c r="X30" s="530">
        <v>228</v>
      </c>
      <c r="Y30" s="531">
        <f t="shared" si="4"/>
        <v>74110</v>
      </c>
      <c r="Z30" s="530">
        <v>8611</v>
      </c>
      <c r="AA30" s="530">
        <v>14829</v>
      </c>
      <c r="AB30" s="530">
        <v>10</v>
      </c>
      <c r="AC30" s="530">
        <v>50432</v>
      </c>
      <c r="AD30" s="530">
        <v>228</v>
      </c>
      <c r="AE30" s="531">
        <f t="shared" si="5"/>
        <v>74109</v>
      </c>
      <c r="AF30" s="530">
        <v>8612</v>
      </c>
      <c r="AG30" s="530">
        <v>14827</v>
      </c>
      <c r="AH30" s="530">
        <v>10</v>
      </c>
      <c r="AI30" s="530">
        <v>50432</v>
      </c>
      <c r="AJ30" s="530">
        <v>228</v>
      </c>
      <c r="AK30" s="532">
        <f t="shared" si="6"/>
        <v>294978</v>
      </c>
      <c r="AL30" s="530">
        <f t="shared" si="7"/>
        <v>34276</v>
      </c>
      <c r="AM30" s="530">
        <f t="shared" si="7"/>
        <v>59015</v>
      </c>
      <c r="AN30" s="530">
        <f t="shared" si="7"/>
        <v>113.6</v>
      </c>
      <c r="AO30" s="530">
        <f t="shared" si="7"/>
        <v>200665.4</v>
      </c>
      <c r="AP30" s="530">
        <f t="shared" si="7"/>
        <v>908</v>
      </c>
      <c r="AQ30" s="533">
        <f t="shared" si="8"/>
        <v>73745</v>
      </c>
      <c r="AR30" s="530">
        <v>8569</v>
      </c>
      <c r="AS30" s="530">
        <v>14754</v>
      </c>
      <c r="AT30" s="530">
        <v>80</v>
      </c>
      <c r="AU30" s="530">
        <v>50115</v>
      </c>
      <c r="AV30" s="530">
        <v>227</v>
      </c>
      <c r="AW30" s="533">
        <f t="shared" si="9"/>
        <v>73746</v>
      </c>
      <c r="AX30" s="530">
        <v>8569</v>
      </c>
      <c r="AY30" s="530">
        <v>14754</v>
      </c>
      <c r="AZ30" s="530">
        <v>13.6</v>
      </c>
      <c r="BA30" s="530">
        <v>50182.400000000001</v>
      </c>
      <c r="BB30" s="530">
        <v>227</v>
      </c>
      <c r="BC30" s="533">
        <f t="shared" si="10"/>
        <v>73745</v>
      </c>
      <c r="BD30" s="530">
        <v>8569</v>
      </c>
      <c r="BE30" s="530">
        <v>14754</v>
      </c>
      <c r="BF30" s="530">
        <v>10</v>
      </c>
      <c r="BG30" s="530">
        <v>50185</v>
      </c>
      <c r="BH30" s="530">
        <v>227</v>
      </c>
      <c r="BI30" s="533">
        <f t="shared" si="11"/>
        <v>73742</v>
      </c>
      <c r="BJ30" s="530">
        <v>8569</v>
      </c>
      <c r="BK30" s="530">
        <v>14753</v>
      </c>
      <c r="BL30" s="530">
        <v>10</v>
      </c>
      <c r="BM30" s="530">
        <v>50183</v>
      </c>
      <c r="BN30" s="530">
        <v>227</v>
      </c>
      <c r="BO30" s="534"/>
    </row>
    <row r="31" spans="1:67" ht="38.25" x14ac:dyDescent="0.25">
      <c r="A31" s="42" t="s">
        <v>37</v>
      </c>
      <c r="B31" s="43">
        <v>501002</v>
      </c>
      <c r="C31" s="54">
        <v>100201</v>
      </c>
      <c r="D31" s="386" t="s">
        <v>171</v>
      </c>
      <c r="E31" s="54">
        <v>3</v>
      </c>
      <c r="F31" s="387" t="s">
        <v>273</v>
      </c>
      <c r="G31" s="529">
        <f t="shared" si="0"/>
        <v>34452</v>
      </c>
      <c r="H31" s="530">
        <f t="shared" si="1"/>
        <v>1878</v>
      </c>
      <c r="I31" s="530">
        <f t="shared" si="1"/>
        <v>5541.7</v>
      </c>
      <c r="J31" s="530">
        <f t="shared" si="1"/>
        <v>20.7</v>
      </c>
      <c r="K31" s="530">
        <f t="shared" si="1"/>
        <v>26999.599999999999</v>
      </c>
      <c r="L31" s="530">
        <f t="shared" si="1"/>
        <v>12</v>
      </c>
      <c r="M31" s="531">
        <f t="shared" si="2"/>
        <v>8615</v>
      </c>
      <c r="N31" s="530">
        <v>475</v>
      </c>
      <c r="O31" s="530">
        <v>1508.7</v>
      </c>
      <c r="P31" s="530">
        <v>8.6999999999999993</v>
      </c>
      <c r="Q31" s="530">
        <v>6619.6</v>
      </c>
      <c r="R31" s="530">
        <v>3</v>
      </c>
      <c r="S31" s="531">
        <f t="shared" si="3"/>
        <v>8615</v>
      </c>
      <c r="T31" s="530">
        <v>468</v>
      </c>
      <c r="U31" s="530">
        <v>1342</v>
      </c>
      <c r="V31" s="530">
        <v>4</v>
      </c>
      <c r="W31" s="530">
        <v>6798</v>
      </c>
      <c r="X31" s="530">
        <v>3</v>
      </c>
      <c r="Y31" s="531">
        <f t="shared" si="4"/>
        <v>8615</v>
      </c>
      <c r="Z31" s="530">
        <v>468</v>
      </c>
      <c r="AA31" s="530">
        <v>1349</v>
      </c>
      <c r="AB31" s="530">
        <v>4</v>
      </c>
      <c r="AC31" s="530">
        <v>6791</v>
      </c>
      <c r="AD31" s="530">
        <v>3</v>
      </c>
      <c r="AE31" s="531">
        <f t="shared" si="5"/>
        <v>8607</v>
      </c>
      <c r="AF31" s="530">
        <v>467</v>
      </c>
      <c r="AG31" s="530">
        <v>1342</v>
      </c>
      <c r="AH31" s="530">
        <v>4</v>
      </c>
      <c r="AI31" s="530">
        <v>6791</v>
      </c>
      <c r="AJ31" s="530">
        <v>3</v>
      </c>
      <c r="AK31" s="532">
        <f t="shared" si="6"/>
        <v>36282</v>
      </c>
      <c r="AL31" s="530">
        <f t="shared" si="7"/>
        <v>1971</v>
      </c>
      <c r="AM31" s="530">
        <f t="shared" si="7"/>
        <v>5657</v>
      </c>
      <c r="AN31" s="530">
        <f t="shared" si="7"/>
        <v>16</v>
      </c>
      <c r="AO31" s="530">
        <f t="shared" si="7"/>
        <v>28626</v>
      </c>
      <c r="AP31" s="530">
        <f t="shared" si="7"/>
        <v>12</v>
      </c>
      <c r="AQ31" s="533">
        <f t="shared" si="8"/>
        <v>9071</v>
      </c>
      <c r="AR31" s="530">
        <v>493</v>
      </c>
      <c r="AS31" s="530">
        <v>1414</v>
      </c>
      <c r="AT31" s="530">
        <v>4</v>
      </c>
      <c r="AU31" s="530">
        <v>7157</v>
      </c>
      <c r="AV31" s="530">
        <v>3</v>
      </c>
      <c r="AW31" s="533">
        <f t="shared" si="9"/>
        <v>9068</v>
      </c>
      <c r="AX31" s="530">
        <v>492</v>
      </c>
      <c r="AY31" s="530">
        <v>1414</v>
      </c>
      <c r="AZ31" s="530">
        <v>4</v>
      </c>
      <c r="BA31" s="530">
        <v>7155</v>
      </c>
      <c r="BB31" s="530">
        <v>3</v>
      </c>
      <c r="BC31" s="533">
        <f t="shared" si="10"/>
        <v>9071</v>
      </c>
      <c r="BD31" s="530">
        <v>493</v>
      </c>
      <c r="BE31" s="530">
        <v>1414</v>
      </c>
      <c r="BF31" s="530">
        <v>4</v>
      </c>
      <c r="BG31" s="530">
        <v>7157</v>
      </c>
      <c r="BH31" s="530">
        <v>3</v>
      </c>
      <c r="BI31" s="533">
        <f t="shared" si="11"/>
        <v>9072</v>
      </c>
      <c r="BJ31" s="530">
        <v>493</v>
      </c>
      <c r="BK31" s="530">
        <v>1415</v>
      </c>
      <c r="BL31" s="530">
        <v>4</v>
      </c>
      <c r="BM31" s="530">
        <v>7157</v>
      </c>
      <c r="BN31" s="530">
        <v>3</v>
      </c>
      <c r="BO31" s="534"/>
    </row>
    <row r="32" spans="1:67" ht="38.25" x14ac:dyDescent="0.25">
      <c r="A32" s="42" t="s">
        <v>30</v>
      </c>
      <c r="B32" s="43">
        <v>501003</v>
      </c>
      <c r="C32" s="54">
        <v>100301</v>
      </c>
      <c r="D32" s="386" t="s">
        <v>274</v>
      </c>
      <c r="E32" s="54">
        <v>3</v>
      </c>
      <c r="F32" s="387" t="s">
        <v>273</v>
      </c>
      <c r="G32" s="529">
        <f t="shared" si="0"/>
        <v>26269</v>
      </c>
      <c r="H32" s="530">
        <f t="shared" si="1"/>
        <v>1913.4</v>
      </c>
      <c r="I32" s="530">
        <f t="shared" si="1"/>
        <v>8297</v>
      </c>
      <c r="J32" s="530">
        <f t="shared" si="1"/>
        <v>0</v>
      </c>
      <c r="K32" s="530">
        <f t="shared" si="1"/>
        <v>16054.6</v>
      </c>
      <c r="L32" s="530">
        <f t="shared" si="1"/>
        <v>4</v>
      </c>
      <c r="M32" s="531">
        <f t="shared" si="2"/>
        <v>6567</v>
      </c>
      <c r="N32" s="530">
        <v>500.4</v>
      </c>
      <c r="O32" s="530">
        <v>2074</v>
      </c>
      <c r="P32" s="530">
        <v>0</v>
      </c>
      <c r="Q32" s="530">
        <v>3991.6</v>
      </c>
      <c r="R32" s="530">
        <v>1</v>
      </c>
      <c r="S32" s="531">
        <f t="shared" si="3"/>
        <v>6569</v>
      </c>
      <c r="T32" s="530">
        <v>471</v>
      </c>
      <c r="U32" s="530">
        <v>2074</v>
      </c>
      <c r="V32" s="530">
        <v>0</v>
      </c>
      <c r="W32" s="530">
        <v>4023</v>
      </c>
      <c r="X32" s="530">
        <v>1</v>
      </c>
      <c r="Y32" s="531">
        <f t="shared" si="4"/>
        <v>6567</v>
      </c>
      <c r="Z32" s="530">
        <v>471</v>
      </c>
      <c r="AA32" s="530">
        <v>2075</v>
      </c>
      <c r="AB32" s="530">
        <v>0</v>
      </c>
      <c r="AC32" s="530">
        <v>4020</v>
      </c>
      <c r="AD32" s="530">
        <v>1</v>
      </c>
      <c r="AE32" s="531">
        <f t="shared" si="5"/>
        <v>6566</v>
      </c>
      <c r="AF32" s="530">
        <v>471</v>
      </c>
      <c r="AG32" s="530">
        <v>2074</v>
      </c>
      <c r="AH32" s="530">
        <v>0</v>
      </c>
      <c r="AI32" s="530">
        <v>4020</v>
      </c>
      <c r="AJ32" s="530">
        <v>1</v>
      </c>
      <c r="AK32" s="532">
        <f t="shared" si="6"/>
        <v>24223</v>
      </c>
      <c r="AL32" s="530">
        <f t="shared" si="7"/>
        <v>1740</v>
      </c>
      <c r="AM32" s="530">
        <f t="shared" si="7"/>
        <v>7649</v>
      </c>
      <c r="AN32" s="530">
        <f t="shared" si="7"/>
        <v>0</v>
      </c>
      <c r="AO32" s="530">
        <f t="shared" si="7"/>
        <v>14830</v>
      </c>
      <c r="AP32" s="530">
        <f t="shared" si="7"/>
        <v>4</v>
      </c>
      <c r="AQ32" s="533">
        <f t="shared" si="8"/>
        <v>6056</v>
      </c>
      <c r="AR32" s="530">
        <v>435</v>
      </c>
      <c r="AS32" s="530">
        <v>1912</v>
      </c>
      <c r="AT32" s="530">
        <v>0</v>
      </c>
      <c r="AU32" s="530">
        <v>3708</v>
      </c>
      <c r="AV32" s="530">
        <v>1</v>
      </c>
      <c r="AW32" s="533">
        <f t="shared" si="9"/>
        <v>6056</v>
      </c>
      <c r="AX32" s="530">
        <v>435</v>
      </c>
      <c r="AY32" s="530">
        <v>1913</v>
      </c>
      <c r="AZ32" s="530">
        <v>0</v>
      </c>
      <c r="BA32" s="530">
        <v>3707</v>
      </c>
      <c r="BB32" s="530">
        <v>1</v>
      </c>
      <c r="BC32" s="533">
        <f t="shared" si="10"/>
        <v>6056</v>
      </c>
      <c r="BD32" s="530">
        <v>435</v>
      </c>
      <c r="BE32" s="530">
        <v>1912</v>
      </c>
      <c r="BF32" s="530">
        <v>0</v>
      </c>
      <c r="BG32" s="530">
        <v>3708</v>
      </c>
      <c r="BH32" s="530">
        <v>1</v>
      </c>
      <c r="BI32" s="533">
        <f t="shared" si="11"/>
        <v>6055</v>
      </c>
      <c r="BJ32" s="530">
        <v>435</v>
      </c>
      <c r="BK32" s="530">
        <v>1912</v>
      </c>
      <c r="BL32" s="530">
        <v>0</v>
      </c>
      <c r="BM32" s="530">
        <v>3707</v>
      </c>
      <c r="BN32" s="530">
        <v>1</v>
      </c>
      <c r="BO32" s="534"/>
    </row>
    <row r="33" spans="1:67" ht="38.25" x14ac:dyDescent="0.25">
      <c r="A33" s="535" t="s">
        <v>23</v>
      </c>
      <c r="B33" s="324">
        <v>501004</v>
      </c>
      <c r="C33" s="54">
        <v>100401</v>
      </c>
      <c r="D33" s="386" t="s">
        <v>292</v>
      </c>
      <c r="E33" s="536"/>
      <c r="F33" s="387" t="s">
        <v>273</v>
      </c>
      <c r="G33" s="529">
        <f t="shared" si="0"/>
        <v>0</v>
      </c>
      <c r="H33" s="530">
        <f t="shared" si="1"/>
        <v>0</v>
      </c>
      <c r="I33" s="530">
        <f t="shared" si="1"/>
        <v>0</v>
      </c>
      <c r="J33" s="530">
        <f t="shared" si="1"/>
        <v>0</v>
      </c>
      <c r="K33" s="530">
        <f t="shared" si="1"/>
        <v>0</v>
      </c>
      <c r="L33" s="530">
        <f t="shared" si="1"/>
        <v>0</v>
      </c>
      <c r="M33" s="531">
        <f t="shared" si="2"/>
        <v>0</v>
      </c>
      <c r="N33" s="530">
        <v>0</v>
      </c>
      <c r="O33" s="530">
        <v>0</v>
      </c>
      <c r="P33" s="530">
        <v>0</v>
      </c>
      <c r="Q33" s="530">
        <v>0</v>
      </c>
      <c r="R33" s="530">
        <v>0</v>
      </c>
      <c r="S33" s="531">
        <f t="shared" si="3"/>
        <v>0</v>
      </c>
      <c r="T33" s="530">
        <v>0</v>
      </c>
      <c r="U33" s="530">
        <v>0</v>
      </c>
      <c r="V33" s="530">
        <v>0</v>
      </c>
      <c r="W33" s="530">
        <v>0</v>
      </c>
      <c r="X33" s="530">
        <v>0</v>
      </c>
      <c r="Y33" s="531">
        <f t="shared" si="4"/>
        <v>0</v>
      </c>
      <c r="Z33" s="530">
        <v>0</v>
      </c>
      <c r="AA33" s="530">
        <v>0</v>
      </c>
      <c r="AB33" s="530">
        <v>0</v>
      </c>
      <c r="AC33" s="530">
        <v>0</v>
      </c>
      <c r="AD33" s="530">
        <v>0</v>
      </c>
      <c r="AE33" s="531">
        <f t="shared" si="5"/>
        <v>0</v>
      </c>
      <c r="AF33" s="530">
        <v>0</v>
      </c>
      <c r="AG33" s="530">
        <v>0</v>
      </c>
      <c r="AH33" s="530">
        <v>0</v>
      </c>
      <c r="AI33" s="530">
        <v>0</v>
      </c>
      <c r="AJ33" s="530">
        <v>0</v>
      </c>
      <c r="AK33" s="532">
        <f t="shared" si="6"/>
        <v>33950</v>
      </c>
      <c r="AL33" s="530">
        <f t="shared" si="7"/>
        <v>8488</v>
      </c>
      <c r="AM33" s="530">
        <f t="shared" si="7"/>
        <v>14597</v>
      </c>
      <c r="AN33" s="530">
        <f t="shared" si="7"/>
        <v>340</v>
      </c>
      <c r="AO33" s="530">
        <f t="shared" si="7"/>
        <v>10185</v>
      </c>
      <c r="AP33" s="530">
        <f t="shared" si="7"/>
        <v>340</v>
      </c>
      <c r="AQ33" s="533">
        <f t="shared" si="8"/>
        <v>8487</v>
      </c>
      <c r="AR33" s="530">
        <v>2122</v>
      </c>
      <c r="AS33" s="530">
        <v>3649</v>
      </c>
      <c r="AT33" s="530">
        <v>85</v>
      </c>
      <c r="AU33" s="530">
        <v>2546</v>
      </c>
      <c r="AV33" s="530">
        <v>85</v>
      </c>
      <c r="AW33" s="533">
        <f t="shared" si="9"/>
        <v>8489</v>
      </c>
      <c r="AX33" s="530">
        <v>2122</v>
      </c>
      <c r="AY33" s="530">
        <v>3650</v>
      </c>
      <c r="AZ33" s="530">
        <v>85</v>
      </c>
      <c r="BA33" s="530">
        <v>2547</v>
      </c>
      <c r="BB33" s="530">
        <v>85</v>
      </c>
      <c r="BC33" s="533">
        <f t="shared" si="10"/>
        <v>8487</v>
      </c>
      <c r="BD33" s="530">
        <v>2122</v>
      </c>
      <c r="BE33" s="530">
        <v>3649</v>
      </c>
      <c r="BF33" s="530">
        <v>85</v>
      </c>
      <c r="BG33" s="530">
        <v>2546</v>
      </c>
      <c r="BH33" s="530">
        <v>85</v>
      </c>
      <c r="BI33" s="533">
        <f t="shared" si="11"/>
        <v>8487</v>
      </c>
      <c r="BJ33" s="530">
        <v>2122</v>
      </c>
      <c r="BK33" s="530">
        <v>3649</v>
      </c>
      <c r="BL33" s="530">
        <v>85</v>
      </c>
      <c r="BM33" s="530">
        <v>2546</v>
      </c>
      <c r="BN33" s="530">
        <v>85</v>
      </c>
    </row>
    <row r="34" spans="1:67" ht="38.25" x14ac:dyDescent="0.25">
      <c r="A34" s="535" t="s">
        <v>30</v>
      </c>
      <c r="B34" s="324">
        <v>501008</v>
      </c>
      <c r="C34" s="54">
        <v>100801</v>
      </c>
      <c r="D34" s="386" t="s">
        <v>172</v>
      </c>
      <c r="E34" s="536"/>
      <c r="F34" s="387" t="s">
        <v>273</v>
      </c>
      <c r="G34" s="529">
        <f t="shared" si="0"/>
        <v>0</v>
      </c>
      <c r="H34" s="530">
        <f t="shared" si="1"/>
        <v>0</v>
      </c>
      <c r="I34" s="530">
        <f t="shared" si="1"/>
        <v>0</v>
      </c>
      <c r="J34" s="530">
        <f t="shared" si="1"/>
        <v>0</v>
      </c>
      <c r="K34" s="530">
        <f t="shared" si="1"/>
        <v>0</v>
      </c>
      <c r="L34" s="530">
        <f t="shared" si="1"/>
        <v>0</v>
      </c>
      <c r="M34" s="531">
        <f t="shared" si="2"/>
        <v>0</v>
      </c>
      <c r="N34" s="530">
        <v>0</v>
      </c>
      <c r="O34" s="530">
        <v>0</v>
      </c>
      <c r="P34" s="530">
        <v>0</v>
      </c>
      <c r="Q34" s="530">
        <v>0</v>
      </c>
      <c r="R34" s="530">
        <v>0</v>
      </c>
      <c r="S34" s="531">
        <f t="shared" si="3"/>
        <v>0</v>
      </c>
      <c r="T34" s="530">
        <v>0</v>
      </c>
      <c r="U34" s="530">
        <v>0</v>
      </c>
      <c r="V34" s="530">
        <v>0</v>
      </c>
      <c r="W34" s="530">
        <v>0</v>
      </c>
      <c r="X34" s="530">
        <v>0</v>
      </c>
      <c r="Y34" s="531">
        <f t="shared" si="4"/>
        <v>0</v>
      </c>
      <c r="Z34" s="530">
        <v>0</v>
      </c>
      <c r="AA34" s="530">
        <v>0</v>
      </c>
      <c r="AB34" s="530">
        <v>0</v>
      </c>
      <c r="AC34" s="530">
        <v>0</v>
      </c>
      <c r="AD34" s="530">
        <v>0</v>
      </c>
      <c r="AE34" s="531">
        <f t="shared" si="5"/>
        <v>0</v>
      </c>
      <c r="AF34" s="530">
        <v>0</v>
      </c>
      <c r="AG34" s="530">
        <v>0</v>
      </c>
      <c r="AH34" s="530">
        <v>0</v>
      </c>
      <c r="AI34" s="530">
        <v>0</v>
      </c>
      <c r="AJ34" s="530">
        <v>0</v>
      </c>
      <c r="AK34" s="532">
        <f t="shared" si="6"/>
        <v>204</v>
      </c>
      <c r="AL34" s="530">
        <f t="shared" si="7"/>
        <v>13</v>
      </c>
      <c r="AM34" s="530">
        <f t="shared" si="7"/>
        <v>38.799999999999997</v>
      </c>
      <c r="AN34" s="530">
        <f t="shared" si="7"/>
        <v>0</v>
      </c>
      <c r="AO34" s="530">
        <f t="shared" si="7"/>
        <v>152.19999999999999</v>
      </c>
      <c r="AP34" s="530">
        <f t="shared" si="7"/>
        <v>0</v>
      </c>
      <c r="AQ34" s="533">
        <f t="shared" si="8"/>
        <v>51</v>
      </c>
      <c r="AR34" s="530">
        <v>1</v>
      </c>
      <c r="AS34" s="530">
        <v>11.1</v>
      </c>
      <c r="AT34" s="530">
        <v>0</v>
      </c>
      <c r="AU34" s="530">
        <v>38.9</v>
      </c>
      <c r="AV34" s="530">
        <v>0</v>
      </c>
      <c r="AW34" s="533">
        <f t="shared" si="9"/>
        <v>51</v>
      </c>
      <c r="AX34" s="530">
        <v>4</v>
      </c>
      <c r="AY34" s="530">
        <v>9.6999999999999993</v>
      </c>
      <c r="AZ34" s="530">
        <v>0</v>
      </c>
      <c r="BA34" s="530">
        <v>37.299999999999997</v>
      </c>
      <c r="BB34" s="530">
        <v>0</v>
      </c>
      <c r="BC34" s="533">
        <f t="shared" si="10"/>
        <v>51</v>
      </c>
      <c r="BD34" s="530">
        <v>4</v>
      </c>
      <c r="BE34" s="530">
        <v>9</v>
      </c>
      <c r="BF34" s="530">
        <v>0</v>
      </c>
      <c r="BG34" s="530">
        <v>38</v>
      </c>
      <c r="BH34" s="530">
        <v>0</v>
      </c>
      <c r="BI34" s="533">
        <f t="shared" si="11"/>
        <v>51</v>
      </c>
      <c r="BJ34" s="530">
        <v>4</v>
      </c>
      <c r="BK34" s="530">
        <v>9</v>
      </c>
      <c r="BL34" s="530">
        <v>0</v>
      </c>
      <c r="BM34" s="530">
        <v>38</v>
      </c>
      <c r="BN34" s="530">
        <v>0</v>
      </c>
    </row>
    <row r="35" spans="1:67" ht="38.25" x14ac:dyDescent="0.25">
      <c r="A35" s="42" t="s">
        <v>23</v>
      </c>
      <c r="B35" s="43">
        <v>501101</v>
      </c>
      <c r="C35" s="54">
        <v>110101</v>
      </c>
      <c r="D35" s="386" t="s">
        <v>44</v>
      </c>
      <c r="E35" s="54">
        <v>3</v>
      </c>
      <c r="F35" s="387" t="s">
        <v>273</v>
      </c>
      <c r="G35" s="529">
        <f t="shared" si="0"/>
        <v>316721</v>
      </c>
      <c r="H35" s="530">
        <f t="shared" si="1"/>
        <v>3365</v>
      </c>
      <c r="I35" s="530">
        <f t="shared" si="1"/>
        <v>233559</v>
      </c>
      <c r="J35" s="530">
        <f t="shared" si="1"/>
        <v>2560</v>
      </c>
      <c r="K35" s="530">
        <f t="shared" si="1"/>
        <v>76613</v>
      </c>
      <c r="L35" s="530">
        <f t="shared" si="1"/>
        <v>624</v>
      </c>
      <c r="M35" s="531">
        <f t="shared" si="2"/>
        <v>79170</v>
      </c>
      <c r="N35" s="329">
        <v>839</v>
      </c>
      <c r="O35" s="329">
        <v>58382</v>
      </c>
      <c r="P35" s="329">
        <v>640</v>
      </c>
      <c r="Q35" s="329">
        <v>19153</v>
      </c>
      <c r="R35" s="329">
        <v>156</v>
      </c>
      <c r="S35" s="531">
        <f t="shared" si="3"/>
        <v>79193</v>
      </c>
      <c r="T35" s="329">
        <v>842</v>
      </c>
      <c r="U35" s="329">
        <v>58401</v>
      </c>
      <c r="V35" s="329">
        <v>640</v>
      </c>
      <c r="W35" s="329">
        <v>19154</v>
      </c>
      <c r="X35" s="329">
        <v>156</v>
      </c>
      <c r="Y35" s="531">
        <f t="shared" si="4"/>
        <v>79170</v>
      </c>
      <c r="Z35" s="329">
        <v>842</v>
      </c>
      <c r="AA35" s="329">
        <v>58379</v>
      </c>
      <c r="AB35" s="329">
        <v>640</v>
      </c>
      <c r="AC35" s="329">
        <v>19153</v>
      </c>
      <c r="AD35" s="329">
        <v>156</v>
      </c>
      <c r="AE35" s="531">
        <f t="shared" si="5"/>
        <v>79188</v>
      </c>
      <c r="AF35" s="329">
        <v>842</v>
      </c>
      <c r="AG35" s="329">
        <v>58397</v>
      </c>
      <c r="AH35" s="329">
        <v>640</v>
      </c>
      <c r="AI35" s="329">
        <v>19153</v>
      </c>
      <c r="AJ35" s="329">
        <v>156</v>
      </c>
      <c r="AK35" s="532">
        <f t="shared" si="6"/>
        <v>213568</v>
      </c>
      <c r="AL35" s="530">
        <f t="shared" si="7"/>
        <v>2268</v>
      </c>
      <c r="AM35" s="530">
        <f t="shared" si="7"/>
        <v>161336</v>
      </c>
      <c r="AN35" s="530">
        <f t="shared" si="7"/>
        <v>1724</v>
      </c>
      <c r="AO35" s="530">
        <f t="shared" si="7"/>
        <v>47820</v>
      </c>
      <c r="AP35" s="530">
        <f t="shared" si="7"/>
        <v>420</v>
      </c>
      <c r="AQ35" s="533">
        <f t="shared" si="8"/>
        <v>53392</v>
      </c>
      <c r="AR35" s="530">
        <v>567</v>
      </c>
      <c r="AS35" s="530">
        <v>43163</v>
      </c>
      <c r="AT35" s="530">
        <v>431</v>
      </c>
      <c r="AU35" s="530">
        <v>9126</v>
      </c>
      <c r="AV35" s="530">
        <v>105</v>
      </c>
      <c r="AW35" s="533">
        <f t="shared" si="9"/>
        <v>53392</v>
      </c>
      <c r="AX35" s="530">
        <v>567</v>
      </c>
      <c r="AY35" s="530">
        <v>39391</v>
      </c>
      <c r="AZ35" s="530">
        <v>431</v>
      </c>
      <c r="BA35" s="530">
        <v>12898</v>
      </c>
      <c r="BB35" s="530">
        <v>105</v>
      </c>
      <c r="BC35" s="533">
        <f t="shared" si="10"/>
        <v>53392</v>
      </c>
      <c r="BD35" s="530">
        <v>567</v>
      </c>
      <c r="BE35" s="530">
        <v>39391</v>
      </c>
      <c r="BF35" s="530">
        <v>431</v>
      </c>
      <c r="BG35" s="530">
        <v>12898</v>
      </c>
      <c r="BH35" s="530">
        <v>105</v>
      </c>
      <c r="BI35" s="533">
        <f t="shared" si="11"/>
        <v>53392</v>
      </c>
      <c r="BJ35" s="530">
        <v>567</v>
      </c>
      <c r="BK35" s="530">
        <v>39391</v>
      </c>
      <c r="BL35" s="530">
        <v>431</v>
      </c>
      <c r="BM35" s="530">
        <v>12898</v>
      </c>
      <c r="BN35" s="530">
        <v>105</v>
      </c>
      <c r="BO35" s="534"/>
    </row>
    <row r="36" spans="1:67" ht="38.25" x14ac:dyDescent="0.25">
      <c r="A36" s="42" t="s">
        <v>23</v>
      </c>
      <c r="B36" s="43">
        <v>501301</v>
      </c>
      <c r="C36" s="54">
        <v>130101</v>
      </c>
      <c r="D36" s="386" t="s">
        <v>45</v>
      </c>
      <c r="E36" s="54">
        <v>3</v>
      </c>
      <c r="F36" s="387" t="s">
        <v>273</v>
      </c>
      <c r="G36" s="529">
        <f t="shared" si="0"/>
        <v>266885</v>
      </c>
      <c r="H36" s="530">
        <f t="shared" si="1"/>
        <v>18141</v>
      </c>
      <c r="I36" s="530">
        <f t="shared" si="1"/>
        <v>12958</v>
      </c>
      <c r="J36" s="530">
        <f t="shared" si="1"/>
        <v>1296</v>
      </c>
      <c r="K36" s="530">
        <f t="shared" si="1"/>
        <v>233282</v>
      </c>
      <c r="L36" s="530">
        <f t="shared" si="1"/>
        <v>1208</v>
      </c>
      <c r="M36" s="531">
        <f t="shared" si="2"/>
        <v>66722</v>
      </c>
      <c r="N36" s="530">
        <v>4534</v>
      </c>
      <c r="O36" s="530">
        <v>3240</v>
      </c>
      <c r="P36" s="530">
        <v>324</v>
      </c>
      <c r="Q36" s="530">
        <v>58322</v>
      </c>
      <c r="R36" s="530">
        <v>302</v>
      </c>
      <c r="S36" s="531">
        <f t="shared" si="3"/>
        <v>66718</v>
      </c>
      <c r="T36" s="530">
        <v>4536</v>
      </c>
      <c r="U36" s="530">
        <v>3240</v>
      </c>
      <c r="V36" s="530">
        <v>324</v>
      </c>
      <c r="W36" s="530">
        <v>58316</v>
      </c>
      <c r="X36" s="530">
        <v>302</v>
      </c>
      <c r="Y36" s="531">
        <f t="shared" si="4"/>
        <v>66722</v>
      </c>
      <c r="Z36" s="530">
        <v>4536</v>
      </c>
      <c r="AA36" s="530">
        <v>3238</v>
      </c>
      <c r="AB36" s="530">
        <v>324</v>
      </c>
      <c r="AC36" s="530">
        <v>58322</v>
      </c>
      <c r="AD36" s="530">
        <v>302</v>
      </c>
      <c r="AE36" s="531">
        <f t="shared" si="5"/>
        <v>66723</v>
      </c>
      <c r="AF36" s="530">
        <v>4535</v>
      </c>
      <c r="AG36" s="530">
        <v>3240</v>
      </c>
      <c r="AH36" s="530">
        <v>324</v>
      </c>
      <c r="AI36" s="530">
        <v>58322</v>
      </c>
      <c r="AJ36" s="530">
        <v>302</v>
      </c>
      <c r="AK36" s="532">
        <f t="shared" si="6"/>
        <v>207721</v>
      </c>
      <c r="AL36" s="530">
        <f t="shared" si="7"/>
        <v>14120</v>
      </c>
      <c r="AM36" s="530">
        <f t="shared" si="7"/>
        <v>10084</v>
      </c>
      <c r="AN36" s="530">
        <f t="shared" si="7"/>
        <v>1008</v>
      </c>
      <c r="AO36" s="530">
        <f t="shared" si="7"/>
        <v>181569</v>
      </c>
      <c r="AP36" s="530">
        <f t="shared" si="7"/>
        <v>940</v>
      </c>
      <c r="AQ36" s="533">
        <f t="shared" si="8"/>
        <v>51931</v>
      </c>
      <c r="AR36" s="530">
        <v>3530</v>
      </c>
      <c r="AS36" s="530">
        <v>2521</v>
      </c>
      <c r="AT36" s="530">
        <v>252</v>
      </c>
      <c r="AU36" s="530">
        <v>45393</v>
      </c>
      <c r="AV36" s="530">
        <v>235</v>
      </c>
      <c r="AW36" s="533">
        <f t="shared" si="9"/>
        <v>51929</v>
      </c>
      <c r="AX36" s="530">
        <v>3530</v>
      </c>
      <c r="AY36" s="530">
        <v>2521</v>
      </c>
      <c r="AZ36" s="530">
        <v>252</v>
      </c>
      <c r="BA36" s="530">
        <v>45391</v>
      </c>
      <c r="BB36" s="530">
        <v>235</v>
      </c>
      <c r="BC36" s="533">
        <f t="shared" si="10"/>
        <v>51931</v>
      </c>
      <c r="BD36" s="530">
        <v>3530</v>
      </c>
      <c r="BE36" s="530">
        <v>2521</v>
      </c>
      <c r="BF36" s="530">
        <v>252</v>
      </c>
      <c r="BG36" s="530">
        <v>45393</v>
      </c>
      <c r="BH36" s="530">
        <v>235</v>
      </c>
      <c r="BI36" s="533">
        <f t="shared" si="11"/>
        <v>51930</v>
      </c>
      <c r="BJ36" s="530">
        <v>3530</v>
      </c>
      <c r="BK36" s="530">
        <v>2521</v>
      </c>
      <c r="BL36" s="530">
        <v>252</v>
      </c>
      <c r="BM36" s="530">
        <v>45392</v>
      </c>
      <c r="BN36" s="530">
        <v>235</v>
      </c>
      <c r="BO36" s="534"/>
    </row>
    <row r="37" spans="1:67" ht="38.25" x14ac:dyDescent="0.25">
      <c r="A37" s="42" t="s">
        <v>23</v>
      </c>
      <c r="B37" s="43">
        <v>501411</v>
      </c>
      <c r="C37" s="54">
        <v>141101</v>
      </c>
      <c r="D37" s="386" t="s">
        <v>46</v>
      </c>
      <c r="E37" s="54">
        <v>3</v>
      </c>
      <c r="F37" s="387" t="s">
        <v>273</v>
      </c>
      <c r="G37" s="529">
        <f t="shared" si="0"/>
        <v>560770</v>
      </c>
      <c r="H37" s="530">
        <f t="shared" si="1"/>
        <v>72050</v>
      </c>
      <c r="I37" s="530">
        <f t="shared" si="1"/>
        <v>436681</v>
      </c>
      <c r="J37" s="530">
        <f t="shared" si="1"/>
        <v>1048</v>
      </c>
      <c r="K37" s="530">
        <f t="shared" si="1"/>
        <v>49379</v>
      </c>
      <c r="L37" s="530">
        <f t="shared" si="1"/>
        <v>1612</v>
      </c>
      <c r="M37" s="531">
        <f t="shared" si="2"/>
        <v>140195</v>
      </c>
      <c r="N37" s="530">
        <v>18019</v>
      </c>
      <c r="O37" s="530">
        <v>109168</v>
      </c>
      <c r="P37" s="530">
        <v>262</v>
      </c>
      <c r="Q37" s="530">
        <v>12343</v>
      </c>
      <c r="R37" s="530">
        <v>403</v>
      </c>
      <c r="S37" s="531">
        <f t="shared" si="3"/>
        <v>140193</v>
      </c>
      <c r="T37" s="530">
        <v>18010</v>
      </c>
      <c r="U37" s="530">
        <v>109168</v>
      </c>
      <c r="V37" s="530">
        <v>262</v>
      </c>
      <c r="W37" s="530">
        <v>12350</v>
      </c>
      <c r="X37" s="530">
        <v>403</v>
      </c>
      <c r="Y37" s="531">
        <f t="shared" si="4"/>
        <v>140195</v>
      </c>
      <c r="Z37" s="530">
        <v>18010</v>
      </c>
      <c r="AA37" s="530">
        <v>109177</v>
      </c>
      <c r="AB37" s="530">
        <v>262</v>
      </c>
      <c r="AC37" s="530">
        <v>12343</v>
      </c>
      <c r="AD37" s="530">
        <v>403</v>
      </c>
      <c r="AE37" s="531">
        <f t="shared" si="5"/>
        <v>140187</v>
      </c>
      <c r="AF37" s="530">
        <v>18011</v>
      </c>
      <c r="AG37" s="530">
        <v>109168</v>
      </c>
      <c r="AH37" s="530">
        <v>262</v>
      </c>
      <c r="AI37" s="530">
        <v>12343</v>
      </c>
      <c r="AJ37" s="530">
        <v>403</v>
      </c>
      <c r="AK37" s="532">
        <f t="shared" si="6"/>
        <v>305471</v>
      </c>
      <c r="AL37" s="530">
        <f t="shared" si="7"/>
        <v>39244</v>
      </c>
      <c r="AM37" s="530">
        <f t="shared" si="7"/>
        <v>237590.9</v>
      </c>
      <c r="AN37" s="530">
        <f t="shared" si="7"/>
        <v>572</v>
      </c>
      <c r="AO37" s="530">
        <f t="shared" si="7"/>
        <v>27184.1</v>
      </c>
      <c r="AP37" s="530">
        <f t="shared" si="7"/>
        <v>880</v>
      </c>
      <c r="AQ37" s="533">
        <f t="shared" si="8"/>
        <v>76369</v>
      </c>
      <c r="AR37" s="530">
        <v>9811</v>
      </c>
      <c r="AS37" s="530">
        <v>59183.9</v>
      </c>
      <c r="AT37" s="530">
        <v>143</v>
      </c>
      <c r="AU37" s="530">
        <v>7011.1</v>
      </c>
      <c r="AV37" s="530">
        <v>220</v>
      </c>
      <c r="AW37" s="533">
        <f t="shared" si="9"/>
        <v>76368</v>
      </c>
      <c r="AX37" s="530">
        <v>9811</v>
      </c>
      <c r="AY37" s="530">
        <v>59469</v>
      </c>
      <c r="AZ37" s="530">
        <v>143</v>
      </c>
      <c r="BA37" s="530">
        <v>6725</v>
      </c>
      <c r="BB37" s="530">
        <v>220</v>
      </c>
      <c r="BC37" s="533">
        <f t="shared" si="10"/>
        <v>76369</v>
      </c>
      <c r="BD37" s="530">
        <v>9811</v>
      </c>
      <c r="BE37" s="530">
        <v>59471</v>
      </c>
      <c r="BF37" s="530">
        <v>143</v>
      </c>
      <c r="BG37" s="530">
        <v>6724</v>
      </c>
      <c r="BH37" s="530">
        <v>220</v>
      </c>
      <c r="BI37" s="533">
        <f t="shared" si="11"/>
        <v>76365</v>
      </c>
      <c r="BJ37" s="530">
        <v>9811</v>
      </c>
      <c r="BK37" s="530">
        <v>59467</v>
      </c>
      <c r="BL37" s="530">
        <v>143</v>
      </c>
      <c r="BM37" s="530">
        <v>6724</v>
      </c>
      <c r="BN37" s="530">
        <v>220</v>
      </c>
      <c r="BO37" s="534"/>
    </row>
    <row r="38" spans="1:67" ht="38.25" x14ac:dyDescent="0.25">
      <c r="A38" s="42" t="s">
        <v>23</v>
      </c>
      <c r="B38" s="43">
        <v>501501</v>
      </c>
      <c r="C38" s="54">
        <v>150101</v>
      </c>
      <c r="D38" s="386" t="s">
        <v>47</v>
      </c>
      <c r="E38" s="54">
        <v>3</v>
      </c>
      <c r="F38" s="387" t="s">
        <v>273</v>
      </c>
      <c r="G38" s="529">
        <f t="shared" si="0"/>
        <v>642452</v>
      </c>
      <c r="H38" s="530">
        <f t="shared" si="1"/>
        <v>541978</v>
      </c>
      <c r="I38" s="530">
        <f t="shared" si="1"/>
        <v>42726</v>
      </c>
      <c r="J38" s="530">
        <f t="shared" si="1"/>
        <v>1888</v>
      </c>
      <c r="K38" s="530">
        <f t="shared" si="1"/>
        <v>54628</v>
      </c>
      <c r="L38" s="530">
        <f t="shared" si="1"/>
        <v>1232</v>
      </c>
      <c r="M38" s="531">
        <f t="shared" si="2"/>
        <v>160613</v>
      </c>
      <c r="N38" s="530">
        <v>135493</v>
      </c>
      <c r="O38" s="530">
        <v>10682</v>
      </c>
      <c r="P38" s="530">
        <v>472</v>
      </c>
      <c r="Q38" s="530">
        <v>13658</v>
      </c>
      <c r="R38" s="530">
        <v>308</v>
      </c>
      <c r="S38" s="531">
        <f t="shared" si="3"/>
        <v>160611</v>
      </c>
      <c r="T38" s="530">
        <v>135495</v>
      </c>
      <c r="U38" s="530">
        <v>10682</v>
      </c>
      <c r="V38" s="530">
        <v>472</v>
      </c>
      <c r="W38" s="530">
        <v>13654</v>
      </c>
      <c r="X38" s="530">
        <v>308</v>
      </c>
      <c r="Y38" s="531">
        <f t="shared" si="4"/>
        <v>160613</v>
      </c>
      <c r="Z38" s="530">
        <v>135495</v>
      </c>
      <c r="AA38" s="530">
        <v>10680</v>
      </c>
      <c r="AB38" s="530">
        <v>472</v>
      </c>
      <c r="AC38" s="530">
        <v>13658</v>
      </c>
      <c r="AD38" s="530">
        <v>308</v>
      </c>
      <c r="AE38" s="531">
        <f t="shared" si="5"/>
        <v>160615</v>
      </c>
      <c r="AF38" s="530">
        <v>135495</v>
      </c>
      <c r="AG38" s="530">
        <v>10682</v>
      </c>
      <c r="AH38" s="530">
        <v>472</v>
      </c>
      <c r="AI38" s="530">
        <v>13658</v>
      </c>
      <c r="AJ38" s="530">
        <v>308</v>
      </c>
      <c r="AK38" s="532">
        <f t="shared" si="6"/>
        <v>405854</v>
      </c>
      <c r="AL38" s="530">
        <f t="shared" si="7"/>
        <v>342327</v>
      </c>
      <c r="AM38" s="530">
        <f t="shared" si="7"/>
        <v>29053.7</v>
      </c>
      <c r="AN38" s="530">
        <f t="shared" si="7"/>
        <v>1587.3</v>
      </c>
      <c r="AO38" s="530">
        <f t="shared" si="7"/>
        <v>32233.1</v>
      </c>
      <c r="AP38" s="530">
        <f t="shared" si="7"/>
        <v>652.9</v>
      </c>
      <c r="AQ38" s="533">
        <f t="shared" si="8"/>
        <v>101464</v>
      </c>
      <c r="AR38" s="530">
        <v>85543</v>
      </c>
      <c r="AS38" s="530">
        <v>8809.7000000000007</v>
      </c>
      <c r="AT38" s="530">
        <v>693.3</v>
      </c>
      <c r="AU38" s="530">
        <v>6350.1</v>
      </c>
      <c r="AV38" s="530">
        <v>67.900000000000006</v>
      </c>
      <c r="AW38" s="533">
        <f t="shared" si="9"/>
        <v>101464</v>
      </c>
      <c r="AX38" s="530">
        <v>85595</v>
      </c>
      <c r="AY38" s="530">
        <v>6748</v>
      </c>
      <c r="AZ38" s="530">
        <v>298</v>
      </c>
      <c r="BA38" s="530">
        <v>8628</v>
      </c>
      <c r="BB38" s="530">
        <v>195</v>
      </c>
      <c r="BC38" s="533">
        <f t="shared" si="10"/>
        <v>101464</v>
      </c>
      <c r="BD38" s="530">
        <v>85595</v>
      </c>
      <c r="BE38" s="530">
        <v>6748</v>
      </c>
      <c r="BF38" s="530">
        <v>298</v>
      </c>
      <c r="BG38" s="530">
        <v>8628</v>
      </c>
      <c r="BH38" s="530">
        <v>195</v>
      </c>
      <c r="BI38" s="533">
        <f t="shared" si="11"/>
        <v>101462</v>
      </c>
      <c r="BJ38" s="530">
        <v>85594</v>
      </c>
      <c r="BK38" s="530">
        <v>6748</v>
      </c>
      <c r="BL38" s="530">
        <v>298</v>
      </c>
      <c r="BM38" s="530">
        <v>8627</v>
      </c>
      <c r="BN38" s="530">
        <v>195</v>
      </c>
      <c r="BO38" s="534"/>
    </row>
    <row r="39" spans="1:67" ht="38.25" x14ac:dyDescent="0.25">
      <c r="A39" s="535" t="s">
        <v>37</v>
      </c>
      <c r="B39" s="324">
        <v>501505</v>
      </c>
      <c r="C39" s="54">
        <v>150601</v>
      </c>
      <c r="D39" s="386" t="s">
        <v>173</v>
      </c>
      <c r="E39" s="536"/>
      <c r="F39" s="387" t="s">
        <v>273</v>
      </c>
      <c r="G39" s="529">
        <f t="shared" si="0"/>
        <v>0</v>
      </c>
      <c r="H39" s="530">
        <f t="shared" si="1"/>
        <v>0</v>
      </c>
      <c r="I39" s="530">
        <f t="shared" si="1"/>
        <v>0</v>
      </c>
      <c r="J39" s="530">
        <f t="shared" si="1"/>
        <v>0</v>
      </c>
      <c r="K39" s="530">
        <f t="shared" si="1"/>
        <v>0</v>
      </c>
      <c r="L39" s="530">
        <f t="shared" si="1"/>
        <v>0</v>
      </c>
      <c r="M39" s="531">
        <f t="shared" si="2"/>
        <v>0</v>
      </c>
      <c r="N39" s="530">
        <v>0</v>
      </c>
      <c r="O39" s="530">
        <v>0</v>
      </c>
      <c r="P39" s="530">
        <v>0</v>
      </c>
      <c r="Q39" s="530">
        <v>0</v>
      </c>
      <c r="R39" s="530">
        <v>0</v>
      </c>
      <c r="S39" s="531">
        <f t="shared" si="3"/>
        <v>0</v>
      </c>
      <c r="T39" s="530">
        <v>0</v>
      </c>
      <c r="U39" s="530">
        <v>0</v>
      </c>
      <c r="V39" s="530">
        <v>0</v>
      </c>
      <c r="W39" s="530">
        <v>0</v>
      </c>
      <c r="X39" s="530">
        <v>0</v>
      </c>
      <c r="Y39" s="531">
        <f t="shared" si="4"/>
        <v>0</v>
      </c>
      <c r="Z39" s="530">
        <v>0</v>
      </c>
      <c r="AA39" s="530">
        <v>0</v>
      </c>
      <c r="AB39" s="530">
        <v>0</v>
      </c>
      <c r="AC39" s="530">
        <v>0</v>
      </c>
      <c r="AD39" s="530">
        <v>0</v>
      </c>
      <c r="AE39" s="531">
        <f t="shared" si="5"/>
        <v>0</v>
      </c>
      <c r="AF39" s="530">
        <v>0</v>
      </c>
      <c r="AG39" s="530">
        <v>0</v>
      </c>
      <c r="AH39" s="530">
        <v>0</v>
      </c>
      <c r="AI39" s="530">
        <v>0</v>
      </c>
      <c r="AJ39" s="530">
        <v>0</v>
      </c>
      <c r="AK39" s="532">
        <f t="shared" si="6"/>
        <v>190827</v>
      </c>
      <c r="AL39" s="530">
        <f t="shared" si="7"/>
        <v>178774</v>
      </c>
      <c r="AM39" s="530">
        <f t="shared" si="7"/>
        <v>3669</v>
      </c>
      <c r="AN39" s="530">
        <f t="shared" si="7"/>
        <v>196</v>
      </c>
      <c r="AO39" s="530">
        <f t="shared" si="7"/>
        <v>7820</v>
      </c>
      <c r="AP39" s="530">
        <f t="shared" si="7"/>
        <v>368</v>
      </c>
      <c r="AQ39" s="533">
        <f t="shared" si="8"/>
        <v>47707</v>
      </c>
      <c r="AR39" s="530">
        <v>44694</v>
      </c>
      <c r="AS39" s="530">
        <v>917</v>
      </c>
      <c r="AT39" s="530">
        <v>49</v>
      </c>
      <c r="AU39" s="530">
        <v>1955</v>
      </c>
      <c r="AV39" s="530">
        <v>92</v>
      </c>
      <c r="AW39" s="533">
        <f t="shared" si="9"/>
        <v>47706</v>
      </c>
      <c r="AX39" s="530">
        <v>44693</v>
      </c>
      <c r="AY39" s="530">
        <v>917</v>
      </c>
      <c r="AZ39" s="530">
        <v>49</v>
      </c>
      <c r="BA39" s="530">
        <v>1955</v>
      </c>
      <c r="BB39" s="530">
        <v>92</v>
      </c>
      <c r="BC39" s="533">
        <f t="shared" si="10"/>
        <v>47707</v>
      </c>
      <c r="BD39" s="530">
        <v>44694</v>
      </c>
      <c r="BE39" s="530">
        <v>917</v>
      </c>
      <c r="BF39" s="530">
        <v>49</v>
      </c>
      <c r="BG39" s="530">
        <v>1955</v>
      </c>
      <c r="BH39" s="530">
        <v>92</v>
      </c>
      <c r="BI39" s="533">
        <f t="shared" si="11"/>
        <v>47707</v>
      </c>
      <c r="BJ39" s="530">
        <v>44693</v>
      </c>
      <c r="BK39" s="530">
        <v>918</v>
      </c>
      <c r="BL39" s="530">
        <v>49</v>
      </c>
      <c r="BM39" s="530">
        <v>1955</v>
      </c>
      <c r="BN39" s="530">
        <v>92</v>
      </c>
    </row>
    <row r="40" spans="1:67" ht="38.25" x14ac:dyDescent="0.25">
      <c r="A40" s="535" t="s">
        <v>23</v>
      </c>
      <c r="B40" s="324">
        <v>501506</v>
      </c>
      <c r="C40" s="54">
        <v>150701</v>
      </c>
      <c r="D40" s="386" t="s">
        <v>48</v>
      </c>
      <c r="E40" s="536"/>
      <c r="F40" s="387" t="s">
        <v>273</v>
      </c>
      <c r="G40" s="529">
        <f t="shared" si="0"/>
        <v>0</v>
      </c>
      <c r="H40" s="530">
        <f t="shared" si="1"/>
        <v>0</v>
      </c>
      <c r="I40" s="530">
        <f t="shared" si="1"/>
        <v>0</v>
      </c>
      <c r="J40" s="530">
        <f t="shared" si="1"/>
        <v>0</v>
      </c>
      <c r="K40" s="530">
        <f t="shared" si="1"/>
        <v>0</v>
      </c>
      <c r="L40" s="530">
        <f t="shared" si="1"/>
        <v>0</v>
      </c>
      <c r="M40" s="531">
        <f t="shared" si="2"/>
        <v>0</v>
      </c>
      <c r="N40" s="530">
        <v>0</v>
      </c>
      <c r="O40" s="530">
        <v>0</v>
      </c>
      <c r="P40" s="530">
        <v>0</v>
      </c>
      <c r="Q40" s="530">
        <v>0</v>
      </c>
      <c r="R40" s="530">
        <v>0</v>
      </c>
      <c r="S40" s="531">
        <f t="shared" si="3"/>
        <v>0</v>
      </c>
      <c r="T40" s="530">
        <v>0</v>
      </c>
      <c r="U40" s="530">
        <v>0</v>
      </c>
      <c r="V40" s="530">
        <v>0</v>
      </c>
      <c r="W40" s="530">
        <v>0</v>
      </c>
      <c r="X40" s="530">
        <v>0</v>
      </c>
      <c r="Y40" s="531">
        <f t="shared" si="4"/>
        <v>0</v>
      </c>
      <c r="Z40" s="530">
        <v>0</v>
      </c>
      <c r="AA40" s="530">
        <v>0</v>
      </c>
      <c r="AB40" s="530">
        <v>0</v>
      </c>
      <c r="AC40" s="530">
        <v>0</v>
      </c>
      <c r="AD40" s="530">
        <v>0</v>
      </c>
      <c r="AE40" s="531">
        <f t="shared" si="5"/>
        <v>0</v>
      </c>
      <c r="AF40" s="530">
        <v>0</v>
      </c>
      <c r="AG40" s="530">
        <v>0</v>
      </c>
      <c r="AH40" s="530">
        <v>0</v>
      </c>
      <c r="AI40" s="530">
        <v>0</v>
      </c>
      <c r="AJ40" s="530">
        <v>0</v>
      </c>
      <c r="AK40" s="532">
        <f t="shared" si="6"/>
        <v>109222</v>
      </c>
      <c r="AL40" s="530">
        <f t="shared" si="7"/>
        <v>91871.6</v>
      </c>
      <c r="AM40" s="530">
        <f t="shared" si="7"/>
        <v>9500.2999999999993</v>
      </c>
      <c r="AN40" s="530">
        <f t="shared" si="7"/>
        <v>1594</v>
      </c>
      <c r="AO40" s="530">
        <f t="shared" si="7"/>
        <v>6097.7</v>
      </c>
      <c r="AP40" s="530">
        <f t="shared" si="7"/>
        <v>158.4</v>
      </c>
      <c r="AQ40" s="533">
        <f t="shared" si="8"/>
        <v>27305</v>
      </c>
      <c r="AR40" s="530">
        <v>23961.599999999999</v>
      </c>
      <c r="AS40" s="530">
        <v>1612.3</v>
      </c>
      <c r="AT40" s="530">
        <v>85</v>
      </c>
      <c r="AU40" s="530">
        <v>1616.7</v>
      </c>
      <c r="AV40" s="530">
        <v>29.4</v>
      </c>
      <c r="AW40" s="533">
        <f t="shared" si="9"/>
        <v>27306</v>
      </c>
      <c r="AX40" s="530">
        <v>22637</v>
      </c>
      <c r="AY40" s="530">
        <v>2629</v>
      </c>
      <c r="AZ40" s="530">
        <v>503</v>
      </c>
      <c r="BA40" s="530">
        <v>1494</v>
      </c>
      <c r="BB40" s="530">
        <v>43</v>
      </c>
      <c r="BC40" s="533">
        <f t="shared" si="10"/>
        <v>27305</v>
      </c>
      <c r="BD40" s="530">
        <v>22636</v>
      </c>
      <c r="BE40" s="530">
        <v>2630</v>
      </c>
      <c r="BF40" s="530">
        <v>503</v>
      </c>
      <c r="BG40" s="530">
        <v>1493</v>
      </c>
      <c r="BH40" s="530">
        <v>43</v>
      </c>
      <c r="BI40" s="533">
        <f t="shared" si="11"/>
        <v>27306</v>
      </c>
      <c r="BJ40" s="530">
        <v>22637</v>
      </c>
      <c r="BK40" s="530">
        <v>2629</v>
      </c>
      <c r="BL40" s="530">
        <v>503</v>
      </c>
      <c r="BM40" s="530">
        <v>1494</v>
      </c>
      <c r="BN40" s="530">
        <v>43</v>
      </c>
    </row>
    <row r="41" spans="1:67" ht="38.25" x14ac:dyDescent="0.25">
      <c r="A41" s="535" t="s">
        <v>23</v>
      </c>
      <c r="B41" s="324">
        <v>501507</v>
      </c>
      <c r="C41" s="54">
        <v>150801</v>
      </c>
      <c r="D41" s="386" t="s">
        <v>293</v>
      </c>
      <c r="E41" s="536"/>
      <c r="F41" s="387" t="s">
        <v>273</v>
      </c>
      <c r="G41" s="529">
        <f t="shared" si="0"/>
        <v>0</v>
      </c>
      <c r="H41" s="530">
        <f t="shared" si="1"/>
        <v>0</v>
      </c>
      <c r="I41" s="530">
        <f t="shared" si="1"/>
        <v>0</v>
      </c>
      <c r="J41" s="530">
        <f t="shared" si="1"/>
        <v>0</v>
      </c>
      <c r="K41" s="530">
        <f t="shared" si="1"/>
        <v>0</v>
      </c>
      <c r="L41" s="530">
        <f t="shared" si="1"/>
        <v>0</v>
      </c>
      <c r="M41" s="531">
        <f t="shared" si="2"/>
        <v>0</v>
      </c>
      <c r="N41" s="530">
        <v>0</v>
      </c>
      <c r="O41" s="530">
        <v>0</v>
      </c>
      <c r="P41" s="530">
        <v>0</v>
      </c>
      <c r="Q41" s="530">
        <v>0</v>
      </c>
      <c r="R41" s="530">
        <v>0</v>
      </c>
      <c r="S41" s="531">
        <f t="shared" si="3"/>
        <v>0</v>
      </c>
      <c r="T41" s="530">
        <v>0</v>
      </c>
      <c r="U41" s="530">
        <v>0</v>
      </c>
      <c r="V41" s="530">
        <v>0</v>
      </c>
      <c r="W41" s="530">
        <v>0</v>
      </c>
      <c r="X41" s="530">
        <v>0</v>
      </c>
      <c r="Y41" s="531">
        <f t="shared" si="4"/>
        <v>0</v>
      </c>
      <c r="Z41" s="530">
        <v>0</v>
      </c>
      <c r="AA41" s="530">
        <v>0</v>
      </c>
      <c r="AB41" s="530">
        <v>0</v>
      </c>
      <c r="AC41" s="530">
        <v>0</v>
      </c>
      <c r="AD41" s="530">
        <v>0</v>
      </c>
      <c r="AE41" s="531">
        <f t="shared" si="5"/>
        <v>0</v>
      </c>
      <c r="AF41" s="530">
        <v>0</v>
      </c>
      <c r="AG41" s="530">
        <v>0</v>
      </c>
      <c r="AH41" s="530">
        <v>0</v>
      </c>
      <c r="AI41" s="530">
        <v>0</v>
      </c>
      <c r="AJ41" s="530">
        <v>0</v>
      </c>
      <c r="AK41" s="532">
        <f t="shared" si="6"/>
        <v>133469</v>
      </c>
      <c r="AL41" s="530">
        <f t="shared" si="7"/>
        <v>117504</v>
      </c>
      <c r="AM41" s="530">
        <f t="shared" si="7"/>
        <v>7577</v>
      </c>
      <c r="AN41" s="530">
        <f t="shared" si="7"/>
        <v>260</v>
      </c>
      <c r="AO41" s="530">
        <f t="shared" si="7"/>
        <v>7292</v>
      </c>
      <c r="AP41" s="530">
        <f t="shared" si="7"/>
        <v>836</v>
      </c>
      <c r="AQ41" s="533">
        <f t="shared" si="8"/>
        <v>33366</v>
      </c>
      <c r="AR41" s="530">
        <v>29375</v>
      </c>
      <c r="AS41" s="530">
        <v>1894</v>
      </c>
      <c r="AT41" s="530">
        <v>65</v>
      </c>
      <c r="AU41" s="530">
        <v>1823</v>
      </c>
      <c r="AV41" s="530">
        <v>209</v>
      </c>
      <c r="AW41" s="533">
        <f t="shared" si="9"/>
        <v>33367</v>
      </c>
      <c r="AX41" s="530">
        <v>29376</v>
      </c>
      <c r="AY41" s="530">
        <v>1894</v>
      </c>
      <c r="AZ41" s="530">
        <v>65</v>
      </c>
      <c r="BA41" s="530">
        <v>1823</v>
      </c>
      <c r="BB41" s="530">
        <v>209</v>
      </c>
      <c r="BC41" s="533">
        <f t="shared" si="10"/>
        <v>33366</v>
      </c>
      <c r="BD41" s="530">
        <v>29375</v>
      </c>
      <c r="BE41" s="530">
        <v>1894</v>
      </c>
      <c r="BF41" s="530">
        <v>65</v>
      </c>
      <c r="BG41" s="530">
        <v>1823</v>
      </c>
      <c r="BH41" s="530">
        <v>209</v>
      </c>
      <c r="BI41" s="533">
        <f t="shared" si="11"/>
        <v>33370</v>
      </c>
      <c r="BJ41" s="530">
        <v>29378</v>
      </c>
      <c r="BK41" s="530">
        <v>1895</v>
      </c>
      <c r="BL41" s="530">
        <v>65</v>
      </c>
      <c r="BM41" s="530">
        <v>1823</v>
      </c>
      <c r="BN41" s="530">
        <v>209</v>
      </c>
    </row>
    <row r="42" spans="1:67" ht="38.25" x14ac:dyDescent="0.25">
      <c r="A42" s="535" t="s">
        <v>30</v>
      </c>
      <c r="B42" s="324">
        <v>501519</v>
      </c>
      <c r="C42" s="54">
        <v>151901</v>
      </c>
      <c r="D42" s="386" t="s">
        <v>49</v>
      </c>
      <c r="E42" s="536"/>
      <c r="F42" s="387" t="s">
        <v>273</v>
      </c>
      <c r="G42" s="529">
        <f t="shared" si="0"/>
        <v>0</v>
      </c>
      <c r="H42" s="530">
        <f t="shared" si="1"/>
        <v>0</v>
      </c>
      <c r="I42" s="530">
        <f t="shared" si="1"/>
        <v>0</v>
      </c>
      <c r="J42" s="530">
        <f t="shared" si="1"/>
        <v>0</v>
      </c>
      <c r="K42" s="530">
        <f t="shared" si="1"/>
        <v>0</v>
      </c>
      <c r="L42" s="530">
        <f t="shared" si="1"/>
        <v>0</v>
      </c>
      <c r="M42" s="531">
        <f t="shared" si="2"/>
        <v>0</v>
      </c>
      <c r="N42" s="530">
        <v>0</v>
      </c>
      <c r="O42" s="530">
        <v>0</v>
      </c>
      <c r="P42" s="530">
        <v>0</v>
      </c>
      <c r="Q42" s="530">
        <v>0</v>
      </c>
      <c r="R42" s="530">
        <v>0</v>
      </c>
      <c r="S42" s="531">
        <f t="shared" si="3"/>
        <v>0</v>
      </c>
      <c r="T42" s="530">
        <v>0</v>
      </c>
      <c r="U42" s="530">
        <v>0</v>
      </c>
      <c r="V42" s="530">
        <v>0</v>
      </c>
      <c r="W42" s="530">
        <v>0</v>
      </c>
      <c r="X42" s="530">
        <v>0</v>
      </c>
      <c r="Y42" s="531">
        <f t="shared" si="4"/>
        <v>0</v>
      </c>
      <c r="Z42" s="530">
        <v>0</v>
      </c>
      <c r="AA42" s="530">
        <v>0</v>
      </c>
      <c r="AB42" s="530">
        <v>0</v>
      </c>
      <c r="AC42" s="530">
        <v>0</v>
      </c>
      <c r="AD42" s="530">
        <v>0</v>
      </c>
      <c r="AE42" s="531">
        <f t="shared" si="5"/>
        <v>0</v>
      </c>
      <c r="AF42" s="530">
        <v>0</v>
      </c>
      <c r="AG42" s="530">
        <v>0</v>
      </c>
      <c r="AH42" s="530">
        <v>0</v>
      </c>
      <c r="AI42" s="530">
        <v>0</v>
      </c>
      <c r="AJ42" s="530">
        <v>0</v>
      </c>
      <c r="AK42" s="532">
        <f t="shared" si="6"/>
        <v>180</v>
      </c>
      <c r="AL42" s="530">
        <f t="shared" si="7"/>
        <v>68</v>
      </c>
      <c r="AM42" s="530">
        <f t="shared" si="7"/>
        <v>71</v>
      </c>
      <c r="AN42" s="530">
        <f t="shared" si="7"/>
        <v>0</v>
      </c>
      <c r="AO42" s="530">
        <f t="shared" si="7"/>
        <v>36</v>
      </c>
      <c r="AP42" s="530">
        <f t="shared" si="7"/>
        <v>5</v>
      </c>
      <c r="AQ42" s="533">
        <f t="shared" si="8"/>
        <v>44</v>
      </c>
      <c r="AR42" s="530">
        <v>30</v>
      </c>
      <c r="AS42" s="530">
        <v>7</v>
      </c>
      <c r="AT42" s="530">
        <v>0</v>
      </c>
      <c r="AU42" s="530">
        <v>2</v>
      </c>
      <c r="AV42" s="530">
        <v>5</v>
      </c>
      <c r="AW42" s="533">
        <f t="shared" si="9"/>
        <v>48</v>
      </c>
      <c r="AX42" s="530">
        <v>13</v>
      </c>
      <c r="AY42" s="530">
        <v>23</v>
      </c>
      <c r="AZ42" s="530">
        <v>0</v>
      </c>
      <c r="BA42" s="530">
        <v>12</v>
      </c>
      <c r="BB42" s="530">
        <v>0</v>
      </c>
      <c r="BC42" s="533">
        <f t="shared" si="10"/>
        <v>44</v>
      </c>
      <c r="BD42" s="530">
        <v>12</v>
      </c>
      <c r="BE42" s="530">
        <v>21</v>
      </c>
      <c r="BF42" s="530">
        <v>0</v>
      </c>
      <c r="BG42" s="530">
        <v>11</v>
      </c>
      <c r="BH42" s="530">
        <v>0</v>
      </c>
      <c r="BI42" s="533">
        <f t="shared" si="11"/>
        <v>44</v>
      </c>
      <c r="BJ42" s="530">
        <v>13</v>
      </c>
      <c r="BK42" s="530">
        <v>20</v>
      </c>
      <c r="BL42" s="530">
        <v>0</v>
      </c>
      <c r="BM42" s="530">
        <v>11</v>
      </c>
      <c r="BN42" s="530">
        <v>0</v>
      </c>
    </row>
    <row r="43" spans="1:67" ht="38.25" x14ac:dyDescent="0.25">
      <c r="A43" s="42" t="s">
        <v>23</v>
      </c>
      <c r="B43" s="43">
        <v>501601</v>
      </c>
      <c r="C43" s="54">
        <v>160101</v>
      </c>
      <c r="D43" s="386" t="s">
        <v>50</v>
      </c>
      <c r="E43" s="54">
        <v>3</v>
      </c>
      <c r="F43" s="387" t="s">
        <v>273</v>
      </c>
      <c r="G43" s="529">
        <f t="shared" si="0"/>
        <v>243064</v>
      </c>
      <c r="H43" s="530">
        <f t="shared" si="1"/>
        <v>2115</v>
      </c>
      <c r="I43" s="530">
        <f t="shared" si="1"/>
        <v>225150</v>
      </c>
      <c r="J43" s="530">
        <f t="shared" si="1"/>
        <v>40</v>
      </c>
      <c r="K43" s="530">
        <f t="shared" si="1"/>
        <v>15575</v>
      </c>
      <c r="L43" s="530">
        <f t="shared" si="1"/>
        <v>184</v>
      </c>
      <c r="M43" s="531">
        <f t="shared" si="2"/>
        <v>60767</v>
      </c>
      <c r="N43" s="530">
        <v>533</v>
      </c>
      <c r="O43" s="530">
        <v>56286</v>
      </c>
      <c r="P43" s="530">
        <v>10</v>
      </c>
      <c r="Q43" s="530">
        <v>3892</v>
      </c>
      <c r="R43" s="530">
        <v>46</v>
      </c>
      <c r="S43" s="531">
        <f t="shared" si="3"/>
        <v>60768</v>
      </c>
      <c r="T43" s="530">
        <v>527</v>
      </c>
      <c r="U43" s="530">
        <v>56286</v>
      </c>
      <c r="V43" s="530">
        <v>10</v>
      </c>
      <c r="W43" s="530">
        <v>3899</v>
      </c>
      <c r="X43" s="530">
        <v>46</v>
      </c>
      <c r="Y43" s="531">
        <f t="shared" si="4"/>
        <v>60767</v>
      </c>
      <c r="Z43" s="530">
        <v>527</v>
      </c>
      <c r="AA43" s="530">
        <v>56292</v>
      </c>
      <c r="AB43" s="530">
        <v>10</v>
      </c>
      <c r="AC43" s="530">
        <v>3892</v>
      </c>
      <c r="AD43" s="530">
        <v>46</v>
      </c>
      <c r="AE43" s="531">
        <f t="shared" si="5"/>
        <v>60762</v>
      </c>
      <c r="AF43" s="530">
        <v>528</v>
      </c>
      <c r="AG43" s="530">
        <v>56286</v>
      </c>
      <c r="AH43" s="530">
        <v>10</v>
      </c>
      <c r="AI43" s="530">
        <v>3892</v>
      </c>
      <c r="AJ43" s="530">
        <v>46</v>
      </c>
      <c r="AK43" s="532">
        <f t="shared" si="6"/>
        <v>126400</v>
      </c>
      <c r="AL43" s="530">
        <f t="shared" si="7"/>
        <v>1096</v>
      </c>
      <c r="AM43" s="530">
        <f t="shared" si="7"/>
        <v>117091</v>
      </c>
      <c r="AN43" s="530">
        <f t="shared" si="7"/>
        <v>20</v>
      </c>
      <c r="AO43" s="530">
        <f t="shared" si="7"/>
        <v>8097</v>
      </c>
      <c r="AP43" s="530">
        <f t="shared" si="7"/>
        <v>96</v>
      </c>
      <c r="AQ43" s="533">
        <f t="shared" si="8"/>
        <v>31601</v>
      </c>
      <c r="AR43" s="530">
        <v>274</v>
      </c>
      <c r="AS43" s="530">
        <v>29274</v>
      </c>
      <c r="AT43" s="530">
        <v>5</v>
      </c>
      <c r="AU43" s="530">
        <v>2024</v>
      </c>
      <c r="AV43" s="530">
        <v>24</v>
      </c>
      <c r="AW43" s="533">
        <f t="shared" si="9"/>
        <v>31599</v>
      </c>
      <c r="AX43" s="530">
        <v>274</v>
      </c>
      <c r="AY43" s="530">
        <v>29271</v>
      </c>
      <c r="AZ43" s="530">
        <v>5</v>
      </c>
      <c r="BA43" s="530">
        <v>2025</v>
      </c>
      <c r="BB43" s="530">
        <v>24</v>
      </c>
      <c r="BC43" s="533">
        <f t="shared" si="10"/>
        <v>31601</v>
      </c>
      <c r="BD43" s="530">
        <v>274</v>
      </c>
      <c r="BE43" s="530">
        <v>29274</v>
      </c>
      <c r="BF43" s="530">
        <v>5</v>
      </c>
      <c r="BG43" s="530">
        <v>2024</v>
      </c>
      <c r="BH43" s="530">
        <v>24</v>
      </c>
      <c r="BI43" s="533">
        <f t="shared" si="11"/>
        <v>31599</v>
      </c>
      <c r="BJ43" s="530">
        <v>274</v>
      </c>
      <c r="BK43" s="530">
        <v>29272</v>
      </c>
      <c r="BL43" s="530">
        <v>5</v>
      </c>
      <c r="BM43" s="530">
        <v>2024</v>
      </c>
      <c r="BN43" s="530">
        <v>24</v>
      </c>
      <c r="BO43" s="534"/>
    </row>
    <row r="44" spans="1:67" ht="38.25" x14ac:dyDescent="0.25">
      <c r="A44" s="42" t="s">
        <v>30</v>
      </c>
      <c r="B44" s="43">
        <v>501602</v>
      </c>
      <c r="C44" s="54">
        <v>160201</v>
      </c>
      <c r="D44" s="386" t="s">
        <v>174</v>
      </c>
      <c r="E44" s="54">
        <v>3</v>
      </c>
      <c r="F44" s="387" t="s">
        <v>273</v>
      </c>
      <c r="G44" s="529">
        <f t="shared" si="0"/>
        <v>45577</v>
      </c>
      <c r="H44" s="530">
        <f t="shared" si="1"/>
        <v>462</v>
      </c>
      <c r="I44" s="530">
        <f t="shared" si="1"/>
        <v>42019</v>
      </c>
      <c r="J44" s="530">
        <f t="shared" si="1"/>
        <v>0</v>
      </c>
      <c r="K44" s="530">
        <f t="shared" si="1"/>
        <v>3096</v>
      </c>
      <c r="L44" s="530">
        <f t="shared" si="1"/>
        <v>0</v>
      </c>
      <c r="M44" s="531">
        <f t="shared" si="2"/>
        <v>11396</v>
      </c>
      <c r="N44" s="530">
        <v>121</v>
      </c>
      <c r="O44" s="530">
        <v>10503</v>
      </c>
      <c r="P44" s="530">
        <v>0</v>
      </c>
      <c r="Q44" s="530">
        <v>772</v>
      </c>
      <c r="R44" s="530">
        <v>0</v>
      </c>
      <c r="S44" s="531">
        <f t="shared" si="3"/>
        <v>11397</v>
      </c>
      <c r="T44" s="530">
        <v>114</v>
      </c>
      <c r="U44" s="530">
        <v>10503</v>
      </c>
      <c r="V44" s="530">
        <v>0</v>
      </c>
      <c r="W44" s="530">
        <v>780</v>
      </c>
      <c r="X44" s="530">
        <v>0</v>
      </c>
      <c r="Y44" s="531">
        <f t="shared" si="4"/>
        <v>11396</v>
      </c>
      <c r="Z44" s="530">
        <v>114</v>
      </c>
      <c r="AA44" s="530">
        <v>10510</v>
      </c>
      <c r="AB44" s="530">
        <v>0</v>
      </c>
      <c r="AC44" s="530">
        <v>772</v>
      </c>
      <c r="AD44" s="530">
        <v>0</v>
      </c>
      <c r="AE44" s="531">
        <f t="shared" si="5"/>
        <v>11388</v>
      </c>
      <c r="AF44" s="530">
        <v>113</v>
      </c>
      <c r="AG44" s="530">
        <v>10503</v>
      </c>
      <c r="AH44" s="530">
        <v>0</v>
      </c>
      <c r="AI44" s="530">
        <v>772</v>
      </c>
      <c r="AJ44" s="530">
        <v>0</v>
      </c>
      <c r="AK44" s="532">
        <f t="shared" si="6"/>
        <v>20419</v>
      </c>
      <c r="AL44" s="530">
        <f t="shared" si="7"/>
        <v>204</v>
      </c>
      <c r="AM44" s="530">
        <f t="shared" si="7"/>
        <v>18831</v>
      </c>
      <c r="AN44" s="530">
        <f t="shared" si="7"/>
        <v>0</v>
      </c>
      <c r="AO44" s="530">
        <f t="shared" si="7"/>
        <v>1384</v>
      </c>
      <c r="AP44" s="530">
        <f t="shared" si="7"/>
        <v>0</v>
      </c>
      <c r="AQ44" s="533">
        <f t="shared" si="8"/>
        <v>5106</v>
      </c>
      <c r="AR44" s="530">
        <v>51</v>
      </c>
      <c r="AS44" s="530">
        <v>4709</v>
      </c>
      <c r="AT44" s="530">
        <v>0</v>
      </c>
      <c r="AU44" s="530">
        <v>346</v>
      </c>
      <c r="AV44" s="530">
        <v>0</v>
      </c>
      <c r="AW44" s="533">
        <f t="shared" si="9"/>
        <v>5101</v>
      </c>
      <c r="AX44" s="530">
        <v>51</v>
      </c>
      <c r="AY44" s="530">
        <v>4704</v>
      </c>
      <c r="AZ44" s="530">
        <v>0</v>
      </c>
      <c r="BA44" s="530">
        <v>346</v>
      </c>
      <c r="BB44" s="530">
        <v>0</v>
      </c>
      <c r="BC44" s="533">
        <f t="shared" si="10"/>
        <v>5106</v>
      </c>
      <c r="BD44" s="530">
        <v>51</v>
      </c>
      <c r="BE44" s="530">
        <v>4709</v>
      </c>
      <c r="BF44" s="530">
        <v>0</v>
      </c>
      <c r="BG44" s="530">
        <v>346</v>
      </c>
      <c r="BH44" s="530">
        <v>0</v>
      </c>
      <c r="BI44" s="533">
        <f t="shared" si="11"/>
        <v>5106</v>
      </c>
      <c r="BJ44" s="530">
        <v>51</v>
      </c>
      <c r="BK44" s="530">
        <v>4709</v>
      </c>
      <c r="BL44" s="530">
        <v>0</v>
      </c>
      <c r="BM44" s="530">
        <v>346</v>
      </c>
      <c r="BN44" s="530">
        <v>0</v>
      </c>
      <c r="BO44" s="534"/>
    </row>
    <row r="45" spans="1:67" ht="38.25" x14ac:dyDescent="0.25">
      <c r="A45" s="42" t="s">
        <v>23</v>
      </c>
      <c r="B45" s="43">
        <v>501701</v>
      </c>
      <c r="C45" s="54">
        <v>170101</v>
      </c>
      <c r="D45" s="386" t="s">
        <v>51</v>
      </c>
      <c r="E45" s="54">
        <v>3</v>
      </c>
      <c r="F45" s="387" t="s">
        <v>273</v>
      </c>
      <c r="G45" s="529">
        <f t="shared" si="0"/>
        <v>537579</v>
      </c>
      <c r="H45" s="530">
        <f t="shared" si="1"/>
        <v>5502</v>
      </c>
      <c r="I45" s="530">
        <f t="shared" si="1"/>
        <v>485950</v>
      </c>
      <c r="J45" s="530">
        <f t="shared" si="1"/>
        <v>156</v>
      </c>
      <c r="K45" s="530">
        <f t="shared" si="1"/>
        <v>45395</v>
      </c>
      <c r="L45" s="530">
        <f t="shared" si="1"/>
        <v>576</v>
      </c>
      <c r="M45" s="531">
        <f t="shared" si="2"/>
        <v>134397</v>
      </c>
      <c r="N45" s="530">
        <v>1380</v>
      </c>
      <c r="O45" s="530">
        <v>121486</v>
      </c>
      <c r="P45" s="530">
        <v>39</v>
      </c>
      <c r="Q45" s="530">
        <v>11348</v>
      </c>
      <c r="R45" s="530">
        <v>144</v>
      </c>
      <c r="S45" s="531">
        <f t="shared" si="3"/>
        <v>134394</v>
      </c>
      <c r="T45" s="530">
        <v>1374</v>
      </c>
      <c r="U45" s="530">
        <v>121486</v>
      </c>
      <c r="V45" s="530">
        <v>39</v>
      </c>
      <c r="W45" s="530">
        <v>11351</v>
      </c>
      <c r="X45" s="530">
        <v>144</v>
      </c>
      <c r="Y45" s="531">
        <f t="shared" si="4"/>
        <v>134397</v>
      </c>
      <c r="Z45" s="530">
        <v>1374</v>
      </c>
      <c r="AA45" s="530">
        <v>121492</v>
      </c>
      <c r="AB45" s="530">
        <v>39</v>
      </c>
      <c r="AC45" s="530">
        <v>11348</v>
      </c>
      <c r="AD45" s="530">
        <v>144</v>
      </c>
      <c r="AE45" s="531">
        <f t="shared" si="5"/>
        <v>134391</v>
      </c>
      <c r="AF45" s="530">
        <v>1374</v>
      </c>
      <c r="AG45" s="530">
        <v>121486</v>
      </c>
      <c r="AH45" s="530">
        <v>39</v>
      </c>
      <c r="AI45" s="530">
        <v>11348</v>
      </c>
      <c r="AJ45" s="530">
        <v>144</v>
      </c>
      <c r="AK45" s="532">
        <f t="shared" si="6"/>
        <v>342764</v>
      </c>
      <c r="AL45" s="530">
        <f t="shared" si="7"/>
        <v>3504</v>
      </c>
      <c r="AM45" s="530">
        <f t="shared" si="7"/>
        <v>309851</v>
      </c>
      <c r="AN45" s="530">
        <f t="shared" si="7"/>
        <v>100</v>
      </c>
      <c r="AO45" s="530">
        <f t="shared" si="7"/>
        <v>28941</v>
      </c>
      <c r="AP45" s="530">
        <f t="shared" si="7"/>
        <v>368</v>
      </c>
      <c r="AQ45" s="533">
        <f t="shared" si="8"/>
        <v>85691</v>
      </c>
      <c r="AR45" s="530">
        <v>876</v>
      </c>
      <c r="AS45" s="530">
        <v>77463</v>
      </c>
      <c r="AT45" s="530">
        <v>25</v>
      </c>
      <c r="AU45" s="530">
        <v>7235</v>
      </c>
      <c r="AV45" s="530">
        <v>92</v>
      </c>
      <c r="AW45" s="533">
        <f t="shared" si="9"/>
        <v>85691</v>
      </c>
      <c r="AX45" s="530">
        <v>876</v>
      </c>
      <c r="AY45" s="530">
        <v>77462</v>
      </c>
      <c r="AZ45" s="530">
        <v>25</v>
      </c>
      <c r="BA45" s="530">
        <v>7236</v>
      </c>
      <c r="BB45" s="530">
        <v>92</v>
      </c>
      <c r="BC45" s="533">
        <f t="shared" si="10"/>
        <v>85691</v>
      </c>
      <c r="BD45" s="530">
        <v>876</v>
      </c>
      <c r="BE45" s="530">
        <v>77463</v>
      </c>
      <c r="BF45" s="530">
        <v>25</v>
      </c>
      <c r="BG45" s="530">
        <v>7235</v>
      </c>
      <c r="BH45" s="530">
        <v>92</v>
      </c>
      <c r="BI45" s="533">
        <f t="shared" si="11"/>
        <v>85691</v>
      </c>
      <c r="BJ45" s="530">
        <v>876</v>
      </c>
      <c r="BK45" s="530">
        <v>77463</v>
      </c>
      <c r="BL45" s="530">
        <v>25</v>
      </c>
      <c r="BM45" s="530">
        <v>7235</v>
      </c>
      <c r="BN45" s="530">
        <v>92</v>
      </c>
      <c r="BO45" s="534"/>
    </row>
    <row r="46" spans="1:67" ht="38.25" x14ac:dyDescent="0.25">
      <c r="A46" s="535" t="s">
        <v>23</v>
      </c>
      <c r="B46" s="324">
        <v>501704</v>
      </c>
      <c r="C46" s="54">
        <v>170501</v>
      </c>
      <c r="D46" s="386" t="s">
        <v>294</v>
      </c>
      <c r="E46" s="536"/>
      <c r="F46" s="387" t="s">
        <v>273</v>
      </c>
      <c r="G46" s="529">
        <f t="shared" si="0"/>
        <v>0</v>
      </c>
      <c r="H46" s="530">
        <f t="shared" si="1"/>
        <v>0</v>
      </c>
      <c r="I46" s="530">
        <f t="shared" si="1"/>
        <v>0</v>
      </c>
      <c r="J46" s="530">
        <f t="shared" si="1"/>
        <v>0</v>
      </c>
      <c r="K46" s="530">
        <f t="shared" si="1"/>
        <v>0</v>
      </c>
      <c r="L46" s="530">
        <f t="shared" si="1"/>
        <v>0</v>
      </c>
      <c r="M46" s="531">
        <f t="shared" si="2"/>
        <v>0</v>
      </c>
      <c r="N46" s="530">
        <v>0</v>
      </c>
      <c r="O46" s="530">
        <v>0</v>
      </c>
      <c r="P46" s="530">
        <v>0</v>
      </c>
      <c r="Q46" s="530">
        <v>0</v>
      </c>
      <c r="R46" s="530">
        <v>0</v>
      </c>
      <c r="S46" s="531">
        <f t="shared" si="3"/>
        <v>0</v>
      </c>
      <c r="T46" s="530">
        <v>0</v>
      </c>
      <c r="U46" s="530">
        <v>0</v>
      </c>
      <c r="V46" s="530">
        <v>0</v>
      </c>
      <c r="W46" s="530">
        <v>0</v>
      </c>
      <c r="X46" s="530">
        <v>0</v>
      </c>
      <c r="Y46" s="531">
        <f t="shared" si="4"/>
        <v>0</v>
      </c>
      <c r="Z46" s="530">
        <v>0</v>
      </c>
      <c r="AA46" s="530">
        <v>0</v>
      </c>
      <c r="AB46" s="530">
        <v>0</v>
      </c>
      <c r="AC46" s="530">
        <v>0</v>
      </c>
      <c r="AD46" s="530">
        <v>0</v>
      </c>
      <c r="AE46" s="531">
        <f t="shared" si="5"/>
        <v>0</v>
      </c>
      <c r="AF46" s="530">
        <v>0</v>
      </c>
      <c r="AG46" s="530">
        <v>0</v>
      </c>
      <c r="AH46" s="530">
        <v>0</v>
      </c>
      <c r="AI46" s="530">
        <v>0</v>
      </c>
      <c r="AJ46" s="530">
        <v>0</v>
      </c>
      <c r="AK46" s="532">
        <f t="shared" si="6"/>
        <v>96568</v>
      </c>
      <c r="AL46" s="530">
        <f t="shared" si="7"/>
        <v>488</v>
      </c>
      <c r="AM46" s="530">
        <f t="shared" si="7"/>
        <v>91100</v>
      </c>
      <c r="AN46" s="530">
        <f t="shared" si="7"/>
        <v>12</v>
      </c>
      <c r="AO46" s="530">
        <f t="shared" si="7"/>
        <v>4856</v>
      </c>
      <c r="AP46" s="530">
        <f t="shared" si="7"/>
        <v>112</v>
      </c>
      <c r="AQ46" s="533">
        <f t="shared" si="8"/>
        <v>24141</v>
      </c>
      <c r="AR46" s="530">
        <v>122</v>
      </c>
      <c r="AS46" s="530">
        <v>22774</v>
      </c>
      <c r="AT46" s="530">
        <v>3</v>
      </c>
      <c r="AU46" s="530">
        <v>1214</v>
      </c>
      <c r="AV46" s="530">
        <v>28</v>
      </c>
      <c r="AW46" s="533">
        <f t="shared" si="9"/>
        <v>24141</v>
      </c>
      <c r="AX46" s="530">
        <v>122</v>
      </c>
      <c r="AY46" s="530">
        <v>22774</v>
      </c>
      <c r="AZ46" s="530">
        <v>3</v>
      </c>
      <c r="BA46" s="530">
        <v>1214</v>
      </c>
      <c r="BB46" s="530">
        <v>28</v>
      </c>
      <c r="BC46" s="533">
        <f t="shared" si="10"/>
        <v>24141</v>
      </c>
      <c r="BD46" s="530">
        <v>122</v>
      </c>
      <c r="BE46" s="530">
        <v>22774</v>
      </c>
      <c r="BF46" s="530">
        <v>3</v>
      </c>
      <c r="BG46" s="530">
        <v>1214</v>
      </c>
      <c r="BH46" s="530">
        <v>28</v>
      </c>
      <c r="BI46" s="533">
        <f t="shared" si="11"/>
        <v>24145</v>
      </c>
      <c r="BJ46" s="530">
        <v>122</v>
      </c>
      <c r="BK46" s="530">
        <v>22778</v>
      </c>
      <c r="BL46" s="530">
        <v>3</v>
      </c>
      <c r="BM46" s="530">
        <v>1214</v>
      </c>
      <c r="BN46" s="530">
        <v>28</v>
      </c>
    </row>
    <row r="47" spans="1:67" ht="38.25" x14ac:dyDescent="0.25">
      <c r="A47" s="535" t="s">
        <v>23</v>
      </c>
      <c r="B47" s="324">
        <v>501705</v>
      </c>
      <c r="C47" s="54">
        <v>170601</v>
      </c>
      <c r="D47" s="386" t="s">
        <v>52</v>
      </c>
      <c r="E47" s="536"/>
      <c r="F47" s="387" t="s">
        <v>273</v>
      </c>
      <c r="G47" s="529">
        <f t="shared" si="0"/>
        <v>0</v>
      </c>
      <c r="H47" s="530">
        <f t="shared" si="1"/>
        <v>0</v>
      </c>
      <c r="I47" s="530">
        <f t="shared" si="1"/>
        <v>0</v>
      </c>
      <c r="J47" s="530">
        <f t="shared" si="1"/>
        <v>0</v>
      </c>
      <c r="K47" s="530">
        <f t="shared" si="1"/>
        <v>0</v>
      </c>
      <c r="L47" s="530">
        <f t="shared" si="1"/>
        <v>0</v>
      </c>
      <c r="M47" s="531">
        <f t="shared" si="2"/>
        <v>0</v>
      </c>
      <c r="N47" s="530">
        <v>0</v>
      </c>
      <c r="O47" s="530">
        <v>0</v>
      </c>
      <c r="P47" s="530">
        <v>0</v>
      </c>
      <c r="Q47" s="530">
        <v>0</v>
      </c>
      <c r="R47" s="530">
        <v>0</v>
      </c>
      <c r="S47" s="531">
        <f t="shared" si="3"/>
        <v>0</v>
      </c>
      <c r="T47" s="530">
        <v>0</v>
      </c>
      <c r="U47" s="530">
        <v>0</v>
      </c>
      <c r="V47" s="530">
        <v>0</v>
      </c>
      <c r="W47" s="530">
        <v>0</v>
      </c>
      <c r="X47" s="530">
        <v>0</v>
      </c>
      <c r="Y47" s="531">
        <f t="shared" si="4"/>
        <v>0</v>
      </c>
      <c r="Z47" s="530">
        <v>0</v>
      </c>
      <c r="AA47" s="530">
        <v>0</v>
      </c>
      <c r="AB47" s="530">
        <v>0</v>
      </c>
      <c r="AC47" s="530">
        <v>0</v>
      </c>
      <c r="AD47" s="530">
        <v>0</v>
      </c>
      <c r="AE47" s="531">
        <f t="shared" si="5"/>
        <v>0</v>
      </c>
      <c r="AF47" s="530">
        <v>0</v>
      </c>
      <c r="AG47" s="530">
        <v>0</v>
      </c>
      <c r="AH47" s="530">
        <v>0</v>
      </c>
      <c r="AI47" s="530">
        <v>0</v>
      </c>
      <c r="AJ47" s="530">
        <v>0</v>
      </c>
      <c r="AK47" s="532">
        <f t="shared" si="6"/>
        <v>32429</v>
      </c>
      <c r="AL47" s="530">
        <f t="shared" si="7"/>
        <v>4168.3</v>
      </c>
      <c r="AM47" s="530">
        <f t="shared" si="7"/>
        <v>15694.5</v>
      </c>
      <c r="AN47" s="530">
        <f t="shared" si="7"/>
        <v>4131</v>
      </c>
      <c r="AO47" s="530">
        <f t="shared" si="7"/>
        <v>4546.2</v>
      </c>
      <c r="AP47" s="530">
        <f t="shared" si="7"/>
        <v>3889</v>
      </c>
      <c r="AQ47" s="533">
        <f t="shared" si="8"/>
        <v>8107</v>
      </c>
      <c r="AR47" s="530">
        <v>37.299999999999997</v>
      </c>
      <c r="AS47" s="530">
        <v>7653.5</v>
      </c>
      <c r="AT47" s="530">
        <v>0</v>
      </c>
      <c r="AU47" s="530">
        <v>415.2</v>
      </c>
      <c r="AV47" s="530">
        <v>1</v>
      </c>
      <c r="AW47" s="533">
        <f t="shared" si="9"/>
        <v>8107</v>
      </c>
      <c r="AX47" s="530">
        <v>1377</v>
      </c>
      <c r="AY47" s="530">
        <v>2680</v>
      </c>
      <c r="AZ47" s="530">
        <v>1377</v>
      </c>
      <c r="BA47" s="530">
        <v>1377</v>
      </c>
      <c r="BB47" s="530">
        <v>1296</v>
      </c>
      <c r="BC47" s="533">
        <f t="shared" si="10"/>
        <v>8107</v>
      </c>
      <c r="BD47" s="530">
        <v>1377</v>
      </c>
      <c r="BE47" s="530">
        <v>2680</v>
      </c>
      <c r="BF47" s="530">
        <v>1377</v>
      </c>
      <c r="BG47" s="530">
        <v>1377</v>
      </c>
      <c r="BH47" s="530">
        <v>1296</v>
      </c>
      <c r="BI47" s="533">
        <f t="shared" si="11"/>
        <v>8108</v>
      </c>
      <c r="BJ47" s="530">
        <v>1377</v>
      </c>
      <c r="BK47" s="530">
        <v>2681</v>
      </c>
      <c r="BL47" s="530">
        <v>1377</v>
      </c>
      <c r="BM47" s="530">
        <v>1377</v>
      </c>
      <c r="BN47" s="530">
        <v>1296</v>
      </c>
    </row>
    <row r="48" spans="1:67" ht="38.25" x14ac:dyDescent="0.25">
      <c r="A48" s="535" t="s">
        <v>30</v>
      </c>
      <c r="B48" s="324">
        <v>501707</v>
      </c>
      <c r="C48" s="54">
        <v>171001</v>
      </c>
      <c r="D48" s="386" t="s">
        <v>175</v>
      </c>
      <c r="E48" s="536"/>
      <c r="F48" s="387" t="s">
        <v>273</v>
      </c>
      <c r="G48" s="529">
        <f t="shared" si="0"/>
        <v>0</v>
      </c>
      <c r="H48" s="530">
        <f t="shared" si="1"/>
        <v>0</v>
      </c>
      <c r="I48" s="530">
        <f t="shared" si="1"/>
        <v>0</v>
      </c>
      <c r="J48" s="530">
        <f t="shared" si="1"/>
        <v>0</v>
      </c>
      <c r="K48" s="530">
        <f t="shared" si="1"/>
        <v>0</v>
      </c>
      <c r="L48" s="530">
        <f t="shared" si="1"/>
        <v>0</v>
      </c>
      <c r="M48" s="531">
        <f t="shared" si="2"/>
        <v>0</v>
      </c>
      <c r="N48" s="530">
        <v>0</v>
      </c>
      <c r="O48" s="530">
        <v>0</v>
      </c>
      <c r="P48" s="530">
        <v>0</v>
      </c>
      <c r="Q48" s="530">
        <v>0</v>
      </c>
      <c r="R48" s="530">
        <v>0</v>
      </c>
      <c r="S48" s="531">
        <f t="shared" si="3"/>
        <v>0</v>
      </c>
      <c r="T48" s="530">
        <v>0</v>
      </c>
      <c r="U48" s="530">
        <v>0</v>
      </c>
      <c r="V48" s="530">
        <v>0</v>
      </c>
      <c r="W48" s="530">
        <v>0</v>
      </c>
      <c r="X48" s="530">
        <v>0</v>
      </c>
      <c r="Y48" s="531">
        <f t="shared" si="4"/>
        <v>0</v>
      </c>
      <c r="Z48" s="530">
        <v>0</v>
      </c>
      <c r="AA48" s="530">
        <v>0</v>
      </c>
      <c r="AB48" s="530">
        <v>0</v>
      </c>
      <c r="AC48" s="530">
        <v>0</v>
      </c>
      <c r="AD48" s="530">
        <v>0</v>
      </c>
      <c r="AE48" s="531">
        <f t="shared" si="5"/>
        <v>0</v>
      </c>
      <c r="AF48" s="530">
        <v>0</v>
      </c>
      <c r="AG48" s="530">
        <v>0</v>
      </c>
      <c r="AH48" s="530">
        <v>0</v>
      </c>
      <c r="AI48" s="530">
        <v>0</v>
      </c>
      <c r="AJ48" s="530">
        <v>0</v>
      </c>
      <c r="AK48" s="532">
        <f t="shared" si="6"/>
        <v>9346</v>
      </c>
      <c r="AL48" s="530">
        <f t="shared" si="7"/>
        <v>1418.4</v>
      </c>
      <c r="AM48" s="530">
        <f t="shared" si="7"/>
        <v>4324.5</v>
      </c>
      <c r="AN48" s="530">
        <f t="shared" si="7"/>
        <v>1001</v>
      </c>
      <c r="AO48" s="530">
        <f t="shared" si="7"/>
        <v>1601.1</v>
      </c>
      <c r="AP48" s="530">
        <f t="shared" si="7"/>
        <v>1001</v>
      </c>
      <c r="AQ48" s="533">
        <f t="shared" si="8"/>
        <v>2337</v>
      </c>
      <c r="AR48" s="530">
        <v>17.399999999999999</v>
      </c>
      <c r="AS48" s="530">
        <v>2119.5</v>
      </c>
      <c r="AT48" s="530">
        <v>0</v>
      </c>
      <c r="AU48" s="530">
        <v>200.1</v>
      </c>
      <c r="AV48" s="530">
        <v>0</v>
      </c>
      <c r="AW48" s="533">
        <f t="shared" si="9"/>
        <v>2335</v>
      </c>
      <c r="AX48" s="530">
        <v>467</v>
      </c>
      <c r="AY48" s="530">
        <v>1267</v>
      </c>
      <c r="AZ48" s="530">
        <v>67</v>
      </c>
      <c r="BA48" s="530">
        <v>467</v>
      </c>
      <c r="BB48" s="530">
        <v>67</v>
      </c>
      <c r="BC48" s="533">
        <f t="shared" si="10"/>
        <v>2337</v>
      </c>
      <c r="BD48" s="530">
        <v>467</v>
      </c>
      <c r="BE48" s="530">
        <v>469</v>
      </c>
      <c r="BF48" s="530">
        <v>467</v>
      </c>
      <c r="BG48" s="530">
        <v>467</v>
      </c>
      <c r="BH48" s="530">
        <v>467</v>
      </c>
      <c r="BI48" s="533">
        <f t="shared" si="11"/>
        <v>2337</v>
      </c>
      <c r="BJ48" s="530">
        <v>467</v>
      </c>
      <c r="BK48" s="530">
        <v>469</v>
      </c>
      <c r="BL48" s="530">
        <v>467</v>
      </c>
      <c r="BM48" s="530">
        <v>467</v>
      </c>
      <c r="BN48" s="530">
        <v>467</v>
      </c>
    </row>
    <row r="49" spans="1:67" ht="38.25" x14ac:dyDescent="0.25">
      <c r="A49" s="535" t="s">
        <v>30</v>
      </c>
      <c r="B49" s="324">
        <v>501709</v>
      </c>
      <c r="C49" s="54">
        <v>171201</v>
      </c>
      <c r="D49" s="386" t="s">
        <v>295</v>
      </c>
      <c r="E49" s="536"/>
      <c r="F49" s="387" t="s">
        <v>273</v>
      </c>
      <c r="G49" s="529">
        <f t="shared" si="0"/>
        <v>0</v>
      </c>
      <c r="H49" s="530">
        <f t="shared" si="1"/>
        <v>0</v>
      </c>
      <c r="I49" s="530">
        <f t="shared" si="1"/>
        <v>0</v>
      </c>
      <c r="J49" s="530">
        <f t="shared" si="1"/>
        <v>0</v>
      </c>
      <c r="K49" s="530">
        <f t="shared" si="1"/>
        <v>0</v>
      </c>
      <c r="L49" s="530">
        <f t="shared" si="1"/>
        <v>0</v>
      </c>
      <c r="M49" s="531">
        <f t="shared" si="2"/>
        <v>0</v>
      </c>
      <c r="N49" s="530">
        <v>0</v>
      </c>
      <c r="O49" s="530">
        <v>0</v>
      </c>
      <c r="P49" s="530">
        <v>0</v>
      </c>
      <c r="Q49" s="530">
        <v>0</v>
      </c>
      <c r="R49" s="530">
        <v>0</v>
      </c>
      <c r="S49" s="531">
        <f t="shared" si="3"/>
        <v>0</v>
      </c>
      <c r="T49" s="530">
        <v>0</v>
      </c>
      <c r="U49" s="530">
        <v>0</v>
      </c>
      <c r="V49" s="530">
        <v>0</v>
      </c>
      <c r="W49" s="530">
        <v>0</v>
      </c>
      <c r="X49" s="530">
        <v>0</v>
      </c>
      <c r="Y49" s="531">
        <f t="shared" si="4"/>
        <v>0</v>
      </c>
      <c r="Z49" s="530">
        <v>0</v>
      </c>
      <c r="AA49" s="530">
        <v>0</v>
      </c>
      <c r="AB49" s="530">
        <v>0</v>
      </c>
      <c r="AC49" s="530">
        <v>0</v>
      </c>
      <c r="AD49" s="530">
        <v>0</v>
      </c>
      <c r="AE49" s="531">
        <f t="shared" si="5"/>
        <v>0</v>
      </c>
      <c r="AF49" s="530">
        <v>0</v>
      </c>
      <c r="AG49" s="530">
        <v>0</v>
      </c>
      <c r="AH49" s="530">
        <v>0</v>
      </c>
      <c r="AI49" s="530">
        <v>0</v>
      </c>
      <c r="AJ49" s="530">
        <v>0</v>
      </c>
      <c r="AK49" s="532">
        <f t="shared" si="6"/>
        <v>3065</v>
      </c>
      <c r="AL49" s="530">
        <f t="shared" si="7"/>
        <v>40</v>
      </c>
      <c r="AM49" s="530">
        <f t="shared" si="7"/>
        <v>2801</v>
      </c>
      <c r="AN49" s="530">
        <f t="shared" si="7"/>
        <v>20</v>
      </c>
      <c r="AO49" s="530">
        <f t="shared" si="7"/>
        <v>200</v>
      </c>
      <c r="AP49" s="530">
        <f t="shared" si="7"/>
        <v>4</v>
      </c>
      <c r="AQ49" s="533">
        <f t="shared" si="8"/>
        <v>767</v>
      </c>
      <c r="AR49" s="530">
        <v>10</v>
      </c>
      <c r="AS49" s="530">
        <v>701</v>
      </c>
      <c r="AT49" s="530">
        <v>5</v>
      </c>
      <c r="AU49" s="530">
        <v>50</v>
      </c>
      <c r="AV49" s="530">
        <v>1</v>
      </c>
      <c r="AW49" s="533">
        <f t="shared" si="9"/>
        <v>767</v>
      </c>
      <c r="AX49" s="530">
        <v>10</v>
      </c>
      <c r="AY49" s="530">
        <v>701</v>
      </c>
      <c r="AZ49" s="530">
        <v>5</v>
      </c>
      <c r="BA49" s="530">
        <v>50</v>
      </c>
      <c r="BB49" s="530">
        <v>1</v>
      </c>
      <c r="BC49" s="533">
        <f t="shared" si="10"/>
        <v>767</v>
      </c>
      <c r="BD49" s="530">
        <v>10</v>
      </c>
      <c r="BE49" s="530">
        <v>701</v>
      </c>
      <c r="BF49" s="530">
        <v>5</v>
      </c>
      <c r="BG49" s="530">
        <v>50</v>
      </c>
      <c r="BH49" s="530">
        <v>1</v>
      </c>
      <c r="BI49" s="533">
        <f t="shared" si="11"/>
        <v>764</v>
      </c>
      <c r="BJ49" s="530">
        <v>10</v>
      </c>
      <c r="BK49" s="530">
        <v>698</v>
      </c>
      <c r="BL49" s="530">
        <v>5</v>
      </c>
      <c r="BM49" s="530">
        <v>50</v>
      </c>
      <c r="BN49" s="530">
        <v>1</v>
      </c>
    </row>
    <row r="50" spans="1:67" ht="38.25" x14ac:dyDescent="0.25">
      <c r="A50" s="535" t="s">
        <v>30</v>
      </c>
      <c r="B50" s="324">
        <v>501710</v>
      </c>
      <c r="C50" s="54">
        <v>171301</v>
      </c>
      <c r="D50" s="386" t="s">
        <v>296</v>
      </c>
      <c r="E50" s="536"/>
      <c r="F50" s="387" t="s">
        <v>273</v>
      </c>
      <c r="G50" s="529">
        <f t="shared" si="0"/>
        <v>0</v>
      </c>
      <c r="H50" s="530">
        <f t="shared" si="1"/>
        <v>0</v>
      </c>
      <c r="I50" s="530">
        <f t="shared" si="1"/>
        <v>0</v>
      </c>
      <c r="J50" s="530">
        <f t="shared" si="1"/>
        <v>0</v>
      </c>
      <c r="K50" s="530">
        <f t="shared" si="1"/>
        <v>0</v>
      </c>
      <c r="L50" s="530">
        <f t="shared" si="1"/>
        <v>0</v>
      </c>
      <c r="M50" s="531">
        <f t="shared" si="2"/>
        <v>0</v>
      </c>
      <c r="N50" s="530">
        <v>0</v>
      </c>
      <c r="O50" s="530">
        <v>0</v>
      </c>
      <c r="P50" s="530">
        <v>0</v>
      </c>
      <c r="Q50" s="530">
        <v>0</v>
      </c>
      <c r="R50" s="530">
        <v>0</v>
      </c>
      <c r="S50" s="531">
        <f t="shared" si="3"/>
        <v>0</v>
      </c>
      <c r="T50" s="530">
        <v>0</v>
      </c>
      <c r="U50" s="530">
        <v>0</v>
      </c>
      <c r="V50" s="530">
        <v>0</v>
      </c>
      <c r="W50" s="530">
        <v>0</v>
      </c>
      <c r="X50" s="530">
        <v>0</v>
      </c>
      <c r="Y50" s="531">
        <f t="shared" si="4"/>
        <v>0</v>
      </c>
      <c r="Z50" s="530">
        <v>0</v>
      </c>
      <c r="AA50" s="530">
        <v>0</v>
      </c>
      <c r="AB50" s="530">
        <v>0</v>
      </c>
      <c r="AC50" s="530">
        <v>0</v>
      </c>
      <c r="AD50" s="530">
        <v>0</v>
      </c>
      <c r="AE50" s="531">
        <f t="shared" si="5"/>
        <v>0</v>
      </c>
      <c r="AF50" s="530">
        <v>0</v>
      </c>
      <c r="AG50" s="530">
        <v>0</v>
      </c>
      <c r="AH50" s="530">
        <v>0</v>
      </c>
      <c r="AI50" s="530">
        <v>0</v>
      </c>
      <c r="AJ50" s="530">
        <v>0</v>
      </c>
      <c r="AK50" s="532">
        <f t="shared" si="6"/>
        <v>2236</v>
      </c>
      <c r="AL50" s="530">
        <f t="shared" si="7"/>
        <v>52</v>
      </c>
      <c r="AM50" s="530">
        <f t="shared" si="7"/>
        <v>2032</v>
      </c>
      <c r="AN50" s="530">
        <f t="shared" si="7"/>
        <v>4</v>
      </c>
      <c r="AO50" s="530">
        <f t="shared" si="7"/>
        <v>148</v>
      </c>
      <c r="AP50" s="530">
        <f t="shared" si="7"/>
        <v>0</v>
      </c>
      <c r="AQ50" s="533">
        <f t="shared" si="8"/>
        <v>560</v>
      </c>
      <c r="AR50" s="530">
        <v>13</v>
      </c>
      <c r="AS50" s="530">
        <v>509</v>
      </c>
      <c r="AT50" s="530">
        <v>1</v>
      </c>
      <c r="AU50" s="530">
        <v>37</v>
      </c>
      <c r="AV50" s="530">
        <v>0</v>
      </c>
      <c r="AW50" s="533">
        <f t="shared" si="9"/>
        <v>558</v>
      </c>
      <c r="AX50" s="530">
        <v>13</v>
      </c>
      <c r="AY50" s="530">
        <v>507</v>
      </c>
      <c r="AZ50" s="530">
        <v>1</v>
      </c>
      <c r="BA50" s="530">
        <v>37</v>
      </c>
      <c r="BB50" s="530">
        <v>0</v>
      </c>
      <c r="BC50" s="533">
        <f t="shared" si="10"/>
        <v>560</v>
      </c>
      <c r="BD50" s="530">
        <v>13</v>
      </c>
      <c r="BE50" s="530">
        <v>509</v>
      </c>
      <c r="BF50" s="530">
        <v>1</v>
      </c>
      <c r="BG50" s="530">
        <v>37</v>
      </c>
      <c r="BH50" s="530">
        <v>0</v>
      </c>
      <c r="BI50" s="533">
        <f t="shared" si="11"/>
        <v>558</v>
      </c>
      <c r="BJ50" s="530">
        <v>13</v>
      </c>
      <c r="BK50" s="530">
        <v>507</v>
      </c>
      <c r="BL50" s="530">
        <v>1</v>
      </c>
      <c r="BM50" s="530">
        <v>37</v>
      </c>
      <c r="BN50" s="530">
        <v>0</v>
      </c>
    </row>
    <row r="51" spans="1:67" ht="38.25" x14ac:dyDescent="0.25">
      <c r="A51" s="535" t="s">
        <v>30</v>
      </c>
      <c r="B51" s="324">
        <v>501712</v>
      </c>
      <c r="C51" s="54">
        <v>171501</v>
      </c>
      <c r="D51" s="386" t="s">
        <v>297</v>
      </c>
      <c r="E51" s="536"/>
      <c r="F51" s="387" t="s">
        <v>273</v>
      </c>
      <c r="G51" s="529">
        <f t="shared" si="0"/>
        <v>0</v>
      </c>
      <c r="H51" s="530">
        <f t="shared" si="1"/>
        <v>0</v>
      </c>
      <c r="I51" s="530">
        <f t="shared" si="1"/>
        <v>0</v>
      </c>
      <c r="J51" s="530">
        <f t="shared" si="1"/>
        <v>0</v>
      </c>
      <c r="K51" s="530">
        <f t="shared" si="1"/>
        <v>0</v>
      </c>
      <c r="L51" s="530">
        <f t="shared" si="1"/>
        <v>0</v>
      </c>
      <c r="M51" s="531">
        <f t="shared" si="2"/>
        <v>0</v>
      </c>
      <c r="N51" s="530">
        <v>0</v>
      </c>
      <c r="O51" s="530">
        <v>0</v>
      </c>
      <c r="P51" s="530">
        <v>0</v>
      </c>
      <c r="Q51" s="530">
        <v>0</v>
      </c>
      <c r="R51" s="530">
        <v>0</v>
      </c>
      <c r="S51" s="531">
        <f t="shared" si="3"/>
        <v>0</v>
      </c>
      <c r="T51" s="530">
        <v>0</v>
      </c>
      <c r="U51" s="530">
        <v>0</v>
      </c>
      <c r="V51" s="530">
        <v>0</v>
      </c>
      <c r="W51" s="530">
        <v>0</v>
      </c>
      <c r="X51" s="530">
        <v>0</v>
      </c>
      <c r="Y51" s="531">
        <f t="shared" si="4"/>
        <v>0</v>
      </c>
      <c r="Z51" s="530">
        <v>0</v>
      </c>
      <c r="AA51" s="530">
        <v>0</v>
      </c>
      <c r="AB51" s="530">
        <v>0</v>
      </c>
      <c r="AC51" s="530">
        <v>0</v>
      </c>
      <c r="AD51" s="530">
        <v>0</v>
      </c>
      <c r="AE51" s="531">
        <f t="shared" si="5"/>
        <v>0</v>
      </c>
      <c r="AF51" s="530">
        <v>0</v>
      </c>
      <c r="AG51" s="530">
        <v>0</v>
      </c>
      <c r="AH51" s="530">
        <v>0</v>
      </c>
      <c r="AI51" s="530">
        <v>0</v>
      </c>
      <c r="AJ51" s="530">
        <v>0</v>
      </c>
      <c r="AK51" s="532">
        <f t="shared" si="6"/>
        <v>2953</v>
      </c>
      <c r="AL51" s="530">
        <f t="shared" si="7"/>
        <v>148</v>
      </c>
      <c r="AM51" s="530">
        <f t="shared" si="7"/>
        <v>2509</v>
      </c>
      <c r="AN51" s="530">
        <f t="shared" si="7"/>
        <v>0</v>
      </c>
      <c r="AO51" s="530">
        <f t="shared" si="7"/>
        <v>296</v>
      </c>
      <c r="AP51" s="530">
        <f t="shared" si="7"/>
        <v>0</v>
      </c>
      <c r="AQ51" s="533">
        <f t="shared" si="8"/>
        <v>738</v>
      </c>
      <c r="AR51" s="530">
        <v>37</v>
      </c>
      <c r="AS51" s="530">
        <v>627</v>
      </c>
      <c r="AT51" s="530">
        <v>0</v>
      </c>
      <c r="AU51" s="530">
        <v>74</v>
      </c>
      <c r="AV51" s="530">
        <v>0</v>
      </c>
      <c r="AW51" s="533">
        <f t="shared" si="9"/>
        <v>739</v>
      </c>
      <c r="AX51" s="530">
        <v>37</v>
      </c>
      <c r="AY51" s="530">
        <v>628</v>
      </c>
      <c r="AZ51" s="530">
        <v>0</v>
      </c>
      <c r="BA51" s="530">
        <v>74</v>
      </c>
      <c r="BB51" s="530">
        <v>0</v>
      </c>
      <c r="BC51" s="533">
        <f t="shared" si="10"/>
        <v>738</v>
      </c>
      <c r="BD51" s="530">
        <v>37</v>
      </c>
      <c r="BE51" s="530">
        <v>627</v>
      </c>
      <c r="BF51" s="530">
        <v>0</v>
      </c>
      <c r="BG51" s="530">
        <v>74</v>
      </c>
      <c r="BH51" s="530">
        <v>0</v>
      </c>
      <c r="BI51" s="533">
        <f t="shared" si="11"/>
        <v>738</v>
      </c>
      <c r="BJ51" s="530">
        <v>37</v>
      </c>
      <c r="BK51" s="530">
        <v>627</v>
      </c>
      <c r="BL51" s="530">
        <v>0</v>
      </c>
      <c r="BM51" s="530">
        <v>74</v>
      </c>
      <c r="BN51" s="530">
        <v>0</v>
      </c>
    </row>
    <row r="52" spans="1:67" ht="38.25" x14ac:dyDescent="0.25">
      <c r="A52" s="42" t="s">
        <v>23</v>
      </c>
      <c r="B52" s="43">
        <v>501901</v>
      </c>
      <c r="C52" s="54">
        <v>190101</v>
      </c>
      <c r="D52" s="386" t="s">
        <v>55</v>
      </c>
      <c r="E52" s="54">
        <v>3</v>
      </c>
      <c r="F52" s="387" t="s">
        <v>273</v>
      </c>
      <c r="G52" s="529">
        <f t="shared" si="0"/>
        <v>686609</v>
      </c>
      <c r="H52" s="530">
        <f t="shared" si="1"/>
        <v>9418</v>
      </c>
      <c r="I52" s="530">
        <f t="shared" si="1"/>
        <v>272291</v>
      </c>
      <c r="J52" s="530">
        <f t="shared" si="1"/>
        <v>188</v>
      </c>
      <c r="K52" s="530">
        <f t="shared" si="1"/>
        <v>404292</v>
      </c>
      <c r="L52" s="530">
        <f t="shared" si="1"/>
        <v>420</v>
      </c>
      <c r="M52" s="531">
        <f t="shared" si="2"/>
        <v>171654</v>
      </c>
      <c r="N52" s="530">
        <v>2357</v>
      </c>
      <c r="O52" s="530">
        <v>68072</v>
      </c>
      <c r="P52" s="530">
        <v>47</v>
      </c>
      <c r="Q52" s="530">
        <v>101073</v>
      </c>
      <c r="R52" s="530">
        <v>105</v>
      </c>
      <c r="S52" s="531">
        <f t="shared" si="3"/>
        <v>171651</v>
      </c>
      <c r="T52" s="530">
        <v>2354</v>
      </c>
      <c r="U52" s="530">
        <v>68072</v>
      </c>
      <c r="V52" s="530">
        <v>47</v>
      </c>
      <c r="W52" s="530">
        <v>101073</v>
      </c>
      <c r="X52" s="530">
        <v>105</v>
      </c>
      <c r="Y52" s="531">
        <f t="shared" si="4"/>
        <v>171654</v>
      </c>
      <c r="Z52" s="530">
        <v>2354</v>
      </c>
      <c r="AA52" s="530">
        <v>68075</v>
      </c>
      <c r="AB52" s="530">
        <v>47</v>
      </c>
      <c r="AC52" s="530">
        <v>101073</v>
      </c>
      <c r="AD52" s="530">
        <v>105</v>
      </c>
      <c r="AE52" s="531">
        <f t="shared" si="5"/>
        <v>171650</v>
      </c>
      <c r="AF52" s="530">
        <v>2353</v>
      </c>
      <c r="AG52" s="530">
        <v>68072</v>
      </c>
      <c r="AH52" s="530">
        <v>47</v>
      </c>
      <c r="AI52" s="530">
        <v>101073</v>
      </c>
      <c r="AJ52" s="530">
        <v>105</v>
      </c>
      <c r="AK52" s="532">
        <f t="shared" si="6"/>
        <v>477996</v>
      </c>
      <c r="AL52" s="530">
        <f t="shared" si="7"/>
        <v>6556</v>
      </c>
      <c r="AM52" s="530">
        <f t="shared" si="7"/>
        <v>189557</v>
      </c>
      <c r="AN52" s="530">
        <f t="shared" si="7"/>
        <v>132</v>
      </c>
      <c r="AO52" s="530">
        <f t="shared" si="7"/>
        <v>281459</v>
      </c>
      <c r="AP52" s="530">
        <f t="shared" si="7"/>
        <v>292</v>
      </c>
      <c r="AQ52" s="533">
        <f t="shared" si="8"/>
        <v>119501</v>
      </c>
      <c r="AR52" s="530">
        <v>1639</v>
      </c>
      <c r="AS52" s="530">
        <v>47390</v>
      </c>
      <c r="AT52" s="530">
        <v>33</v>
      </c>
      <c r="AU52" s="530">
        <v>70366</v>
      </c>
      <c r="AV52" s="530">
        <v>73</v>
      </c>
      <c r="AW52" s="533">
        <f t="shared" si="9"/>
        <v>119497</v>
      </c>
      <c r="AX52" s="530">
        <v>1639</v>
      </c>
      <c r="AY52" s="530">
        <v>47389</v>
      </c>
      <c r="AZ52" s="530">
        <v>33</v>
      </c>
      <c r="BA52" s="530">
        <v>70363</v>
      </c>
      <c r="BB52" s="530">
        <v>73</v>
      </c>
      <c r="BC52" s="533">
        <f t="shared" si="10"/>
        <v>119501</v>
      </c>
      <c r="BD52" s="530">
        <v>1639</v>
      </c>
      <c r="BE52" s="530">
        <v>47390</v>
      </c>
      <c r="BF52" s="530">
        <v>33</v>
      </c>
      <c r="BG52" s="530">
        <v>70366</v>
      </c>
      <c r="BH52" s="530">
        <v>73</v>
      </c>
      <c r="BI52" s="533">
        <f t="shared" si="11"/>
        <v>119497</v>
      </c>
      <c r="BJ52" s="530">
        <v>1639</v>
      </c>
      <c r="BK52" s="530">
        <v>47388</v>
      </c>
      <c r="BL52" s="530">
        <v>33</v>
      </c>
      <c r="BM52" s="530">
        <v>70364</v>
      </c>
      <c r="BN52" s="530">
        <v>73</v>
      </c>
      <c r="BO52" s="534"/>
    </row>
    <row r="53" spans="1:67" ht="38.25" x14ac:dyDescent="0.25">
      <c r="A53" s="535" t="s">
        <v>30</v>
      </c>
      <c r="B53" s="324">
        <v>501912</v>
      </c>
      <c r="C53" s="54">
        <v>191201</v>
      </c>
      <c r="D53" s="386" t="s">
        <v>56</v>
      </c>
      <c r="E53" s="536"/>
      <c r="F53" s="387" t="s">
        <v>273</v>
      </c>
      <c r="G53" s="529">
        <f t="shared" si="0"/>
        <v>0</v>
      </c>
      <c r="H53" s="530">
        <f t="shared" si="1"/>
        <v>0</v>
      </c>
      <c r="I53" s="530">
        <f t="shared" si="1"/>
        <v>0</v>
      </c>
      <c r="J53" s="530">
        <f t="shared" si="1"/>
        <v>0</v>
      </c>
      <c r="K53" s="530">
        <f t="shared" si="1"/>
        <v>0</v>
      </c>
      <c r="L53" s="530">
        <f t="shared" si="1"/>
        <v>0</v>
      </c>
      <c r="M53" s="531">
        <f t="shared" si="2"/>
        <v>0</v>
      </c>
      <c r="N53" s="530">
        <v>0</v>
      </c>
      <c r="O53" s="530">
        <v>0</v>
      </c>
      <c r="P53" s="530">
        <v>0</v>
      </c>
      <c r="Q53" s="530">
        <v>0</v>
      </c>
      <c r="R53" s="530">
        <v>0</v>
      </c>
      <c r="S53" s="531">
        <f t="shared" si="3"/>
        <v>0</v>
      </c>
      <c r="T53" s="530">
        <v>0</v>
      </c>
      <c r="U53" s="530">
        <v>0</v>
      </c>
      <c r="V53" s="530">
        <v>0</v>
      </c>
      <c r="W53" s="530">
        <v>0</v>
      </c>
      <c r="X53" s="530">
        <v>0</v>
      </c>
      <c r="Y53" s="531">
        <f t="shared" si="4"/>
        <v>0</v>
      </c>
      <c r="Z53" s="530">
        <v>0</v>
      </c>
      <c r="AA53" s="530">
        <v>0</v>
      </c>
      <c r="AB53" s="530">
        <v>0</v>
      </c>
      <c r="AC53" s="530">
        <v>0</v>
      </c>
      <c r="AD53" s="530">
        <v>0</v>
      </c>
      <c r="AE53" s="531">
        <f t="shared" si="5"/>
        <v>0</v>
      </c>
      <c r="AF53" s="530">
        <v>0</v>
      </c>
      <c r="AG53" s="530">
        <v>0</v>
      </c>
      <c r="AH53" s="530">
        <v>0</v>
      </c>
      <c r="AI53" s="530">
        <v>0</v>
      </c>
      <c r="AJ53" s="530">
        <v>0</v>
      </c>
      <c r="AK53" s="532">
        <f t="shared" si="6"/>
        <v>6069</v>
      </c>
      <c r="AL53" s="530">
        <f t="shared" si="7"/>
        <v>11.6</v>
      </c>
      <c r="AM53" s="530">
        <f t="shared" si="7"/>
        <v>2506.5</v>
      </c>
      <c r="AN53" s="530">
        <f t="shared" si="7"/>
        <v>0</v>
      </c>
      <c r="AO53" s="530">
        <f t="shared" si="7"/>
        <v>3550.9</v>
      </c>
      <c r="AP53" s="530">
        <f t="shared" si="7"/>
        <v>0</v>
      </c>
      <c r="AQ53" s="533">
        <f t="shared" si="8"/>
        <v>1518</v>
      </c>
      <c r="AR53" s="530">
        <v>11.6</v>
      </c>
      <c r="AS53" s="530">
        <v>772.5</v>
      </c>
      <c r="AT53" s="530">
        <v>0</v>
      </c>
      <c r="AU53" s="530">
        <v>733.9</v>
      </c>
      <c r="AV53" s="530">
        <v>0</v>
      </c>
      <c r="AW53" s="533">
        <f t="shared" si="9"/>
        <v>1516</v>
      </c>
      <c r="AX53" s="530">
        <v>0</v>
      </c>
      <c r="AY53" s="530">
        <v>578</v>
      </c>
      <c r="AZ53" s="530">
        <v>0</v>
      </c>
      <c r="BA53" s="530">
        <v>938</v>
      </c>
      <c r="BB53" s="530">
        <v>0</v>
      </c>
      <c r="BC53" s="533">
        <f t="shared" si="10"/>
        <v>1518</v>
      </c>
      <c r="BD53" s="530">
        <v>0</v>
      </c>
      <c r="BE53" s="530">
        <v>578</v>
      </c>
      <c r="BF53" s="530">
        <v>0</v>
      </c>
      <c r="BG53" s="530">
        <v>940</v>
      </c>
      <c r="BH53" s="530">
        <v>0</v>
      </c>
      <c r="BI53" s="533">
        <f t="shared" si="11"/>
        <v>1517</v>
      </c>
      <c r="BJ53" s="530">
        <v>0</v>
      </c>
      <c r="BK53" s="530">
        <v>578</v>
      </c>
      <c r="BL53" s="530">
        <v>0</v>
      </c>
      <c r="BM53" s="530">
        <v>939</v>
      </c>
      <c r="BN53" s="530">
        <v>0</v>
      </c>
    </row>
    <row r="54" spans="1:67" ht="38.25" x14ac:dyDescent="0.25">
      <c r="A54" s="535" t="s">
        <v>23</v>
      </c>
      <c r="B54" s="324">
        <v>501914</v>
      </c>
      <c r="C54" s="54">
        <v>191401</v>
      </c>
      <c r="D54" s="386" t="s">
        <v>57</v>
      </c>
      <c r="E54" s="536"/>
      <c r="F54" s="387" t="s">
        <v>273</v>
      </c>
      <c r="G54" s="529">
        <f t="shared" si="0"/>
        <v>0</v>
      </c>
      <c r="H54" s="530">
        <f t="shared" si="1"/>
        <v>0</v>
      </c>
      <c r="I54" s="530">
        <f t="shared" si="1"/>
        <v>0</v>
      </c>
      <c r="J54" s="530">
        <f t="shared" si="1"/>
        <v>0</v>
      </c>
      <c r="K54" s="530">
        <f t="shared" si="1"/>
        <v>0</v>
      </c>
      <c r="L54" s="530">
        <f t="shared" si="1"/>
        <v>0</v>
      </c>
      <c r="M54" s="531">
        <f t="shared" si="2"/>
        <v>0</v>
      </c>
      <c r="N54" s="530">
        <v>0</v>
      </c>
      <c r="O54" s="530">
        <v>0</v>
      </c>
      <c r="P54" s="530">
        <v>0</v>
      </c>
      <c r="Q54" s="530">
        <v>0</v>
      </c>
      <c r="R54" s="530">
        <v>0</v>
      </c>
      <c r="S54" s="531">
        <f t="shared" si="3"/>
        <v>0</v>
      </c>
      <c r="T54" s="530">
        <v>0</v>
      </c>
      <c r="U54" s="530">
        <v>0</v>
      </c>
      <c r="V54" s="530">
        <v>0</v>
      </c>
      <c r="W54" s="530">
        <v>0</v>
      </c>
      <c r="X54" s="530">
        <v>0</v>
      </c>
      <c r="Y54" s="531">
        <f t="shared" si="4"/>
        <v>0</v>
      </c>
      <c r="Z54" s="530">
        <v>0</v>
      </c>
      <c r="AA54" s="530">
        <v>0</v>
      </c>
      <c r="AB54" s="530">
        <v>0</v>
      </c>
      <c r="AC54" s="530">
        <v>0</v>
      </c>
      <c r="AD54" s="530">
        <v>0</v>
      </c>
      <c r="AE54" s="531">
        <f t="shared" si="5"/>
        <v>0</v>
      </c>
      <c r="AF54" s="530">
        <v>0</v>
      </c>
      <c r="AG54" s="530">
        <v>0</v>
      </c>
      <c r="AH54" s="530">
        <v>0</v>
      </c>
      <c r="AI54" s="530">
        <v>0</v>
      </c>
      <c r="AJ54" s="530">
        <v>0</v>
      </c>
      <c r="AK54" s="532">
        <f t="shared" si="6"/>
        <v>122766.00000000001</v>
      </c>
      <c r="AL54" s="530">
        <f t="shared" si="7"/>
        <v>608.79999999999995</v>
      </c>
      <c r="AM54" s="530">
        <f t="shared" si="7"/>
        <v>58329.9</v>
      </c>
      <c r="AN54" s="530">
        <f t="shared" si="7"/>
        <v>41.8</v>
      </c>
      <c r="AO54" s="530">
        <f t="shared" si="7"/>
        <v>63767.7</v>
      </c>
      <c r="AP54" s="530">
        <f t="shared" si="7"/>
        <v>17.8</v>
      </c>
      <c r="AQ54" s="533">
        <f t="shared" si="8"/>
        <v>30690.999999999996</v>
      </c>
      <c r="AR54" s="530">
        <v>131.80000000000001</v>
      </c>
      <c r="AS54" s="530">
        <v>12359.9</v>
      </c>
      <c r="AT54" s="530">
        <v>8.8000000000000007</v>
      </c>
      <c r="AU54" s="530">
        <v>18184.7</v>
      </c>
      <c r="AV54" s="530">
        <v>5.8</v>
      </c>
      <c r="AW54" s="533">
        <f t="shared" si="9"/>
        <v>30691</v>
      </c>
      <c r="AX54" s="530">
        <v>159</v>
      </c>
      <c r="AY54" s="530">
        <v>15323</v>
      </c>
      <c r="AZ54" s="530">
        <v>11</v>
      </c>
      <c r="BA54" s="530">
        <v>15194</v>
      </c>
      <c r="BB54" s="530">
        <v>4</v>
      </c>
      <c r="BC54" s="533">
        <f t="shared" si="10"/>
        <v>30691</v>
      </c>
      <c r="BD54" s="530">
        <v>159</v>
      </c>
      <c r="BE54" s="530">
        <v>15323</v>
      </c>
      <c r="BF54" s="530">
        <v>11</v>
      </c>
      <c r="BG54" s="530">
        <v>15194</v>
      </c>
      <c r="BH54" s="530">
        <v>4</v>
      </c>
      <c r="BI54" s="533">
        <f t="shared" si="11"/>
        <v>30693</v>
      </c>
      <c r="BJ54" s="530">
        <v>159</v>
      </c>
      <c r="BK54" s="530">
        <v>15324</v>
      </c>
      <c r="BL54" s="530">
        <v>11</v>
      </c>
      <c r="BM54" s="530">
        <v>15195</v>
      </c>
      <c r="BN54" s="530">
        <v>4</v>
      </c>
    </row>
    <row r="55" spans="1:67" ht="38.25" x14ac:dyDescent="0.25">
      <c r="A55" s="42" t="s">
        <v>23</v>
      </c>
      <c r="B55" s="43">
        <v>502003</v>
      </c>
      <c r="C55" s="54">
        <v>200301</v>
      </c>
      <c r="D55" s="386" t="s">
        <v>58</v>
      </c>
      <c r="E55" s="54">
        <v>3</v>
      </c>
      <c r="F55" s="387" t="s">
        <v>273</v>
      </c>
      <c r="G55" s="529">
        <f t="shared" si="0"/>
        <v>265254</v>
      </c>
      <c r="H55" s="530">
        <f t="shared" si="1"/>
        <v>15459</v>
      </c>
      <c r="I55" s="530">
        <f t="shared" si="1"/>
        <v>167495</v>
      </c>
      <c r="J55" s="530">
        <f t="shared" si="1"/>
        <v>4426.3</v>
      </c>
      <c r="K55" s="530">
        <f t="shared" si="1"/>
        <v>72721.7</v>
      </c>
      <c r="L55" s="530">
        <f t="shared" si="1"/>
        <v>5152</v>
      </c>
      <c r="M55" s="531">
        <f t="shared" si="2"/>
        <v>66313</v>
      </c>
      <c r="N55" s="530">
        <v>3864</v>
      </c>
      <c r="O55" s="530">
        <v>41874</v>
      </c>
      <c r="P55" s="530">
        <v>562.29999999999995</v>
      </c>
      <c r="Q55" s="530">
        <v>18724.7</v>
      </c>
      <c r="R55" s="530">
        <v>1288</v>
      </c>
      <c r="S55" s="531">
        <f t="shared" si="3"/>
        <v>66314</v>
      </c>
      <c r="T55" s="530">
        <v>3865</v>
      </c>
      <c r="U55" s="530">
        <v>41874</v>
      </c>
      <c r="V55" s="530">
        <v>1288</v>
      </c>
      <c r="W55" s="530">
        <v>17999</v>
      </c>
      <c r="X55" s="530">
        <v>1288</v>
      </c>
      <c r="Y55" s="531">
        <f t="shared" si="4"/>
        <v>66313</v>
      </c>
      <c r="Z55" s="530">
        <v>3865</v>
      </c>
      <c r="AA55" s="530">
        <v>41873</v>
      </c>
      <c r="AB55" s="530">
        <v>1288</v>
      </c>
      <c r="AC55" s="530">
        <v>17999</v>
      </c>
      <c r="AD55" s="530">
        <v>1288</v>
      </c>
      <c r="AE55" s="531">
        <f t="shared" si="5"/>
        <v>66314</v>
      </c>
      <c r="AF55" s="530">
        <v>3865</v>
      </c>
      <c r="AG55" s="530">
        <v>41874</v>
      </c>
      <c r="AH55" s="530">
        <v>1288</v>
      </c>
      <c r="AI55" s="530">
        <v>17999</v>
      </c>
      <c r="AJ55" s="530">
        <v>1288</v>
      </c>
      <c r="AK55" s="532">
        <f t="shared" si="6"/>
        <v>310050</v>
      </c>
      <c r="AL55" s="530">
        <f t="shared" si="7"/>
        <v>14072</v>
      </c>
      <c r="AM55" s="530">
        <f t="shared" si="7"/>
        <v>190799.6</v>
      </c>
      <c r="AN55" s="530">
        <f t="shared" si="7"/>
        <v>4544</v>
      </c>
      <c r="AO55" s="530">
        <f t="shared" si="7"/>
        <v>95494.8</v>
      </c>
      <c r="AP55" s="530">
        <f t="shared" si="7"/>
        <v>5139.6000000000004</v>
      </c>
      <c r="AQ55" s="533">
        <f t="shared" si="8"/>
        <v>77513</v>
      </c>
      <c r="AR55" s="530">
        <v>518</v>
      </c>
      <c r="AS55" s="530">
        <v>43966.6</v>
      </c>
      <c r="AT55" s="530">
        <v>26</v>
      </c>
      <c r="AU55" s="530">
        <v>32380.799999999999</v>
      </c>
      <c r="AV55" s="530">
        <v>621.6</v>
      </c>
      <c r="AW55" s="533">
        <f t="shared" si="9"/>
        <v>77514</v>
      </c>
      <c r="AX55" s="530">
        <v>4518</v>
      </c>
      <c r="AY55" s="530">
        <v>48946</v>
      </c>
      <c r="AZ55" s="530">
        <v>1506</v>
      </c>
      <c r="BA55" s="530">
        <v>21038</v>
      </c>
      <c r="BB55" s="530">
        <v>1506</v>
      </c>
      <c r="BC55" s="533">
        <f t="shared" si="10"/>
        <v>77513</v>
      </c>
      <c r="BD55" s="530">
        <v>4518</v>
      </c>
      <c r="BE55" s="530">
        <v>48944</v>
      </c>
      <c r="BF55" s="530">
        <v>1506</v>
      </c>
      <c r="BG55" s="530">
        <v>21039</v>
      </c>
      <c r="BH55" s="530">
        <v>1506</v>
      </c>
      <c r="BI55" s="533">
        <f t="shared" si="11"/>
        <v>77510</v>
      </c>
      <c r="BJ55" s="530">
        <v>4518</v>
      </c>
      <c r="BK55" s="530">
        <v>48943</v>
      </c>
      <c r="BL55" s="530">
        <v>1506</v>
      </c>
      <c r="BM55" s="530">
        <v>21037</v>
      </c>
      <c r="BN55" s="530">
        <v>1506</v>
      </c>
      <c r="BO55" s="534"/>
    </row>
    <row r="56" spans="1:67" ht="38.25" x14ac:dyDescent="0.25">
      <c r="A56" s="42" t="s">
        <v>23</v>
      </c>
      <c r="B56" s="43">
        <v>502004</v>
      </c>
      <c r="C56" s="54">
        <v>200401</v>
      </c>
      <c r="D56" s="386" t="s">
        <v>59</v>
      </c>
      <c r="E56" s="54">
        <v>3</v>
      </c>
      <c r="F56" s="387" t="s">
        <v>273</v>
      </c>
      <c r="G56" s="529">
        <f t="shared" si="0"/>
        <v>688917</v>
      </c>
      <c r="H56" s="530">
        <f t="shared" si="1"/>
        <v>11651.9</v>
      </c>
      <c r="I56" s="530">
        <f t="shared" si="1"/>
        <v>295044.7</v>
      </c>
      <c r="J56" s="530">
        <f t="shared" si="1"/>
        <v>927.7</v>
      </c>
      <c r="K56" s="530">
        <f t="shared" si="1"/>
        <v>377316.7</v>
      </c>
      <c r="L56" s="530">
        <f t="shared" si="1"/>
        <v>3976</v>
      </c>
      <c r="M56" s="531">
        <f t="shared" si="2"/>
        <v>172232</v>
      </c>
      <c r="N56" s="530">
        <v>4099.8999999999996</v>
      </c>
      <c r="O56" s="530">
        <v>80336.7</v>
      </c>
      <c r="P56" s="530">
        <v>435.7</v>
      </c>
      <c r="Q56" s="530">
        <v>86365.7</v>
      </c>
      <c r="R56" s="530">
        <v>994</v>
      </c>
      <c r="S56" s="531">
        <f t="shared" si="3"/>
        <v>172227</v>
      </c>
      <c r="T56" s="530">
        <v>2517</v>
      </c>
      <c r="U56" s="530">
        <v>71567</v>
      </c>
      <c r="V56" s="530">
        <v>164</v>
      </c>
      <c r="W56" s="530">
        <v>96985</v>
      </c>
      <c r="X56" s="530">
        <v>994</v>
      </c>
      <c r="Y56" s="531">
        <f t="shared" si="4"/>
        <v>172232</v>
      </c>
      <c r="Z56" s="530">
        <v>2517</v>
      </c>
      <c r="AA56" s="530">
        <v>71574</v>
      </c>
      <c r="AB56" s="530">
        <v>164</v>
      </c>
      <c r="AC56" s="530">
        <v>96983</v>
      </c>
      <c r="AD56" s="530">
        <v>994</v>
      </c>
      <c r="AE56" s="531">
        <f t="shared" si="5"/>
        <v>172226</v>
      </c>
      <c r="AF56" s="530">
        <v>2518</v>
      </c>
      <c r="AG56" s="530">
        <v>71567</v>
      </c>
      <c r="AH56" s="530">
        <v>164</v>
      </c>
      <c r="AI56" s="530">
        <v>96983</v>
      </c>
      <c r="AJ56" s="530">
        <v>994</v>
      </c>
      <c r="AK56" s="532">
        <f t="shared" si="6"/>
        <v>411537</v>
      </c>
      <c r="AL56" s="530">
        <f t="shared" si="7"/>
        <v>6016</v>
      </c>
      <c r="AM56" s="530">
        <f t="shared" si="7"/>
        <v>171011</v>
      </c>
      <c r="AN56" s="530">
        <f t="shared" si="7"/>
        <v>878.7</v>
      </c>
      <c r="AO56" s="530">
        <f t="shared" si="7"/>
        <v>231255.3</v>
      </c>
      <c r="AP56" s="530">
        <f t="shared" si="7"/>
        <v>2376</v>
      </c>
      <c r="AQ56" s="533">
        <f t="shared" si="8"/>
        <v>102885</v>
      </c>
      <c r="AR56" s="530">
        <v>1504</v>
      </c>
      <c r="AS56" s="530">
        <v>42753</v>
      </c>
      <c r="AT56" s="530">
        <v>450</v>
      </c>
      <c r="AU56" s="530">
        <v>57584</v>
      </c>
      <c r="AV56" s="530">
        <v>594</v>
      </c>
      <c r="AW56" s="533">
        <f t="shared" si="9"/>
        <v>102884</v>
      </c>
      <c r="AX56" s="530">
        <v>1504</v>
      </c>
      <c r="AY56" s="530">
        <v>42753</v>
      </c>
      <c r="AZ56" s="530">
        <v>232.7</v>
      </c>
      <c r="BA56" s="530">
        <v>57800.3</v>
      </c>
      <c r="BB56" s="530">
        <v>594</v>
      </c>
      <c r="BC56" s="533">
        <f t="shared" si="10"/>
        <v>102885</v>
      </c>
      <c r="BD56" s="530">
        <v>1504</v>
      </c>
      <c r="BE56" s="530">
        <v>42753</v>
      </c>
      <c r="BF56" s="530">
        <v>98</v>
      </c>
      <c r="BG56" s="530">
        <v>57936</v>
      </c>
      <c r="BH56" s="530">
        <v>594</v>
      </c>
      <c r="BI56" s="533">
        <f t="shared" si="11"/>
        <v>102883</v>
      </c>
      <c r="BJ56" s="530">
        <v>1504</v>
      </c>
      <c r="BK56" s="530">
        <v>42752</v>
      </c>
      <c r="BL56" s="530">
        <v>98</v>
      </c>
      <c r="BM56" s="530">
        <v>57935</v>
      </c>
      <c r="BN56" s="530">
        <v>594</v>
      </c>
      <c r="BO56" s="534"/>
    </row>
    <row r="57" spans="1:67" ht="38.25" x14ac:dyDescent="0.25">
      <c r="A57" s="535" t="s">
        <v>23</v>
      </c>
      <c r="B57" s="324">
        <v>502005</v>
      </c>
      <c r="C57" s="54">
        <v>200501</v>
      </c>
      <c r="D57" s="386" t="s">
        <v>298</v>
      </c>
      <c r="E57" s="536"/>
      <c r="F57" s="387" t="s">
        <v>273</v>
      </c>
      <c r="G57" s="529">
        <f t="shared" si="0"/>
        <v>0</v>
      </c>
      <c r="H57" s="530">
        <f t="shared" si="1"/>
        <v>0</v>
      </c>
      <c r="I57" s="530">
        <f t="shared" si="1"/>
        <v>0</v>
      </c>
      <c r="J57" s="530">
        <f t="shared" si="1"/>
        <v>0</v>
      </c>
      <c r="K57" s="530">
        <f t="shared" si="1"/>
        <v>0</v>
      </c>
      <c r="L57" s="530">
        <f t="shared" si="1"/>
        <v>0</v>
      </c>
      <c r="M57" s="531">
        <f t="shared" si="2"/>
        <v>0</v>
      </c>
      <c r="N57" s="530">
        <v>0</v>
      </c>
      <c r="O57" s="530">
        <v>0</v>
      </c>
      <c r="P57" s="530">
        <v>0</v>
      </c>
      <c r="Q57" s="530">
        <v>0</v>
      </c>
      <c r="R57" s="530">
        <v>0</v>
      </c>
      <c r="S57" s="531">
        <f t="shared" si="3"/>
        <v>0</v>
      </c>
      <c r="T57" s="530">
        <v>0</v>
      </c>
      <c r="U57" s="530">
        <v>0</v>
      </c>
      <c r="V57" s="530">
        <v>0</v>
      </c>
      <c r="W57" s="530">
        <v>0</v>
      </c>
      <c r="X57" s="530">
        <v>0</v>
      </c>
      <c r="Y57" s="531">
        <f t="shared" si="4"/>
        <v>0</v>
      </c>
      <c r="Z57" s="530">
        <v>0</v>
      </c>
      <c r="AA57" s="530">
        <v>0</v>
      </c>
      <c r="AB57" s="530">
        <v>0</v>
      </c>
      <c r="AC57" s="530">
        <v>0</v>
      </c>
      <c r="AD57" s="530">
        <v>0</v>
      </c>
      <c r="AE57" s="531">
        <f t="shared" si="5"/>
        <v>0</v>
      </c>
      <c r="AF57" s="530">
        <v>0</v>
      </c>
      <c r="AG57" s="530">
        <v>0</v>
      </c>
      <c r="AH57" s="530">
        <v>0</v>
      </c>
      <c r="AI57" s="530">
        <v>0</v>
      </c>
      <c r="AJ57" s="530">
        <v>0</v>
      </c>
      <c r="AK57" s="532">
        <f t="shared" si="6"/>
        <v>103960</v>
      </c>
      <c r="AL57" s="530">
        <f t="shared" si="7"/>
        <v>1808</v>
      </c>
      <c r="AM57" s="530">
        <f t="shared" si="7"/>
        <v>60425</v>
      </c>
      <c r="AN57" s="530">
        <f t="shared" si="7"/>
        <v>316</v>
      </c>
      <c r="AO57" s="530">
        <f t="shared" si="7"/>
        <v>40563</v>
      </c>
      <c r="AP57" s="530">
        <f t="shared" si="7"/>
        <v>848</v>
      </c>
      <c r="AQ57" s="533">
        <f t="shared" si="8"/>
        <v>25991</v>
      </c>
      <c r="AR57" s="530">
        <v>452</v>
      </c>
      <c r="AS57" s="530">
        <v>15107</v>
      </c>
      <c r="AT57" s="530">
        <v>79</v>
      </c>
      <c r="AU57" s="530">
        <v>10141</v>
      </c>
      <c r="AV57" s="530">
        <v>212</v>
      </c>
      <c r="AW57" s="533">
        <f t="shared" si="9"/>
        <v>25991</v>
      </c>
      <c r="AX57" s="530">
        <v>452</v>
      </c>
      <c r="AY57" s="530">
        <v>15107</v>
      </c>
      <c r="AZ57" s="530">
        <v>79</v>
      </c>
      <c r="BA57" s="530">
        <v>10141</v>
      </c>
      <c r="BB57" s="530">
        <v>212</v>
      </c>
      <c r="BC57" s="533">
        <f t="shared" si="10"/>
        <v>25991</v>
      </c>
      <c r="BD57" s="530">
        <v>452</v>
      </c>
      <c r="BE57" s="530">
        <v>15107</v>
      </c>
      <c r="BF57" s="530">
        <v>79</v>
      </c>
      <c r="BG57" s="530">
        <v>10141</v>
      </c>
      <c r="BH57" s="530">
        <v>212</v>
      </c>
      <c r="BI57" s="533">
        <f t="shared" si="11"/>
        <v>25987</v>
      </c>
      <c r="BJ57" s="530">
        <v>452</v>
      </c>
      <c r="BK57" s="530">
        <v>15104</v>
      </c>
      <c r="BL57" s="530">
        <v>79</v>
      </c>
      <c r="BM57" s="530">
        <v>10140</v>
      </c>
      <c r="BN57" s="530">
        <v>212</v>
      </c>
    </row>
    <row r="58" spans="1:67" ht="38.25" x14ac:dyDescent="0.25">
      <c r="A58" s="535" t="s">
        <v>23</v>
      </c>
      <c r="B58" s="324">
        <v>502008</v>
      </c>
      <c r="C58" s="54">
        <v>200901</v>
      </c>
      <c r="D58" s="386" t="s">
        <v>381</v>
      </c>
      <c r="E58" s="536"/>
      <c r="F58" s="387" t="s">
        <v>273</v>
      </c>
      <c r="G58" s="529">
        <f t="shared" si="0"/>
        <v>0</v>
      </c>
      <c r="H58" s="530">
        <f t="shared" ref="H58:L105" si="12">N58+T58+Z58+AF58</f>
        <v>0</v>
      </c>
      <c r="I58" s="530">
        <f t="shared" si="12"/>
        <v>0</v>
      </c>
      <c r="J58" s="530">
        <f t="shared" si="12"/>
        <v>0</v>
      </c>
      <c r="K58" s="530">
        <f t="shared" si="12"/>
        <v>0</v>
      </c>
      <c r="L58" s="530">
        <f t="shared" si="12"/>
        <v>0</v>
      </c>
      <c r="M58" s="531">
        <f t="shared" si="2"/>
        <v>0</v>
      </c>
      <c r="N58" s="530">
        <v>0</v>
      </c>
      <c r="O58" s="530">
        <v>0</v>
      </c>
      <c r="P58" s="530">
        <v>0</v>
      </c>
      <c r="Q58" s="530">
        <v>0</v>
      </c>
      <c r="R58" s="530">
        <v>0</v>
      </c>
      <c r="S58" s="531">
        <f t="shared" si="3"/>
        <v>0</v>
      </c>
      <c r="T58" s="530">
        <v>0</v>
      </c>
      <c r="U58" s="530">
        <v>0</v>
      </c>
      <c r="V58" s="530">
        <v>0</v>
      </c>
      <c r="W58" s="530">
        <v>0</v>
      </c>
      <c r="X58" s="530">
        <v>0</v>
      </c>
      <c r="Y58" s="531">
        <f t="shared" si="4"/>
        <v>0</v>
      </c>
      <c r="Z58" s="530">
        <v>0</v>
      </c>
      <c r="AA58" s="530">
        <v>0</v>
      </c>
      <c r="AB58" s="530">
        <v>0</v>
      </c>
      <c r="AC58" s="530">
        <v>0</v>
      </c>
      <c r="AD58" s="530">
        <v>0</v>
      </c>
      <c r="AE58" s="531">
        <f t="shared" si="5"/>
        <v>0</v>
      </c>
      <c r="AF58" s="530">
        <v>0</v>
      </c>
      <c r="AG58" s="530">
        <v>0</v>
      </c>
      <c r="AH58" s="530">
        <v>0</v>
      </c>
      <c r="AI58" s="530">
        <v>0</v>
      </c>
      <c r="AJ58" s="530">
        <v>0</v>
      </c>
      <c r="AK58" s="532">
        <f t="shared" si="6"/>
        <v>31203</v>
      </c>
      <c r="AL58" s="530">
        <f t="shared" ref="AL58:AP105" si="13">AR58+AX58+BD58+BJ58</f>
        <v>443.6</v>
      </c>
      <c r="AM58" s="530">
        <f t="shared" si="13"/>
        <v>15127</v>
      </c>
      <c r="AN58" s="530">
        <f t="shared" si="13"/>
        <v>155</v>
      </c>
      <c r="AO58" s="530">
        <f t="shared" si="13"/>
        <v>15097.4</v>
      </c>
      <c r="AP58" s="530">
        <f t="shared" si="13"/>
        <v>380</v>
      </c>
      <c r="AQ58" s="533">
        <f t="shared" si="8"/>
        <v>7801</v>
      </c>
      <c r="AR58" s="530">
        <v>116.6</v>
      </c>
      <c r="AS58" s="530">
        <v>3782</v>
      </c>
      <c r="AT58" s="530">
        <v>20</v>
      </c>
      <c r="AU58" s="530">
        <v>3835.4</v>
      </c>
      <c r="AV58" s="530">
        <v>47</v>
      </c>
      <c r="AW58" s="533">
        <f t="shared" si="9"/>
        <v>7801</v>
      </c>
      <c r="AX58" s="530">
        <v>109</v>
      </c>
      <c r="AY58" s="530">
        <v>3782</v>
      </c>
      <c r="AZ58" s="530">
        <v>45</v>
      </c>
      <c r="BA58" s="530">
        <v>3754</v>
      </c>
      <c r="BB58" s="530">
        <v>111</v>
      </c>
      <c r="BC58" s="533">
        <f t="shared" si="10"/>
        <v>7801</v>
      </c>
      <c r="BD58" s="530">
        <v>109</v>
      </c>
      <c r="BE58" s="530">
        <v>3782</v>
      </c>
      <c r="BF58" s="530">
        <v>45</v>
      </c>
      <c r="BG58" s="530">
        <v>3754</v>
      </c>
      <c r="BH58" s="530">
        <v>111</v>
      </c>
      <c r="BI58" s="533">
        <f t="shared" si="11"/>
        <v>7800</v>
      </c>
      <c r="BJ58" s="530">
        <v>109</v>
      </c>
      <c r="BK58" s="530">
        <v>3781</v>
      </c>
      <c r="BL58" s="530">
        <v>45</v>
      </c>
      <c r="BM58" s="530">
        <v>3754</v>
      </c>
      <c r="BN58" s="530">
        <v>111</v>
      </c>
    </row>
    <row r="59" spans="1:67" ht="38.25" x14ac:dyDescent="0.25">
      <c r="A59" s="535" t="s">
        <v>30</v>
      </c>
      <c r="B59" s="324">
        <v>502010</v>
      </c>
      <c r="C59" s="54">
        <v>201101</v>
      </c>
      <c r="D59" s="386" t="s">
        <v>299</v>
      </c>
      <c r="E59" s="536"/>
      <c r="F59" s="387" t="s">
        <v>273</v>
      </c>
      <c r="G59" s="529">
        <f t="shared" si="0"/>
        <v>0</v>
      </c>
      <c r="H59" s="530">
        <f t="shared" si="12"/>
        <v>0</v>
      </c>
      <c r="I59" s="530">
        <f t="shared" si="12"/>
        <v>0</v>
      </c>
      <c r="J59" s="530">
        <f t="shared" si="12"/>
        <v>0</v>
      </c>
      <c r="K59" s="530">
        <f t="shared" si="12"/>
        <v>0</v>
      </c>
      <c r="L59" s="530">
        <f t="shared" si="12"/>
        <v>0</v>
      </c>
      <c r="M59" s="531">
        <f t="shared" si="2"/>
        <v>0</v>
      </c>
      <c r="N59" s="530">
        <v>0</v>
      </c>
      <c r="O59" s="530">
        <v>0</v>
      </c>
      <c r="P59" s="530">
        <v>0</v>
      </c>
      <c r="Q59" s="530">
        <v>0</v>
      </c>
      <c r="R59" s="530">
        <v>0</v>
      </c>
      <c r="S59" s="531">
        <f t="shared" si="3"/>
        <v>0</v>
      </c>
      <c r="T59" s="530">
        <v>0</v>
      </c>
      <c r="U59" s="530">
        <v>0</v>
      </c>
      <c r="V59" s="530">
        <v>0</v>
      </c>
      <c r="W59" s="530">
        <v>0</v>
      </c>
      <c r="X59" s="530">
        <v>0</v>
      </c>
      <c r="Y59" s="531">
        <f t="shared" si="4"/>
        <v>0</v>
      </c>
      <c r="Z59" s="530">
        <v>0</v>
      </c>
      <c r="AA59" s="530">
        <v>0</v>
      </c>
      <c r="AB59" s="530">
        <v>0</v>
      </c>
      <c r="AC59" s="530">
        <v>0</v>
      </c>
      <c r="AD59" s="530">
        <v>0</v>
      </c>
      <c r="AE59" s="531">
        <f t="shared" si="5"/>
        <v>0</v>
      </c>
      <c r="AF59" s="530">
        <v>0</v>
      </c>
      <c r="AG59" s="530">
        <v>0</v>
      </c>
      <c r="AH59" s="530">
        <v>0</v>
      </c>
      <c r="AI59" s="530">
        <v>0</v>
      </c>
      <c r="AJ59" s="530">
        <v>0</v>
      </c>
      <c r="AK59" s="532">
        <f t="shared" si="6"/>
        <v>6456</v>
      </c>
      <c r="AL59" s="530">
        <f t="shared" si="13"/>
        <v>30</v>
      </c>
      <c r="AM59" s="530">
        <f t="shared" si="13"/>
        <v>5134</v>
      </c>
      <c r="AN59" s="530">
        <f t="shared" si="13"/>
        <v>0</v>
      </c>
      <c r="AO59" s="530">
        <f t="shared" si="13"/>
        <v>1292</v>
      </c>
      <c r="AP59" s="530">
        <f t="shared" si="13"/>
        <v>0</v>
      </c>
      <c r="AQ59" s="533">
        <f t="shared" si="8"/>
        <v>1615</v>
      </c>
      <c r="AR59" s="530">
        <v>15</v>
      </c>
      <c r="AS59" s="530">
        <v>1277</v>
      </c>
      <c r="AT59" s="530">
        <v>0</v>
      </c>
      <c r="AU59" s="530">
        <v>323</v>
      </c>
      <c r="AV59" s="530">
        <v>0</v>
      </c>
      <c r="AW59" s="533">
        <f t="shared" si="9"/>
        <v>1613</v>
      </c>
      <c r="AX59" s="530">
        <v>15</v>
      </c>
      <c r="AY59" s="530">
        <v>1275</v>
      </c>
      <c r="AZ59" s="530">
        <v>0</v>
      </c>
      <c r="BA59" s="530">
        <v>323</v>
      </c>
      <c r="BB59" s="530">
        <v>0</v>
      </c>
      <c r="BC59" s="533">
        <f t="shared" si="10"/>
        <v>1615</v>
      </c>
      <c r="BD59" s="530">
        <v>0</v>
      </c>
      <c r="BE59" s="530">
        <v>1292</v>
      </c>
      <c r="BF59" s="530">
        <v>0</v>
      </c>
      <c r="BG59" s="530">
        <v>323</v>
      </c>
      <c r="BH59" s="530">
        <v>0</v>
      </c>
      <c r="BI59" s="533">
        <f t="shared" si="11"/>
        <v>1613</v>
      </c>
      <c r="BJ59" s="530">
        <v>0</v>
      </c>
      <c r="BK59" s="530">
        <v>1290</v>
      </c>
      <c r="BL59" s="530">
        <v>0</v>
      </c>
      <c r="BM59" s="530">
        <v>323</v>
      </c>
      <c r="BN59" s="530">
        <v>0</v>
      </c>
    </row>
    <row r="60" spans="1:67" ht="38.25" x14ac:dyDescent="0.25">
      <c r="A60" s="535" t="s">
        <v>30</v>
      </c>
      <c r="B60" s="324">
        <v>502012</v>
      </c>
      <c r="C60" s="54">
        <v>201301</v>
      </c>
      <c r="D60" s="386" t="s">
        <v>358</v>
      </c>
      <c r="E60" s="536"/>
      <c r="F60" s="387" t="s">
        <v>273</v>
      </c>
      <c r="G60" s="529">
        <f t="shared" si="0"/>
        <v>0</v>
      </c>
      <c r="H60" s="530">
        <f t="shared" si="12"/>
        <v>0</v>
      </c>
      <c r="I60" s="530">
        <f t="shared" si="12"/>
        <v>0</v>
      </c>
      <c r="J60" s="530">
        <f t="shared" si="12"/>
        <v>0</v>
      </c>
      <c r="K60" s="530">
        <f t="shared" si="12"/>
        <v>0</v>
      </c>
      <c r="L60" s="530">
        <f t="shared" si="12"/>
        <v>0</v>
      </c>
      <c r="M60" s="531">
        <f t="shared" si="2"/>
        <v>0</v>
      </c>
      <c r="N60" s="530">
        <v>0</v>
      </c>
      <c r="O60" s="530">
        <v>0</v>
      </c>
      <c r="P60" s="530">
        <v>0</v>
      </c>
      <c r="Q60" s="530">
        <v>0</v>
      </c>
      <c r="R60" s="530">
        <v>0</v>
      </c>
      <c r="S60" s="531">
        <f t="shared" si="3"/>
        <v>0</v>
      </c>
      <c r="T60" s="530">
        <v>0</v>
      </c>
      <c r="U60" s="530">
        <v>0</v>
      </c>
      <c r="V60" s="530">
        <v>0</v>
      </c>
      <c r="W60" s="530">
        <v>0</v>
      </c>
      <c r="X60" s="530">
        <v>0</v>
      </c>
      <c r="Y60" s="531">
        <f t="shared" si="4"/>
        <v>0</v>
      </c>
      <c r="Z60" s="530">
        <v>0</v>
      </c>
      <c r="AA60" s="530">
        <v>0</v>
      </c>
      <c r="AB60" s="530">
        <v>0</v>
      </c>
      <c r="AC60" s="530">
        <v>0</v>
      </c>
      <c r="AD60" s="530">
        <v>0</v>
      </c>
      <c r="AE60" s="531">
        <f t="shared" si="5"/>
        <v>0</v>
      </c>
      <c r="AF60" s="530">
        <v>0</v>
      </c>
      <c r="AG60" s="530">
        <v>0</v>
      </c>
      <c r="AH60" s="530">
        <v>0</v>
      </c>
      <c r="AI60" s="530">
        <v>0</v>
      </c>
      <c r="AJ60" s="530">
        <v>0</v>
      </c>
      <c r="AK60" s="532">
        <f t="shared" si="6"/>
        <v>1773</v>
      </c>
      <c r="AL60" s="530">
        <f t="shared" si="13"/>
        <v>248</v>
      </c>
      <c r="AM60" s="530">
        <f t="shared" si="13"/>
        <v>921</v>
      </c>
      <c r="AN60" s="530">
        <f t="shared" si="13"/>
        <v>50</v>
      </c>
      <c r="AO60" s="530">
        <f t="shared" si="13"/>
        <v>480</v>
      </c>
      <c r="AP60" s="530">
        <f t="shared" si="13"/>
        <v>74</v>
      </c>
      <c r="AQ60" s="533">
        <f t="shared" si="8"/>
        <v>443</v>
      </c>
      <c r="AR60" s="530">
        <v>54</v>
      </c>
      <c r="AS60" s="530">
        <v>236</v>
      </c>
      <c r="AT60" s="530">
        <v>10</v>
      </c>
      <c r="AU60" s="530">
        <v>120</v>
      </c>
      <c r="AV60" s="530">
        <v>23</v>
      </c>
      <c r="AW60" s="533">
        <f t="shared" si="9"/>
        <v>444</v>
      </c>
      <c r="AX60" s="530">
        <v>86</v>
      </c>
      <c r="AY60" s="530">
        <v>213</v>
      </c>
      <c r="AZ60" s="530">
        <v>20</v>
      </c>
      <c r="BA60" s="530">
        <v>120</v>
      </c>
      <c r="BB60" s="530">
        <v>5</v>
      </c>
      <c r="BC60" s="533">
        <f t="shared" si="10"/>
        <v>443</v>
      </c>
      <c r="BD60" s="530">
        <v>54</v>
      </c>
      <c r="BE60" s="530">
        <v>236</v>
      </c>
      <c r="BF60" s="530">
        <v>10</v>
      </c>
      <c r="BG60" s="530">
        <v>120</v>
      </c>
      <c r="BH60" s="530">
        <v>23</v>
      </c>
      <c r="BI60" s="533">
        <f t="shared" si="11"/>
        <v>443</v>
      </c>
      <c r="BJ60" s="530">
        <v>54</v>
      </c>
      <c r="BK60" s="530">
        <v>236</v>
      </c>
      <c r="BL60" s="530">
        <v>10</v>
      </c>
      <c r="BM60" s="530">
        <v>120</v>
      </c>
      <c r="BN60" s="530">
        <v>23</v>
      </c>
    </row>
    <row r="61" spans="1:67" ht="38.25" x14ac:dyDescent="0.25">
      <c r="A61" s="42" t="s">
        <v>23</v>
      </c>
      <c r="B61" s="43">
        <v>502101</v>
      </c>
      <c r="C61" s="54">
        <v>210101</v>
      </c>
      <c r="D61" s="386" t="s">
        <v>60</v>
      </c>
      <c r="E61" s="54">
        <v>3</v>
      </c>
      <c r="F61" s="387" t="s">
        <v>273</v>
      </c>
      <c r="G61" s="529">
        <f t="shared" si="0"/>
        <v>605697</v>
      </c>
      <c r="H61" s="530">
        <f t="shared" si="12"/>
        <v>116824</v>
      </c>
      <c r="I61" s="530">
        <f t="shared" si="12"/>
        <v>400983.7</v>
      </c>
      <c r="J61" s="530">
        <f t="shared" si="12"/>
        <v>3204</v>
      </c>
      <c r="K61" s="530">
        <f t="shared" si="12"/>
        <v>82539.7</v>
      </c>
      <c r="L61" s="530">
        <f t="shared" si="12"/>
        <v>2145.6</v>
      </c>
      <c r="M61" s="531">
        <f t="shared" si="2"/>
        <v>151425.00000000003</v>
      </c>
      <c r="N61" s="530">
        <v>29207</v>
      </c>
      <c r="O61" s="530">
        <v>116126.7</v>
      </c>
      <c r="P61" s="530">
        <v>522</v>
      </c>
      <c r="Q61" s="530">
        <v>5478.7</v>
      </c>
      <c r="R61" s="530">
        <v>90.6</v>
      </c>
      <c r="S61" s="531">
        <f t="shared" si="3"/>
        <v>151424</v>
      </c>
      <c r="T61" s="530">
        <v>29206</v>
      </c>
      <c r="U61" s="530">
        <v>94952</v>
      </c>
      <c r="V61" s="530">
        <v>894</v>
      </c>
      <c r="W61" s="530">
        <v>25687</v>
      </c>
      <c r="X61" s="530">
        <v>685</v>
      </c>
      <c r="Y61" s="531">
        <f t="shared" si="4"/>
        <v>151425</v>
      </c>
      <c r="Z61" s="530">
        <v>29206</v>
      </c>
      <c r="AA61" s="530">
        <v>94953</v>
      </c>
      <c r="AB61" s="530">
        <v>894</v>
      </c>
      <c r="AC61" s="530">
        <v>25687</v>
      </c>
      <c r="AD61" s="530">
        <v>685</v>
      </c>
      <c r="AE61" s="531">
        <f t="shared" si="5"/>
        <v>151423</v>
      </c>
      <c r="AF61" s="530">
        <v>29205</v>
      </c>
      <c r="AG61" s="530">
        <v>94952</v>
      </c>
      <c r="AH61" s="530">
        <v>894</v>
      </c>
      <c r="AI61" s="530">
        <v>25687</v>
      </c>
      <c r="AJ61" s="530">
        <v>685</v>
      </c>
      <c r="AK61" s="532">
        <f t="shared" si="6"/>
        <v>274412</v>
      </c>
      <c r="AL61" s="530">
        <f t="shared" si="13"/>
        <v>54318.6</v>
      </c>
      <c r="AM61" s="530">
        <f t="shared" si="13"/>
        <v>175083.4</v>
      </c>
      <c r="AN61" s="530">
        <f t="shared" si="13"/>
        <v>1420</v>
      </c>
      <c r="AO61" s="530">
        <f t="shared" si="13"/>
        <v>42550</v>
      </c>
      <c r="AP61" s="530">
        <f t="shared" si="13"/>
        <v>1040</v>
      </c>
      <c r="AQ61" s="533">
        <f t="shared" si="8"/>
        <v>68604</v>
      </c>
      <c r="AR61" s="530">
        <v>14623.6</v>
      </c>
      <c r="AS61" s="530">
        <v>46027.4</v>
      </c>
      <c r="AT61" s="530">
        <v>205</v>
      </c>
      <c r="AU61" s="530">
        <v>7638</v>
      </c>
      <c r="AV61" s="530">
        <v>110</v>
      </c>
      <c r="AW61" s="533">
        <f t="shared" si="9"/>
        <v>68602</v>
      </c>
      <c r="AX61" s="530">
        <v>13232</v>
      </c>
      <c r="AY61" s="530">
        <v>43018</v>
      </c>
      <c r="AZ61" s="530">
        <v>405</v>
      </c>
      <c r="BA61" s="530">
        <v>11637</v>
      </c>
      <c r="BB61" s="530">
        <v>310</v>
      </c>
      <c r="BC61" s="533">
        <f t="shared" si="10"/>
        <v>68604</v>
      </c>
      <c r="BD61" s="530">
        <v>13232</v>
      </c>
      <c r="BE61" s="530">
        <v>43019</v>
      </c>
      <c r="BF61" s="530">
        <v>405</v>
      </c>
      <c r="BG61" s="530">
        <v>11638</v>
      </c>
      <c r="BH61" s="530">
        <v>310</v>
      </c>
      <c r="BI61" s="533">
        <f t="shared" si="11"/>
        <v>68602</v>
      </c>
      <c r="BJ61" s="530">
        <v>13231</v>
      </c>
      <c r="BK61" s="530">
        <v>43019</v>
      </c>
      <c r="BL61" s="530">
        <v>405</v>
      </c>
      <c r="BM61" s="530">
        <v>11637</v>
      </c>
      <c r="BN61" s="530">
        <v>310</v>
      </c>
      <c r="BO61" s="534"/>
    </row>
    <row r="62" spans="1:67" ht="38.25" x14ac:dyDescent="0.25">
      <c r="A62" s="535" t="s">
        <v>23</v>
      </c>
      <c r="B62" s="324">
        <v>502102</v>
      </c>
      <c r="C62" s="54">
        <v>210102</v>
      </c>
      <c r="D62" s="386" t="s">
        <v>61</v>
      </c>
      <c r="E62" s="536"/>
      <c r="F62" s="387" t="s">
        <v>273</v>
      </c>
      <c r="G62" s="529">
        <f t="shared" si="0"/>
        <v>0</v>
      </c>
      <c r="H62" s="530">
        <f t="shared" si="12"/>
        <v>0</v>
      </c>
      <c r="I62" s="530">
        <f t="shared" si="12"/>
        <v>0</v>
      </c>
      <c r="J62" s="530">
        <f t="shared" si="12"/>
        <v>0</v>
      </c>
      <c r="K62" s="530">
        <f t="shared" si="12"/>
        <v>0</v>
      </c>
      <c r="L62" s="530">
        <f t="shared" si="12"/>
        <v>0</v>
      </c>
      <c r="M62" s="531">
        <f t="shared" si="2"/>
        <v>0</v>
      </c>
      <c r="N62" s="530">
        <v>0</v>
      </c>
      <c r="O62" s="530">
        <v>0</v>
      </c>
      <c r="P62" s="530">
        <v>0</v>
      </c>
      <c r="Q62" s="530">
        <v>0</v>
      </c>
      <c r="R62" s="530">
        <v>0</v>
      </c>
      <c r="S62" s="531">
        <f t="shared" si="3"/>
        <v>0</v>
      </c>
      <c r="T62" s="530">
        <v>0</v>
      </c>
      <c r="U62" s="530">
        <v>0</v>
      </c>
      <c r="V62" s="530">
        <v>0</v>
      </c>
      <c r="W62" s="530">
        <v>0</v>
      </c>
      <c r="X62" s="530">
        <v>0</v>
      </c>
      <c r="Y62" s="531">
        <f t="shared" si="4"/>
        <v>0</v>
      </c>
      <c r="Z62" s="530">
        <v>0</v>
      </c>
      <c r="AA62" s="530">
        <v>0</v>
      </c>
      <c r="AB62" s="530">
        <v>0</v>
      </c>
      <c r="AC62" s="530">
        <v>0</v>
      </c>
      <c r="AD62" s="530">
        <v>0</v>
      </c>
      <c r="AE62" s="531">
        <f t="shared" si="5"/>
        <v>0</v>
      </c>
      <c r="AF62" s="530">
        <v>0</v>
      </c>
      <c r="AG62" s="530">
        <v>0</v>
      </c>
      <c r="AH62" s="530">
        <v>0</v>
      </c>
      <c r="AI62" s="530">
        <v>0</v>
      </c>
      <c r="AJ62" s="530">
        <v>0</v>
      </c>
      <c r="AK62" s="532">
        <f t="shared" si="6"/>
        <v>66055</v>
      </c>
      <c r="AL62" s="530">
        <f t="shared" si="13"/>
        <v>14318</v>
      </c>
      <c r="AM62" s="530">
        <f t="shared" si="13"/>
        <v>42739.1</v>
      </c>
      <c r="AN62" s="530">
        <f t="shared" si="13"/>
        <v>368.5</v>
      </c>
      <c r="AO62" s="530">
        <f t="shared" si="13"/>
        <v>8391.5</v>
      </c>
      <c r="AP62" s="530">
        <f t="shared" si="13"/>
        <v>237.9</v>
      </c>
      <c r="AQ62" s="533">
        <f t="shared" si="8"/>
        <v>16514</v>
      </c>
      <c r="AR62" s="530">
        <v>4410</v>
      </c>
      <c r="AS62" s="530">
        <v>10525.1</v>
      </c>
      <c r="AT62" s="530">
        <v>65.5</v>
      </c>
      <c r="AU62" s="530">
        <v>1506.5</v>
      </c>
      <c r="AV62" s="530">
        <v>6.9</v>
      </c>
      <c r="AW62" s="533">
        <f t="shared" si="9"/>
        <v>16515</v>
      </c>
      <c r="AX62" s="530">
        <v>3303</v>
      </c>
      <c r="AY62" s="530">
        <v>10739</v>
      </c>
      <c r="AZ62" s="530">
        <v>101</v>
      </c>
      <c r="BA62" s="530">
        <v>2295</v>
      </c>
      <c r="BB62" s="530">
        <v>77</v>
      </c>
      <c r="BC62" s="533">
        <f t="shared" si="10"/>
        <v>16514</v>
      </c>
      <c r="BD62" s="530">
        <v>3303</v>
      </c>
      <c r="BE62" s="530">
        <v>10738</v>
      </c>
      <c r="BF62" s="530">
        <v>101</v>
      </c>
      <c r="BG62" s="530">
        <v>2295</v>
      </c>
      <c r="BH62" s="530">
        <v>77</v>
      </c>
      <c r="BI62" s="533">
        <f t="shared" si="11"/>
        <v>16512</v>
      </c>
      <c r="BJ62" s="530">
        <v>3302</v>
      </c>
      <c r="BK62" s="530">
        <v>10737</v>
      </c>
      <c r="BL62" s="530">
        <v>101</v>
      </c>
      <c r="BM62" s="530">
        <v>2295</v>
      </c>
      <c r="BN62" s="530">
        <v>77</v>
      </c>
    </row>
    <row r="63" spans="1:67" ht="38.25" x14ac:dyDescent="0.25">
      <c r="A63" s="535" t="s">
        <v>23</v>
      </c>
      <c r="B63" s="324">
        <v>502116</v>
      </c>
      <c r="C63" s="54">
        <v>210116</v>
      </c>
      <c r="D63" s="386" t="s">
        <v>300</v>
      </c>
      <c r="E63" s="536"/>
      <c r="F63" s="387" t="s">
        <v>273</v>
      </c>
      <c r="G63" s="529">
        <f t="shared" si="0"/>
        <v>0</v>
      </c>
      <c r="H63" s="530">
        <f t="shared" si="12"/>
        <v>0</v>
      </c>
      <c r="I63" s="530">
        <f t="shared" si="12"/>
        <v>0</v>
      </c>
      <c r="J63" s="530">
        <f t="shared" si="12"/>
        <v>0</v>
      </c>
      <c r="K63" s="530">
        <f t="shared" si="12"/>
        <v>0</v>
      </c>
      <c r="L63" s="530">
        <f t="shared" si="12"/>
        <v>0</v>
      </c>
      <c r="M63" s="531">
        <f t="shared" si="2"/>
        <v>0</v>
      </c>
      <c r="N63" s="530">
        <v>0</v>
      </c>
      <c r="O63" s="530">
        <v>0</v>
      </c>
      <c r="P63" s="530">
        <v>0</v>
      </c>
      <c r="Q63" s="530">
        <v>0</v>
      </c>
      <c r="R63" s="530">
        <v>0</v>
      </c>
      <c r="S63" s="531">
        <f t="shared" si="3"/>
        <v>0</v>
      </c>
      <c r="T63" s="530">
        <v>0</v>
      </c>
      <c r="U63" s="530">
        <v>0</v>
      </c>
      <c r="V63" s="530">
        <v>0</v>
      </c>
      <c r="W63" s="530">
        <v>0</v>
      </c>
      <c r="X63" s="530">
        <v>0</v>
      </c>
      <c r="Y63" s="531">
        <f t="shared" si="4"/>
        <v>0</v>
      </c>
      <c r="Z63" s="530">
        <v>0</v>
      </c>
      <c r="AA63" s="530">
        <v>0</v>
      </c>
      <c r="AB63" s="530">
        <v>0</v>
      </c>
      <c r="AC63" s="530">
        <v>0</v>
      </c>
      <c r="AD63" s="530">
        <v>0</v>
      </c>
      <c r="AE63" s="531">
        <f t="shared" si="5"/>
        <v>0</v>
      </c>
      <c r="AF63" s="530">
        <v>0</v>
      </c>
      <c r="AG63" s="530">
        <v>0</v>
      </c>
      <c r="AH63" s="530">
        <v>0</v>
      </c>
      <c r="AI63" s="530">
        <v>0</v>
      </c>
      <c r="AJ63" s="530">
        <v>0</v>
      </c>
      <c r="AK63" s="532">
        <f t="shared" si="6"/>
        <v>45023</v>
      </c>
      <c r="AL63" s="530">
        <f t="shared" si="13"/>
        <v>8300</v>
      </c>
      <c r="AM63" s="530">
        <f t="shared" si="13"/>
        <v>34979</v>
      </c>
      <c r="AN63" s="530">
        <f t="shared" si="13"/>
        <v>80</v>
      </c>
      <c r="AO63" s="530">
        <f t="shared" si="13"/>
        <v>1572</v>
      </c>
      <c r="AP63" s="530">
        <f t="shared" si="13"/>
        <v>92</v>
      </c>
      <c r="AQ63" s="533">
        <f t="shared" si="8"/>
        <v>11255</v>
      </c>
      <c r="AR63" s="530">
        <v>2075</v>
      </c>
      <c r="AS63" s="530">
        <v>8744</v>
      </c>
      <c r="AT63" s="530">
        <v>20</v>
      </c>
      <c r="AU63" s="530">
        <v>393</v>
      </c>
      <c r="AV63" s="530">
        <v>23</v>
      </c>
      <c r="AW63" s="533">
        <f t="shared" si="9"/>
        <v>11257</v>
      </c>
      <c r="AX63" s="530">
        <v>2075</v>
      </c>
      <c r="AY63" s="530">
        <v>8746</v>
      </c>
      <c r="AZ63" s="530">
        <v>20</v>
      </c>
      <c r="BA63" s="530">
        <v>393</v>
      </c>
      <c r="BB63" s="530">
        <v>23</v>
      </c>
      <c r="BC63" s="533">
        <f t="shared" si="10"/>
        <v>11255</v>
      </c>
      <c r="BD63" s="530">
        <v>2075</v>
      </c>
      <c r="BE63" s="530">
        <v>8744</v>
      </c>
      <c r="BF63" s="530">
        <v>20</v>
      </c>
      <c r="BG63" s="530">
        <v>393</v>
      </c>
      <c r="BH63" s="530">
        <v>23</v>
      </c>
      <c r="BI63" s="533">
        <f t="shared" si="11"/>
        <v>11256</v>
      </c>
      <c r="BJ63" s="530">
        <v>2075</v>
      </c>
      <c r="BK63" s="530">
        <v>8745</v>
      </c>
      <c r="BL63" s="530">
        <v>20</v>
      </c>
      <c r="BM63" s="530">
        <v>393</v>
      </c>
      <c r="BN63" s="530">
        <v>23</v>
      </c>
    </row>
    <row r="64" spans="1:67" ht="38.25" x14ac:dyDescent="0.25">
      <c r="A64" s="535" t="s">
        <v>30</v>
      </c>
      <c r="B64" s="324">
        <v>502122</v>
      </c>
      <c r="C64" s="54">
        <v>212301</v>
      </c>
      <c r="D64" s="386" t="s">
        <v>301</v>
      </c>
      <c r="E64" s="536"/>
      <c r="F64" s="387" t="s">
        <v>273</v>
      </c>
      <c r="G64" s="529">
        <f t="shared" si="0"/>
        <v>0</v>
      </c>
      <c r="H64" s="530">
        <f t="shared" si="12"/>
        <v>0</v>
      </c>
      <c r="I64" s="530">
        <f t="shared" si="12"/>
        <v>0</v>
      </c>
      <c r="J64" s="530">
        <f t="shared" si="12"/>
        <v>0</v>
      </c>
      <c r="K64" s="530">
        <f t="shared" si="12"/>
        <v>0</v>
      </c>
      <c r="L64" s="530">
        <f t="shared" si="12"/>
        <v>0</v>
      </c>
      <c r="M64" s="531">
        <f t="shared" si="2"/>
        <v>0</v>
      </c>
      <c r="N64" s="530">
        <v>0</v>
      </c>
      <c r="O64" s="530">
        <v>0</v>
      </c>
      <c r="P64" s="530">
        <v>0</v>
      </c>
      <c r="Q64" s="530">
        <v>0</v>
      </c>
      <c r="R64" s="530">
        <v>0</v>
      </c>
      <c r="S64" s="531">
        <f t="shared" si="3"/>
        <v>0</v>
      </c>
      <c r="T64" s="530">
        <v>0</v>
      </c>
      <c r="U64" s="530">
        <v>0</v>
      </c>
      <c r="V64" s="530">
        <v>0</v>
      </c>
      <c r="W64" s="530">
        <v>0</v>
      </c>
      <c r="X64" s="530">
        <v>0</v>
      </c>
      <c r="Y64" s="531">
        <f t="shared" si="4"/>
        <v>0</v>
      </c>
      <c r="Z64" s="530">
        <v>0</v>
      </c>
      <c r="AA64" s="530">
        <v>0</v>
      </c>
      <c r="AB64" s="530">
        <v>0</v>
      </c>
      <c r="AC64" s="530">
        <v>0</v>
      </c>
      <c r="AD64" s="530">
        <v>0</v>
      </c>
      <c r="AE64" s="531">
        <f t="shared" si="5"/>
        <v>0</v>
      </c>
      <c r="AF64" s="530">
        <v>0</v>
      </c>
      <c r="AG64" s="530">
        <v>0</v>
      </c>
      <c r="AH64" s="530">
        <v>0</v>
      </c>
      <c r="AI64" s="530">
        <v>0</v>
      </c>
      <c r="AJ64" s="530">
        <v>0</v>
      </c>
      <c r="AK64" s="532">
        <f t="shared" si="6"/>
        <v>306</v>
      </c>
      <c r="AL64" s="530">
        <f t="shared" si="13"/>
        <v>215</v>
      </c>
      <c r="AM64" s="530">
        <f t="shared" si="13"/>
        <v>63</v>
      </c>
      <c r="AN64" s="530">
        <f t="shared" si="13"/>
        <v>8</v>
      </c>
      <c r="AO64" s="530">
        <f t="shared" si="13"/>
        <v>20</v>
      </c>
      <c r="AP64" s="530">
        <f t="shared" si="13"/>
        <v>0</v>
      </c>
      <c r="AQ64" s="533">
        <f t="shared" si="8"/>
        <v>77</v>
      </c>
      <c r="AR64" s="530">
        <v>54</v>
      </c>
      <c r="AS64" s="530">
        <v>16</v>
      </c>
      <c r="AT64" s="530">
        <v>2</v>
      </c>
      <c r="AU64" s="530">
        <v>5</v>
      </c>
      <c r="AV64" s="530">
        <v>0</v>
      </c>
      <c r="AW64" s="533">
        <f t="shared" si="9"/>
        <v>75</v>
      </c>
      <c r="AX64" s="530">
        <v>53</v>
      </c>
      <c r="AY64" s="530">
        <v>15</v>
      </c>
      <c r="AZ64" s="530">
        <v>2</v>
      </c>
      <c r="BA64" s="530">
        <v>5</v>
      </c>
      <c r="BB64" s="530">
        <v>0</v>
      </c>
      <c r="BC64" s="533">
        <f t="shared" si="10"/>
        <v>77</v>
      </c>
      <c r="BD64" s="530">
        <v>54</v>
      </c>
      <c r="BE64" s="530">
        <v>16</v>
      </c>
      <c r="BF64" s="530">
        <v>2</v>
      </c>
      <c r="BG64" s="530">
        <v>5</v>
      </c>
      <c r="BH64" s="530">
        <v>0</v>
      </c>
      <c r="BI64" s="533">
        <f t="shared" si="11"/>
        <v>77</v>
      </c>
      <c r="BJ64" s="530">
        <v>54</v>
      </c>
      <c r="BK64" s="530">
        <v>16</v>
      </c>
      <c r="BL64" s="530">
        <v>2</v>
      </c>
      <c r="BM64" s="530">
        <v>5</v>
      </c>
      <c r="BN64" s="530">
        <v>0</v>
      </c>
    </row>
    <row r="65" spans="1:67" ht="38.25" x14ac:dyDescent="0.25">
      <c r="A65" s="42" t="s">
        <v>23</v>
      </c>
      <c r="B65" s="43">
        <v>502201</v>
      </c>
      <c r="C65" s="54">
        <v>220101</v>
      </c>
      <c r="D65" s="386" t="s">
        <v>63</v>
      </c>
      <c r="E65" s="54">
        <v>3</v>
      </c>
      <c r="F65" s="387" t="s">
        <v>273</v>
      </c>
      <c r="G65" s="529">
        <f t="shared" si="0"/>
        <v>118309</v>
      </c>
      <c r="H65" s="530">
        <f t="shared" si="12"/>
        <v>1011</v>
      </c>
      <c r="I65" s="530">
        <f t="shared" si="12"/>
        <v>112802</v>
      </c>
      <c r="J65" s="530">
        <f t="shared" si="12"/>
        <v>332</v>
      </c>
      <c r="K65" s="530">
        <f t="shared" si="12"/>
        <v>4040</v>
      </c>
      <c r="L65" s="530">
        <f t="shared" si="12"/>
        <v>124</v>
      </c>
      <c r="M65" s="531">
        <f t="shared" si="2"/>
        <v>29579</v>
      </c>
      <c r="N65" s="530">
        <v>257</v>
      </c>
      <c r="O65" s="530">
        <v>28199</v>
      </c>
      <c r="P65" s="530">
        <v>83</v>
      </c>
      <c r="Q65" s="530">
        <v>1009</v>
      </c>
      <c r="R65" s="530">
        <v>31</v>
      </c>
      <c r="S65" s="531">
        <f t="shared" si="3"/>
        <v>29577</v>
      </c>
      <c r="T65" s="530">
        <v>251</v>
      </c>
      <c r="U65" s="530">
        <v>28199</v>
      </c>
      <c r="V65" s="530">
        <v>83</v>
      </c>
      <c r="W65" s="530">
        <v>1013</v>
      </c>
      <c r="X65" s="530">
        <v>31</v>
      </c>
      <c r="Y65" s="531">
        <f t="shared" si="4"/>
        <v>29579</v>
      </c>
      <c r="Z65" s="530">
        <v>251</v>
      </c>
      <c r="AA65" s="530">
        <v>28205</v>
      </c>
      <c r="AB65" s="530">
        <v>83</v>
      </c>
      <c r="AC65" s="530">
        <v>1009</v>
      </c>
      <c r="AD65" s="530">
        <v>31</v>
      </c>
      <c r="AE65" s="531">
        <f t="shared" si="5"/>
        <v>29574</v>
      </c>
      <c r="AF65" s="530">
        <v>252</v>
      </c>
      <c r="AG65" s="530">
        <v>28199</v>
      </c>
      <c r="AH65" s="530">
        <v>83</v>
      </c>
      <c r="AI65" s="530">
        <v>1009</v>
      </c>
      <c r="AJ65" s="530">
        <v>31</v>
      </c>
      <c r="AK65" s="532">
        <f t="shared" si="6"/>
        <v>744</v>
      </c>
      <c r="AL65" s="530">
        <f t="shared" si="13"/>
        <v>24</v>
      </c>
      <c r="AM65" s="530">
        <f t="shared" si="13"/>
        <v>364</v>
      </c>
      <c r="AN65" s="530">
        <f t="shared" si="13"/>
        <v>11.1</v>
      </c>
      <c r="AO65" s="530">
        <f t="shared" si="13"/>
        <v>336.9</v>
      </c>
      <c r="AP65" s="530">
        <f t="shared" si="13"/>
        <v>8</v>
      </c>
      <c r="AQ65" s="533">
        <f t="shared" si="8"/>
        <v>186</v>
      </c>
      <c r="AR65" s="530">
        <v>6</v>
      </c>
      <c r="AS65" s="530">
        <v>91</v>
      </c>
      <c r="AT65" s="530">
        <v>5.0999999999999996</v>
      </c>
      <c r="AU65" s="530">
        <v>81.900000000000006</v>
      </c>
      <c r="AV65" s="530">
        <v>2</v>
      </c>
      <c r="AW65" s="533">
        <f t="shared" si="9"/>
        <v>186</v>
      </c>
      <c r="AX65" s="530">
        <v>6</v>
      </c>
      <c r="AY65" s="530">
        <v>91</v>
      </c>
      <c r="AZ65" s="530">
        <v>2</v>
      </c>
      <c r="BA65" s="530">
        <v>85</v>
      </c>
      <c r="BB65" s="530">
        <v>2</v>
      </c>
      <c r="BC65" s="533">
        <f t="shared" si="10"/>
        <v>186</v>
      </c>
      <c r="BD65" s="530">
        <v>6</v>
      </c>
      <c r="BE65" s="530">
        <v>91</v>
      </c>
      <c r="BF65" s="530">
        <v>2</v>
      </c>
      <c r="BG65" s="530">
        <v>85</v>
      </c>
      <c r="BH65" s="530">
        <v>2</v>
      </c>
      <c r="BI65" s="533">
        <f t="shared" si="11"/>
        <v>186</v>
      </c>
      <c r="BJ65" s="530">
        <v>6</v>
      </c>
      <c r="BK65" s="530">
        <v>91</v>
      </c>
      <c r="BL65" s="530">
        <v>2</v>
      </c>
      <c r="BM65" s="530">
        <v>85</v>
      </c>
      <c r="BN65" s="530">
        <v>2</v>
      </c>
      <c r="BO65" s="534"/>
    </row>
    <row r="66" spans="1:67" ht="38.25" x14ac:dyDescent="0.25">
      <c r="A66" s="42" t="s">
        <v>23</v>
      </c>
      <c r="B66" s="43">
        <v>502301</v>
      </c>
      <c r="C66" s="54">
        <v>230101</v>
      </c>
      <c r="D66" s="386" t="s">
        <v>64</v>
      </c>
      <c r="E66" s="54">
        <v>3</v>
      </c>
      <c r="F66" s="387" t="s">
        <v>273</v>
      </c>
      <c r="G66" s="529">
        <f t="shared" si="0"/>
        <v>453089</v>
      </c>
      <c r="H66" s="530">
        <f t="shared" si="12"/>
        <v>313484</v>
      </c>
      <c r="I66" s="530">
        <f t="shared" si="12"/>
        <v>16468</v>
      </c>
      <c r="J66" s="530">
        <f t="shared" si="12"/>
        <v>3124</v>
      </c>
      <c r="K66" s="530">
        <f t="shared" si="12"/>
        <v>119153</v>
      </c>
      <c r="L66" s="530">
        <f t="shared" si="12"/>
        <v>860</v>
      </c>
      <c r="M66" s="531">
        <f t="shared" si="2"/>
        <v>113272</v>
      </c>
      <c r="N66" s="530">
        <v>78371</v>
      </c>
      <c r="O66" s="530">
        <v>4117</v>
      </c>
      <c r="P66" s="530">
        <v>781</v>
      </c>
      <c r="Q66" s="530">
        <v>29788</v>
      </c>
      <c r="R66" s="530">
        <v>215</v>
      </c>
      <c r="S66" s="531">
        <f t="shared" si="3"/>
        <v>113273</v>
      </c>
      <c r="T66" s="530">
        <v>78371</v>
      </c>
      <c r="U66" s="530">
        <v>4117</v>
      </c>
      <c r="V66" s="530">
        <v>781</v>
      </c>
      <c r="W66" s="530">
        <v>29789</v>
      </c>
      <c r="X66" s="530">
        <v>215</v>
      </c>
      <c r="Y66" s="531">
        <f t="shared" si="4"/>
        <v>113272</v>
      </c>
      <c r="Z66" s="530">
        <v>78371</v>
      </c>
      <c r="AA66" s="530">
        <v>4117</v>
      </c>
      <c r="AB66" s="530">
        <v>781</v>
      </c>
      <c r="AC66" s="530">
        <v>29788</v>
      </c>
      <c r="AD66" s="530">
        <v>215</v>
      </c>
      <c r="AE66" s="531">
        <f t="shared" si="5"/>
        <v>113272</v>
      </c>
      <c r="AF66" s="530">
        <v>78371</v>
      </c>
      <c r="AG66" s="530">
        <v>4117</v>
      </c>
      <c r="AH66" s="530">
        <v>781</v>
      </c>
      <c r="AI66" s="530">
        <v>29788</v>
      </c>
      <c r="AJ66" s="530">
        <v>215</v>
      </c>
      <c r="AK66" s="532">
        <f t="shared" si="6"/>
        <v>346280</v>
      </c>
      <c r="AL66" s="530">
        <f t="shared" si="13"/>
        <v>251639.2</v>
      </c>
      <c r="AM66" s="530">
        <f t="shared" si="13"/>
        <v>10585</v>
      </c>
      <c r="AN66" s="530">
        <f t="shared" si="13"/>
        <v>2454.8000000000002</v>
      </c>
      <c r="AO66" s="530">
        <f t="shared" si="13"/>
        <v>81065</v>
      </c>
      <c r="AP66" s="530">
        <f t="shared" si="13"/>
        <v>536</v>
      </c>
      <c r="AQ66" s="533">
        <f t="shared" si="8"/>
        <v>86569</v>
      </c>
      <c r="AR66" s="530">
        <v>71949.2</v>
      </c>
      <c r="AS66" s="530">
        <v>1146</v>
      </c>
      <c r="AT66" s="530">
        <v>663.8</v>
      </c>
      <c r="AU66" s="530">
        <v>12766</v>
      </c>
      <c r="AV66" s="530">
        <v>44</v>
      </c>
      <c r="AW66" s="533">
        <f t="shared" si="9"/>
        <v>86569</v>
      </c>
      <c r="AX66" s="530">
        <v>59896</v>
      </c>
      <c r="AY66" s="530">
        <v>3146</v>
      </c>
      <c r="AZ66" s="530">
        <v>597</v>
      </c>
      <c r="BA66" s="530">
        <v>22766</v>
      </c>
      <c r="BB66" s="530">
        <v>164</v>
      </c>
      <c r="BC66" s="533">
        <f t="shared" si="10"/>
        <v>86569</v>
      </c>
      <c r="BD66" s="530">
        <v>59896</v>
      </c>
      <c r="BE66" s="530">
        <v>3146</v>
      </c>
      <c r="BF66" s="530">
        <v>597</v>
      </c>
      <c r="BG66" s="530">
        <v>22766</v>
      </c>
      <c r="BH66" s="530">
        <v>164</v>
      </c>
      <c r="BI66" s="533">
        <f t="shared" si="11"/>
        <v>86573</v>
      </c>
      <c r="BJ66" s="530">
        <v>59898</v>
      </c>
      <c r="BK66" s="530">
        <v>3147</v>
      </c>
      <c r="BL66" s="530">
        <v>597</v>
      </c>
      <c r="BM66" s="530">
        <v>22767</v>
      </c>
      <c r="BN66" s="530">
        <v>164</v>
      </c>
      <c r="BO66" s="534"/>
    </row>
    <row r="67" spans="1:67" ht="38.25" x14ac:dyDescent="0.25">
      <c r="A67" s="42" t="s">
        <v>23</v>
      </c>
      <c r="B67" s="43">
        <v>502401</v>
      </c>
      <c r="C67" s="54">
        <v>240101</v>
      </c>
      <c r="D67" s="386" t="s">
        <v>65</v>
      </c>
      <c r="E67" s="54">
        <v>3</v>
      </c>
      <c r="F67" s="387" t="s">
        <v>273</v>
      </c>
      <c r="G67" s="529">
        <f t="shared" si="0"/>
        <v>280051</v>
      </c>
      <c r="H67" s="530">
        <f t="shared" si="12"/>
        <v>947</v>
      </c>
      <c r="I67" s="530">
        <f t="shared" si="12"/>
        <v>227298</v>
      </c>
      <c r="J67" s="530">
        <f t="shared" si="12"/>
        <v>0</v>
      </c>
      <c r="K67" s="530">
        <f t="shared" si="12"/>
        <v>51802</v>
      </c>
      <c r="L67" s="530">
        <f t="shared" si="12"/>
        <v>4</v>
      </c>
      <c r="M67" s="531">
        <f t="shared" si="2"/>
        <v>70012</v>
      </c>
      <c r="N67" s="530">
        <v>235</v>
      </c>
      <c r="O67" s="530">
        <v>56825</v>
      </c>
      <c r="P67" s="530">
        <v>0</v>
      </c>
      <c r="Q67" s="530">
        <v>12951</v>
      </c>
      <c r="R67" s="530">
        <v>1</v>
      </c>
      <c r="S67" s="531">
        <f t="shared" si="3"/>
        <v>70012</v>
      </c>
      <c r="T67" s="530">
        <v>237</v>
      </c>
      <c r="U67" s="530">
        <v>56825</v>
      </c>
      <c r="V67" s="530">
        <v>0</v>
      </c>
      <c r="W67" s="530">
        <v>12949</v>
      </c>
      <c r="X67" s="530">
        <v>1</v>
      </c>
      <c r="Y67" s="531">
        <f t="shared" si="4"/>
        <v>70012</v>
      </c>
      <c r="Z67" s="530">
        <v>237</v>
      </c>
      <c r="AA67" s="530">
        <v>56823</v>
      </c>
      <c r="AB67" s="530">
        <v>0</v>
      </c>
      <c r="AC67" s="530">
        <v>12951</v>
      </c>
      <c r="AD67" s="530">
        <v>1</v>
      </c>
      <c r="AE67" s="531">
        <f t="shared" si="5"/>
        <v>70015</v>
      </c>
      <c r="AF67" s="530">
        <v>238</v>
      </c>
      <c r="AG67" s="530">
        <v>56825</v>
      </c>
      <c r="AH67" s="530">
        <v>0</v>
      </c>
      <c r="AI67" s="530">
        <v>12951</v>
      </c>
      <c r="AJ67" s="530">
        <v>1</v>
      </c>
      <c r="AK67" s="532">
        <f t="shared" si="6"/>
        <v>212379</v>
      </c>
      <c r="AL67" s="530">
        <f t="shared" si="13"/>
        <v>739.8</v>
      </c>
      <c r="AM67" s="530">
        <f t="shared" si="13"/>
        <v>172334.6</v>
      </c>
      <c r="AN67" s="530">
        <f t="shared" si="13"/>
        <v>6.8</v>
      </c>
      <c r="AO67" s="530">
        <f t="shared" si="13"/>
        <v>39266.1</v>
      </c>
      <c r="AP67" s="530">
        <f t="shared" si="13"/>
        <v>31.700000000000003</v>
      </c>
      <c r="AQ67" s="533">
        <f t="shared" si="8"/>
        <v>53095.000000000007</v>
      </c>
      <c r="AR67" s="530">
        <v>199.8</v>
      </c>
      <c r="AS67" s="530">
        <v>43056.6</v>
      </c>
      <c r="AT67" s="530">
        <v>6.8</v>
      </c>
      <c r="AU67" s="530">
        <v>9810</v>
      </c>
      <c r="AV67" s="530">
        <v>21.8</v>
      </c>
      <c r="AW67" s="533">
        <f t="shared" si="9"/>
        <v>53095</v>
      </c>
      <c r="AX67" s="530">
        <v>180</v>
      </c>
      <c r="AY67" s="530">
        <v>43093</v>
      </c>
      <c r="AZ67" s="530">
        <v>0</v>
      </c>
      <c r="BA67" s="530">
        <v>9814.1</v>
      </c>
      <c r="BB67" s="530">
        <v>7.9</v>
      </c>
      <c r="BC67" s="533">
        <f t="shared" si="10"/>
        <v>53095</v>
      </c>
      <c r="BD67" s="530">
        <v>180</v>
      </c>
      <c r="BE67" s="530">
        <v>43093</v>
      </c>
      <c r="BF67" s="530">
        <v>0</v>
      </c>
      <c r="BG67" s="530">
        <v>9821</v>
      </c>
      <c r="BH67" s="530">
        <v>1</v>
      </c>
      <c r="BI67" s="533">
        <f t="shared" si="11"/>
        <v>53094</v>
      </c>
      <c r="BJ67" s="530">
        <v>180</v>
      </c>
      <c r="BK67" s="530">
        <v>43092</v>
      </c>
      <c r="BL67" s="530">
        <v>0</v>
      </c>
      <c r="BM67" s="530">
        <v>9821</v>
      </c>
      <c r="BN67" s="530">
        <v>1</v>
      </c>
      <c r="BO67" s="534"/>
    </row>
    <row r="68" spans="1:67" ht="38.25" x14ac:dyDescent="0.25">
      <c r="A68" s="42" t="s">
        <v>23</v>
      </c>
      <c r="B68" s="43">
        <v>502501</v>
      </c>
      <c r="C68" s="54">
        <v>250101</v>
      </c>
      <c r="D68" s="386" t="s">
        <v>66</v>
      </c>
      <c r="E68" s="54">
        <v>3</v>
      </c>
      <c r="F68" s="387" t="s">
        <v>273</v>
      </c>
      <c r="G68" s="529">
        <f t="shared" si="0"/>
        <v>255145</v>
      </c>
      <c r="H68" s="530">
        <f t="shared" si="12"/>
        <v>237918</v>
      </c>
      <c r="I68" s="530">
        <f t="shared" si="12"/>
        <v>3885</v>
      </c>
      <c r="J68" s="530">
        <f t="shared" si="12"/>
        <v>224</v>
      </c>
      <c r="K68" s="530">
        <f t="shared" si="12"/>
        <v>11886</v>
      </c>
      <c r="L68" s="530">
        <f t="shared" si="12"/>
        <v>1232</v>
      </c>
      <c r="M68" s="531">
        <f t="shared" si="2"/>
        <v>63791</v>
      </c>
      <c r="N68" s="530">
        <v>59489</v>
      </c>
      <c r="O68" s="530">
        <v>968</v>
      </c>
      <c r="P68" s="530">
        <v>56</v>
      </c>
      <c r="Q68" s="530">
        <v>2970</v>
      </c>
      <c r="R68" s="530">
        <v>308</v>
      </c>
      <c r="S68" s="531">
        <f t="shared" si="3"/>
        <v>63784</v>
      </c>
      <c r="T68" s="530">
        <v>59476</v>
      </c>
      <c r="U68" s="530">
        <v>968</v>
      </c>
      <c r="V68" s="530">
        <v>56</v>
      </c>
      <c r="W68" s="530">
        <v>2976</v>
      </c>
      <c r="X68" s="530">
        <v>308</v>
      </c>
      <c r="Y68" s="531">
        <f t="shared" si="4"/>
        <v>63791</v>
      </c>
      <c r="Z68" s="530">
        <v>59476</v>
      </c>
      <c r="AA68" s="530">
        <v>981</v>
      </c>
      <c r="AB68" s="530">
        <v>56</v>
      </c>
      <c r="AC68" s="530">
        <v>2970</v>
      </c>
      <c r="AD68" s="530">
        <v>308</v>
      </c>
      <c r="AE68" s="531">
        <f t="shared" si="5"/>
        <v>63779</v>
      </c>
      <c r="AF68" s="530">
        <v>59477</v>
      </c>
      <c r="AG68" s="530">
        <v>968</v>
      </c>
      <c r="AH68" s="530">
        <v>56</v>
      </c>
      <c r="AI68" s="530">
        <v>2970</v>
      </c>
      <c r="AJ68" s="530">
        <v>308</v>
      </c>
      <c r="AK68" s="532">
        <f t="shared" si="6"/>
        <v>3344</v>
      </c>
      <c r="AL68" s="530">
        <f t="shared" si="13"/>
        <v>1508</v>
      </c>
      <c r="AM68" s="530">
        <f t="shared" si="13"/>
        <v>260</v>
      </c>
      <c r="AN68" s="530">
        <f t="shared" si="13"/>
        <v>76</v>
      </c>
      <c r="AO68" s="530">
        <f t="shared" si="13"/>
        <v>1400</v>
      </c>
      <c r="AP68" s="530">
        <f t="shared" si="13"/>
        <v>100</v>
      </c>
      <c r="AQ68" s="533">
        <f t="shared" si="8"/>
        <v>836</v>
      </c>
      <c r="AR68" s="530">
        <v>377</v>
      </c>
      <c r="AS68" s="530">
        <v>65</v>
      </c>
      <c r="AT68" s="530">
        <v>19</v>
      </c>
      <c r="AU68" s="530">
        <v>350</v>
      </c>
      <c r="AV68" s="530">
        <v>25</v>
      </c>
      <c r="AW68" s="533">
        <f t="shared" si="9"/>
        <v>836</v>
      </c>
      <c r="AX68" s="530">
        <v>377</v>
      </c>
      <c r="AY68" s="530">
        <v>65</v>
      </c>
      <c r="AZ68" s="530">
        <v>19</v>
      </c>
      <c r="BA68" s="530">
        <v>350</v>
      </c>
      <c r="BB68" s="530">
        <v>25</v>
      </c>
      <c r="BC68" s="533">
        <f t="shared" si="10"/>
        <v>836</v>
      </c>
      <c r="BD68" s="530">
        <v>377</v>
      </c>
      <c r="BE68" s="530">
        <v>65</v>
      </c>
      <c r="BF68" s="530">
        <v>19</v>
      </c>
      <c r="BG68" s="530">
        <v>350</v>
      </c>
      <c r="BH68" s="530">
        <v>25</v>
      </c>
      <c r="BI68" s="533">
        <f t="shared" si="11"/>
        <v>836</v>
      </c>
      <c r="BJ68" s="530">
        <v>377</v>
      </c>
      <c r="BK68" s="530">
        <v>65</v>
      </c>
      <c r="BL68" s="530">
        <v>19</v>
      </c>
      <c r="BM68" s="530">
        <v>350</v>
      </c>
      <c r="BN68" s="530">
        <v>25</v>
      </c>
      <c r="BO68" s="534"/>
    </row>
    <row r="69" spans="1:67" ht="38.25" x14ac:dyDescent="0.25">
      <c r="A69" s="535" t="s">
        <v>23</v>
      </c>
      <c r="B69" s="324">
        <v>502502</v>
      </c>
      <c r="C69" s="54">
        <v>250401</v>
      </c>
      <c r="D69" s="386" t="s">
        <v>302</v>
      </c>
      <c r="E69" s="536"/>
      <c r="F69" s="387" t="s">
        <v>273</v>
      </c>
      <c r="G69" s="529">
        <f t="shared" si="0"/>
        <v>0</v>
      </c>
      <c r="H69" s="530">
        <f t="shared" si="12"/>
        <v>0</v>
      </c>
      <c r="I69" s="530">
        <f t="shared" si="12"/>
        <v>0</v>
      </c>
      <c r="J69" s="530">
        <f t="shared" si="12"/>
        <v>0</v>
      </c>
      <c r="K69" s="530">
        <f t="shared" si="12"/>
        <v>0</v>
      </c>
      <c r="L69" s="530">
        <f t="shared" si="12"/>
        <v>0</v>
      </c>
      <c r="M69" s="531">
        <f t="shared" si="2"/>
        <v>0</v>
      </c>
      <c r="N69" s="530">
        <v>0</v>
      </c>
      <c r="O69" s="530">
        <v>0</v>
      </c>
      <c r="P69" s="530">
        <v>0</v>
      </c>
      <c r="Q69" s="530">
        <v>0</v>
      </c>
      <c r="R69" s="530">
        <v>0</v>
      </c>
      <c r="S69" s="531">
        <f t="shared" si="3"/>
        <v>0</v>
      </c>
      <c r="T69" s="530">
        <v>0</v>
      </c>
      <c r="U69" s="530">
        <v>0</v>
      </c>
      <c r="V69" s="530">
        <v>0</v>
      </c>
      <c r="W69" s="530">
        <v>0</v>
      </c>
      <c r="X69" s="530">
        <v>0</v>
      </c>
      <c r="Y69" s="531">
        <f t="shared" si="4"/>
        <v>0</v>
      </c>
      <c r="Z69" s="530">
        <v>0</v>
      </c>
      <c r="AA69" s="530">
        <v>0</v>
      </c>
      <c r="AB69" s="530">
        <v>0</v>
      </c>
      <c r="AC69" s="530">
        <v>0</v>
      </c>
      <c r="AD69" s="530">
        <v>0</v>
      </c>
      <c r="AE69" s="531">
        <f t="shared" si="5"/>
        <v>0</v>
      </c>
      <c r="AF69" s="530">
        <v>0</v>
      </c>
      <c r="AG69" s="530">
        <v>0</v>
      </c>
      <c r="AH69" s="530">
        <v>0</v>
      </c>
      <c r="AI69" s="530">
        <v>0</v>
      </c>
      <c r="AJ69" s="530">
        <v>0</v>
      </c>
      <c r="AK69" s="532">
        <f t="shared" si="6"/>
        <v>26671</v>
      </c>
      <c r="AL69" s="530">
        <f t="shared" si="13"/>
        <v>25771</v>
      </c>
      <c r="AM69" s="530">
        <f t="shared" si="13"/>
        <v>400</v>
      </c>
      <c r="AN69" s="530">
        <f t="shared" si="13"/>
        <v>20</v>
      </c>
      <c r="AO69" s="530">
        <f t="shared" si="13"/>
        <v>456</v>
      </c>
      <c r="AP69" s="530">
        <f t="shared" si="13"/>
        <v>24</v>
      </c>
      <c r="AQ69" s="533">
        <f t="shared" si="8"/>
        <v>6668</v>
      </c>
      <c r="AR69" s="530">
        <v>6443</v>
      </c>
      <c r="AS69" s="530">
        <v>100</v>
      </c>
      <c r="AT69" s="530">
        <v>5</v>
      </c>
      <c r="AU69" s="530">
        <v>114</v>
      </c>
      <c r="AV69" s="530">
        <v>6</v>
      </c>
      <c r="AW69" s="533">
        <f t="shared" si="9"/>
        <v>6668</v>
      </c>
      <c r="AX69" s="530">
        <v>6443</v>
      </c>
      <c r="AY69" s="530">
        <v>100</v>
      </c>
      <c r="AZ69" s="530">
        <v>5</v>
      </c>
      <c r="BA69" s="530">
        <v>114</v>
      </c>
      <c r="BB69" s="530">
        <v>6</v>
      </c>
      <c r="BC69" s="533">
        <f t="shared" si="10"/>
        <v>6668</v>
      </c>
      <c r="BD69" s="530">
        <v>6443</v>
      </c>
      <c r="BE69" s="530">
        <v>100</v>
      </c>
      <c r="BF69" s="530">
        <v>5</v>
      </c>
      <c r="BG69" s="530">
        <v>114</v>
      </c>
      <c r="BH69" s="530">
        <v>6</v>
      </c>
      <c r="BI69" s="533">
        <f t="shared" si="11"/>
        <v>6667</v>
      </c>
      <c r="BJ69" s="530">
        <v>6442</v>
      </c>
      <c r="BK69" s="530">
        <v>100</v>
      </c>
      <c r="BL69" s="530">
        <v>5</v>
      </c>
      <c r="BM69" s="530">
        <v>114</v>
      </c>
      <c r="BN69" s="530">
        <v>6</v>
      </c>
    </row>
    <row r="70" spans="1:67" ht="38.25" x14ac:dyDescent="0.25">
      <c r="A70" s="42" t="s">
        <v>23</v>
      </c>
      <c r="B70" s="43">
        <v>506201</v>
      </c>
      <c r="C70" s="54">
        <v>260301</v>
      </c>
      <c r="D70" s="386" t="s">
        <v>67</v>
      </c>
      <c r="E70" s="54">
        <v>3</v>
      </c>
      <c r="F70" s="387" t="s">
        <v>273</v>
      </c>
      <c r="G70" s="529">
        <f t="shared" si="0"/>
        <v>270833</v>
      </c>
      <c r="H70" s="530">
        <f t="shared" si="12"/>
        <v>81099.5</v>
      </c>
      <c r="I70" s="530">
        <f t="shared" si="12"/>
        <v>86858</v>
      </c>
      <c r="J70" s="530">
        <f t="shared" si="12"/>
        <v>15387</v>
      </c>
      <c r="K70" s="530">
        <f t="shared" si="12"/>
        <v>87171.9</v>
      </c>
      <c r="L70" s="530">
        <f t="shared" si="12"/>
        <v>316.60000000000002</v>
      </c>
      <c r="M70" s="531">
        <f t="shared" si="2"/>
        <v>67708.000000000015</v>
      </c>
      <c r="N70" s="530">
        <v>52694.3</v>
      </c>
      <c r="O70" s="530">
        <v>14214</v>
      </c>
      <c r="P70" s="530">
        <v>19</v>
      </c>
      <c r="Q70" s="530">
        <v>735.1</v>
      </c>
      <c r="R70" s="530">
        <v>45.6</v>
      </c>
      <c r="S70" s="531">
        <f t="shared" si="3"/>
        <v>67711</v>
      </c>
      <c r="T70" s="530">
        <v>19981.2</v>
      </c>
      <c r="U70" s="530">
        <v>24214</v>
      </c>
      <c r="V70" s="530">
        <v>150</v>
      </c>
      <c r="W70" s="530">
        <v>23330.799999999999</v>
      </c>
      <c r="X70" s="530">
        <v>35</v>
      </c>
      <c r="Y70" s="531">
        <f t="shared" si="4"/>
        <v>67708</v>
      </c>
      <c r="Z70" s="530">
        <v>4212</v>
      </c>
      <c r="AA70" s="530">
        <v>24216</v>
      </c>
      <c r="AB70" s="530">
        <v>7609</v>
      </c>
      <c r="AC70" s="530">
        <v>31553</v>
      </c>
      <c r="AD70" s="530">
        <v>118</v>
      </c>
      <c r="AE70" s="531">
        <f t="shared" si="5"/>
        <v>67706</v>
      </c>
      <c r="AF70" s="530">
        <v>4212</v>
      </c>
      <c r="AG70" s="530">
        <v>24214</v>
      </c>
      <c r="AH70" s="530">
        <v>7609</v>
      </c>
      <c r="AI70" s="530">
        <v>31553</v>
      </c>
      <c r="AJ70" s="530">
        <v>118</v>
      </c>
      <c r="AK70" s="532">
        <f t="shared" si="6"/>
        <v>3302</v>
      </c>
      <c r="AL70" s="530">
        <f t="shared" si="13"/>
        <v>1264</v>
      </c>
      <c r="AM70" s="530">
        <f t="shared" si="13"/>
        <v>1120</v>
      </c>
      <c r="AN70" s="530">
        <f t="shared" si="13"/>
        <v>448</v>
      </c>
      <c r="AO70" s="530">
        <f t="shared" si="13"/>
        <v>450</v>
      </c>
      <c r="AP70" s="530">
        <f t="shared" si="13"/>
        <v>20</v>
      </c>
      <c r="AQ70" s="533">
        <f t="shared" si="8"/>
        <v>826</v>
      </c>
      <c r="AR70" s="530">
        <v>316</v>
      </c>
      <c r="AS70" s="530">
        <v>280</v>
      </c>
      <c r="AT70" s="530">
        <v>112</v>
      </c>
      <c r="AU70" s="530">
        <v>113</v>
      </c>
      <c r="AV70" s="530">
        <v>5</v>
      </c>
      <c r="AW70" s="533">
        <f t="shared" si="9"/>
        <v>825</v>
      </c>
      <c r="AX70" s="530">
        <v>316</v>
      </c>
      <c r="AY70" s="530">
        <v>280</v>
      </c>
      <c r="AZ70" s="530">
        <v>112</v>
      </c>
      <c r="BA70" s="530">
        <v>112</v>
      </c>
      <c r="BB70" s="530">
        <v>5</v>
      </c>
      <c r="BC70" s="533">
        <f t="shared" si="10"/>
        <v>826</v>
      </c>
      <c r="BD70" s="530">
        <v>316</v>
      </c>
      <c r="BE70" s="530">
        <v>280</v>
      </c>
      <c r="BF70" s="530">
        <v>112</v>
      </c>
      <c r="BG70" s="530">
        <v>113</v>
      </c>
      <c r="BH70" s="530">
        <v>5</v>
      </c>
      <c r="BI70" s="533">
        <f t="shared" si="11"/>
        <v>825</v>
      </c>
      <c r="BJ70" s="530">
        <v>316</v>
      </c>
      <c r="BK70" s="530">
        <v>280</v>
      </c>
      <c r="BL70" s="530">
        <v>112</v>
      </c>
      <c r="BM70" s="530">
        <v>112</v>
      </c>
      <c r="BN70" s="530">
        <v>5</v>
      </c>
      <c r="BO70" s="534"/>
    </row>
    <row r="71" spans="1:67" ht="38.25" x14ac:dyDescent="0.25">
      <c r="A71" s="535" t="s">
        <v>37</v>
      </c>
      <c r="B71" s="324">
        <v>506202</v>
      </c>
      <c r="C71" s="54">
        <v>260401</v>
      </c>
      <c r="D71" s="386" t="s">
        <v>68</v>
      </c>
      <c r="E71" s="536"/>
      <c r="F71" s="387" t="s">
        <v>273</v>
      </c>
      <c r="G71" s="529">
        <f t="shared" ref="G71:G131" si="14">SUM(H71:L71)</f>
        <v>0</v>
      </c>
      <c r="H71" s="530">
        <f t="shared" si="12"/>
        <v>0</v>
      </c>
      <c r="I71" s="530">
        <f t="shared" si="12"/>
        <v>0</v>
      </c>
      <c r="J71" s="530">
        <f t="shared" si="12"/>
        <v>0</v>
      </c>
      <c r="K71" s="530">
        <f t="shared" si="12"/>
        <v>0</v>
      </c>
      <c r="L71" s="530">
        <f t="shared" si="12"/>
        <v>0</v>
      </c>
      <c r="M71" s="531">
        <f t="shared" ref="M71:M131" si="15">SUM(N71:R71)</f>
        <v>0</v>
      </c>
      <c r="N71" s="530">
        <v>0</v>
      </c>
      <c r="O71" s="530">
        <v>0</v>
      </c>
      <c r="P71" s="530">
        <v>0</v>
      </c>
      <c r="Q71" s="530">
        <v>0</v>
      </c>
      <c r="R71" s="530">
        <v>0</v>
      </c>
      <c r="S71" s="531">
        <f t="shared" ref="S71:S131" si="16">SUM(T71:X71)</f>
        <v>0</v>
      </c>
      <c r="T71" s="530">
        <v>0</v>
      </c>
      <c r="U71" s="530">
        <v>0</v>
      </c>
      <c r="V71" s="530">
        <v>0</v>
      </c>
      <c r="W71" s="530">
        <v>0</v>
      </c>
      <c r="X71" s="530">
        <v>0</v>
      </c>
      <c r="Y71" s="531">
        <f t="shared" ref="Y71:Y131" si="17">SUM(Z71:AD71)</f>
        <v>0</v>
      </c>
      <c r="Z71" s="530">
        <v>0</v>
      </c>
      <c r="AA71" s="530">
        <v>0</v>
      </c>
      <c r="AB71" s="530">
        <v>0</v>
      </c>
      <c r="AC71" s="530">
        <v>0</v>
      </c>
      <c r="AD71" s="530">
        <v>0</v>
      </c>
      <c r="AE71" s="531">
        <f t="shared" ref="AE71:AE131" si="18">SUM(AF71:AJ71)</f>
        <v>0</v>
      </c>
      <c r="AF71" s="530">
        <v>0</v>
      </c>
      <c r="AG71" s="530">
        <v>0</v>
      </c>
      <c r="AH71" s="530">
        <v>0</v>
      </c>
      <c r="AI71" s="530">
        <v>0</v>
      </c>
      <c r="AJ71" s="530">
        <v>0</v>
      </c>
      <c r="AK71" s="532">
        <f t="shared" ref="AK71:AK131" si="19">SUM(AL71:AP71)</f>
        <v>25188</v>
      </c>
      <c r="AL71" s="530">
        <f t="shared" si="13"/>
        <v>20427.5</v>
      </c>
      <c r="AM71" s="530">
        <f t="shared" si="13"/>
        <v>1482.1</v>
      </c>
      <c r="AN71" s="530">
        <f t="shared" si="13"/>
        <v>199</v>
      </c>
      <c r="AO71" s="530">
        <f t="shared" si="13"/>
        <v>2879.4</v>
      </c>
      <c r="AP71" s="530">
        <f t="shared" si="13"/>
        <v>200</v>
      </c>
      <c r="AQ71" s="533">
        <f t="shared" ref="AQ71:AQ131" si="20">SUM(AR71:AV71)</f>
        <v>6298</v>
      </c>
      <c r="AR71" s="530">
        <v>5890.5</v>
      </c>
      <c r="AS71" s="530">
        <v>224.1</v>
      </c>
      <c r="AT71" s="530">
        <v>0</v>
      </c>
      <c r="AU71" s="530">
        <v>182.4</v>
      </c>
      <c r="AV71" s="530">
        <v>1</v>
      </c>
      <c r="AW71" s="533">
        <f t="shared" ref="AW71:AW131" si="21">SUM(AX71:BB71)</f>
        <v>6294</v>
      </c>
      <c r="AX71" s="530">
        <v>4844</v>
      </c>
      <c r="AY71" s="530">
        <v>419</v>
      </c>
      <c r="AZ71" s="530">
        <v>66</v>
      </c>
      <c r="BA71" s="530">
        <v>899</v>
      </c>
      <c r="BB71" s="530">
        <v>66</v>
      </c>
      <c r="BC71" s="533">
        <f t="shared" ref="BC71:BC131" si="22">SUM(BD71:BH71)</f>
        <v>6298</v>
      </c>
      <c r="BD71" s="530">
        <v>4847</v>
      </c>
      <c r="BE71" s="530">
        <v>418</v>
      </c>
      <c r="BF71" s="530">
        <v>67</v>
      </c>
      <c r="BG71" s="530">
        <v>899</v>
      </c>
      <c r="BH71" s="530">
        <v>67</v>
      </c>
      <c r="BI71" s="533">
        <f t="shared" ref="BI71:BI131" si="23">SUM(BJ71:BN71)</f>
        <v>6298</v>
      </c>
      <c r="BJ71" s="530">
        <v>4846</v>
      </c>
      <c r="BK71" s="530">
        <v>421</v>
      </c>
      <c r="BL71" s="530">
        <v>66</v>
      </c>
      <c r="BM71" s="530">
        <v>899</v>
      </c>
      <c r="BN71" s="530">
        <v>66</v>
      </c>
    </row>
    <row r="72" spans="1:67" ht="38.25" x14ac:dyDescent="0.25">
      <c r="A72" s="42" t="s">
        <v>23</v>
      </c>
      <c r="B72" s="43">
        <v>506901</v>
      </c>
      <c r="C72" s="54">
        <v>261501</v>
      </c>
      <c r="D72" s="386" t="s">
        <v>176</v>
      </c>
      <c r="E72" s="54">
        <v>3</v>
      </c>
      <c r="F72" s="387" t="s">
        <v>273</v>
      </c>
      <c r="G72" s="529">
        <f t="shared" si="14"/>
        <v>156970</v>
      </c>
      <c r="H72" s="530">
        <f t="shared" si="12"/>
        <v>142294</v>
      </c>
      <c r="I72" s="530">
        <f t="shared" si="12"/>
        <v>7186</v>
      </c>
      <c r="J72" s="530">
        <f t="shared" si="12"/>
        <v>28</v>
      </c>
      <c r="K72" s="530">
        <f t="shared" si="12"/>
        <v>7030</v>
      </c>
      <c r="L72" s="530">
        <f t="shared" si="12"/>
        <v>432</v>
      </c>
      <c r="M72" s="531">
        <f t="shared" si="15"/>
        <v>39242</v>
      </c>
      <c r="N72" s="530">
        <v>35575</v>
      </c>
      <c r="O72" s="530">
        <v>1796</v>
      </c>
      <c r="P72" s="530">
        <v>7</v>
      </c>
      <c r="Q72" s="530">
        <v>1756</v>
      </c>
      <c r="R72" s="530">
        <v>108</v>
      </c>
      <c r="S72" s="531">
        <f t="shared" si="16"/>
        <v>39246</v>
      </c>
      <c r="T72" s="530">
        <v>35573</v>
      </c>
      <c r="U72" s="530">
        <v>1796</v>
      </c>
      <c r="V72" s="530">
        <v>7</v>
      </c>
      <c r="W72" s="530">
        <v>1762</v>
      </c>
      <c r="X72" s="530">
        <v>108</v>
      </c>
      <c r="Y72" s="531">
        <f t="shared" si="17"/>
        <v>39242</v>
      </c>
      <c r="Z72" s="530">
        <v>35573</v>
      </c>
      <c r="AA72" s="530">
        <v>1798</v>
      </c>
      <c r="AB72" s="530">
        <v>7</v>
      </c>
      <c r="AC72" s="530">
        <v>1756</v>
      </c>
      <c r="AD72" s="530">
        <v>108</v>
      </c>
      <c r="AE72" s="531">
        <f t="shared" si="18"/>
        <v>39240</v>
      </c>
      <c r="AF72" s="530">
        <v>35573</v>
      </c>
      <c r="AG72" s="530">
        <v>1796</v>
      </c>
      <c r="AH72" s="530">
        <v>7</v>
      </c>
      <c r="AI72" s="530">
        <v>1756</v>
      </c>
      <c r="AJ72" s="530">
        <v>108</v>
      </c>
      <c r="AK72" s="532">
        <f t="shared" si="19"/>
        <v>202254</v>
      </c>
      <c r="AL72" s="530">
        <f t="shared" si="13"/>
        <v>183273</v>
      </c>
      <c r="AM72" s="530">
        <f t="shared" si="13"/>
        <v>9252</v>
      </c>
      <c r="AN72" s="530">
        <f t="shared" si="13"/>
        <v>130.69999999999999</v>
      </c>
      <c r="AO72" s="530">
        <f t="shared" si="13"/>
        <v>9129.4</v>
      </c>
      <c r="AP72" s="530">
        <f t="shared" si="13"/>
        <v>468.9</v>
      </c>
      <c r="AQ72" s="533">
        <f t="shared" si="20"/>
        <v>50565</v>
      </c>
      <c r="AR72" s="530">
        <v>45757</v>
      </c>
      <c r="AS72" s="530">
        <v>2313</v>
      </c>
      <c r="AT72" s="530">
        <v>92</v>
      </c>
      <c r="AU72" s="530">
        <v>2351.1</v>
      </c>
      <c r="AV72" s="530">
        <v>51.9</v>
      </c>
      <c r="AW72" s="533">
        <f t="shared" si="21"/>
        <v>50560</v>
      </c>
      <c r="AX72" s="530">
        <v>45837</v>
      </c>
      <c r="AY72" s="530">
        <v>2312</v>
      </c>
      <c r="AZ72" s="530">
        <v>20.7</v>
      </c>
      <c r="BA72" s="530">
        <v>2251.3000000000002</v>
      </c>
      <c r="BB72" s="530">
        <v>139</v>
      </c>
      <c r="BC72" s="533">
        <f t="shared" si="22"/>
        <v>50565</v>
      </c>
      <c r="BD72" s="530">
        <v>45840</v>
      </c>
      <c r="BE72" s="530">
        <v>2313</v>
      </c>
      <c r="BF72" s="530">
        <v>9</v>
      </c>
      <c r="BG72" s="530">
        <v>2264</v>
      </c>
      <c r="BH72" s="530">
        <v>139</v>
      </c>
      <c r="BI72" s="533">
        <f t="shared" si="23"/>
        <v>50564</v>
      </c>
      <c r="BJ72" s="530">
        <v>45839</v>
      </c>
      <c r="BK72" s="530">
        <v>2314</v>
      </c>
      <c r="BL72" s="530">
        <v>9</v>
      </c>
      <c r="BM72" s="530">
        <v>2263</v>
      </c>
      <c r="BN72" s="530">
        <v>139</v>
      </c>
      <c r="BO72" s="534"/>
    </row>
    <row r="73" spans="1:67" ht="38.25" x14ac:dyDescent="0.25">
      <c r="A73" s="535" t="s">
        <v>23</v>
      </c>
      <c r="B73" s="324">
        <v>502603</v>
      </c>
      <c r="C73" s="54">
        <v>261601</v>
      </c>
      <c r="D73" s="386" t="s">
        <v>69</v>
      </c>
      <c r="E73" s="536"/>
      <c r="F73" s="387" t="s">
        <v>273</v>
      </c>
      <c r="G73" s="529">
        <f t="shared" si="14"/>
        <v>0</v>
      </c>
      <c r="H73" s="530">
        <f t="shared" si="12"/>
        <v>0</v>
      </c>
      <c r="I73" s="530">
        <f t="shared" si="12"/>
        <v>0</v>
      </c>
      <c r="J73" s="530">
        <f t="shared" si="12"/>
        <v>0</v>
      </c>
      <c r="K73" s="530">
        <f t="shared" si="12"/>
        <v>0</v>
      </c>
      <c r="L73" s="530">
        <f t="shared" si="12"/>
        <v>0</v>
      </c>
      <c r="M73" s="531">
        <f t="shared" si="15"/>
        <v>0</v>
      </c>
      <c r="N73" s="530">
        <v>0</v>
      </c>
      <c r="O73" s="530">
        <v>0</v>
      </c>
      <c r="P73" s="530">
        <v>0</v>
      </c>
      <c r="Q73" s="530">
        <v>0</v>
      </c>
      <c r="R73" s="530">
        <v>0</v>
      </c>
      <c r="S73" s="531">
        <f t="shared" si="16"/>
        <v>0</v>
      </c>
      <c r="T73" s="530">
        <v>0</v>
      </c>
      <c r="U73" s="530">
        <v>0</v>
      </c>
      <c r="V73" s="530">
        <v>0</v>
      </c>
      <c r="W73" s="530">
        <v>0</v>
      </c>
      <c r="X73" s="530">
        <v>0</v>
      </c>
      <c r="Y73" s="531">
        <f t="shared" si="17"/>
        <v>0</v>
      </c>
      <c r="Z73" s="530">
        <v>0</v>
      </c>
      <c r="AA73" s="530">
        <v>0</v>
      </c>
      <c r="AB73" s="530">
        <v>0</v>
      </c>
      <c r="AC73" s="530">
        <v>0</v>
      </c>
      <c r="AD73" s="530">
        <v>0</v>
      </c>
      <c r="AE73" s="531">
        <f t="shared" si="18"/>
        <v>0</v>
      </c>
      <c r="AF73" s="530">
        <v>0</v>
      </c>
      <c r="AG73" s="530">
        <v>0</v>
      </c>
      <c r="AH73" s="530">
        <v>0</v>
      </c>
      <c r="AI73" s="530">
        <v>0</v>
      </c>
      <c r="AJ73" s="530">
        <v>0</v>
      </c>
      <c r="AK73" s="532">
        <f t="shared" si="19"/>
        <v>48331</v>
      </c>
      <c r="AL73" s="530">
        <f t="shared" si="13"/>
        <v>43332.6</v>
      </c>
      <c r="AM73" s="530">
        <f t="shared" si="13"/>
        <v>2891.3</v>
      </c>
      <c r="AN73" s="530">
        <f t="shared" si="13"/>
        <v>71.2</v>
      </c>
      <c r="AO73" s="530">
        <f t="shared" si="13"/>
        <v>1904.3</v>
      </c>
      <c r="AP73" s="530">
        <f t="shared" si="13"/>
        <v>131.6</v>
      </c>
      <c r="AQ73" s="533">
        <f t="shared" si="20"/>
        <v>12082.999999999998</v>
      </c>
      <c r="AR73" s="530">
        <v>10782.3</v>
      </c>
      <c r="AS73" s="530">
        <v>751.3</v>
      </c>
      <c r="AT73" s="530">
        <v>28.5</v>
      </c>
      <c r="AU73" s="530">
        <v>497.3</v>
      </c>
      <c r="AV73" s="530">
        <v>23.6</v>
      </c>
      <c r="AW73" s="533">
        <f t="shared" si="21"/>
        <v>12082</v>
      </c>
      <c r="AX73" s="530">
        <v>10847.3</v>
      </c>
      <c r="AY73" s="530">
        <v>713</v>
      </c>
      <c r="AZ73" s="530">
        <v>16.7</v>
      </c>
      <c r="BA73" s="530">
        <v>469</v>
      </c>
      <c r="BB73" s="530">
        <v>36</v>
      </c>
      <c r="BC73" s="533">
        <f t="shared" si="22"/>
        <v>12083</v>
      </c>
      <c r="BD73" s="530">
        <v>10852</v>
      </c>
      <c r="BE73" s="530">
        <v>713</v>
      </c>
      <c r="BF73" s="530">
        <v>13</v>
      </c>
      <c r="BG73" s="530">
        <v>469</v>
      </c>
      <c r="BH73" s="530">
        <v>36</v>
      </c>
      <c r="BI73" s="533">
        <f t="shared" si="23"/>
        <v>12083</v>
      </c>
      <c r="BJ73" s="530">
        <v>10851</v>
      </c>
      <c r="BK73" s="530">
        <v>714</v>
      </c>
      <c r="BL73" s="530">
        <v>13</v>
      </c>
      <c r="BM73" s="530">
        <v>469</v>
      </c>
      <c r="BN73" s="530">
        <v>36</v>
      </c>
    </row>
    <row r="74" spans="1:67" ht="38.25" x14ac:dyDescent="0.25">
      <c r="A74" s="535" t="s">
        <v>23</v>
      </c>
      <c r="B74" s="324">
        <v>502605</v>
      </c>
      <c r="C74" s="54">
        <v>261901</v>
      </c>
      <c r="D74" s="386" t="s">
        <v>303</v>
      </c>
      <c r="E74" s="536"/>
      <c r="F74" s="387" t="s">
        <v>273</v>
      </c>
      <c r="G74" s="529">
        <f t="shared" si="14"/>
        <v>0</v>
      </c>
      <c r="H74" s="530">
        <f t="shared" si="12"/>
        <v>0</v>
      </c>
      <c r="I74" s="530">
        <f t="shared" si="12"/>
        <v>0</v>
      </c>
      <c r="J74" s="530">
        <f t="shared" si="12"/>
        <v>0</v>
      </c>
      <c r="K74" s="530">
        <f t="shared" si="12"/>
        <v>0</v>
      </c>
      <c r="L74" s="530">
        <f t="shared" si="12"/>
        <v>0</v>
      </c>
      <c r="M74" s="531">
        <f t="shared" si="15"/>
        <v>0</v>
      </c>
      <c r="N74" s="530">
        <v>0</v>
      </c>
      <c r="O74" s="530">
        <v>0</v>
      </c>
      <c r="P74" s="530">
        <v>0</v>
      </c>
      <c r="Q74" s="530">
        <v>0</v>
      </c>
      <c r="R74" s="530">
        <v>0</v>
      </c>
      <c r="S74" s="531">
        <f t="shared" si="16"/>
        <v>0</v>
      </c>
      <c r="T74" s="530">
        <v>0</v>
      </c>
      <c r="U74" s="530">
        <v>0</v>
      </c>
      <c r="V74" s="530">
        <v>0</v>
      </c>
      <c r="W74" s="530">
        <v>0</v>
      </c>
      <c r="X74" s="530">
        <v>0</v>
      </c>
      <c r="Y74" s="531">
        <f t="shared" si="17"/>
        <v>0</v>
      </c>
      <c r="Z74" s="530">
        <v>0</v>
      </c>
      <c r="AA74" s="530">
        <v>0</v>
      </c>
      <c r="AB74" s="530">
        <v>0</v>
      </c>
      <c r="AC74" s="530">
        <v>0</v>
      </c>
      <c r="AD74" s="530">
        <v>0</v>
      </c>
      <c r="AE74" s="531">
        <f t="shared" si="18"/>
        <v>0</v>
      </c>
      <c r="AF74" s="530">
        <v>0</v>
      </c>
      <c r="AG74" s="530">
        <v>0</v>
      </c>
      <c r="AH74" s="530">
        <v>0</v>
      </c>
      <c r="AI74" s="530">
        <v>0</v>
      </c>
      <c r="AJ74" s="530">
        <v>0</v>
      </c>
      <c r="AK74" s="532">
        <f t="shared" si="19"/>
        <v>34564</v>
      </c>
      <c r="AL74" s="530">
        <f t="shared" si="13"/>
        <v>32671</v>
      </c>
      <c r="AM74" s="530">
        <f t="shared" si="13"/>
        <v>421</v>
      </c>
      <c r="AN74" s="530">
        <f t="shared" si="13"/>
        <v>0</v>
      </c>
      <c r="AO74" s="530">
        <f t="shared" si="13"/>
        <v>1472</v>
      </c>
      <c r="AP74" s="530">
        <f t="shared" si="13"/>
        <v>0</v>
      </c>
      <c r="AQ74" s="533">
        <f t="shared" si="20"/>
        <v>8641</v>
      </c>
      <c r="AR74" s="530">
        <v>8168</v>
      </c>
      <c r="AS74" s="530">
        <v>105</v>
      </c>
      <c r="AT74" s="530">
        <v>0</v>
      </c>
      <c r="AU74" s="530">
        <v>368</v>
      </c>
      <c r="AV74" s="530">
        <v>0</v>
      </c>
      <c r="AW74" s="533">
        <f t="shared" si="21"/>
        <v>8640</v>
      </c>
      <c r="AX74" s="530">
        <v>8167</v>
      </c>
      <c r="AY74" s="530">
        <v>105</v>
      </c>
      <c r="AZ74" s="530">
        <v>0</v>
      </c>
      <c r="BA74" s="530">
        <v>368</v>
      </c>
      <c r="BB74" s="530">
        <v>0</v>
      </c>
      <c r="BC74" s="533">
        <f t="shared" si="22"/>
        <v>8641</v>
      </c>
      <c r="BD74" s="530">
        <v>8168</v>
      </c>
      <c r="BE74" s="530">
        <v>105</v>
      </c>
      <c r="BF74" s="530">
        <v>0</v>
      </c>
      <c r="BG74" s="530">
        <v>368</v>
      </c>
      <c r="BH74" s="530">
        <v>0</v>
      </c>
      <c r="BI74" s="533">
        <f t="shared" si="23"/>
        <v>8642</v>
      </c>
      <c r="BJ74" s="530">
        <v>8168</v>
      </c>
      <c r="BK74" s="530">
        <v>106</v>
      </c>
      <c r="BL74" s="530">
        <v>0</v>
      </c>
      <c r="BM74" s="530">
        <v>368</v>
      </c>
      <c r="BN74" s="530">
        <v>0</v>
      </c>
    </row>
    <row r="75" spans="1:67" ht="38.25" x14ac:dyDescent="0.25">
      <c r="A75" s="42" t="s">
        <v>23</v>
      </c>
      <c r="B75" s="43">
        <v>502606</v>
      </c>
      <c r="C75" s="54">
        <v>262101</v>
      </c>
      <c r="D75" s="386" t="s">
        <v>70</v>
      </c>
      <c r="E75" s="54">
        <v>3</v>
      </c>
      <c r="F75" s="387" t="s">
        <v>273</v>
      </c>
      <c r="G75" s="529">
        <f t="shared" si="14"/>
        <v>132627</v>
      </c>
      <c r="H75" s="530">
        <f t="shared" si="12"/>
        <v>108857</v>
      </c>
      <c r="I75" s="530">
        <f t="shared" si="12"/>
        <v>15777</v>
      </c>
      <c r="J75" s="530">
        <f t="shared" si="12"/>
        <v>1092</v>
      </c>
      <c r="K75" s="530">
        <f t="shared" si="12"/>
        <v>5989</v>
      </c>
      <c r="L75" s="530">
        <f t="shared" si="12"/>
        <v>912</v>
      </c>
      <c r="M75" s="531">
        <f t="shared" si="15"/>
        <v>33158</v>
      </c>
      <c r="N75" s="530">
        <v>27218</v>
      </c>
      <c r="O75" s="530">
        <v>3943</v>
      </c>
      <c r="P75" s="530">
        <v>273</v>
      </c>
      <c r="Q75" s="530">
        <v>1691</v>
      </c>
      <c r="R75" s="530">
        <v>33</v>
      </c>
      <c r="S75" s="531">
        <f t="shared" si="16"/>
        <v>33158</v>
      </c>
      <c r="T75" s="530">
        <v>27213</v>
      </c>
      <c r="U75" s="530">
        <v>3943</v>
      </c>
      <c r="V75" s="530">
        <v>273</v>
      </c>
      <c r="W75" s="530">
        <v>1436</v>
      </c>
      <c r="X75" s="530">
        <v>293</v>
      </c>
      <c r="Y75" s="531">
        <f t="shared" si="17"/>
        <v>33158</v>
      </c>
      <c r="Z75" s="530">
        <v>27213</v>
      </c>
      <c r="AA75" s="530">
        <v>3948</v>
      </c>
      <c r="AB75" s="530">
        <v>273</v>
      </c>
      <c r="AC75" s="530">
        <v>1431</v>
      </c>
      <c r="AD75" s="530">
        <v>293</v>
      </c>
      <c r="AE75" s="531">
        <f t="shared" si="18"/>
        <v>33153</v>
      </c>
      <c r="AF75" s="530">
        <v>27213</v>
      </c>
      <c r="AG75" s="530">
        <v>3943</v>
      </c>
      <c r="AH75" s="530">
        <v>273</v>
      </c>
      <c r="AI75" s="530">
        <v>1431</v>
      </c>
      <c r="AJ75" s="530">
        <v>293</v>
      </c>
      <c r="AK75" s="532">
        <f t="shared" si="19"/>
        <v>115841.99999999999</v>
      </c>
      <c r="AL75" s="530">
        <f t="shared" si="13"/>
        <v>94935.4</v>
      </c>
      <c r="AM75" s="530">
        <f t="shared" si="13"/>
        <v>13164.3</v>
      </c>
      <c r="AN75" s="530">
        <f t="shared" si="13"/>
        <v>783.9</v>
      </c>
      <c r="AO75" s="530">
        <f t="shared" si="13"/>
        <v>6101</v>
      </c>
      <c r="AP75" s="530">
        <f t="shared" si="13"/>
        <v>857.4</v>
      </c>
      <c r="AQ75" s="533">
        <f t="shared" si="20"/>
        <v>28961.000000000004</v>
      </c>
      <c r="AR75" s="530">
        <v>23620.400000000001</v>
      </c>
      <c r="AS75" s="530">
        <v>2831.3</v>
      </c>
      <c r="AT75" s="530">
        <v>69.900000000000006</v>
      </c>
      <c r="AU75" s="530">
        <v>2350</v>
      </c>
      <c r="AV75" s="530">
        <v>89.4</v>
      </c>
      <c r="AW75" s="533">
        <f t="shared" si="21"/>
        <v>28962</v>
      </c>
      <c r="AX75" s="530">
        <v>23772</v>
      </c>
      <c r="AY75" s="530">
        <v>3445</v>
      </c>
      <c r="AZ75" s="530">
        <v>238</v>
      </c>
      <c r="BA75" s="530">
        <v>1251</v>
      </c>
      <c r="BB75" s="530">
        <v>256</v>
      </c>
      <c r="BC75" s="533">
        <f t="shared" si="22"/>
        <v>28961</v>
      </c>
      <c r="BD75" s="530">
        <v>23772</v>
      </c>
      <c r="BE75" s="530">
        <v>3445</v>
      </c>
      <c r="BF75" s="530">
        <v>238</v>
      </c>
      <c r="BG75" s="530">
        <v>1250</v>
      </c>
      <c r="BH75" s="530">
        <v>256</v>
      </c>
      <c r="BI75" s="533">
        <f t="shared" si="23"/>
        <v>28958</v>
      </c>
      <c r="BJ75" s="530">
        <v>23771</v>
      </c>
      <c r="BK75" s="530">
        <v>3443</v>
      </c>
      <c r="BL75" s="530">
        <v>238</v>
      </c>
      <c r="BM75" s="530">
        <v>1250</v>
      </c>
      <c r="BN75" s="530">
        <v>256</v>
      </c>
      <c r="BO75" s="534"/>
    </row>
    <row r="76" spans="1:67" ht="38.25" x14ac:dyDescent="0.25">
      <c r="A76" s="42" t="s">
        <v>23</v>
      </c>
      <c r="B76" s="43">
        <v>502630</v>
      </c>
      <c r="C76" s="54">
        <v>263001</v>
      </c>
      <c r="D76" s="386" t="s">
        <v>71</v>
      </c>
      <c r="E76" s="54">
        <v>3</v>
      </c>
      <c r="F76" s="387" t="s">
        <v>273</v>
      </c>
      <c r="G76" s="529">
        <f t="shared" si="14"/>
        <v>1020747</v>
      </c>
      <c r="H76" s="530">
        <f t="shared" si="12"/>
        <v>884284</v>
      </c>
      <c r="I76" s="530">
        <f t="shared" si="12"/>
        <v>63837</v>
      </c>
      <c r="J76" s="530">
        <f t="shared" si="12"/>
        <v>932</v>
      </c>
      <c r="K76" s="530">
        <f t="shared" si="12"/>
        <v>69714</v>
      </c>
      <c r="L76" s="530">
        <f t="shared" si="12"/>
        <v>1980</v>
      </c>
      <c r="M76" s="531">
        <f t="shared" si="15"/>
        <v>255186</v>
      </c>
      <c r="N76" s="530">
        <v>221069</v>
      </c>
      <c r="O76" s="530">
        <v>15960</v>
      </c>
      <c r="P76" s="530">
        <v>233</v>
      </c>
      <c r="Q76" s="530">
        <v>17429</v>
      </c>
      <c r="R76" s="530">
        <v>495</v>
      </c>
      <c r="S76" s="531">
        <f t="shared" si="16"/>
        <v>255187</v>
      </c>
      <c r="T76" s="530">
        <v>221072</v>
      </c>
      <c r="U76" s="530">
        <v>15960</v>
      </c>
      <c r="V76" s="530">
        <v>233</v>
      </c>
      <c r="W76" s="530">
        <v>17427</v>
      </c>
      <c r="X76" s="530">
        <v>495</v>
      </c>
      <c r="Y76" s="531">
        <f t="shared" si="17"/>
        <v>255186</v>
      </c>
      <c r="Z76" s="530">
        <v>221072</v>
      </c>
      <c r="AA76" s="530">
        <v>15957</v>
      </c>
      <c r="AB76" s="530">
        <v>233</v>
      </c>
      <c r="AC76" s="530">
        <v>17429</v>
      </c>
      <c r="AD76" s="530">
        <v>495</v>
      </c>
      <c r="AE76" s="531">
        <f t="shared" si="18"/>
        <v>255188</v>
      </c>
      <c r="AF76" s="530">
        <v>221071</v>
      </c>
      <c r="AG76" s="530">
        <v>15960</v>
      </c>
      <c r="AH76" s="530">
        <v>233</v>
      </c>
      <c r="AI76" s="530">
        <v>17429</v>
      </c>
      <c r="AJ76" s="530">
        <v>495</v>
      </c>
      <c r="AK76" s="532">
        <f t="shared" si="19"/>
        <v>730309</v>
      </c>
      <c r="AL76" s="530">
        <f t="shared" si="13"/>
        <v>632390</v>
      </c>
      <c r="AM76" s="530">
        <f t="shared" si="13"/>
        <v>45672</v>
      </c>
      <c r="AN76" s="530">
        <f t="shared" si="13"/>
        <v>1165.2</v>
      </c>
      <c r="AO76" s="530">
        <f t="shared" si="13"/>
        <v>49634.8</v>
      </c>
      <c r="AP76" s="530">
        <f t="shared" si="13"/>
        <v>1447</v>
      </c>
      <c r="AQ76" s="533">
        <f t="shared" si="20"/>
        <v>182577</v>
      </c>
      <c r="AR76" s="530">
        <v>157885</v>
      </c>
      <c r="AS76" s="530">
        <v>11418</v>
      </c>
      <c r="AT76" s="530">
        <v>664.2</v>
      </c>
      <c r="AU76" s="530">
        <v>12224.8</v>
      </c>
      <c r="AV76" s="530">
        <v>385</v>
      </c>
      <c r="AW76" s="533">
        <f t="shared" si="21"/>
        <v>182577</v>
      </c>
      <c r="AX76" s="530">
        <v>158168</v>
      </c>
      <c r="AY76" s="530">
        <v>11418</v>
      </c>
      <c r="AZ76" s="530">
        <v>167</v>
      </c>
      <c r="BA76" s="530">
        <v>12470</v>
      </c>
      <c r="BB76" s="530">
        <v>354</v>
      </c>
      <c r="BC76" s="533">
        <f t="shared" si="22"/>
        <v>182577</v>
      </c>
      <c r="BD76" s="530">
        <v>158168</v>
      </c>
      <c r="BE76" s="530">
        <v>11418</v>
      </c>
      <c r="BF76" s="530">
        <v>167</v>
      </c>
      <c r="BG76" s="530">
        <v>12470</v>
      </c>
      <c r="BH76" s="530">
        <v>354</v>
      </c>
      <c r="BI76" s="533">
        <f t="shared" si="23"/>
        <v>182578</v>
      </c>
      <c r="BJ76" s="530">
        <v>158169</v>
      </c>
      <c r="BK76" s="530">
        <v>11418</v>
      </c>
      <c r="BL76" s="530">
        <v>167</v>
      </c>
      <c r="BM76" s="530">
        <v>12470</v>
      </c>
      <c r="BN76" s="530">
        <v>354</v>
      </c>
      <c r="BO76" s="534"/>
    </row>
    <row r="77" spans="1:67" ht="38.25" x14ac:dyDescent="0.25">
      <c r="A77" s="535" t="s">
        <v>30</v>
      </c>
      <c r="B77" s="324">
        <v>502632</v>
      </c>
      <c r="C77" s="54">
        <v>263201</v>
      </c>
      <c r="D77" s="386" t="s">
        <v>304</v>
      </c>
      <c r="E77" s="536"/>
      <c r="F77" s="387" t="s">
        <v>273</v>
      </c>
      <c r="G77" s="529">
        <f t="shared" si="14"/>
        <v>0</v>
      </c>
      <c r="H77" s="530">
        <f t="shared" si="12"/>
        <v>0</v>
      </c>
      <c r="I77" s="530">
        <f t="shared" si="12"/>
        <v>0</v>
      </c>
      <c r="J77" s="530">
        <f t="shared" si="12"/>
        <v>0</v>
      </c>
      <c r="K77" s="530">
        <f t="shared" si="12"/>
        <v>0</v>
      </c>
      <c r="L77" s="530">
        <f t="shared" si="12"/>
        <v>0</v>
      </c>
      <c r="M77" s="531">
        <f t="shared" si="15"/>
        <v>0</v>
      </c>
      <c r="N77" s="530">
        <v>0</v>
      </c>
      <c r="O77" s="530">
        <v>0</v>
      </c>
      <c r="P77" s="530">
        <v>0</v>
      </c>
      <c r="Q77" s="530">
        <v>0</v>
      </c>
      <c r="R77" s="530">
        <v>0</v>
      </c>
      <c r="S77" s="531">
        <f t="shared" si="16"/>
        <v>0</v>
      </c>
      <c r="T77" s="530">
        <v>0</v>
      </c>
      <c r="U77" s="530">
        <v>0</v>
      </c>
      <c r="V77" s="530">
        <v>0</v>
      </c>
      <c r="W77" s="530">
        <v>0</v>
      </c>
      <c r="X77" s="530">
        <v>0</v>
      </c>
      <c r="Y77" s="531">
        <f t="shared" si="17"/>
        <v>0</v>
      </c>
      <c r="Z77" s="530">
        <v>0</v>
      </c>
      <c r="AA77" s="530">
        <v>0</v>
      </c>
      <c r="AB77" s="530">
        <v>0</v>
      </c>
      <c r="AC77" s="530">
        <v>0</v>
      </c>
      <c r="AD77" s="530">
        <v>0</v>
      </c>
      <c r="AE77" s="531">
        <f t="shared" si="18"/>
        <v>0</v>
      </c>
      <c r="AF77" s="530">
        <v>0</v>
      </c>
      <c r="AG77" s="530">
        <v>0</v>
      </c>
      <c r="AH77" s="530">
        <v>0</v>
      </c>
      <c r="AI77" s="530">
        <v>0</v>
      </c>
      <c r="AJ77" s="530">
        <v>0</v>
      </c>
      <c r="AK77" s="532">
        <f t="shared" si="19"/>
        <v>374</v>
      </c>
      <c r="AL77" s="530">
        <f t="shared" si="13"/>
        <v>88</v>
      </c>
      <c r="AM77" s="530">
        <f t="shared" si="13"/>
        <v>151</v>
      </c>
      <c r="AN77" s="530">
        <f t="shared" si="13"/>
        <v>4</v>
      </c>
      <c r="AO77" s="530">
        <f t="shared" si="13"/>
        <v>131</v>
      </c>
      <c r="AP77" s="530">
        <f t="shared" si="13"/>
        <v>0</v>
      </c>
      <c r="AQ77" s="533">
        <f t="shared" si="20"/>
        <v>94</v>
      </c>
      <c r="AR77" s="530">
        <v>22</v>
      </c>
      <c r="AS77" s="530">
        <v>38</v>
      </c>
      <c r="AT77" s="530">
        <v>1</v>
      </c>
      <c r="AU77" s="530">
        <v>33</v>
      </c>
      <c r="AV77" s="530">
        <v>0</v>
      </c>
      <c r="AW77" s="533">
        <f t="shared" si="21"/>
        <v>95</v>
      </c>
      <c r="AX77" s="530">
        <v>22</v>
      </c>
      <c r="AY77" s="530">
        <v>39</v>
      </c>
      <c r="AZ77" s="530">
        <v>1</v>
      </c>
      <c r="BA77" s="530">
        <v>33</v>
      </c>
      <c r="BB77" s="530">
        <v>0</v>
      </c>
      <c r="BC77" s="533">
        <f t="shared" si="22"/>
        <v>94</v>
      </c>
      <c r="BD77" s="530">
        <v>22</v>
      </c>
      <c r="BE77" s="530">
        <v>38</v>
      </c>
      <c r="BF77" s="530">
        <v>1</v>
      </c>
      <c r="BG77" s="530">
        <v>33</v>
      </c>
      <c r="BH77" s="530">
        <v>0</v>
      </c>
      <c r="BI77" s="533">
        <f t="shared" si="23"/>
        <v>91</v>
      </c>
      <c r="BJ77" s="530">
        <v>22</v>
      </c>
      <c r="BK77" s="530">
        <v>36</v>
      </c>
      <c r="BL77" s="530">
        <v>1</v>
      </c>
      <c r="BM77" s="530">
        <v>32</v>
      </c>
      <c r="BN77" s="530">
        <v>0</v>
      </c>
    </row>
    <row r="78" spans="1:67" ht="38.25" x14ac:dyDescent="0.25">
      <c r="A78" s="535" t="s">
        <v>30</v>
      </c>
      <c r="B78" s="324">
        <v>502635</v>
      </c>
      <c r="C78" s="54">
        <v>263501</v>
      </c>
      <c r="D78" s="386" t="s">
        <v>382</v>
      </c>
      <c r="E78" s="536"/>
      <c r="F78" s="387" t="s">
        <v>273</v>
      </c>
      <c r="G78" s="529">
        <f t="shared" si="14"/>
        <v>0</v>
      </c>
      <c r="H78" s="530">
        <f t="shared" si="12"/>
        <v>0</v>
      </c>
      <c r="I78" s="530">
        <f t="shared" si="12"/>
        <v>0</v>
      </c>
      <c r="J78" s="530">
        <f t="shared" si="12"/>
        <v>0</v>
      </c>
      <c r="K78" s="530">
        <f t="shared" si="12"/>
        <v>0</v>
      </c>
      <c r="L78" s="530">
        <f t="shared" si="12"/>
        <v>0</v>
      </c>
      <c r="M78" s="531">
        <f t="shared" si="15"/>
        <v>0</v>
      </c>
      <c r="N78" s="530">
        <v>0</v>
      </c>
      <c r="O78" s="530">
        <v>0</v>
      </c>
      <c r="P78" s="530">
        <v>0</v>
      </c>
      <c r="Q78" s="530">
        <v>0</v>
      </c>
      <c r="R78" s="530">
        <v>0</v>
      </c>
      <c r="S78" s="531">
        <f t="shared" si="16"/>
        <v>0</v>
      </c>
      <c r="T78" s="530">
        <v>0</v>
      </c>
      <c r="U78" s="530">
        <v>0</v>
      </c>
      <c r="V78" s="530">
        <v>0</v>
      </c>
      <c r="W78" s="530">
        <v>0</v>
      </c>
      <c r="X78" s="530">
        <v>0</v>
      </c>
      <c r="Y78" s="531">
        <f t="shared" si="17"/>
        <v>0</v>
      </c>
      <c r="Z78" s="530">
        <v>0</v>
      </c>
      <c r="AA78" s="530">
        <v>0</v>
      </c>
      <c r="AB78" s="530">
        <v>0</v>
      </c>
      <c r="AC78" s="530">
        <v>0</v>
      </c>
      <c r="AD78" s="530">
        <v>0</v>
      </c>
      <c r="AE78" s="531">
        <f t="shared" si="18"/>
        <v>0</v>
      </c>
      <c r="AF78" s="530">
        <v>0</v>
      </c>
      <c r="AG78" s="530">
        <v>0</v>
      </c>
      <c r="AH78" s="530">
        <v>0</v>
      </c>
      <c r="AI78" s="530">
        <v>0</v>
      </c>
      <c r="AJ78" s="530">
        <v>0</v>
      </c>
      <c r="AK78" s="532">
        <f t="shared" si="19"/>
        <v>256</v>
      </c>
      <c r="AL78" s="530">
        <f t="shared" si="13"/>
        <v>64</v>
      </c>
      <c r="AM78" s="530">
        <f t="shared" si="13"/>
        <v>92</v>
      </c>
      <c r="AN78" s="530">
        <f t="shared" si="13"/>
        <v>12</v>
      </c>
      <c r="AO78" s="530">
        <f t="shared" si="13"/>
        <v>80</v>
      </c>
      <c r="AP78" s="530">
        <f t="shared" si="13"/>
        <v>8</v>
      </c>
      <c r="AQ78" s="533">
        <f t="shared" si="20"/>
        <v>64</v>
      </c>
      <c r="AR78" s="530">
        <v>16</v>
      </c>
      <c r="AS78" s="530">
        <v>23</v>
      </c>
      <c r="AT78" s="530">
        <v>3</v>
      </c>
      <c r="AU78" s="530">
        <v>20</v>
      </c>
      <c r="AV78" s="530">
        <v>2</v>
      </c>
      <c r="AW78" s="533">
        <f t="shared" si="21"/>
        <v>64</v>
      </c>
      <c r="AX78" s="530">
        <v>16</v>
      </c>
      <c r="AY78" s="530">
        <v>23</v>
      </c>
      <c r="AZ78" s="530">
        <v>3</v>
      </c>
      <c r="BA78" s="530">
        <v>20</v>
      </c>
      <c r="BB78" s="530">
        <v>2</v>
      </c>
      <c r="BC78" s="533">
        <f t="shared" si="22"/>
        <v>64</v>
      </c>
      <c r="BD78" s="530">
        <v>16</v>
      </c>
      <c r="BE78" s="530">
        <v>23</v>
      </c>
      <c r="BF78" s="530">
        <v>3</v>
      </c>
      <c r="BG78" s="530">
        <v>20</v>
      </c>
      <c r="BH78" s="530">
        <v>2</v>
      </c>
      <c r="BI78" s="533">
        <f t="shared" si="23"/>
        <v>64</v>
      </c>
      <c r="BJ78" s="530">
        <v>16</v>
      </c>
      <c r="BK78" s="530">
        <v>23</v>
      </c>
      <c r="BL78" s="530">
        <v>3</v>
      </c>
      <c r="BM78" s="530">
        <v>20</v>
      </c>
      <c r="BN78" s="530">
        <v>2</v>
      </c>
    </row>
    <row r="79" spans="1:67" ht="38.25" x14ac:dyDescent="0.25">
      <c r="A79" s="42" t="s">
        <v>23</v>
      </c>
      <c r="B79" s="43">
        <v>502701</v>
      </c>
      <c r="C79" s="54">
        <v>270101</v>
      </c>
      <c r="D79" s="386" t="s">
        <v>72</v>
      </c>
      <c r="E79" s="54">
        <v>3</v>
      </c>
      <c r="F79" s="387" t="s">
        <v>273</v>
      </c>
      <c r="G79" s="529">
        <f t="shared" si="14"/>
        <v>196246</v>
      </c>
      <c r="H79" s="530">
        <f t="shared" si="12"/>
        <v>769</v>
      </c>
      <c r="I79" s="530">
        <f t="shared" si="12"/>
        <v>188322</v>
      </c>
      <c r="J79" s="530">
        <f t="shared" si="12"/>
        <v>280</v>
      </c>
      <c r="K79" s="530">
        <f t="shared" si="12"/>
        <v>6867</v>
      </c>
      <c r="L79" s="530">
        <f t="shared" si="12"/>
        <v>8</v>
      </c>
      <c r="M79" s="531">
        <f t="shared" si="15"/>
        <v>49062</v>
      </c>
      <c r="N79" s="530">
        <v>194</v>
      </c>
      <c r="O79" s="530">
        <v>47080</v>
      </c>
      <c r="P79" s="530">
        <v>70</v>
      </c>
      <c r="Q79" s="530">
        <v>1716</v>
      </c>
      <c r="R79" s="530">
        <v>2</v>
      </c>
      <c r="S79" s="531">
        <f t="shared" si="16"/>
        <v>49063</v>
      </c>
      <c r="T79" s="530">
        <v>192</v>
      </c>
      <c r="U79" s="530">
        <v>47080</v>
      </c>
      <c r="V79" s="530">
        <v>70</v>
      </c>
      <c r="W79" s="530">
        <v>1719</v>
      </c>
      <c r="X79" s="530">
        <v>2</v>
      </c>
      <c r="Y79" s="531">
        <f t="shared" si="17"/>
        <v>49062</v>
      </c>
      <c r="Z79" s="530">
        <v>192</v>
      </c>
      <c r="AA79" s="530">
        <v>47082</v>
      </c>
      <c r="AB79" s="530">
        <v>70</v>
      </c>
      <c r="AC79" s="530">
        <v>1716</v>
      </c>
      <c r="AD79" s="530">
        <v>2</v>
      </c>
      <c r="AE79" s="531">
        <f t="shared" si="18"/>
        <v>49059</v>
      </c>
      <c r="AF79" s="530">
        <v>191</v>
      </c>
      <c r="AG79" s="530">
        <v>47080</v>
      </c>
      <c r="AH79" s="530">
        <v>70</v>
      </c>
      <c r="AI79" s="530">
        <v>1716</v>
      </c>
      <c r="AJ79" s="530">
        <v>2</v>
      </c>
      <c r="AK79" s="532">
        <f t="shared" si="19"/>
        <v>115619</v>
      </c>
      <c r="AL79" s="530">
        <f t="shared" si="13"/>
        <v>452</v>
      </c>
      <c r="AM79" s="530">
        <f t="shared" si="13"/>
        <v>110956</v>
      </c>
      <c r="AN79" s="530">
        <f t="shared" si="13"/>
        <v>164</v>
      </c>
      <c r="AO79" s="530">
        <f t="shared" si="13"/>
        <v>4036.2</v>
      </c>
      <c r="AP79" s="530">
        <f t="shared" si="13"/>
        <v>10.8</v>
      </c>
      <c r="AQ79" s="533">
        <f t="shared" si="20"/>
        <v>28904</v>
      </c>
      <c r="AR79" s="530">
        <v>113</v>
      </c>
      <c r="AS79" s="530">
        <v>27738</v>
      </c>
      <c r="AT79" s="530">
        <v>41</v>
      </c>
      <c r="AU79" s="530">
        <v>1004.2</v>
      </c>
      <c r="AV79" s="530">
        <v>7.8</v>
      </c>
      <c r="AW79" s="533">
        <f t="shared" si="21"/>
        <v>28905</v>
      </c>
      <c r="AX79" s="530">
        <v>113</v>
      </c>
      <c r="AY79" s="530">
        <v>27739</v>
      </c>
      <c r="AZ79" s="530">
        <v>41</v>
      </c>
      <c r="BA79" s="530">
        <v>1011</v>
      </c>
      <c r="BB79" s="530">
        <v>1</v>
      </c>
      <c r="BC79" s="533">
        <f t="shared" si="22"/>
        <v>28904</v>
      </c>
      <c r="BD79" s="530">
        <v>113</v>
      </c>
      <c r="BE79" s="530">
        <v>27738</v>
      </c>
      <c r="BF79" s="530">
        <v>41</v>
      </c>
      <c r="BG79" s="530">
        <v>1011</v>
      </c>
      <c r="BH79" s="530">
        <v>1</v>
      </c>
      <c r="BI79" s="533">
        <f t="shared" si="23"/>
        <v>28906</v>
      </c>
      <c r="BJ79" s="530">
        <v>113</v>
      </c>
      <c r="BK79" s="530">
        <v>27741</v>
      </c>
      <c r="BL79" s="530">
        <v>41</v>
      </c>
      <c r="BM79" s="530">
        <v>1010</v>
      </c>
      <c r="BN79" s="530">
        <v>1</v>
      </c>
      <c r="BO79" s="534"/>
    </row>
    <row r="80" spans="1:67" ht="38.25" x14ac:dyDescent="0.25">
      <c r="A80" s="535" t="s">
        <v>23</v>
      </c>
      <c r="B80" s="324">
        <v>502702</v>
      </c>
      <c r="C80" s="54">
        <v>270201</v>
      </c>
      <c r="D80" s="386" t="s">
        <v>305</v>
      </c>
      <c r="E80" s="536"/>
      <c r="F80" s="387" t="s">
        <v>273</v>
      </c>
      <c r="G80" s="529">
        <f t="shared" si="14"/>
        <v>0</v>
      </c>
      <c r="H80" s="530">
        <f t="shared" si="12"/>
        <v>0</v>
      </c>
      <c r="I80" s="530">
        <f t="shared" si="12"/>
        <v>0</v>
      </c>
      <c r="J80" s="530">
        <f t="shared" si="12"/>
        <v>0</v>
      </c>
      <c r="K80" s="530">
        <f t="shared" si="12"/>
        <v>0</v>
      </c>
      <c r="L80" s="530">
        <f t="shared" si="12"/>
        <v>0</v>
      </c>
      <c r="M80" s="531">
        <f t="shared" si="15"/>
        <v>0</v>
      </c>
      <c r="N80" s="530">
        <v>0</v>
      </c>
      <c r="O80" s="530">
        <v>0</v>
      </c>
      <c r="P80" s="530">
        <v>0</v>
      </c>
      <c r="Q80" s="530">
        <v>0</v>
      </c>
      <c r="R80" s="530">
        <v>0</v>
      </c>
      <c r="S80" s="531">
        <f t="shared" si="16"/>
        <v>0</v>
      </c>
      <c r="T80" s="530">
        <v>0</v>
      </c>
      <c r="U80" s="530">
        <v>0</v>
      </c>
      <c r="V80" s="530">
        <v>0</v>
      </c>
      <c r="W80" s="530">
        <v>0</v>
      </c>
      <c r="X80" s="530">
        <v>0</v>
      </c>
      <c r="Y80" s="531">
        <f t="shared" si="17"/>
        <v>0</v>
      </c>
      <c r="Z80" s="530">
        <v>0</v>
      </c>
      <c r="AA80" s="530">
        <v>0</v>
      </c>
      <c r="AB80" s="530">
        <v>0</v>
      </c>
      <c r="AC80" s="530">
        <v>0</v>
      </c>
      <c r="AD80" s="530">
        <v>0</v>
      </c>
      <c r="AE80" s="531">
        <f t="shared" si="18"/>
        <v>0</v>
      </c>
      <c r="AF80" s="530">
        <v>0</v>
      </c>
      <c r="AG80" s="530">
        <v>0</v>
      </c>
      <c r="AH80" s="530">
        <v>0</v>
      </c>
      <c r="AI80" s="530">
        <v>0</v>
      </c>
      <c r="AJ80" s="530">
        <v>0</v>
      </c>
      <c r="AK80" s="532">
        <f t="shared" si="19"/>
        <v>44562</v>
      </c>
      <c r="AL80" s="530">
        <f t="shared" si="13"/>
        <v>88</v>
      </c>
      <c r="AM80" s="530">
        <f t="shared" si="13"/>
        <v>44202</v>
      </c>
      <c r="AN80" s="530">
        <f t="shared" si="13"/>
        <v>48</v>
      </c>
      <c r="AO80" s="530">
        <f t="shared" si="13"/>
        <v>220</v>
      </c>
      <c r="AP80" s="530">
        <f t="shared" si="13"/>
        <v>4</v>
      </c>
      <c r="AQ80" s="533">
        <f t="shared" si="20"/>
        <v>11140</v>
      </c>
      <c r="AR80" s="530">
        <v>22</v>
      </c>
      <c r="AS80" s="530">
        <v>11050</v>
      </c>
      <c r="AT80" s="530">
        <v>12</v>
      </c>
      <c r="AU80" s="530">
        <v>55</v>
      </c>
      <c r="AV80" s="530">
        <v>1</v>
      </c>
      <c r="AW80" s="533">
        <f t="shared" si="21"/>
        <v>11139</v>
      </c>
      <c r="AX80" s="530">
        <v>22</v>
      </c>
      <c r="AY80" s="530">
        <v>11049</v>
      </c>
      <c r="AZ80" s="530">
        <v>12</v>
      </c>
      <c r="BA80" s="530">
        <v>55</v>
      </c>
      <c r="BB80" s="530">
        <v>1</v>
      </c>
      <c r="BC80" s="533">
        <f t="shared" si="22"/>
        <v>11140</v>
      </c>
      <c r="BD80" s="530">
        <v>22</v>
      </c>
      <c r="BE80" s="530">
        <v>11050</v>
      </c>
      <c r="BF80" s="530">
        <v>12</v>
      </c>
      <c r="BG80" s="530">
        <v>55</v>
      </c>
      <c r="BH80" s="530">
        <v>1</v>
      </c>
      <c r="BI80" s="533">
        <f t="shared" si="23"/>
        <v>11143</v>
      </c>
      <c r="BJ80" s="530">
        <v>22</v>
      </c>
      <c r="BK80" s="530">
        <v>11053</v>
      </c>
      <c r="BL80" s="530">
        <v>12</v>
      </c>
      <c r="BM80" s="530">
        <v>55</v>
      </c>
      <c r="BN80" s="530">
        <v>1</v>
      </c>
    </row>
    <row r="81" spans="1:67" ht="38.25" x14ac:dyDescent="0.25">
      <c r="A81" s="42" t="s">
        <v>23</v>
      </c>
      <c r="B81" s="43">
        <v>502801</v>
      </c>
      <c r="C81" s="54">
        <v>280101</v>
      </c>
      <c r="D81" s="386" t="s">
        <v>73</v>
      </c>
      <c r="E81" s="54">
        <v>3</v>
      </c>
      <c r="F81" s="387" t="s">
        <v>273</v>
      </c>
      <c r="G81" s="529">
        <f t="shared" si="14"/>
        <v>1020864</v>
      </c>
      <c r="H81" s="530">
        <f t="shared" si="12"/>
        <v>631077</v>
      </c>
      <c r="I81" s="530">
        <f t="shared" si="12"/>
        <v>267977</v>
      </c>
      <c r="J81" s="530">
        <f t="shared" si="12"/>
        <v>1728</v>
      </c>
      <c r="K81" s="530">
        <f t="shared" si="12"/>
        <v>118294</v>
      </c>
      <c r="L81" s="530">
        <f t="shared" si="12"/>
        <v>1788</v>
      </c>
      <c r="M81" s="531">
        <f t="shared" si="15"/>
        <v>255218</v>
      </c>
      <c r="N81" s="530">
        <v>157776</v>
      </c>
      <c r="O81" s="530">
        <v>66992</v>
      </c>
      <c r="P81" s="530">
        <v>432</v>
      </c>
      <c r="Q81" s="530">
        <v>29571</v>
      </c>
      <c r="R81" s="530">
        <v>447</v>
      </c>
      <c r="S81" s="531">
        <f t="shared" si="16"/>
        <v>255219</v>
      </c>
      <c r="T81" s="530">
        <v>157767</v>
      </c>
      <c r="U81" s="530">
        <v>66992</v>
      </c>
      <c r="V81" s="530">
        <v>432</v>
      </c>
      <c r="W81" s="530">
        <v>29581</v>
      </c>
      <c r="X81" s="530">
        <v>447</v>
      </c>
      <c r="Y81" s="531">
        <f t="shared" si="17"/>
        <v>255218</v>
      </c>
      <c r="Z81" s="530">
        <v>157767</v>
      </c>
      <c r="AA81" s="530">
        <v>67001</v>
      </c>
      <c r="AB81" s="530">
        <v>432</v>
      </c>
      <c r="AC81" s="530">
        <v>29571</v>
      </c>
      <c r="AD81" s="530">
        <v>447</v>
      </c>
      <c r="AE81" s="531">
        <f t="shared" si="18"/>
        <v>255209</v>
      </c>
      <c r="AF81" s="530">
        <v>157767</v>
      </c>
      <c r="AG81" s="530">
        <v>66992</v>
      </c>
      <c r="AH81" s="530">
        <v>432</v>
      </c>
      <c r="AI81" s="530">
        <v>29571</v>
      </c>
      <c r="AJ81" s="530">
        <v>447</v>
      </c>
      <c r="AK81" s="532">
        <f t="shared" si="19"/>
        <v>653990.99999999988</v>
      </c>
      <c r="AL81" s="530">
        <f t="shared" si="13"/>
        <v>378513.3</v>
      </c>
      <c r="AM81" s="530">
        <f t="shared" si="13"/>
        <v>205690.4</v>
      </c>
      <c r="AN81" s="530">
        <f t="shared" si="13"/>
        <v>1122.0999999999999</v>
      </c>
      <c r="AO81" s="530">
        <f t="shared" si="13"/>
        <v>67521.2</v>
      </c>
      <c r="AP81" s="530">
        <f t="shared" si="13"/>
        <v>1144</v>
      </c>
      <c r="AQ81" s="533">
        <f t="shared" si="20"/>
        <v>163499.00000000003</v>
      </c>
      <c r="AR81" s="530">
        <v>75297.3</v>
      </c>
      <c r="AS81" s="530">
        <v>76938.399999999994</v>
      </c>
      <c r="AT81" s="530">
        <v>291.10000000000002</v>
      </c>
      <c r="AU81" s="530">
        <v>10686.2</v>
      </c>
      <c r="AV81" s="530">
        <v>286</v>
      </c>
      <c r="AW81" s="533">
        <f t="shared" si="21"/>
        <v>163498</v>
      </c>
      <c r="AX81" s="530">
        <v>101072</v>
      </c>
      <c r="AY81" s="530">
        <v>42918</v>
      </c>
      <c r="AZ81" s="530">
        <v>277</v>
      </c>
      <c r="BA81" s="530">
        <v>18945</v>
      </c>
      <c r="BB81" s="530">
        <v>286</v>
      </c>
      <c r="BC81" s="533">
        <f t="shared" si="22"/>
        <v>163499</v>
      </c>
      <c r="BD81" s="530">
        <v>101073</v>
      </c>
      <c r="BE81" s="530">
        <v>42918</v>
      </c>
      <c r="BF81" s="530">
        <v>277</v>
      </c>
      <c r="BG81" s="530">
        <v>18945</v>
      </c>
      <c r="BH81" s="530">
        <v>286</v>
      </c>
      <c r="BI81" s="533">
        <f t="shared" si="23"/>
        <v>163495</v>
      </c>
      <c r="BJ81" s="530">
        <v>101071</v>
      </c>
      <c r="BK81" s="530">
        <v>42916</v>
      </c>
      <c r="BL81" s="530">
        <v>277</v>
      </c>
      <c r="BM81" s="530">
        <v>18945</v>
      </c>
      <c r="BN81" s="530">
        <v>286</v>
      </c>
      <c r="BO81" s="534"/>
    </row>
    <row r="82" spans="1:67" ht="38.25" x14ac:dyDescent="0.25">
      <c r="A82" s="535" t="s">
        <v>23</v>
      </c>
      <c r="B82" s="324">
        <v>502811</v>
      </c>
      <c r="C82" s="54">
        <v>281201</v>
      </c>
      <c r="D82" s="386" t="s">
        <v>306</v>
      </c>
      <c r="E82" s="536"/>
      <c r="F82" s="387" t="s">
        <v>273</v>
      </c>
      <c r="G82" s="529">
        <f t="shared" si="14"/>
        <v>0</v>
      </c>
      <c r="H82" s="530">
        <f t="shared" si="12"/>
        <v>0</v>
      </c>
      <c r="I82" s="530">
        <f t="shared" si="12"/>
        <v>0</v>
      </c>
      <c r="J82" s="530">
        <f t="shared" si="12"/>
        <v>0</v>
      </c>
      <c r="K82" s="530">
        <f t="shared" si="12"/>
        <v>0</v>
      </c>
      <c r="L82" s="530">
        <f t="shared" si="12"/>
        <v>0</v>
      </c>
      <c r="M82" s="531">
        <f t="shared" si="15"/>
        <v>0</v>
      </c>
      <c r="N82" s="530">
        <v>0</v>
      </c>
      <c r="O82" s="530">
        <v>0</v>
      </c>
      <c r="P82" s="530">
        <v>0</v>
      </c>
      <c r="Q82" s="530">
        <v>0</v>
      </c>
      <c r="R82" s="530">
        <v>0</v>
      </c>
      <c r="S82" s="531">
        <f t="shared" si="16"/>
        <v>0</v>
      </c>
      <c r="T82" s="530">
        <v>0</v>
      </c>
      <c r="U82" s="530">
        <v>0</v>
      </c>
      <c r="V82" s="530">
        <v>0</v>
      </c>
      <c r="W82" s="530">
        <v>0</v>
      </c>
      <c r="X82" s="530">
        <v>0</v>
      </c>
      <c r="Y82" s="531">
        <f t="shared" si="17"/>
        <v>0</v>
      </c>
      <c r="Z82" s="530">
        <v>0</v>
      </c>
      <c r="AA82" s="530">
        <v>0</v>
      </c>
      <c r="AB82" s="530">
        <v>0</v>
      </c>
      <c r="AC82" s="530">
        <v>0</v>
      </c>
      <c r="AD82" s="530">
        <v>0</v>
      </c>
      <c r="AE82" s="531">
        <f t="shared" si="18"/>
        <v>0</v>
      </c>
      <c r="AF82" s="530">
        <v>0</v>
      </c>
      <c r="AG82" s="530">
        <v>0</v>
      </c>
      <c r="AH82" s="530">
        <v>0</v>
      </c>
      <c r="AI82" s="530">
        <v>0</v>
      </c>
      <c r="AJ82" s="530">
        <v>0</v>
      </c>
      <c r="AK82" s="532">
        <f t="shared" si="19"/>
        <v>126164</v>
      </c>
      <c r="AL82" s="530">
        <f t="shared" si="13"/>
        <v>72046</v>
      </c>
      <c r="AM82" s="530">
        <f t="shared" si="13"/>
        <v>44290</v>
      </c>
      <c r="AN82" s="530">
        <f t="shared" si="13"/>
        <v>100</v>
      </c>
      <c r="AO82" s="530">
        <f t="shared" si="13"/>
        <v>9468</v>
      </c>
      <c r="AP82" s="530">
        <f t="shared" si="13"/>
        <v>260</v>
      </c>
      <c r="AQ82" s="533">
        <f t="shared" si="20"/>
        <v>31542</v>
      </c>
      <c r="AR82" s="530">
        <v>18012</v>
      </c>
      <c r="AS82" s="530">
        <v>11073</v>
      </c>
      <c r="AT82" s="530">
        <v>25</v>
      </c>
      <c r="AU82" s="530">
        <v>2367</v>
      </c>
      <c r="AV82" s="530">
        <v>65</v>
      </c>
      <c r="AW82" s="533">
        <f t="shared" si="21"/>
        <v>31540</v>
      </c>
      <c r="AX82" s="530">
        <v>18011</v>
      </c>
      <c r="AY82" s="530">
        <v>11072</v>
      </c>
      <c r="AZ82" s="530">
        <v>25</v>
      </c>
      <c r="BA82" s="530">
        <v>2367</v>
      </c>
      <c r="BB82" s="530">
        <v>65</v>
      </c>
      <c r="BC82" s="533">
        <f t="shared" si="22"/>
        <v>31542</v>
      </c>
      <c r="BD82" s="530">
        <v>18012</v>
      </c>
      <c r="BE82" s="530">
        <v>11073</v>
      </c>
      <c r="BF82" s="530">
        <v>25</v>
      </c>
      <c r="BG82" s="530">
        <v>2367</v>
      </c>
      <c r="BH82" s="530">
        <v>65</v>
      </c>
      <c r="BI82" s="533">
        <f t="shared" si="23"/>
        <v>31540</v>
      </c>
      <c r="BJ82" s="530">
        <v>18011</v>
      </c>
      <c r="BK82" s="530">
        <v>11072</v>
      </c>
      <c r="BL82" s="530">
        <v>25</v>
      </c>
      <c r="BM82" s="530">
        <v>2367</v>
      </c>
      <c r="BN82" s="530">
        <v>65</v>
      </c>
    </row>
    <row r="83" spans="1:67" ht="38.25" x14ac:dyDescent="0.25">
      <c r="A83" s="535" t="s">
        <v>23</v>
      </c>
      <c r="B83" s="324">
        <v>502812</v>
      </c>
      <c r="C83" s="54">
        <v>281301</v>
      </c>
      <c r="D83" s="386" t="s">
        <v>177</v>
      </c>
      <c r="E83" s="536"/>
      <c r="F83" s="387" t="s">
        <v>273</v>
      </c>
      <c r="G83" s="529">
        <f t="shared" si="14"/>
        <v>0</v>
      </c>
      <c r="H83" s="530">
        <f t="shared" si="12"/>
        <v>0</v>
      </c>
      <c r="I83" s="530">
        <f t="shared" si="12"/>
        <v>0</v>
      </c>
      <c r="J83" s="530">
        <f t="shared" si="12"/>
        <v>0</v>
      </c>
      <c r="K83" s="530">
        <f t="shared" si="12"/>
        <v>0</v>
      </c>
      <c r="L83" s="530">
        <f t="shared" si="12"/>
        <v>0</v>
      </c>
      <c r="M83" s="531">
        <f t="shared" si="15"/>
        <v>0</v>
      </c>
      <c r="N83" s="530">
        <v>0</v>
      </c>
      <c r="O83" s="530">
        <v>0</v>
      </c>
      <c r="P83" s="530">
        <v>0</v>
      </c>
      <c r="Q83" s="530">
        <v>0</v>
      </c>
      <c r="R83" s="530">
        <v>0</v>
      </c>
      <c r="S83" s="531">
        <f t="shared" si="16"/>
        <v>0</v>
      </c>
      <c r="T83" s="530">
        <v>0</v>
      </c>
      <c r="U83" s="530">
        <v>0</v>
      </c>
      <c r="V83" s="530">
        <v>0</v>
      </c>
      <c r="W83" s="530">
        <v>0</v>
      </c>
      <c r="X83" s="530">
        <v>0</v>
      </c>
      <c r="Y83" s="531">
        <f t="shared" si="17"/>
        <v>0</v>
      </c>
      <c r="Z83" s="530">
        <v>0</v>
      </c>
      <c r="AA83" s="530">
        <v>0</v>
      </c>
      <c r="AB83" s="530">
        <v>0</v>
      </c>
      <c r="AC83" s="530">
        <v>0</v>
      </c>
      <c r="AD83" s="530">
        <v>0</v>
      </c>
      <c r="AE83" s="531">
        <f t="shared" si="18"/>
        <v>0</v>
      </c>
      <c r="AF83" s="530">
        <v>0</v>
      </c>
      <c r="AG83" s="530">
        <v>0</v>
      </c>
      <c r="AH83" s="530">
        <v>0</v>
      </c>
      <c r="AI83" s="530">
        <v>0</v>
      </c>
      <c r="AJ83" s="530">
        <v>0</v>
      </c>
      <c r="AK83" s="532">
        <f t="shared" si="19"/>
        <v>84359.999999999985</v>
      </c>
      <c r="AL83" s="530">
        <f t="shared" si="13"/>
        <v>31379.8</v>
      </c>
      <c r="AM83" s="530">
        <f t="shared" si="13"/>
        <v>30634.9</v>
      </c>
      <c r="AN83" s="530">
        <f t="shared" si="13"/>
        <v>3352.5</v>
      </c>
      <c r="AO83" s="530">
        <f t="shared" si="13"/>
        <v>15625.4</v>
      </c>
      <c r="AP83" s="530">
        <f t="shared" si="13"/>
        <v>3367.4</v>
      </c>
      <c r="AQ83" s="533">
        <f t="shared" si="20"/>
        <v>21091</v>
      </c>
      <c r="AR83" s="530">
        <v>11394.8</v>
      </c>
      <c r="AS83" s="530">
        <v>7333.9</v>
      </c>
      <c r="AT83" s="530">
        <v>22.5</v>
      </c>
      <c r="AU83" s="530">
        <v>2302.4</v>
      </c>
      <c r="AV83" s="530">
        <v>37.4</v>
      </c>
      <c r="AW83" s="533">
        <f t="shared" si="21"/>
        <v>21087</v>
      </c>
      <c r="AX83" s="530">
        <v>6661</v>
      </c>
      <c r="AY83" s="530">
        <v>7765</v>
      </c>
      <c r="AZ83" s="530">
        <v>1110</v>
      </c>
      <c r="BA83" s="530">
        <v>4441</v>
      </c>
      <c r="BB83" s="530">
        <v>1110</v>
      </c>
      <c r="BC83" s="533">
        <f t="shared" si="22"/>
        <v>21091</v>
      </c>
      <c r="BD83" s="530">
        <v>6662</v>
      </c>
      <c r="BE83" s="530">
        <v>7768</v>
      </c>
      <c r="BF83" s="530">
        <v>1110</v>
      </c>
      <c r="BG83" s="530">
        <v>4441</v>
      </c>
      <c r="BH83" s="530">
        <v>1110</v>
      </c>
      <c r="BI83" s="533">
        <f t="shared" si="23"/>
        <v>21091</v>
      </c>
      <c r="BJ83" s="530">
        <v>6662</v>
      </c>
      <c r="BK83" s="530">
        <v>7768</v>
      </c>
      <c r="BL83" s="530">
        <v>1110</v>
      </c>
      <c r="BM83" s="530">
        <v>4441</v>
      </c>
      <c r="BN83" s="530">
        <v>1110</v>
      </c>
    </row>
    <row r="84" spans="1:67" ht="38.25" x14ac:dyDescent="0.25">
      <c r="A84" s="535" t="s">
        <v>30</v>
      </c>
      <c r="B84" s="324">
        <v>502825</v>
      </c>
      <c r="C84" s="54">
        <v>282501</v>
      </c>
      <c r="D84" s="386" t="s">
        <v>307</v>
      </c>
      <c r="E84" s="536"/>
      <c r="F84" s="387" t="s">
        <v>273</v>
      </c>
      <c r="G84" s="529">
        <f t="shared" si="14"/>
        <v>0</v>
      </c>
      <c r="H84" s="530">
        <f t="shared" si="12"/>
        <v>0</v>
      </c>
      <c r="I84" s="530">
        <f t="shared" si="12"/>
        <v>0</v>
      </c>
      <c r="J84" s="530">
        <f t="shared" si="12"/>
        <v>0</v>
      </c>
      <c r="K84" s="530">
        <f t="shared" si="12"/>
        <v>0</v>
      </c>
      <c r="L84" s="530">
        <f t="shared" si="12"/>
        <v>0</v>
      </c>
      <c r="M84" s="531">
        <f t="shared" si="15"/>
        <v>0</v>
      </c>
      <c r="N84" s="530">
        <v>0</v>
      </c>
      <c r="O84" s="530">
        <v>0</v>
      </c>
      <c r="P84" s="530">
        <v>0</v>
      </c>
      <c r="Q84" s="530">
        <v>0</v>
      </c>
      <c r="R84" s="530">
        <v>0</v>
      </c>
      <c r="S84" s="531">
        <f t="shared" si="16"/>
        <v>0</v>
      </c>
      <c r="T84" s="530">
        <v>0</v>
      </c>
      <c r="U84" s="530">
        <v>0</v>
      </c>
      <c r="V84" s="530">
        <v>0</v>
      </c>
      <c r="W84" s="530">
        <v>0</v>
      </c>
      <c r="X84" s="530">
        <v>0</v>
      </c>
      <c r="Y84" s="531">
        <f t="shared" si="17"/>
        <v>0</v>
      </c>
      <c r="Z84" s="530">
        <v>0</v>
      </c>
      <c r="AA84" s="530">
        <v>0</v>
      </c>
      <c r="AB84" s="530">
        <v>0</v>
      </c>
      <c r="AC84" s="530">
        <v>0</v>
      </c>
      <c r="AD84" s="530">
        <v>0</v>
      </c>
      <c r="AE84" s="531">
        <f t="shared" si="18"/>
        <v>0</v>
      </c>
      <c r="AF84" s="530">
        <v>0</v>
      </c>
      <c r="AG84" s="530">
        <v>0</v>
      </c>
      <c r="AH84" s="530">
        <v>0</v>
      </c>
      <c r="AI84" s="530">
        <v>0</v>
      </c>
      <c r="AJ84" s="530">
        <v>0</v>
      </c>
      <c r="AK84" s="532">
        <f t="shared" si="19"/>
        <v>8360</v>
      </c>
      <c r="AL84" s="530">
        <f t="shared" si="13"/>
        <v>3869</v>
      </c>
      <c r="AM84" s="530">
        <f t="shared" si="13"/>
        <v>3743</v>
      </c>
      <c r="AN84" s="530">
        <f t="shared" si="13"/>
        <v>32</v>
      </c>
      <c r="AO84" s="530">
        <f t="shared" si="13"/>
        <v>692</v>
      </c>
      <c r="AP84" s="530">
        <f t="shared" si="13"/>
        <v>24</v>
      </c>
      <c r="AQ84" s="533">
        <f t="shared" si="20"/>
        <v>2089</v>
      </c>
      <c r="AR84" s="530">
        <v>967</v>
      </c>
      <c r="AS84" s="530">
        <v>935</v>
      </c>
      <c r="AT84" s="530">
        <v>8</v>
      </c>
      <c r="AU84" s="530">
        <v>173</v>
      </c>
      <c r="AV84" s="530">
        <v>6</v>
      </c>
      <c r="AW84" s="533">
        <f t="shared" si="21"/>
        <v>2089</v>
      </c>
      <c r="AX84" s="530">
        <v>967</v>
      </c>
      <c r="AY84" s="530">
        <v>935</v>
      </c>
      <c r="AZ84" s="530">
        <v>8</v>
      </c>
      <c r="BA84" s="530">
        <v>173</v>
      </c>
      <c r="BB84" s="530">
        <v>6</v>
      </c>
      <c r="BC84" s="533">
        <f t="shared" si="22"/>
        <v>2089</v>
      </c>
      <c r="BD84" s="530">
        <v>967</v>
      </c>
      <c r="BE84" s="530">
        <v>935</v>
      </c>
      <c r="BF84" s="530">
        <v>8</v>
      </c>
      <c r="BG84" s="530">
        <v>173</v>
      </c>
      <c r="BH84" s="530">
        <v>6</v>
      </c>
      <c r="BI84" s="533">
        <f t="shared" si="23"/>
        <v>2093</v>
      </c>
      <c r="BJ84" s="530">
        <v>968</v>
      </c>
      <c r="BK84" s="530">
        <v>938</v>
      </c>
      <c r="BL84" s="530">
        <v>8</v>
      </c>
      <c r="BM84" s="530">
        <v>173</v>
      </c>
      <c r="BN84" s="530">
        <v>6</v>
      </c>
    </row>
    <row r="85" spans="1:67" ht="38.25" x14ac:dyDescent="0.25">
      <c r="A85" s="535" t="s">
        <v>30</v>
      </c>
      <c r="B85" s="324">
        <v>502826</v>
      </c>
      <c r="C85" s="54">
        <v>282601</v>
      </c>
      <c r="D85" s="386" t="s">
        <v>178</v>
      </c>
      <c r="E85" s="536"/>
      <c r="F85" s="387" t="s">
        <v>273</v>
      </c>
      <c r="G85" s="529">
        <f t="shared" si="14"/>
        <v>0</v>
      </c>
      <c r="H85" s="530">
        <f t="shared" si="12"/>
        <v>0</v>
      </c>
      <c r="I85" s="530">
        <f t="shared" si="12"/>
        <v>0</v>
      </c>
      <c r="J85" s="530">
        <f t="shared" si="12"/>
        <v>0</v>
      </c>
      <c r="K85" s="530">
        <f t="shared" si="12"/>
        <v>0</v>
      </c>
      <c r="L85" s="530">
        <f t="shared" si="12"/>
        <v>0</v>
      </c>
      <c r="M85" s="531">
        <f t="shared" si="15"/>
        <v>0</v>
      </c>
      <c r="N85" s="530">
        <v>0</v>
      </c>
      <c r="O85" s="530">
        <v>0</v>
      </c>
      <c r="P85" s="530">
        <v>0</v>
      </c>
      <c r="Q85" s="530">
        <v>0</v>
      </c>
      <c r="R85" s="530">
        <v>0</v>
      </c>
      <c r="S85" s="531">
        <f t="shared" si="16"/>
        <v>0</v>
      </c>
      <c r="T85" s="530">
        <v>0</v>
      </c>
      <c r="U85" s="530">
        <v>0</v>
      </c>
      <c r="V85" s="530">
        <v>0</v>
      </c>
      <c r="W85" s="530">
        <v>0</v>
      </c>
      <c r="X85" s="530">
        <v>0</v>
      </c>
      <c r="Y85" s="531">
        <f t="shared" si="17"/>
        <v>0</v>
      </c>
      <c r="Z85" s="530">
        <v>0</v>
      </c>
      <c r="AA85" s="530">
        <v>0</v>
      </c>
      <c r="AB85" s="530">
        <v>0</v>
      </c>
      <c r="AC85" s="530">
        <v>0</v>
      </c>
      <c r="AD85" s="530">
        <v>0</v>
      </c>
      <c r="AE85" s="531">
        <f t="shared" si="18"/>
        <v>0</v>
      </c>
      <c r="AF85" s="530">
        <v>0</v>
      </c>
      <c r="AG85" s="530">
        <v>0</v>
      </c>
      <c r="AH85" s="530">
        <v>0</v>
      </c>
      <c r="AI85" s="530">
        <v>0</v>
      </c>
      <c r="AJ85" s="530">
        <v>0</v>
      </c>
      <c r="AK85" s="532">
        <f t="shared" si="19"/>
        <v>423</v>
      </c>
      <c r="AL85" s="530">
        <f t="shared" si="13"/>
        <v>149</v>
      </c>
      <c r="AM85" s="530">
        <f t="shared" si="13"/>
        <v>64</v>
      </c>
      <c r="AN85" s="530">
        <f t="shared" si="13"/>
        <v>4</v>
      </c>
      <c r="AO85" s="530">
        <f t="shared" si="13"/>
        <v>205</v>
      </c>
      <c r="AP85" s="530">
        <f t="shared" si="13"/>
        <v>1</v>
      </c>
      <c r="AQ85" s="533">
        <f t="shared" si="20"/>
        <v>107</v>
      </c>
      <c r="AR85" s="530">
        <v>39</v>
      </c>
      <c r="AS85" s="530">
        <v>16</v>
      </c>
      <c r="AT85" s="530">
        <v>0</v>
      </c>
      <c r="AU85" s="530">
        <v>52</v>
      </c>
      <c r="AV85" s="530">
        <v>0</v>
      </c>
      <c r="AW85" s="533">
        <f t="shared" si="21"/>
        <v>106</v>
      </c>
      <c r="AX85" s="530">
        <v>33</v>
      </c>
      <c r="AY85" s="530">
        <v>17</v>
      </c>
      <c r="AZ85" s="530">
        <v>4</v>
      </c>
      <c r="BA85" s="530">
        <v>51</v>
      </c>
      <c r="BB85" s="530">
        <v>1</v>
      </c>
      <c r="BC85" s="533">
        <f t="shared" si="22"/>
        <v>107</v>
      </c>
      <c r="BD85" s="530">
        <v>39</v>
      </c>
      <c r="BE85" s="530">
        <v>16</v>
      </c>
      <c r="BF85" s="530">
        <v>0</v>
      </c>
      <c r="BG85" s="530">
        <v>52</v>
      </c>
      <c r="BH85" s="530">
        <v>0</v>
      </c>
      <c r="BI85" s="533">
        <f t="shared" si="23"/>
        <v>103</v>
      </c>
      <c r="BJ85" s="530">
        <v>38</v>
      </c>
      <c r="BK85" s="530">
        <v>15</v>
      </c>
      <c r="BL85" s="530">
        <v>0</v>
      </c>
      <c r="BM85" s="530">
        <v>50</v>
      </c>
      <c r="BN85" s="530">
        <v>0</v>
      </c>
    </row>
    <row r="86" spans="1:67" ht="38.25" x14ac:dyDescent="0.25">
      <c r="A86" s="535" t="s">
        <v>23</v>
      </c>
      <c r="B86" s="324">
        <v>502907</v>
      </c>
      <c r="C86" s="54">
        <v>290901</v>
      </c>
      <c r="D86" s="386" t="s">
        <v>308</v>
      </c>
      <c r="E86" s="536"/>
      <c r="F86" s="387" t="s">
        <v>273</v>
      </c>
      <c r="G86" s="529">
        <f t="shared" si="14"/>
        <v>0</v>
      </c>
      <c r="H86" s="530">
        <f t="shared" si="12"/>
        <v>0</v>
      </c>
      <c r="I86" s="530">
        <f t="shared" si="12"/>
        <v>0</v>
      </c>
      <c r="J86" s="530">
        <f t="shared" si="12"/>
        <v>0</v>
      </c>
      <c r="K86" s="530">
        <f t="shared" si="12"/>
        <v>0</v>
      </c>
      <c r="L86" s="530">
        <f t="shared" si="12"/>
        <v>0</v>
      </c>
      <c r="M86" s="531">
        <f t="shared" si="15"/>
        <v>0</v>
      </c>
      <c r="N86" s="530">
        <v>0</v>
      </c>
      <c r="O86" s="530">
        <v>0</v>
      </c>
      <c r="P86" s="530">
        <v>0</v>
      </c>
      <c r="Q86" s="530">
        <v>0</v>
      </c>
      <c r="R86" s="530">
        <v>0</v>
      </c>
      <c r="S86" s="531">
        <f t="shared" si="16"/>
        <v>0</v>
      </c>
      <c r="T86" s="530">
        <v>0</v>
      </c>
      <c r="U86" s="530">
        <v>0</v>
      </c>
      <c r="V86" s="530">
        <v>0</v>
      </c>
      <c r="W86" s="530">
        <v>0</v>
      </c>
      <c r="X86" s="530">
        <v>0</v>
      </c>
      <c r="Y86" s="531">
        <f t="shared" si="17"/>
        <v>0</v>
      </c>
      <c r="Z86" s="530">
        <v>0</v>
      </c>
      <c r="AA86" s="530">
        <v>0</v>
      </c>
      <c r="AB86" s="530">
        <v>0</v>
      </c>
      <c r="AC86" s="530">
        <v>0</v>
      </c>
      <c r="AD86" s="530">
        <v>0</v>
      </c>
      <c r="AE86" s="531">
        <f t="shared" si="18"/>
        <v>0</v>
      </c>
      <c r="AF86" s="530">
        <v>0</v>
      </c>
      <c r="AG86" s="530">
        <v>0</v>
      </c>
      <c r="AH86" s="530">
        <v>0</v>
      </c>
      <c r="AI86" s="530">
        <v>0</v>
      </c>
      <c r="AJ86" s="530">
        <v>0</v>
      </c>
      <c r="AK86" s="532">
        <f t="shared" si="19"/>
        <v>38571</v>
      </c>
      <c r="AL86" s="530">
        <f t="shared" si="13"/>
        <v>256</v>
      </c>
      <c r="AM86" s="530">
        <f t="shared" si="13"/>
        <v>7515</v>
      </c>
      <c r="AN86" s="530">
        <f t="shared" si="13"/>
        <v>48</v>
      </c>
      <c r="AO86" s="530">
        <f t="shared" si="13"/>
        <v>29024</v>
      </c>
      <c r="AP86" s="530">
        <f t="shared" si="13"/>
        <v>1728</v>
      </c>
      <c r="AQ86" s="533">
        <f t="shared" si="20"/>
        <v>9643</v>
      </c>
      <c r="AR86" s="530">
        <v>64</v>
      </c>
      <c r="AS86" s="530">
        <v>1879</v>
      </c>
      <c r="AT86" s="530">
        <v>12</v>
      </c>
      <c r="AU86" s="530">
        <v>7256</v>
      </c>
      <c r="AV86" s="530">
        <v>432</v>
      </c>
      <c r="AW86" s="533">
        <f t="shared" si="21"/>
        <v>9644</v>
      </c>
      <c r="AX86" s="530">
        <v>64</v>
      </c>
      <c r="AY86" s="530">
        <v>1879</v>
      </c>
      <c r="AZ86" s="530">
        <v>12</v>
      </c>
      <c r="BA86" s="530">
        <v>7257</v>
      </c>
      <c r="BB86" s="530">
        <v>432</v>
      </c>
      <c r="BC86" s="533">
        <f t="shared" si="22"/>
        <v>9643</v>
      </c>
      <c r="BD86" s="530">
        <v>64</v>
      </c>
      <c r="BE86" s="530">
        <v>1879</v>
      </c>
      <c r="BF86" s="530">
        <v>12</v>
      </c>
      <c r="BG86" s="530">
        <v>7256</v>
      </c>
      <c r="BH86" s="530">
        <v>432</v>
      </c>
      <c r="BI86" s="533">
        <f t="shared" si="23"/>
        <v>9641</v>
      </c>
      <c r="BJ86" s="530">
        <v>64</v>
      </c>
      <c r="BK86" s="530">
        <v>1878</v>
      </c>
      <c r="BL86" s="530">
        <v>12</v>
      </c>
      <c r="BM86" s="530">
        <v>7255</v>
      </c>
      <c r="BN86" s="530">
        <v>432</v>
      </c>
    </row>
    <row r="87" spans="1:67" ht="38.25" x14ac:dyDescent="0.25">
      <c r="A87" s="535" t="s">
        <v>23</v>
      </c>
      <c r="B87" s="324">
        <v>502910</v>
      </c>
      <c r="C87" s="54">
        <v>291201</v>
      </c>
      <c r="D87" s="386" t="s">
        <v>74</v>
      </c>
      <c r="E87" s="536"/>
      <c r="F87" s="387" t="s">
        <v>273</v>
      </c>
      <c r="G87" s="529">
        <f t="shared" si="14"/>
        <v>0</v>
      </c>
      <c r="H87" s="530">
        <f t="shared" si="12"/>
        <v>0</v>
      </c>
      <c r="I87" s="530">
        <f t="shared" si="12"/>
        <v>0</v>
      </c>
      <c r="J87" s="530">
        <f t="shared" si="12"/>
        <v>0</v>
      </c>
      <c r="K87" s="530">
        <f t="shared" si="12"/>
        <v>0</v>
      </c>
      <c r="L87" s="530">
        <f t="shared" si="12"/>
        <v>0</v>
      </c>
      <c r="M87" s="531">
        <f t="shared" si="15"/>
        <v>0</v>
      </c>
      <c r="N87" s="530">
        <v>0</v>
      </c>
      <c r="O87" s="530">
        <v>0</v>
      </c>
      <c r="P87" s="530">
        <v>0</v>
      </c>
      <c r="Q87" s="530">
        <v>0</v>
      </c>
      <c r="R87" s="530">
        <v>0</v>
      </c>
      <c r="S87" s="531">
        <f t="shared" si="16"/>
        <v>0</v>
      </c>
      <c r="T87" s="530">
        <v>0</v>
      </c>
      <c r="U87" s="530">
        <v>0</v>
      </c>
      <c r="V87" s="530">
        <v>0</v>
      </c>
      <c r="W87" s="530">
        <v>0</v>
      </c>
      <c r="X87" s="530">
        <v>0</v>
      </c>
      <c r="Y87" s="531">
        <f t="shared" si="17"/>
        <v>0</v>
      </c>
      <c r="Z87" s="530">
        <v>0</v>
      </c>
      <c r="AA87" s="530">
        <v>0</v>
      </c>
      <c r="AB87" s="530">
        <v>0</v>
      </c>
      <c r="AC87" s="530">
        <v>0</v>
      </c>
      <c r="AD87" s="530">
        <v>0</v>
      </c>
      <c r="AE87" s="531">
        <f t="shared" si="18"/>
        <v>0</v>
      </c>
      <c r="AF87" s="530">
        <v>0</v>
      </c>
      <c r="AG87" s="530">
        <v>0</v>
      </c>
      <c r="AH87" s="530">
        <v>0</v>
      </c>
      <c r="AI87" s="530">
        <v>0</v>
      </c>
      <c r="AJ87" s="530">
        <v>0</v>
      </c>
      <c r="AK87" s="532">
        <f t="shared" si="19"/>
        <v>60232</v>
      </c>
      <c r="AL87" s="530">
        <f t="shared" si="13"/>
        <v>3422</v>
      </c>
      <c r="AM87" s="530">
        <f t="shared" si="13"/>
        <v>15522.3</v>
      </c>
      <c r="AN87" s="530">
        <f t="shared" si="13"/>
        <v>2858.7</v>
      </c>
      <c r="AO87" s="530">
        <f t="shared" si="13"/>
        <v>35613</v>
      </c>
      <c r="AP87" s="530">
        <f t="shared" si="13"/>
        <v>2816</v>
      </c>
      <c r="AQ87" s="533">
        <f t="shared" si="20"/>
        <v>15056</v>
      </c>
      <c r="AR87" s="530">
        <v>855</v>
      </c>
      <c r="AS87" s="530">
        <v>4616.3</v>
      </c>
      <c r="AT87" s="530">
        <v>500.7</v>
      </c>
      <c r="AU87" s="530">
        <v>8902</v>
      </c>
      <c r="AV87" s="530">
        <v>182</v>
      </c>
      <c r="AW87" s="533">
        <f t="shared" si="21"/>
        <v>15060</v>
      </c>
      <c r="AX87" s="530">
        <v>856</v>
      </c>
      <c r="AY87" s="530">
        <v>3635</v>
      </c>
      <c r="AZ87" s="530">
        <v>786</v>
      </c>
      <c r="BA87" s="530">
        <v>8905</v>
      </c>
      <c r="BB87" s="530">
        <v>878</v>
      </c>
      <c r="BC87" s="533">
        <f t="shared" si="22"/>
        <v>15056</v>
      </c>
      <c r="BD87" s="530">
        <v>855</v>
      </c>
      <c r="BE87" s="530">
        <v>3635</v>
      </c>
      <c r="BF87" s="530">
        <v>786</v>
      </c>
      <c r="BG87" s="530">
        <v>8902</v>
      </c>
      <c r="BH87" s="530">
        <v>878</v>
      </c>
      <c r="BI87" s="533">
        <f t="shared" si="23"/>
        <v>15060</v>
      </c>
      <c r="BJ87" s="530">
        <v>856</v>
      </c>
      <c r="BK87" s="530">
        <v>3636</v>
      </c>
      <c r="BL87" s="530">
        <v>786</v>
      </c>
      <c r="BM87" s="530">
        <v>8904</v>
      </c>
      <c r="BN87" s="530">
        <v>878</v>
      </c>
    </row>
    <row r="88" spans="1:67" ht="38.25" x14ac:dyDescent="0.25">
      <c r="A88" s="42" t="s">
        <v>23</v>
      </c>
      <c r="B88" s="43">
        <v>502916</v>
      </c>
      <c r="C88" s="54">
        <v>291601</v>
      </c>
      <c r="D88" s="386" t="s">
        <v>75</v>
      </c>
      <c r="E88" s="54">
        <v>3</v>
      </c>
      <c r="F88" s="387" t="s">
        <v>273</v>
      </c>
      <c r="G88" s="529">
        <f t="shared" si="14"/>
        <v>649377</v>
      </c>
      <c r="H88" s="530">
        <f t="shared" si="12"/>
        <v>5769</v>
      </c>
      <c r="I88" s="530">
        <f t="shared" si="12"/>
        <v>282261</v>
      </c>
      <c r="J88" s="530">
        <f t="shared" si="12"/>
        <v>2544</v>
      </c>
      <c r="K88" s="530">
        <f t="shared" si="12"/>
        <v>335535</v>
      </c>
      <c r="L88" s="530">
        <f t="shared" si="12"/>
        <v>23268</v>
      </c>
      <c r="M88" s="531">
        <f t="shared" si="15"/>
        <v>162343</v>
      </c>
      <c r="N88" s="530">
        <v>1440</v>
      </c>
      <c r="O88" s="530">
        <v>70566</v>
      </c>
      <c r="P88" s="530">
        <v>636</v>
      </c>
      <c r="Q88" s="530">
        <v>83884</v>
      </c>
      <c r="R88" s="530">
        <v>5817</v>
      </c>
      <c r="S88" s="531">
        <f t="shared" si="16"/>
        <v>162345</v>
      </c>
      <c r="T88" s="530">
        <v>1443</v>
      </c>
      <c r="U88" s="530">
        <v>70566</v>
      </c>
      <c r="V88" s="530">
        <v>636</v>
      </c>
      <c r="W88" s="530">
        <v>83883</v>
      </c>
      <c r="X88" s="530">
        <v>5817</v>
      </c>
      <c r="Y88" s="531">
        <f t="shared" si="17"/>
        <v>162343</v>
      </c>
      <c r="Z88" s="530">
        <v>1443</v>
      </c>
      <c r="AA88" s="530">
        <v>70563</v>
      </c>
      <c r="AB88" s="530">
        <v>636</v>
      </c>
      <c r="AC88" s="530">
        <v>83884</v>
      </c>
      <c r="AD88" s="530">
        <v>5817</v>
      </c>
      <c r="AE88" s="531">
        <f t="shared" si="18"/>
        <v>162346</v>
      </c>
      <c r="AF88" s="530">
        <v>1443</v>
      </c>
      <c r="AG88" s="530">
        <v>70566</v>
      </c>
      <c r="AH88" s="530">
        <v>636</v>
      </c>
      <c r="AI88" s="530">
        <v>83884</v>
      </c>
      <c r="AJ88" s="530">
        <v>5817</v>
      </c>
      <c r="AK88" s="532">
        <f t="shared" si="19"/>
        <v>411832</v>
      </c>
      <c r="AL88" s="530">
        <f t="shared" si="13"/>
        <v>3660</v>
      </c>
      <c r="AM88" s="530">
        <f t="shared" si="13"/>
        <v>179010</v>
      </c>
      <c r="AN88" s="530">
        <f t="shared" si="13"/>
        <v>1612</v>
      </c>
      <c r="AO88" s="530">
        <f t="shared" si="13"/>
        <v>212794</v>
      </c>
      <c r="AP88" s="530">
        <f t="shared" si="13"/>
        <v>14756</v>
      </c>
      <c r="AQ88" s="533">
        <f t="shared" si="20"/>
        <v>102957</v>
      </c>
      <c r="AR88" s="530">
        <v>915</v>
      </c>
      <c r="AS88" s="530">
        <v>44752</v>
      </c>
      <c r="AT88" s="530">
        <v>403</v>
      </c>
      <c r="AU88" s="530">
        <v>53198</v>
      </c>
      <c r="AV88" s="530">
        <v>3689</v>
      </c>
      <c r="AW88" s="533">
        <f t="shared" si="21"/>
        <v>102960</v>
      </c>
      <c r="AX88" s="530">
        <v>915</v>
      </c>
      <c r="AY88" s="530">
        <v>44753</v>
      </c>
      <c r="AZ88" s="530">
        <v>403</v>
      </c>
      <c r="BA88" s="530">
        <v>53200</v>
      </c>
      <c r="BB88" s="530">
        <v>3689</v>
      </c>
      <c r="BC88" s="533">
        <f t="shared" si="22"/>
        <v>102957</v>
      </c>
      <c r="BD88" s="530">
        <v>915</v>
      </c>
      <c r="BE88" s="530">
        <v>44752</v>
      </c>
      <c r="BF88" s="530">
        <v>403</v>
      </c>
      <c r="BG88" s="530">
        <v>53198</v>
      </c>
      <c r="BH88" s="530">
        <v>3689</v>
      </c>
      <c r="BI88" s="533">
        <f t="shared" si="23"/>
        <v>102958</v>
      </c>
      <c r="BJ88" s="530">
        <v>915</v>
      </c>
      <c r="BK88" s="530">
        <v>44753</v>
      </c>
      <c r="BL88" s="530">
        <v>403</v>
      </c>
      <c r="BM88" s="530">
        <v>53198</v>
      </c>
      <c r="BN88" s="530">
        <v>3689</v>
      </c>
      <c r="BO88" s="534"/>
    </row>
    <row r="89" spans="1:67" ht="38.25" x14ac:dyDescent="0.25">
      <c r="A89" s="42" t="s">
        <v>23</v>
      </c>
      <c r="B89" s="43">
        <v>503001</v>
      </c>
      <c r="C89" s="54">
        <v>300101</v>
      </c>
      <c r="D89" s="386" t="s">
        <v>76</v>
      </c>
      <c r="E89" s="54">
        <v>3</v>
      </c>
      <c r="F89" s="387" t="s">
        <v>273</v>
      </c>
      <c r="G89" s="529">
        <f t="shared" si="14"/>
        <v>712514</v>
      </c>
      <c r="H89" s="530">
        <f t="shared" si="12"/>
        <v>198138</v>
      </c>
      <c r="I89" s="530">
        <f t="shared" si="12"/>
        <v>358010</v>
      </c>
      <c r="J89" s="530">
        <f t="shared" si="12"/>
        <v>2668</v>
      </c>
      <c r="K89" s="530">
        <f t="shared" si="12"/>
        <v>150890</v>
      </c>
      <c r="L89" s="530">
        <f t="shared" si="12"/>
        <v>2808</v>
      </c>
      <c r="M89" s="531">
        <f t="shared" si="15"/>
        <v>178129</v>
      </c>
      <c r="N89" s="530">
        <v>49536</v>
      </c>
      <c r="O89" s="530">
        <v>89502</v>
      </c>
      <c r="P89" s="530">
        <v>667</v>
      </c>
      <c r="Q89" s="530">
        <v>37722</v>
      </c>
      <c r="R89" s="530">
        <v>702</v>
      </c>
      <c r="S89" s="531">
        <f t="shared" si="16"/>
        <v>178129</v>
      </c>
      <c r="T89" s="530">
        <v>49534</v>
      </c>
      <c r="U89" s="530">
        <v>89502</v>
      </c>
      <c r="V89" s="530">
        <v>667</v>
      </c>
      <c r="W89" s="530">
        <v>37724</v>
      </c>
      <c r="X89" s="530">
        <v>702</v>
      </c>
      <c r="Y89" s="531">
        <f t="shared" si="17"/>
        <v>178129</v>
      </c>
      <c r="Z89" s="530">
        <v>49534</v>
      </c>
      <c r="AA89" s="530">
        <v>89504</v>
      </c>
      <c r="AB89" s="530">
        <v>667</v>
      </c>
      <c r="AC89" s="530">
        <v>37722</v>
      </c>
      <c r="AD89" s="530">
        <v>702</v>
      </c>
      <c r="AE89" s="531">
        <f t="shared" si="18"/>
        <v>178127</v>
      </c>
      <c r="AF89" s="530">
        <v>49534</v>
      </c>
      <c r="AG89" s="530">
        <v>89502</v>
      </c>
      <c r="AH89" s="530">
        <v>667</v>
      </c>
      <c r="AI89" s="530">
        <v>37722</v>
      </c>
      <c r="AJ89" s="530">
        <v>702</v>
      </c>
      <c r="AK89" s="532">
        <f t="shared" si="19"/>
        <v>517836</v>
      </c>
      <c r="AL89" s="530">
        <f t="shared" si="13"/>
        <v>147087</v>
      </c>
      <c r="AM89" s="530">
        <f t="shared" si="13"/>
        <v>260193</v>
      </c>
      <c r="AN89" s="530">
        <f t="shared" si="13"/>
        <v>1640</v>
      </c>
      <c r="AO89" s="530">
        <f t="shared" si="13"/>
        <v>107149.8</v>
      </c>
      <c r="AP89" s="530">
        <f t="shared" si="13"/>
        <v>1766.2</v>
      </c>
      <c r="AQ89" s="533">
        <f t="shared" si="20"/>
        <v>129459</v>
      </c>
      <c r="AR89" s="530">
        <v>39086</v>
      </c>
      <c r="AS89" s="530">
        <v>65048</v>
      </c>
      <c r="AT89" s="530">
        <v>185</v>
      </c>
      <c r="AU89" s="530">
        <v>24903.8</v>
      </c>
      <c r="AV89" s="530">
        <v>236.2</v>
      </c>
      <c r="AW89" s="533">
        <f t="shared" si="21"/>
        <v>129457</v>
      </c>
      <c r="AX89" s="530">
        <v>36000</v>
      </c>
      <c r="AY89" s="530">
        <v>65047</v>
      </c>
      <c r="AZ89" s="530">
        <v>485</v>
      </c>
      <c r="BA89" s="530">
        <v>27415</v>
      </c>
      <c r="BB89" s="530">
        <v>510</v>
      </c>
      <c r="BC89" s="533">
        <f t="shared" si="22"/>
        <v>129459</v>
      </c>
      <c r="BD89" s="530">
        <v>36000</v>
      </c>
      <c r="BE89" s="530">
        <v>65048</v>
      </c>
      <c r="BF89" s="530">
        <v>485</v>
      </c>
      <c r="BG89" s="530">
        <v>27416</v>
      </c>
      <c r="BH89" s="530">
        <v>510</v>
      </c>
      <c r="BI89" s="533">
        <f t="shared" si="23"/>
        <v>129461</v>
      </c>
      <c r="BJ89" s="530">
        <v>36001</v>
      </c>
      <c r="BK89" s="530">
        <v>65050</v>
      </c>
      <c r="BL89" s="530">
        <v>485</v>
      </c>
      <c r="BM89" s="530">
        <v>27415</v>
      </c>
      <c r="BN89" s="530">
        <v>510</v>
      </c>
      <c r="BO89" s="534"/>
    </row>
    <row r="90" spans="1:67" ht="38.25" x14ac:dyDescent="0.25">
      <c r="A90" s="42" t="s">
        <v>23</v>
      </c>
      <c r="B90" s="43">
        <v>507001</v>
      </c>
      <c r="C90" s="54">
        <v>300301</v>
      </c>
      <c r="D90" s="386" t="s">
        <v>77</v>
      </c>
      <c r="E90" s="54">
        <v>3</v>
      </c>
      <c r="F90" s="387" t="s">
        <v>273</v>
      </c>
      <c r="G90" s="529">
        <f t="shared" si="14"/>
        <v>75272</v>
      </c>
      <c r="H90" s="530">
        <f t="shared" si="12"/>
        <v>38525</v>
      </c>
      <c r="I90" s="530">
        <f t="shared" si="12"/>
        <v>2206</v>
      </c>
      <c r="J90" s="530">
        <f t="shared" si="12"/>
        <v>676</v>
      </c>
      <c r="K90" s="530">
        <f t="shared" si="12"/>
        <v>33133</v>
      </c>
      <c r="L90" s="530">
        <f t="shared" si="12"/>
        <v>732</v>
      </c>
      <c r="M90" s="531">
        <f t="shared" si="15"/>
        <v>18818</v>
      </c>
      <c r="N90" s="530">
        <v>9633</v>
      </c>
      <c r="O90" s="530">
        <v>551</v>
      </c>
      <c r="P90" s="530">
        <v>169</v>
      </c>
      <c r="Q90" s="530">
        <v>8282</v>
      </c>
      <c r="R90" s="530">
        <v>183</v>
      </c>
      <c r="S90" s="531">
        <f t="shared" si="16"/>
        <v>18821</v>
      </c>
      <c r="T90" s="530">
        <v>9631</v>
      </c>
      <c r="U90" s="530">
        <v>551</v>
      </c>
      <c r="V90" s="530">
        <v>169</v>
      </c>
      <c r="W90" s="530">
        <v>8287</v>
      </c>
      <c r="X90" s="530">
        <v>183</v>
      </c>
      <c r="Y90" s="531">
        <f t="shared" si="17"/>
        <v>18818</v>
      </c>
      <c r="Z90" s="530">
        <v>9631</v>
      </c>
      <c r="AA90" s="530">
        <v>553</v>
      </c>
      <c r="AB90" s="530">
        <v>169</v>
      </c>
      <c r="AC90" s="530">
        <v>8282</v>
      </c>
      <c r="AD90" s="530">
        <v>183</v>
      </c>
      <c r="AE90" s="531">
        <f t="shared" si="18"/>
        <v>18815</v>
      </c>
      <c r="AF90" s="530">
        <v>9630</v>
      </c>
      <c r="AG90" s="530">
        <v>551</v>
      </c>
      <c r="AH90" s="530">
        <v>169</v>
      </c>
      <c r="AI90" s="530">
        <v>8282</v>
      </c>
      <c r="AJ90" s="530">
        <v>183</v>
      </c>
      <c r="AK90" s="532">
        <f t="shared" si="19"/>
        <v>70276</v>
      </c>
      <c r="AL90" s="530">
        <f t="shared" si="13"/>
        <v>35973</v>
      </c>
      <c r="AM90" s="530">
        <f t="shared" si="13"/>
        <v>2059</v>
      </c>
      <c r="AN90" s="530">
        <f t="shared" si="13"/>
        <v>628</v>
      </c>
      <c r="AO90" s="530">
        <f t="shared" si="13"/>
        <v>30932</v>
      </c>
      <c r="AP90" s="530">
        <f t="shared" si="13"/>
        <v>684</v>
      </c>
      <c r="AQ90" s="533">
        <f t="shared" si="20"/>
        <v>17571</v>
      </c>
      <c r="AR90" s="530">
        <v>8994</v>
      </c>
      <c r="AS90" s="530">
        <v>515</v>
      </c>
      <c r="AT90" s="530">
        <v>157</v>
      </c>
      <c r="AU90" s="530">
        <v>7734</v>
      </c>
      <c r="AV90" s="530">
        <v>171</v>
      </c>
      <c r="AW90" s="533">
        <f t="shared" si="21"/>
        <v>17569</v>
      </c>
      <c r="AX90" s="530">
        <v>8993</v>
      </c>
      <c r="AY90" s="530">
        <v>515</v>
      </c>
      <c r="AZ90" s="530">
        <v>157</v>
      </c>
      <c r="BA90" s="530">
        <v>7733</v>
      </c>
      <c r="BB90" s="530">
        <v>171</v>
      </c>
      <c r="BC90" s="533">
        <f t="shared" si="22"/>
        <v>17571</v>
      </c>
      <c r="BD90" s="530">
        <v>8994</v>
      </c>
      <c r="BE90" s="530">
        <v>515</v>
      </c>
      <c r="BF90" s="530">
        <v>157</v>
      </c>
      <c r="BG90" s="530">
        <v>7734</v>
      </c>
      <c r="BH90" s="530">
        <v>171</v>
      </c>
      <c r="BI90" s="533">
        <f t="shared" si="23"/>
        <v>17565</v>
      </c>
      <c r="BJ90" s="530">
        <v>8992</v>
      </c>
      <c r="BK90" s="530">
        <v>514</v>
      </c>
      <c r="BL90" s="530">
        <v>157</v>
      </c>
      <c r="BM90" s="530">
        <v>7731</v>
      </c>
      <c r="BN90" s="530">
        <v>171</v>
      </c>
      <c r="BO90" s="534"/>
    </row>
    <row r="91" spans="1:67" ht="38.25" x14ac:dyDescent="0.25">
      <c r="A91" s="535" t="s">
        <v>30</v>
      </c>
      <c r="B91" s="324">
        <v>503002</v>
      </c>
      <c r="C91" s="54">
        <v>300401</v>
      </c>
      <c r="D91" s="386" t="s">
        <v>179</v>
      </c>
      <c r="E91" s="536"/>
      <c r="F91" s="387" t="s">
        <v>273</v>
      </c>
      <c r="G91" s="529">
        <f t="shared" si="14"/>
        <v>0</v>
      </c>
      <c r="H91" s="530">
        <f t="shared" si="12"/>
        <v>0</v>
      </c>
      <c r="I91" s="530">
        <f t="shared" si="12"/>
        <v>0</v>
      </c>
      <c r="J91" s="530">
        <f t="shared" si="12"/>
        <v>0</v>
      </c>
      <c r="K91" s="530">
        <f t="shared" si="12"/>
        <v>0</v>
      </c>
      <c r="L91" s="530">
        <f t="shared" si="12"/>
        <v>0</v>
      </c>
      <c r="M91" s="531">
        <f t="shared" si="15"/>
        <v>0</v>
      </c>
      <c r="N91" s="530">
        <v>0</v>
      </c>
      <c r="O91" s="530">
        <v>0</v>
      </c>
      <c r="P91" s="530">
        <v>0</v>
      </c>
      <c r="Q91" s="530">
        <v>0</v>
      </c>
      <c r="R91" s="530">
        <v>0</v>
      </c>
      <c r="S91" s="531">
        <f t="shared" si="16"/>
        <v>0</v>
      </c>
      <c r="T91" s="530">
        <v>0</v>
      </c>
      <c r="U91" s="530">
        <v>0</v>
      </c>
      <c r="V91" s="530">
        <v>0</v>
      </c>
      <c r="W91" s="530">
        <v>0</v>
      </c>
      <c r="X91" s="530">
        <v>0</v>
      </c>
      <c r="Y91" s="531">
        <f t="shared" si="17"/>
        <v>0</v>
      </c>
      <c r="Z91" s="530">
        <v>0</v>
      </c>
      <c r="AA91" s="530">
        <v>0</v>
      </c>
      <c r="AB91" s="530">
        <v>0</v>
      </c>
      <c r="AC91" s="530">
        <v>0</v>
      </c>
      <c r="AD91" s="530">
        <v>0</v>
      </c>
      <c r="AE91" s="531">
        <f t="shared" si="18"/>
        <v>0</v>
      </c>
      <c r="AF91" s="530">
        <v>0</v>
      </c>
      <c r="AG91" s="530">
        <v>0</v>
      </c>
      <c r="AH91" s="530">
        <v>0</v>
      </c>
      <c r="AI91" s="530">
        <v>0</v>
      </c>
      <c r="AJ91" s="530">
        <v>0</v>
      </c>
      <c r="AK91" s="532">
        <f t="shared" si="19"/>
        <v>4368</v>
      </c>
      <c r="AL91" s="530">
        <f t="shared" si="13"/>
        <v>1301.3</v>
      </c>
      <c r="AM91" s="530">
        <f t="shared" si="13"/>
        <v>1708</v>
      </c>
      <c r="AN91" s="530">
        <f t="shared" si="13"/>
        <v>20.9</v>
      </c>
      <c r="AO91" s="530">
        <f t="shared" si="13"/>
        <v>1325.8</v>
      </c>
      <c r="AP91" s="530">
        <f t="shared" si="13"/>
        <v>12</v>
      </c>
      <c r="AQ91" s="533">
        <f t="shared" si="20"/>
        <v>1092</v>
      </c>
      <c r="AR91" s="530">
        <v>326.3</v>
      </c>
      <c r="AS91" s="530">
        <v>427</v>
      </c>
      <c r="AT91" s="530">
        <v>5.9</v>
      </c>
      <c r="AU91" s="530">
        <v>332.8</v>
      </c>
      <c r="AV91" s="530">
        <v>0</v>
      </c>
      <c r="AW91" s="533">
        <f t="shared" si="21"/>
        <v>1092</v>
      </c>
      <c r="AX91" s="530">
        <v>325</v>
      </c>
      <c r="AY91" s="530">
        <v>427</v>
      </c>
      <c r="AZ91" s="530">
        <v>5</v>
      </c>
      <c r="BA91" s="530">
        <v>331</v>
      </c>
      <c r="BB91" s="530">
        <v>4</v>
      </c>
      <c r="BC91" s="533">
        <f t="shared" si="22"/>
        <v>1092</v>
      </c>
      <c r="BD91" s="530">
        <v>325</v>
      </c>
      <c r="BE91" s="530">
        <v>427</v>
      </c>
      <c r="BF91" s="530">
        <v>5</v>
      </c>
      <c r="BG91" s="530">
        <v>331</v>
      </c>
      <c r="BH91" s="530">
        <v>4</v>
      </c>
      <c r="BI91" s="533">
        <f t="shared" si="23"/>
        <v>1092</v>
      </c>
      <c r="BJ91" s="530">
        <v>325</v>
      </c>
      <c r="BK91" s="530">
        <v>427</v>
      </c>
      <c r="BL91" s="530">
        <v>5</v>
      </c>
      <c r="BM91" s="530">
        <v>331</v>
      </c>
      <c r="BN91" s="530">
        <v>4</v>
      </c>
    </row>
    <row r="92" spans="1:67" ht="38.25" x14ac:dyDescent="0.25">
      <c r="A92" s="42" t="s">
        <v>37</v>
      </c>
      <c r="B92" s="43">
        <v>508816</v>
      </c>
      <c r="C92" s="54">
        <v>310401</v>
      </c>
      <c r="D92" s="386" t="s">
        <v>78</v>
      </c>
      <c r="E92" s="54">
        <v>3</v>
      </c>
      <c r="F92" s="387" t="s">
        <v>273</v>
      </c>
      <c r="G92" s="529">
        <f t="shared" si="14"/>
        <v>92540</v>
      </c>
      <c r="H92" s="530">
        <f t="shared" si="12"/>
        <v>22851.9</v>
      </c>
      <c r="I92" s="530">
        <f t="shared" si="12"/>
        <v>50760.1</v>
      </c>
      <c r="J92" s="530">
        <f t="shared" si="12"/>
        <v>7092</v>
      </c>
      <c r="K92" s="530">
        <f t="shared" si="12"/>
        <v>10944</v>
      </c>
      <c r="L92" s="530">
        <f t="shared" si="12"/>
        <v>892</v>
      </c>
      <c r="M92" s="531">
        <f t="shared" si="15"/>
        <v>23032</v>
      </c>
      <c r="N92" s="329">
        <v>8115.9</v>
      </c>
      <c r="O92" s="329">
        <v>10185.1</v>
      </c>
      <c r="P92" s="329">
        <v>1773</v>
      </c>
      <c r="Q92" s="329">
        <v>2735</v>
      </c>
      <c r="R92" s="329">
        <v>223</v>
      </c>
      <c r="S92" s="531">
        <f t="shared" si="16"/>
        <v>23170</v>
      </c>
      <c r="T92" s="329">
        <v>4912</v>
      </c>
      <c r="U92" s="329">
        <v>13523</v>
      </c>
      <c r="V92" s="329">
        <v>1773</v>
      </c>
      <c r="W92" s="329">
        <v>2739</v>
      </c>
      <c r="X92" s="329">
        <v>223</v>
      </c>
      <c r="Y92" s="531">
        <f t="shared" si="17"/>
        <v>23172</v>
      </c>
      <c r="Z92" s="329">
        <v>4912</v>
      </c>
      <c r="AA92" s="329">
        <v>13529</v>
      </c>
      <c r="AB92" s="329">
        <v>1773</v>
      </c>
      <c r="AC92" s="329">
        <v>2735</v>
      </c>
      <c r="AD92" s="329">
        <v>223</v>
      </c>
      <c r="AE92" s="531">
        <f t="shared" si="18"/>
        <v>23166</v>
      </c>
      <c r="AF92" s="329">
        <v>4912</v>
      </c>
      <c r="AG92" s="329">
        <v>13523</v>
      </c>
      <c r="AH92" s="329">
        <v>1773</v>
      </c>
      <c r="AI92" s="329">
        <v>2735</v>
      </c>
      <c r="AJ92" s="329">
        <v>223</v>
      </c>
      <c r="AK92" s="532">
        <f t="shared" si="19"/>
        <v>83779</v>
      </c>
      <c r="AL92" s="530">
        <f t="shared" si="13"/>
        <v>17016</v>
      </c>
      <c r="AM92" s="530">
        <f t="shared" si="13"/>
        <v>49465</v>
      </c>
      <c r="AN92" s="530">
        <f t="shared" si="13"/>
        <v>6484</v>
      </c>
      <c r="AO92" s="530">
        <f t="shared" si="13"/>
        <v>10002</v>
      </c>
      <c r="AP92" s="530">
        <f t="shared" si="13"/>
        <v>812</v>
      </c>
      <c r="AQ92" s="533">
        <f t="shared" si="20"/>
        <v>20945</v>
      </c>
      <c r="AR92" s="530">
        <v>4254</v>
      </c>
      <c r="AS92" s="530">
        <v>12366</v>
      </c>
      <c r="AT92" s="530">
        <v>1621</v>
      </c>
      <c r="AU92" s="530">
        <v>2501</v>
      </c>
      <c r="AV92" s="530">
        <v>203</v>
      </c>
      <c r="AW92" s="533">
        <f t="shared" si="21"/>
        <v>20944</v>
      </c>
      <c r="AX92" s="530">
        <v>4254</v>
      </c>
      <c r="AY92" s="530">
        <v>12366</v>
      </c>
      <c r="AZ92" s="530">
        <v>1621</v>
      </c>
      <c r="BA92" s="530">
        <v>2500</v>
      </c>
      <c r="BB92" s="530">
        <v>203</v>
      </c>
      <c r="BC92" s="533">
        <f t="shared" si="22"/>
        <v>20945</v>
      </c>
      <c r="BD92" s="530">
        <v>4254</v>
      </c>
      <c r="BE92" s="530">
        <v>12366</v>
      </c>
      <c r="BF92" s="530">
        <v>1621</v>
      </c>
      <c r="BG92" s="530">
        <v>2501</v>
      </c>
      <c r="BH92" s="530">
        <v>203</v>
      </c>
      <c r="BI92" s="533">
        <f t="shared" si="23"/>
        <v>20945</v>
      </c>
      <c r="BJ92" s="530">
        <v>4254</v>
      </c>
      <c r="BK92" s="530">
        <v>12367</v>
      </c>
      <c r="BL92" s="530">
        <v>1621</v>
      </c>
      <c r="BM92" s="530">
        <v>2500</v>
      </c>
      <c r="BN92" s="530">
        <v>203</v>
      </c>
      <c r="BO92" s="534"/>
    </row>
    <row r="93" spans="1:67" ht="38.25" x14ac:dyDescent="0.25">
      <c r="A93" s="535" t="s">
        <v>23</v>
      </c>
      <c r="B93" s="324">
        <v>503107</v>
      </c>
      <c r="C93" s="54">
        <v>311001</v>
      </c>
      <c r="D93" s="386" t="s">
        <v>79</v>
      </c>
      <c r="E93" s="536"/>
      <c r="F93" s="387" t="s">
        <v>273</v>
      </c>
      <c r="G93" s="529">
        <f t="shared" si="14"/>
        <v>0</v>
      </c>
      <c r="H93" s="530">
        <f t="shared" si="12"/>
        <v>0</v>
      </c>
      <c r="I93" s="530">
        <f t="shared" si="12"/>
        <v>0</v>
      </c>
      <c r="J93" s="530">
        <f t="shared" si="12"/>
        <v>0</v>
      </c>
      <c r="K93" s="530">
        <f t="shared" si="12"/>
        <v>0</v>
      </c>
      <c r="L93" s="530">
        <f t="shared" si="12"/>
        <v>0</v>
      </c>
      <c r="M93" s="531">
        <f t="shared" si="15"/>
        <v>0</v>
      </c>
      <c r="N93" s="530">
        <v>0</v>
      </c>
      <c r="O93" s="530">
        <v>0</v>
      </c>
      <c r="P93" s="530">
        <v>0</v>
      </c>
      <c r="Q93" s="530">
        <v>0</v>
      </c>
      <c r="R93" s="530">
        <v>0</v>
      </c>
      <c r="S93" s="531">
        <f t="shared" si="16"/>
        <v>0</v>
      </c>
      <c r="T93" s="530">
        <v>0</v>
      </c>
      <c r="U93" s="530">
        <v>0</v>
      </c>
      <c r="V93" s="530">
        <v>0</v>
      </c>
      <c r="W93" s="530">
        <v>0</v>
      </c>
      <c r="X93" s="530">
        <v>0</v>
      </c>
      <c r="Y93" s="531">
        <f t="shared" si="17"/>
        <v>0</v>
      </c>
      <c r="Z93" s="530">
        <v>0</v>
      </c>
      <c r="AA93" s="530">
        <v>0</v>
      </c>
      <c r="AB93" s="530">
        <v>0</v>
      </c>
      <c r="AC93" s="530">
        <v>0</v>
      </c>
      <c r="AD93" s="530">
        <v>0</v>
      </c>
      <c r="AE93" s="531">
        <f t="shared" si="18"/>
        <v>0</v>
      </c>
      <c r="AF93" s="530">
        <v>0</v>
      </c>
      <c r="AG93" s="530">
        <v>0</v>
      </c>
      <c r="AH93" s="530">
        <v>0</v>
      </c>
      <c r="AI93" s="530">
        <v>0</v>
      </c>
      <c r="AJ93" s="530">
        <v>0</v>
      </c>
      <c r="AK93" s="532">
        <f t="shared" si="19"/>
        <v>35164</v>
      </c>
      <c r="AL93" s="530">
        <f t="shared" si="13"/>
        <v>4413</v>
      </c>
      <c r="AM93" s="530">
        <f t="shared" si="13"/>
        <v>25162</v>
      </c>
      <c r="AN93" s="530">
        <f t="shared" si="13"/>
        <v>2040.7</v>
      </c>
      <c r="AO93" s="530">
        <f t="shared" si="13"/>
        <v>3506.5</v>
      </c>
      <c r="AP93" s="530">
        <f t="shared" si="13"/>
        <v>41.8</v>
      </c>
      <c r="AQ93" s="533">
        <f t="shared" si="20"/>
        <v>8790</v>
      </c>
      <c r="AR93" s="530">
        <v>1103</v>
      </c>
      <c r="AS93" s="530">
        <v>5830</v>
      </c>
      <c r="AT93" s="530">
        <v>1045.7</v>
      </c>
      <c r="AU93" s="530">
        <v>797.5</v>
      </c>
      <c r="AV93" s="530">
        <v>13.8</v>
      </c>
      <c r="AW93" s="533">
        <f t="shared" si="21"/>
        <v>8793</v>
      </c>
      <c r="AX93" s="530">
        <v>1104</v>
      </c>
      <c r="AY93" s="530">
        <v>6141</v>
      </c>
      <c r="AZ93" s="530">
        <v>645</v>
      </c>
      <c r="BA93" s="530">
        <v>903</v>
      </c>
      <c r="BB93" s="530">
        <v>0</v>
      </c>
      <c r="BC93" s="533">
        <f t="shared" si="22"/>
        <v>8790</v>
      </c>
      <c r="BD93" s="530">
        <v>1103</v>
      </c>
      <c r="BE93" s="530">
        <v>6595</v>
      </c>
      <c r="BF93" s="530">
        <v>175</v>
      </c>
      <c r="BG93" s="530">
        <v>903</v>
      </c>
      <c r="BH93" s="530">
        <v>14</v>
      </c>
      <c r="BI93" s="533">
        <f t="shared" si="23"/>
        <v>8791</v>
      </c>
      <c r="BJ93" s="530">
        <v>1103</v>
      </c>
      <c r="BK93" s="530">
        <v>6596</v>
      </c>
      <c r="BL93" s="530">
        <v>175</v>
      </c>
      <c r="BM93" s="530">
        <v>903</v>
      </c>
      <c r="BN93" s="530">
        <v>14</v>
      </c>
    </row>
    <row r="94" spans="1:67" ht="38.25" x14ac:dyDescent="0.25">
      <c r="A94" s="42" t="s">
        <v>23</v>
      </c>
      <c r="B94" s="43">
        <v>507301</v>
      </c>
      <c r="C94" s="54">
        <v>311301</v>
      </c>
      <c r="D94" s="386" t="s">
        <v>309</v>
      </c>
      <c r="E94" s="54">
        <v>3</v>
      </c>
      <c r="F94" s="387" t="s">
        <v>273</v>
      </c>
      <c r="G94" s="529">
        <f t="shared" si="14"/>
        <v>77931.000000000015</v>
      </c>
      <c r="H94" s="530">
        <f t="shared" si="12"/>
        <v>5032.1000000000004</v>
      </c>
      <c r="I94" s="530">
        <f t="shared" si="12"/>
        <v>61588.800000000003</v>
      </c>
      <c r="J94" s="530">
        <f t="shared" si="12"/>
        <v>5314.3</v>
      </c>
      <c r="K94" s="530">
        <f t="shared" si="12"/>
        <v>5881.8</v>
      </c>
      <c r="L94" s="530">
        <f t="shared" si="12"/>
        <v>114</v>
      </c>
      <c r="M94" s="531">
        <f t="shared" si="15"/>
        <v>19483</v>
      </c>
      <c r="N94" s="530">
        <v>430.1</v>
      </c>
      <c r="O94" s="530">
        <v>14235</v>
      </c>
      <c r="P94" s="530">
        <v>3396.1</v>
      </c>
      <c r="Q94" s="530">
        <v>1421.8</v>
      </c>
      <c r="R94" s="530">
        <v>0</v>
      </c>
      <c r="S94" s="531">
        <f t="shared" si="16"/>
        <v>19479</v>
      </c>
      <c r="T94" s="530">
        <v>1534</v>
      </c>
      <c r="U94" s="530">
        <v>15064.8</v>
      </c>
      <c r="V94" s="530">
        <v>1360.2</v>
      </c>
      <c r="W94" s="530">
        <v>1482</v>
      </c>
      <c r="X94" s="530">
        <v>38</v>
      </c>
      <c r="Y94" s="531">
        <f t="shared" si="17"/>
        <v>19483</v>
      </c>
      <c r="Z94" s="530">
        <v>1534</v>
      </c>
      <c r="AA94" s="530">
        <v>16143</v>
      </c>
      <c r="AB94" s="530">
        <v>279</v>
      </c>
      <c r="AC94" s="530">
        <v>1489</v>
      </c>
      <c r="AD94" s="530">
        <v>38</v>
      </c>
      <c r="AE94" s="531">
        <f t="shared" si="18"/>
        <v>19486</v>
      </c>
      <c r="AF94" s="530">
        <v>1534</v>
      </c>
      <c r="AG94" s="530">
        <v>16146</v>
      </c>
      <c r="AH94" s="530">
        <v>279</v>
      </c>
      <c r="AI94" s="530">
        <v>1489</v>
      </c>
      <c r="AJ94" s="530">
        <v>38</v>
      </c>
      <c r="AK94" s="532">
        <f t="shared" si="19"/>
        <v>0</v>
      </c>
      <c r="AL94" s="530">
        <f t="shared" si="13"/>
        <v>0</v>
      </c>
      <c r="AM94" s="530">
        <f t="shared" si="13"/>
        <v>0</v>
      </c>
      <c r="AN94" s="530">
        <f t="shared" si="13"/>
        <v>0</v>
      </c>
      <c r="AO94" s="530">
        <f t="shared" si="13"/>
        <v>0</v>
      </c>
      <c r="AP94" s="530">
        <f t="shared" si="13"/>
        <v>0</v>
      </c>
      <c r="AQ94" s="533">
        <f t="shared" si="20"/>
        <v>0</v>
      </c>
      <c r="AR94" s="530">
        <v>0</v>
      </c>
      <c r="AS94" s="530">
        <v>0</v>
      </c>
      <c r="AT94" s="530">
        <v>0</v>
      </c>
      <c r="AU94" s="530">
        <v>0</v>
      </c>
      <c r="AV94" s="530">
        <v>0</v>
      </c>
      <c r="AW94" s="533">
        <f t="shared" si="21"/>
        <v>0</v>
      </c>
      <c r="AX94" s="530">
        <v>0</v>
      </c>
      <c r="AY94" s="530">
        <v>0</v>
      </c>
      <c r="AZ94" s="530">
        <v>0</v>
      </c>
      <c r="BA94" s="530">
        <v>0</v>
      </c>
      <c r="BB94" s="530">
        <v>0</v>
      </c>
      <c r="BC94" s="533">
        <f t="shared" si="22"/>
        <v>0</v>
      </c>
      <c r="BD94" s="530">
        <v>0</v>
      </c>
      <c r="BE94" s="530">
        <v>0</v>
      </c>
      <c r="BF94" s="530">
        <v>0</v>
      </c>
      <c r="BG94" s="530">
        <v>0</v>
      </c>
      <c r="BH94" s="530">
        <v>0</v>
      </c>
      <c r="BI94" s="533">
        <f t="shared" si="23"/>
        <v>0</v>
      </c>
      <c r="BJ94" s="530">
        <v>0</v>
      </c>
      <c r="BK94" s="530">
        <v>0</v>
      </c>
      <c r="BL94" s="530">
        <v>0</v>
      </c>
      <c r="BM94" s="530">
        <v>0</v>
      </c>
      <c r="BN94" s="530">
        <v>0</v>
      </c>
      <c r="BO94" s="534"/>
    </row>
    <row r="95" spans="1:67" ht="38.25" x14ac:dyDescent="0.25">
      <c r="A95" s="537" t="s">
        <v>30</v>
      </c>
      <c r="B95" s="324">
        <v>503111</v>
      </c>
      <c r="C95" s="54">
        <v>311401</v>
      </c>
      <c r="D95" s="386" t="s">
        <v>180</v>
      </c>
      <c r="F95" s="387" t="s">
        <v>273</v>
      </c>
      <c r="G95" s="529">
        <f t="shared" si="14"/>
        <v>0</v>
      </c>
      <c r="H95" s="530">
        <f t="shared" si="12"/>
        <v>0</v>
      </c>
      <c r="I95" s="530">
        <f t="shared" si="12"/>
        <v>0</v>
      </c>
      <c r="J95" s="530">
        <f t="shared" si="12"/>
        <v>0</v>
      </c>
      <c r="K95" s="530">
        <f t="shared" si="12"/>
        <v>0</v>
      </c>
      <c r="L95" s="530">
        <f t="shared" si="12"/>
        <v>0</v>
      </c>
      <c r="M95" s="531">
        <f t="shared" si="15"/>
        <v>0</v>
      </c>
      <c r="N95" s="530">
        <v>0</v>
      </c>
      <c r="O95" s="530">
        <v>0</v>
      </c>
      <c r="P95" s="530">
        <v>0</v>
      </c>
      <c r="Q95" s="530">
        <v>0</v>
      </c>
      <c r="R95" s="530">
        <v>0</v>
      </c>
      <c r="S95" s="531">
        <f t="shared" si="16"/>
        <v>0</v>
      </c>
      <c r="T95" s="530">
        <v>0</v>
      </c>
      <c r="U95" s="530">
        <v>0</v>
      </c>
      <c r="V95" s="530">
        <v>0</v>
      </c>
      <c r="W95" s="530">
        <v>0</v>
      </c>
      <c r="X95" s="530">
        <v>0</v>
      </c>
      <c r="Y95" s="531">
        <f t="shared" si="17"/>
        <v>0</v>
      </c>
      <c r="Z95" s="530">
        <v>0</v>
      </c>
      <c r="AA95" s="530">
        <v>0</v>
      </c>
      <c r="AB95" s="530">
        <v>0</v>
      </c>
      <c r="AC95" s="530">
        <v>0</v>
      </c>
      <c r="AD95" s="530">
        <v>0</v>
      </c>
      <c r="AE95" s="531">
        <f t="shared" si="18"/>
        <v>0</v>
      </c>
      <c r="AF95" s="530">
        <v>0</v>
      </c>
      <c r="AG95" s="530">
        <v>0</v>
      </c>
      <c r="AH95" s="530">
        <v>0</v>
      </c>
      <c r="AI95" s="530">
        <v>0</v>
      </c>
      <c r="AJ95" s="530">
        <v>0</v>
      </c>
      <c r="AK95" s="532">
        <f t="shared" si="19"/>
        <v>1695</v>
      </c>
      <c r="AL95" s="530">
        <f t="shared" si="13"/>
        <v>460</v>
      </c>
      <c r="AM95" s="530">
        <f t="shared" si="13"/>
        <v>1079</v>
      </c>
      <c r="AN95" s="530">
        <f t="shared" si="13"/>
        <v>79</v>
      </c>
      <c r="AO95" s="530">
        <f t="shared" si="13"/>
        <v>71</v>
      </c>
      <c r="AP95" s="530">
        <f t="shared" si="13"/>
        <v>6</v>
      </c>
      <c r="AQ95" s="533">
        <f t="shared" si="20"/>
        <v>425</v>
      </c>
      <c r="AR95" s="530">
        <v>115</v>
      </c>
      <c r="AS95" s="530">
        <v>274</v>
      </c>
      <c r="AT95" s="530">
        <v>17</v>
      </c>
      <c r="AU95" s="530">
        <v>19</v>
      </c>
      <c r="AV95" s="530">
        <v>0</v>
      </c>
      <c r="AW95" s="533">
        <f t="shared" si="21"/>
        <v>423</v>
      </c>
      <c r="AX95" s="530">
        <v>115</v>
      </c>
      <c r="AY95" s="530">
        <v>257</v>
      </c>
      <c r="AZ95" s="530">
        <v>34</v>
      </c>
      <c r="BA95" s="530">
        <v>17</v>
      </c>
      <c r="BB95" s="530">
        <v>0</v>
      </c>
      <c r="BC95" s="533">
        <f t="shared" si="22"/>
        <v>425</v>
      </c>
      <c r="BD95" s="530">
        <v>115</v>
      </c>
      <c r="BE95" s="530">
        <v>274</v>
      </c>
      <c r="BF95" s="530">
        <v>14</v>
      </c>
      <c r="BG95" s="530">
        <v>19</v>
      </c>
      <c r="BH95" s="530">
        <v>3</v>
      </c>
      <c r="BI95" s="533">
        <f t="shared" si="23"/>
        <v>422</v>
      </c>
      <c r="BJ95" s="530">
        <v>115</v>
      </c>
      <c r="BK95" s="530">
        <v>274</v>
      </c>
      <c r="BL95" s="530">
        <v>14</v>
      </c>
      <c r="BM95" s="530">
        <v>16</v>
      </c>
      <c r="BN95" s="530">
        <v>3</v>
      </c>
    </row>
    <row r="96" spans="1:67" ht="38.25" x14ac:dyDescent="0.25">
      <c r="A96" s="537" t="s">
        <v>30</v>
      </c>
      <c r="B96" s="324">
        <v>503114</v>
      </c>
      <c r="C96" s="54">
        <v>311701</v>
      </c>
      <c r="D96" s="386" t="s">
        <v>80</v>
      </c>
      <c r="F96" s="387" t="s">
        <v>273</v>
      </c>
      <c r="G96" s="529">
        <f t="shared" si="14"/>
        <v>0</v>
      </c>
      <c r="H96" s="530">
        <f t="shared" si="12"/>
        <v>0</v>
      </c>
      <c r="I96" s="530">
        <f t="shared" si="12"/>
        <v>0</v>
      </c>
      <c r="J96" s="530">
        <f t="shared" si="12"/>
        <v>0</v>
      </c>
      <c r="K96" s="530">
        <f t="shared" si="12"/>
        <v>0</v>
      </c>
      <c r="L96" s="530">
        <f t="shared" si="12"/>
        <v>0</v>
      </c>
      <c r="M96" s="531">
        <f t="shared" si="15"/>
        <v>0</v>
      </c>
      <c r="N96" s="530">
        <v>0</v>
      </c>
      <c r="O96" s="530">
        <v>0</v>
      </c>
      <c r="P96" s="530">
        <v>0</v>
      </c>
      <c r="Q96" s="530">
        <v>0</v>
      </c>
      <c r="R96" s="530">
        <v>0</v>
      </c>
      <c r="S96" s="531">
        <f t="shared" si="16"/>
        <v>0</v>
      </c>
      <c r="T96" s="530">
        <v>0</v>
      </c>
      <c r="U96" s="530">
        <v>0</v>
      </c>
      <c r="V96" s="530">
        <v>0</v>
      </c>
      <c r="W96" s="530">
        <v>0</v>
      </c>
      <c r="X96" s="530">
        <v>0</v>
      </c>
      <c r="Y96" s="531">
        <f t="shared" si="17"/>
        <v>0</v>
      </c>
      <c r="Z96" s="530">
        <v>0</v>
      </c>
      <c r="AA96" s="530">
        <v>0</v>
      </c>
      <c r="AB96" s="530">
        <v>0</v>
      </c>
      <c r="AC96" s="530">
        <v>0</v>
      </c>
      <c r="AD96" s="530">
        <v>0</v>
      </c>
      <c r="AE96" s="531">
        <f t="shared" si="18"/>
        <v>0</v>
      </c>
      <c r="AF96" s="530">
        <v>0</v>
      </c>
      <c r="AG96" s="530">
        <v>0</v>
      </c>
      <c r="AH96" s="530">
        <v>0</v>
      </c>
      <c r="AI96" s="530">
        <v>0</v>
      </c>
      <c r="AJ96" s="530">
        <v>0</v>
      </c>
      <c r="AK96" s="532">
        <f t="shared" si="19"/>
        <v>5744.9999999999991</v>
      </c>
      <c r="AL96" s="530">
        <f t="shared" si="13"/>
        <v>1244</v>
      </c>
      <c r="AM96" s="530">
        <f t="shared" si="13"/>
        <v>3004.9</v>
      </c>
      <c r="AN96" s="530">
        <f t="shared" si="13"/>
        <v>336.9</v>
      </c>
      <c r="AO96" s="530">
        <f t="shared" si="13"/>
        <v>1117.2</v>
      </c>
      <c r="AP96" s="530">
        <f t="shared" si="13"/>
        <v>42</v>
      </c>
      <c r="AQ96" s="533">
        <f t="shared" si="20"/>
        <v>1435</v>
      </c>
      <c r="AR96" s="530">
        <v>293</v>
      </c>
      <c r="AS96" s="530">
        <v>808.9</v>
      </c>
      <c r="AT96" s="530">
        <v>104.3</v>
      </c>
      <c r="AU96" s="530">
        <v>228.8</v>
      </c>
      <c r="AV96" s="530">
        <v>0</v>
      </c>
      <c r="AW96" s="533">
        <f t="shared" si="21"/>
        <v>1437</v>
      </c>
      <c r="AX96" s="530">
        <v>317</v>
      </c>
      <c r="AY96" s="530">
        <v>732</v>
      </c>
      <c r="AZ96" s="530">
        <v>180.6</v>
      </c>
      <c r="BA96" s="530">
        <v>193.4</v>
      </c>
      <c r="BB96" s="530">
        <v>14</v>
      </c>
      <c r="BC96" s="533">
        <f t="shared" si="22"/>
        <v>1435</v>
      </c>
      <c r="BD96" s="530">
        <v>317</v>
      </c>
      <c r="BE96" s="530">
        <v>731</v>
      </c>
      <c r="BF96" s="530">
        <v>26</v>
      </c>
      <c r="BG96" s="530">
        <v>347</v>
      </c>
      <c r="BH96" s="530">
        <v>14</v>
      </c>
      <c r="BI96" s="533">
        <f t="shared" si="23"/>
        <v>1438</v>
      </c>
      <c r="BJ96" s="530">
        <v>317</v>
      </c>
      <c r="BK96" s="530">
        <v>733</v>
      </c>
      <c r="BL96" s="530">
        <v>26</v>
      </c>
      <c r="BM96" s="530">
        <v>348</v>
      </c>
      <c r="BN96" s="530">
        <v>14</v>
      </c>
    </row>
    <row r="97" spans="1:67" ht="38.25" x14ac:dyDescent="0.25">
      <c r="A97" s="537" t="s">
        <v>30</v>
      </c>
      <c r="B97" s="324">
        <v>503123</v>
      </c>
      <c r="C97" s="54">
        <v>312501</v>
      </c>
      <c r="D97" s="386" t="s">
        <v>183</v>
      </c>
      <c r="F97" s="387" t="s">
        <v>273</v>
      </c>
      <c r="G97" s="529">
        <f t="shared" si="14"/>
        <v>0</v>
      </c>
      <c r="H97" s="530">
        <f t="shared" si="12"/>
        <v>0</v>
      </c>
      <c r="I97" s="530">
        <f t="shared" si="12"/>
        <v>0</v>
      </c>
      <c r="J97" s="530">
        <f t="shared" si="12"/>
        <v>0</v>
      </c>
      <c r="K97" s="530">
        <f t="shared" si="12"/>
        <v>0</v>
      </c>
      <c r="L97" s="530">
        <f t="shared" si="12"/>
        <v>0</v>
      </c>
      <c r="M97" s="531">
        <f t="shared" si="15"/>
        <v>0</v>
      </c>
      <c r="N97" s="530">
        <v>0</v>
      </c>
      <c r="O97" s="530">
        <v>0</v>
      </c>
      <c r="P97" s="530">
        <v>0</v>
      </c>
      <c r="Q97" s="530">
        <v>0</v>
      </c>
      <c r="R97" s="530">
        <v>0</v>
      </c>
      <c r="S97" s="531">
        <f t="shared" si="16"/>
        <v>0</v>
      </c>
      <c r="T97" s="530">
        <v>0</v>
      </c>
      <c r="U97" s="530">
        <v>0</v>
      </c>
      <c r="V97" s="530">
        <v>0</v>
      </c>
      <c r="W97" s="530">
        <v>0</v>
      </c>
      <c r="X97" s="530">
        <v>0</v>
      </c>
      <c r="Y97" s="531">
        <f t="shared" si="17"/>
        <v>0</v>
      </c>
      <c r="Z97" s="530">
        <v>0</v>
      </c>
      <c r="AA97" s="530">
        <v>0</v>
      </c>
      <c r="AB97" s="530">
        <v>0</v>
      </c>
      <c r="AC97" s="530">
        <v>0</v>
      </c>
      <c r="AD97" s="530">
        <v>0</v>
      </c>
      <c r="AE97" s="531">
        <f t="shared" si="18"/>
        <v>0</v>
      </c>
      <c r="AF97" s="530">
        <v>0</v>
      </c>
      <c r="AG97" s="530">
        <v>0</v>
      </c>
      <c r="AH97" s="530">
        <v>0</v>
      </c>
      <c r="AI97" s="530">
        <v>0</v>
      </c>
      <c r="AJ97" s="530">
        <v>0</v>
      </c>
      <c r="AK97" s="532">
        <f t="shared" si="19"/>
        <v>1669</v>
      </c>
      <c r="AL97" s="530">
        <f t="shared" si="13"/>
        <v>312</v>
      </c>
      <c r="AM97" s="530">
        <f t="shared" si="13"/>
        <v>1156.3</v>
      </c>
      <c r="AN97" s="530">
        <f t="shared" si="13"/>
        <v>94.7</v>
      </c>
      <c r="AO97" s="530">
        <f t="shared" si="13"/>
        <v>100</v>
      </c>
      <c r="AP97" s="530">
        <f t="shared" si="13"/>
        <v>6</v>
      </c>
      <c r="AQ97" s="533">
        <f t="shared" si="20"/>
        <v>416</v>
      </c>
      <c r="AR97" s="530">
        <v>78</v>
      </c>
      <c r="AS97" s="530">
        <v>297</v>
      </c>
      <c r="AT97" s="530">
        <v>14</v>
      </c>
      <c r="AU97" s="530">
        <v>25</v>
      </c>
      <c r="AV97" s="530">
        <v>2</v>
      </c>
      <c r="AW97" s="533">
        <f t="shared" si="21"/>
        <v>418</v>
      </c>
      <c r="AX97" s="530">
        <v>78</v>
      </c>
      <c r="AY97" s="530">
        <v>263.3</v>
      </c>
      <c r="AZ97" s="530">
        <v>51.7</v>
      </c>
      <c r="BA97" s="530">
        <v>25</v>
      </c>
      <c r="BB97" s="530">
        <v>0</v>
      </c>
      <c r="BC97" s="533">
        <f t="shared" si="22"/>
        <v>416</v>
      </c>
      <c r="BD97" s="530">
        <v>78</v>
      </c>
      <c r="BE97" s="530">
        <v>297</v>
      </c>
      <c r="BF97" s="530">
        <v>14</v>
      </c>
      <c r="BG97" s="530">
        <v>25</v>
      </c>
      <c r="BH97" s="530">
        <v>2</v>
      </c>
      <c r="BI97" s="533">
        <f t="shared" si="23"/>
        <v>419</v>
      </c>
      <c r="BJ97" s="530">
        <v>78</v>
      </c>
      <c r="BK97" s="530">
        <v>299</v>
      </c>
      <c r="BL97" s="530">
        <v>15</v>
      </c>
      <c r="BM97" s="530">
        <v>25</v>
      </c>
      <c r="BN97" s="530">
        <v>2</v>
      </c>
    </row>
    <row r="98" spans="1:67" ht="38.25" x14ac:dyDescent="0.25">
      <c r="A98" s="538" t="s">
        <v>23</v>
      </c>
      <c r="B98" s="43">
        <v>503133</v>
      </c>
      <c r="C98" s="54">
        <v>313301</v>
      </c>
      <c r="D98" s="386" t="s">
        <v>81</v>
      </c>
      <c r="E98" s="539">
        <v>3</v>
      </c>
      <c r="F98" s="387" t="s">
        <v>273</v>
      </c>
      <c r="G98" s="529">
        <f t="shared" si="14"/>
        <v>1330344</v>
      </c>
      <c r="H98" s="530">
        <f t="shared" si="12"/>
        <v>183883.4</v>
      </c>
      <c r="I98" s="530">
        <f t="shared" si="12"/>
        <v>847028.6</v>
      </c>
      <c r="J98" s="530">
        <f t="shared" si="12"/>
        <v>136216</v>
      </c>
      <c r="K98" s="530">
        <f t="shared" si="12"/>
        <v>156712</v>
      </c>
      <c r="L98" s="530">
        <f t="shared" si="12"/>
        <v>6504</v>
      </c>
      <c r="M98" s="531">
        <f t="shared" si="15"/>
        <v>332588</v>
      </c>
      <c r="N98" s="530">
        <v>52789.4</v>
      </c>
      <c r="O98" s="530">
        <v>204943.6</v>
      </c>
      <c r="P98" s="530">
        <v>34054</v>
      </c>
      <c r="Q98" s="530">
        <v>39175</v>
      </c>
      <c r="R98" s="530">
        <v>1626</v>
      </c>
      <c r="S98" s="531">
        <f t="shared" si="16"/>
        <v>332590</v>
      </c>
      <c r="T98" s="530">
        <v>43698</v>
      </c>
      <c r="U98" s="530">
        <v>214025</v>
      </c>
      <c r="V98" s="530">
        <v>34054</v>
      </c>
      <c r="W98" s="530">
        <v>39187</v>
      </c>
      <c r="X98" s="530">
        <v>1626</v>
      </c>
      <c r="Y98" s="531">
        <f t="shared" si="17"/>
        <v>332588</v>
      </c>
      <c r="Z98" s="530">
        <v>43698</v>
      </c>
      <c r="AA98" s="530">
        <v>214035</v>
      </c>
      <c r="AB98" s="530">
        <v>34054</v>
      </c>
      <c r="AC98" s="530">
        <v>39175</v>
      </c>
      <c r="AD98" s="530">
        <v>1626</v>
      </c>
      <c r="AE98" s="531">
        <f t="shared" si="18"/>
        <v>332578</v>
      </c>
      <c r="AF98" s="530">
        <v>43698</v>
      </c>
      <c r="AG98" s="530">
        <v>214025</v>
      </c>
      <c r="AH98" s="530">
        <v>34054</v>
      </c>
      <c r="AI98" s="530">
        <v>39175</v>
      </c>
      <c r="AJ98" s="530">
        <v>1626</v>
      </c>
      <c r="AK98" s="532">
        <f t="shared" si="19"/>
        <v>990124</v>
      </c>
      <c r="AL98" s="530">
        <f t="shared" si="13"/>
        <v>130095</v>
      </c>
      <c r="AM98" s="530">
        <f t="shared" si="13"/>
        <v>637177</v>
      </c>
      <c r="AN98" s="530">
        <f t="shared" si="13"/>
        <v>101383</v>
      </c>
      <c r="AO98" s="530">
        <f t="shared" si="13"/>
        <v>116629</v>
      </c>
      <c r="AP98" s="530">
        <f t="shared" si="13"/>
        <v>4840</v>
      </c>
      <c r="AQ98" s="533">
        <f t="shared" si="20"/>
        <v>247531</v>
      </c>
      <c r="AR98" s="530">
        <v>32524</v>
      </c>
      <c r="AS98" s="530">
        <v>159294</v>
      </c>
      <c r="AT98" s="530">
        <v>25346</v>
      </c>
      <c r="AU98" s="530">
        <v>29157</v>
      </c>
      <c r="AV98" s="530">
        <v>1210</v>
      </c>
      <c r="AW98" s="533">
        <f t="shared" si="21"/>
        <v>247532</v>
      </c>
      <c r="AX98" s="530">
        <v>32524</v>
      </c>
      <c r="AY98" s="530">
        <v>159294</v>
      </c>
      <c r="AZ98" s="530">
        <v>25346</v>
      </c>
      <c r="BA98" s="530">
        <v>29158</v>
      </c>
      <c r="BB98" s="530">
        <v>1210</v>
      </c>
      <c r="BC98" s="533">
        <f t="shared" si="22"/>
        <v>247531</v>
      </c>
      <c r="BD98" s="530">
        <v>32524</v>
      </c>
      <c r="BE98" s="530">
        <v>159294</v>
      </c>
      <c r="BF98" s="530">
        <v>25346</v>
      </c>
      <c r="BG98" s="530">
        <v>29157</v>
      </c>
      <c r="BH98" s="530">
        <v>1210</v>
      </c>
      <c r="BI98" s="533">
        <f t="shared" si="23"/>
        <v>247530</v>
      </c>
      <c r="BJ98" s="530">
        <v>32523</v>
      </c>
      <c r="BK98" s="530">
        <v>159295</v>
      </c>
      <c r="BL98" s="530">
        <v>25345</v>
      </c>
      <c r="BM98" s="530">
        <v>29157</v>
      </c>
      <c r="BN98" s="530">
        <v>1210</v>
      </c>
      <c r="BO98" s="534"/>
    </row>
    <row r="99" spans="1:67" ht="38.25" x14ac:dyDescent="0.25">
      <c r="A99" s="537" t="s">
        <v>30</v>
      </c>
      <c r="B99" s="324">
        <v>503134</v>
      </c>
      <c r="C99" s="540">
        <v>313401</v>
      </c>
      <c r="D99" s="386" t="s">
        <v>82</v>
      </c>
      <c r="F99" s="387" t="s">
        <v>273</v>
      </c>
      <c r="G99" s="529">
        <f t="shared" si="14"/>
        <v>0</v>
      </c>
      <c r="H99" s="530">
        <f t="shared" si="12"/>
        <v>0</v>
      </c>
      <c r="I99" s="530">
        <f t="shared" si="12"/>
        <v>0</v>
      </c>
      <c r="J99" s="530">
        <f t="shared" si="12"/>
        <v>0</v>
      </c>
      <c r="K99" s="530">
        <f t="shared" si="12"/>
        <v>0</v>
      </c>
      <c r="L99" s="530">
        <f t="shared" si="12"/>
        <v>0</v>
      </c>
      <c r="M99" s="531">
        <f t="shared" si="15"/>
        <v>0</v>
      </c>
      <c r="N99" s="530">
        <v>0</v>
      </c>
      <c r="O99" s="530">
        <v>0</v>
      </c>
      <c r="P99" s="530">
        <v>0</v>
      </c>
      <c r="Q99" s="530">
        <v>0</v>
      </c>
      <c r="R99" s="530">
        <v>0</v>
      </c>
      <c r="S99" s="531">
        <f t="shared" si="16"/>
        <v>0</v>
      </c>
      <c r="T99" s="530">
        <v>0</v>
      </c>
      <c r="U99" s="530">
        <v>0</v>
      </c>
      <c r="V99" s="530">
        <v>0</v>
      </c>
      <c r="W99" s="530">
        <v>0</v>
      </c>
      <c r="X99" s="530">
        <v>0</v>
      </c>
      <c r="Y99" s="531">
        <f t="shared" si="17"/>
        <v>0</v>
      </c>
      <c r="Z99" s="530">
        <v>0</v>
      </c>
      <c r="AA99" s="530">
        <v>0</v>
      </c>
      <c r="AB99" s="530">
        <v>0</v>
      </c>
      <c r="AC99" s="530">
        <v>0</v>
      </c>
      <c r="AD99" s="530">
        <v>0</v>
      </c>
      <c r="AE99" s="531">
        <f t="shared" si="18"/>
        <v>0</v>
      </c>
      <c r="AF99" s="530">
        <v>0</v>
      </c>
      <c r="AG99" s="530">
        <v>0</v>
      </c>
      <c r="AH99" s="530">
        <v>0</v>
      </c>
      <c r="AI99" s="530">
        <v>0</v>
      </c>
      <c r="AJ99" s="530">
        <v>0</v>
      </c>
      <c r="AK99" s="532">
        <f t="shared" si="19"/>
        <v>4177</v>
      </c>
      <c r="AL99" s="530">
        <f t="shared" si="13"/>
        <v>537</v>
      </c>
      <c r="AM99" s="530">
        <f t="shared" si="13"/>
        <v>1671</v>
      </c>
      <c r="AN99" s="530">
        <f t="shared" si="13"/>
        <v>44</v>
      </c>
      <c r="AO99" s="530">
        <f t="shared" si="13"/>
        <v>1881</v>
      </c>
      <c r="AP99" s="530">
        <f t="shared" si="13"/>
        <v>44</v>
      </c>
      <c r="AQ99" s="533">
        <f t="shared" si="20"/>
        <v>1044</v>
      </c>
      <c r="AR99" s="530">
        <v>134</v>
      </c>
      <c r="AS99" s="530">
        <v>418</v>
      </c>
      <c r="AT99" s="530">
        <v>11</v>
      </c>
      <c r="AU99" s="530">
        <v>470</v>
      </c>
      <c r="AV99" s="530">
        <v>11</v>
      </c>
      <c r="AW99" s="533">
        <f t="shared" si="21"/>
        <v>1044</v>
      </c>
      <c r="AX99" s="530">
        <v>134</v>
      </c>
      <c r="AY99" s="530">
        <v>418</v>
      </c>
      <c r="AZ99" s="530">
        <v>11</v>
      </c>
      <c r="BA99" s="530">
        <v>470</v>
      </c>
      <c r="BB99" s="530">
        <v>11</v>
      </c>
      <c r="BC99" s="533">
        <f t="shared" si="22"/>
        <v>1044</v>
      </c>
      <c r="BD99" s="530">
        <v>134</v>
      </c>
      <c r="BE99" s="530">
        <v>418</v>
      </c>
      <c r="BF99" s="530">
        <v>11</v>
      </c>
      <c r="BG99" s="530">
        <v>470</v>
      </c>
      <c r="BH99" s="530">
        <v>11</v>
      </c>
      <c r="BI99" s="533">
        <f t="shared" si="23"/>
        <v>1045</v>
      </c>
      <c r="BJ99" s="530">
        <v>135</v>
      </c>
      <c r="BK99" s="530">
        <v>417</v>
      </c>
      <c r="BL99" s="530">
        <v>11</v>
      </c>
      <c r="BM99" s="530">
        <v>471</v>
      </c>
      <c r="BN99" s="530">
        <v>11</v>
      </c>
    </row>
    <row r="100" spans="1:67" ht="38.25" x14ac:dyDescent="0.25">
      <c r="A100" s="537" t="s">
        <v>30</v>
      </c>
      <c r="B100" s="324">
        <v>507341</v>
      </c>
      <c r="C100" s="54">
        <v>313601</v>
      </c>
      <c r="D100" s="386" t="s">
        <v>184</v>
      </c>
      <c r="F100" s="387" t="s">
        <v>273</v>
      </c>
      <c r="G100" s="529">
        <f t="shared" si="14"/>
        <v>0</v>
      </c>
      <c r="H100" s="530">
        <f t="shared" si="12"/>
        <v>0</v>
      </c>
      <c r="I100" s="530">
        <f t="shared" si="12"/>
        <v>0</v>
      </c>
      <c r="J100" s="530">
        <f t="shared" si="12"/>
        <v>0</v>
      </c>
      <c r="K100" s="530">
        <f t="shared" si="12"/>
        <v>0</v>
      </c>
      <c r="L100" s="530">
        <f t="shared" si="12"/>
        <v>0</v>
      </c>
      <c r="M100" s="531">
        <f t="shared" si="15"/>
        <v>0</v>
      </c>
      <c r="N100" s="530">
        <v>0</v>
      </c>
      <c r="O100" s="530">
        <v>0</v>
      </c>
      <c r="P100" s="530">
        <v>0</v>
      </c>
      <c r="Q100" s="530">
        <v>0</v>
      </c>
      <c r="R100" s="530">
        <v>0</v>
      </c>
      <c r="S100" s="531">
        <f t="shared" si="16"/>
        <v>0</v>
      </c>
      <c r="T100" s="530">
        <v>0</v>
      </c>
      <c r="U100" s="530">
        <v>0</v>
      </c>
      <c r="V100" s="530">
        <v>0</v>
      </c>
      <c r="W100" s="530">
        <v>0</v>
      </c>
      <c r="X100" s="530">
        <v>0</v>
      </c>
      <c r="Y100" s="531">
        <f t="shared" si="17"/>
        <v>0</v>
      </c>
      <c r="Z100" s="530">
        <v>0</v>
      </c>
      <c r="AA100" s="530">
        <v>0</v>
      </c>
      <c r="AB100" s="530">
        <v>0</v>
      </c>
      <c r="AC100" s="530">
        <v>0</v>
      </c>
      <c r="AD100" s="530">
        <v>0</v>
      </c>
      <c r="AE100" s="531">
        <f t="shared" si="18"/>
        <v>0</v>
      </c>
      <c r="AF100" s="530">
        <v>0</v>
      </c>
      <c r="AG100" s="530">
        <v>0</v>
      </c>
      <c r="AH100" s="530">
        <v>0</v>
      </c>
      <c r="AI100" s="530">
        <v>0</v>
      </c>
      <c r="AJ100" s="530">
        <v>0</v>
      </c>
      <c r="AK100" s="532">
        <f t="shared" si="19"/>
        <v>450</v>
      </c>
      <c r="AL100" s="530">
        <f t="shared" si="13"/>
        <v>85</v>
      </c>
      <c r="AM100" s="530">
        <f t="shared" si="13"/>
        <v>165</v>
      </c>
      <c r="AN100" s="530">
        <f t="shared" si="13"/>
        <v>22</v>
      </c>
      <c r="AO100" s="530">
        <f t="shared" si="13"/>
        <v>165</v>
      </c>
      <c r="AP100" s="530">
        <f t="shared" si="13"/>
        <v>13</v>
      </c>
      <c r="AQ100" s="533">
        <f t="shared" si="20"/>
        <v>113</v>
      </c>
      <c r="AR100" s="530">
        <v>22</v>
      </c>
      <c r="AS100" s="530">
        <v>41</v>
      </c>
      <c r="AT100" s="530">
        <v>7</v>
      </c>
      <c r="AU100" s="530">
        <v>42</v>
      </c>
      <c r="AV100" s="530">
        <v>1</v>
      </c>
      <c r="AW100" s="533">
        <f t="shared" si="21"/>
        <v>112</v>
      </c>
      <c r="AX100" s="530">
        <v>21</v>
      </c>
      <c r="AY100" s="530">
        <v>41</v>
      </c>
      <c r="AZ100" s="530">
        <v>7</v>
      </c>
      <c r="BA100" s="530">
        <v>39</v>
      </c>
      <c r="BB100" s="530">
        <v>4</v>
      </c>
      <c r="BC100" s="533">
        <f t="shared" si="22"/>
        <v>113</v>
      </c>
      <c r="BD100" s="530">
        <v>21</v>
      </c>
      <c r="BE100" s="530">
        <v>42</v>
      </c>
      <c r="BF100" s="530">
        <v>4</v>
      </c>
      <c r="BG100" s="530">
        <v>42</v>
      </c>
      <c r="BH100" s="530">
        <v>4</v>
      </c>
      <c r="BI100" s="533">
        <f t="shared" si="23"/>
        <v>112</v>
      </c>
      <c r="BJ100" s="530">
        <v>21</v>
      </c>
      <c r="BK100" s="530">
        <v>41</v>
      </c>
      <c r="BL100" s="530">
        <v>4</v>
      </c>
      <c r="BM100" s="530">
        <v>42</v>
      </c>
      <c r="BN100" s="530">
        <v>4</v>
      </c>
    </row>
    <row r="101" spans="1:67" ht="38.25" x14ac:dyDescent="0.25">
      <c r="A101" s="538" t="s">
        <v>23</v>
      </c>
      <c r="B101" s="43">
        <v>503201</v>
      </c>
      <c r="C101" s="54">
        <v>320101</v>
      </c>
      <c r="D101" s="386" t="s">
        <v>83</v>
      </c>
      <c r="E101" s="539">
        <v>3</v>
      </c>
      <c r="F101" s="387" t="s">
        <v>273</v>
      </c>
      <c r="G101" s="529">
        <f t="shared" si="14"/>
        <v>158362</v>
      </c>
      <c r="H101" s="530">
        <f t="shared" si="12"/>
        <v>337.5</v>
      </c>
      <c r="I101" s="530">
        <f t="shared" si="12"/>
        <v>77668.5</v>
      </c>
      <c r="J101" s="530">
        <f t="shared" si="12"/>
        <v>120</v>
      </c>
      <c r="K101" s="530">
        <f t="shared" si="12"/>
        <v>80106</v>
      </c>
      <c r="L101" s="530">
        <f t="shared" si="12"/>
        <v>130</v>
      </c>
      <c r="M101" s="531">
        <f t="shared" si="15"/>
        <v>39591</v>
      </c>
      <c r="N101" s="530">
        <v>106.5</v>
      </c>
      <c r="O101" s="530">
        <v>19448.5</v>
      </c>
      <c r="P101" s="530">
        <v>0</v>
      </c>
      <c r="Q101" s="530">
        <v>20026</v>
      </c>
      <c r="R101" s="530">
        <v>10</v>
      </c>
      <c r="S101" s="531">
        <f t="shared" si="16"/>
        <v>39591</v>
      </c>
      <c r="T101" s="530">
        <v>77</v>
      </c>
      <c r="U101" s="530">
        <v>19406</v>
      </c>
      <c r="V101" s="530">
        <v>40</v>
      </c>
      <c r="W101" s="530">
        <v>20028</v>
      </c>
      <c r="X101" s="530">
        <v>40</v>
      </c>
      <c r="Y101" s="531">
        <f t="shared" si="17"/>
        <v>39591</v>
      </c>
      <c r="Z101" s="530">
        <v>77</v>
      </c>
      <c r="AA101" s="530">
        <v>19408</v>
      </c>
      <c r="AB101" s="530">
        <v>40</v>
      </c>
      <c r="AC101" s="530">
        <v>20026</v>
      </c>
      <c r="AD101" s="530">
        <v>40</v>
      </c>
      <c r="AE101" s="531">
        <f t="shared" si="18"/>
        <v>39589</v>
      </c>
      <c r="AF101" s="530">
        <v>77</v>
      </c>
      <c r="AG101" s="530">
        <v>19406</v>
      </c>
      <c r="AH101" s="530">
        <v>40</v>
      </c>
      <c r="AI101" s="530">
        <v>20026</v>
      </c>
      <c r="AJ101" s="530">
        <v>40</v>
      </c>
      <c r="AK101" s="532">
        <f t="shared" si="19"/>
        <v>144531</v>
      </c>
      <c r="AL101" s="530">
        <f t="shared" si="13"/>
        <v>284</v>
      </c>
      <c r="AM101" s="530">
        <f t="shared" si="13"/>
        <v>73251.3</v>
      </c>
      <c r="AN101" s="530">
        <f t="shared" si="13"/>
        <v>144</v>
      </c>
      <c r="AO101" s="530">
        <f t="shared" si="13"/>
        <v>70707.7</v>
      </c>
      <c r="AP101" s="530">
        <f t="shared" si="13"/>
        <v>144</v>
      </c>
      <c r="AQ101" s="533">
        <f t="shared" si="20"/>
        <v>36134</v>
      </c>
      <c r="AR101" s="530">
        <v>71</v>
      </c>
      <c r="AS101" s="530">
        <v>20116.3</v>
      </c>
      <c r="AT101" s="530">
        <v>36</v>
      </c>
      <c r="AU101" s="530">
        <v>15874.7</v>
      </c>
      <c r="AV101" s="530">
        <v>36</v>
      </c>
      <c r="AW101" s="533">
        <f t="shared" si="21"/>
        <v>36132</v>
      </c>
      <c r="AX101" s="530">
        <v>71</v>
      </c>
      <c r="AY101" s="530">
        <v>17712</v>
      </c>
      <c r="AZ101" s="530">
        <v>36</v>
      </c>
      <c r="BA101" s="530">
        <v>18277</v>
      </c>
      <c r="BB101" s="530">
        <v>36</v>
      </c>
      <c r="BC101" s="533">
        <f t="shared" si="22"/>
        <v>36134</v>
      </c>
      <c r="BD101" s="530">
        <v>71</v>
      </c>
      <c r="BE101" s="530">
        <v>17712</v>
      </c>
      <c r="BF101" s="530">
        <v>36</v>
      </c>
      <c r="BG101" s="530">
        <v>18279</v>
      </c>
      <c r="BH101" s="530">
        <v>36</v>
      </c>
      <c r="BI101" s="533">
        <f t="shared" si="23"/>
        <v>36131</v>
      </c>
      <c r="BJ101" s="530">
        <v>71</v>
      </c>
      <c r="BK101" s="530">
        <v>17711</v>
      </c>
      <c r="BL101" s="530">
        <v>36</v>
      </c>
      <c r="BM101" s="530">
        <v>18277</v>
      </c>
      <c r="BN101" s="530">
        <v>36</v>
      </c>
      <c r="BO101" s="534"/>
    </row>
    <row r="102" spans="1:67" ht="38.25" x14ac:dyDescent="0.25">
      <c r="A102" s="538" t="s">
        <v>23</v>
      </c>
      <c r="B102" s="43">
        <v>503302</v>
      </c>
      <c r="C102" s="54">
        <v>330201</v>
      </c>
      <c r="D102" s="386" t="s">
        <v>185</v>
      </c>
      <c r="E102" s="539">
        <v>3</v>
      </c>
      <c r="F102" s="387" t="s">
        <v>273</v>
      </c>
      <c r="G102" s="529">
        <f t="shared" si="14"/>
        <v>129692.00000000001</v>
      </c>
      <c r="H102" s="530">
        <f t="shared" si="12"/>
        <v>1541.6</v>
      </c>
      <c r="I102" s="530">
        <f t="shared" si="12"/>
        <v>97903.3</v>
      </c>
      <c r="J102" s="530">
        <f t="shared" si="12"/>
        <v>91.3</v>
      </c>
      <c r="K102" s="530">
        <f t="shared" si="12"/>
        <v>30142</v>
      </c>
      <c r="L102" s="530">
        <f t="shared" si="12"/>
        <v>13.8</v>
      </c>
      <c r="M102" s="531">
        <f t="shared" si="15"/>
        <v>32422.999999999996</v>
      </c>
      <c r="N102" s="530">
        <v>521.6</v>
      </c>
      <c r="O102" s="530">
        <v>24333.3</v>
      </c>
      <c r="P102" s="530">
        <v>28.3</v>
      </c>
      <c r="Q102" s="530">
        <v>7535</v>
      </c>
      <c r="R102" s="530">
        <v>4.8</v>
      </c>
      <c r="S102" s="531">
        <f t="shared" si="16"/>
        <v>32424</v>
      </c>
      <c r="T102" s="530">
        <v>340</v>
      </c>
      <c r="U102" s="530">
        <v>24523</v>
      </c>
      <c r="V102" s="530">
        <v>21</v>
      </c>
      <c r="W102" s="530">
        <v>7537</v>
      </c>
      <c r="X102" s="530">
        <v>3</v>
      </c>
      <c r="Y102" s="531">
        <f t="shared" si="17"/>
        <v>32423</v>
      </c>
      <c r="Z102" s="530">
        <v>340</v>
      </c>
      <c r="AA102" s="530">
        <v>24524</v>
      </c>
      <c r="AB102" s="530">
        <v>21</v>
      </c>
      <c r="AC102" s="530">
        <v>7535</v>
      </c>
      <c r="AD102" s="530">
        <v>3</v>
      </c>
      <c r="AE102" s="531">
        <f t="shared" si="18"/>
        <v>32422</v>
      </c>
      <c r="AF102" s="530">
        <v>340</v>
      </c>
      <c r="AG102" s="530">
        <v>24523</v>
      </c>
      <c r="AH102" s="530">
        <v>21</v>
      </c>
      <c r="AI102" s="530">
        <v>7535</v>
      </c>
      <c r="AJ102" s="530">
        <v>3</v>
      </c>
      <c r="AK102" s="532">
        <f t="shared" si="19"/>
        <v>1070</v>
      </c>
      <c r="AL102" s="530">
        <f t="shared" si="13"/>
        <v>108</v>
      </c>
      <c r="AM102" s="530">
        <f t="shared" si="13"/>
        <v>258</v>
      </c>
      <c r="AN102" s="530">
        <f t="shared" si="13"/>
        <v>36</v>
      </c>
      <c r="AO102" s="530">
        <f t="shared" si="13"/>
        <v>660</v>
      </c>
      <c r="AP102" s="530">
        <f t="shared" si="13"/>
        <v>8</v>
      </c>
      <c r="AQ102" s="533">
        <f t="shared" si="20"/>
        <v>268</v>
      </c>
      <c r="AR102" s="530">
        <v>27</v>
      </c>
      <c r="AS102" s="530">
        <v>65</v>
      </c>
      <c r="AT102" s="530">
        <v>12</v>
      </c>
      <c r="AU102" s="530">
        <v>159</v>
      </c>
      <c r="AV102" s="530">
        <v>5</v>
      </c>
      <c r="AW102" s="533">
        <f t="shared" si="21"/>
        <v>267</v>
      </c>
      <c r="AX102" s="530">
        <v>27</v>
      </c>
      <c r="AY102" s="530">
        <v>64</v>
      </c>
      <c r="AZ102" s="530">
        <v>8</v>
      </c>
      <c r="BA102" s="530">
        <v>167</v>
      </c>
      <c r="BB102" s="530">
        <v>1</v>
      </c>
      <c r="BC102" s="533">
        <f t="shared" si="22"/>
        <v>268</v>
      </c>
      <c r="BD102" s="530">
        <v>27</v>
      </c>
      <c r="BE102" s="530">
        <v>65</v>
      </c>
      <c r="BF102" s="530">
        <v>8</v>
      </c>
      <c r="BG102" s="530">
        <v>167</v>
      </c>
      <c r="BH102" s="530">
        <v>1</v>
      </c>
      <c r="BI102" s="533">
        <f t="shared" si="23"/>
        <v>267</v>
      </c>
      <c r="BJ102" s="530">
        <v>27</v>
      </c>
      <c r="BK102" s="530">
        <v>64</v>
      </c>
      <c r="BL102" s="530">
        <v>8</v>
      </c>
      <c r="BM102" s="530">
        <v>167</v>
      </c>
      <c r="BN102" s="530">
        <v>1</v>
      </c>
      <c r="BO102" s="534"/>
    </row>
    <row r="103" spans="1:67" ht="38.25" x14ac:dyDescent="0.25">
      <c r="A103" s="538" t="s">
        <v>23</v>
      </c>
      <c r="B103" s="43">
        <v>503304</v>
      </c>
      <c r="C103" s="50">
        <v>330401</v>
      </c>
      <c r="D103" s="51" t="s">
        <v>186</v>
      </c>
      <c r="E103" s="539">
        <v>3</v>
      </c>
      <c r="F103" s="387" t="s">
        <v>273</v>
      </c>
      <c r="G103" s="529">
        <f t="shared" si="14"/>
        <v>25015</v>
      </c>
      <c r="H103" s="530">
        <f t="shared" si="12"/>
        <v>416</v>
      </c>
      <c r="I103" s="530">
        <f t="shared" si="12"/>
        <v>23188</v>
      </c>
      <c r="J103" s="530">
        <f t="shared" si="12"/>
        <v>16</v>
      </c>
      <c r="K103" s="530">
        <f t="shared" si="12"/>
        <v>1359</v>
      </c>
      <c r="L103" s="530">
        <f t="shared" si="12"/>
        <v>36</v>
      </c>
      <c r="M103" s="531">
        <f t="shared" si="15"/>
        <v>6255</v>
      </c>
      <c r="N103" s="530">
        <v>104</v>
      </c>
      <c r="O103" s="530">
        <v>5797</v>
      </c>
      <c r="P103" s="530">
        <v>4</v>
      </c>
      <c r="Q103" s="530">
        <v>341</v>
      </c>
      <c r="R103" s="530">
        <v>9</v>
      </c>
      <c r="S103" s="531">
        <f t="shared" si="16"/>
        <v>6250</v>
      </c>
      <c r="T103" s="530">
        <v>104</v>
      </c>
      <c r="U103" s="530">
        <v>5797</v>
      </c>
      <c r="V103" s="530">
        <v>4</v>
      </c>
      <c r="W103" s="530">
        <v>336</v>
      </c>
      <c r="X103" s="530">
        <v>9</v>
      </c>
      <c r="Y103" s="531">
        <f t="shared" si="17"/>
        <v>6255</v>
      </c>
      <c r="Z103" s="530">
        <v>104</v>
      </c>
      <c r="AA103" s="530">
        <v>5797</v>
      </c>
      <c r="AB103" s="530">
        <v>4</v>
      </c>
      <c r="AC103" s="530">
        <v>341</v>
      </c>
      <c r="AD103" s="530">
        <v>9</v>
      </c>
      <c r="AE103" s="531">
        <f t="shared" si="18"/>
        <v>6255</v>
      </c>
      <c r="AF103" s="530">
        <v>104</v>
      </c>
      <c r="AG103" s="530">
        <v>5797</v>
      </c>
      <c r="AH103" s="530">
        <v>4</v>
      </c>
      <c r="AI103" s="530">
        <v>341</v>
      </c>
      <c r="AJ103" s="530">
        <v>9</v>
      </c>
      <c r="AK103" s="532">
        <f t="shared" si="19"/>
        <v>5742</v>
      </c>
      <c r="AL103" s="530">
        <f t="shared" si="13"/>
        <v>96</v>
      </c>
      <c r="AM103" s="530">
        <f t="shared" si="13"/>
        <v>5318</v>
      </c>
      <c r="AN103" s="530">
        <f t="shared" si="13"/>
        <v>7</v>
      </c>
      <c r="AO103" s="530">
        <f t="shared" si="13"/>
        <v>313</v>
      </c>
      <c r="AP103" s="530">
        <f t="shared" si="13"/>
        <v>8</v>
      </c>
      <c r="AQ103" s="533">
        <f t="shared" si="20"/>
        <v>1435</v>
      </c>
      <c r="AR103" s="530">
        <v>24</v>
      </c>
      <c r="AS103" s="530">
        <v>1327</v>
      </c>
      <c r="AT103" s="530">
        <v>4</v>
      </c>
      <c r="AU103" s="530">
        <v>78</v>
      </c>
      <c r="AV103" s="530">
        <v>2</v>
      </c>
      <c r="AW103" s="533">
        <f t="shared" si="21"/>
        <v>1438</v>
      </c>
      <c r="AX103" s="530">
        <v>24</v>
      </c>
      <c r="AY103" s="530">
        <v>1332</v>
      </c>
      <c r="AZ103" s="530">
        <v>1</v>
      </c>
      <c r="BA103" s="530">
        <v>79</v>
      </c>
      <c r="BB103" s="530">
        <v>2</v>
      </c>
      <c r="BC103" s="533">
        <f t="shared" si="22"/>
        <v>1435</v>
      </c>
      <c r="BD103" s="530">
        <v>24</v>
      </c>
      <c r="BE103" s="530">
        <v>1330</v>
      </c>
      <c r="BF103" s="530">
        <v>1</v>
      </c>
      <c r="BG103" s="530">
        <v>78</v>
      </c>
      <c r="BH103" s="530">
        <v>2</v>
      </c>
      <c r="BI103" s="533">
        <f t="shared" si="23"/>
        <v>1434</v>
      </c>
      <c r="BJ103" s="530">
        <v>24</v>
      </c>
      <c r="BK103" s="530">
        <v>1329</v>
      </c>
      <c r="BL103" s="530">
        <v>1</v>
      </c>
      <c r="BM103" s="530">
        <v>78</v>
      </c>
      <c r="BN103" s="530">
        <v>2</v>
      </c>
      <c r="BO103" s="534"/>
    </row>
    <row r="104" spans="1:67" ht="38.25" x14ac:dyDescent="0.25">
      <c r="A104" s="538" t="s">
        <v>23</v>
      </c>
      <c r="B104" s="43">
        <v>503305</v>
      </c>
      <c r="C104" s="54">
        <v>330501</v>
      </c>
      <c r="D104" s="386" t="s">
        <v>85</v>
      </c>
      <c r="E104" s="539">
        <v>3</v>
      </c>
      <c r="F104" s="387" t="s">
        <v>273</v>
      </c>
      <c r="G104" s="529">
        <f t="shared" si="14"/>
        <v>40343</v>
      </c>
      <c r="H104" s="530">
        <f t="shared" si="12"/>
        <v>119.4</v>
      </c>
      <c r="I104" s="530">
        <f t="shared" si="12"/>
        <v>37754.5</v>
      </c>
      <c r="J104" s="530">
        <f t="shared" si="12"/>
        <v>0</v>
      </c>
      <c r="K104" s="530">
        <f t="shared" si="12"/>
        <v>2328.1999999999998</v>
      </c>
      <c r="L104" s="530">
        <f t="shared" si="12"/>
        <v>140.9</v>
      </c>
      <c r="M104" s="531">
        <f t="shared" si="15"/>
        <v>10087</v>
      </c>
      <c r="N104" s="530">
        <v>68.400000000000006</v>
      </c>
      <c r="O104" s="530">
        <v>9708.5</v>
      </c>
      <c r="P104" s="530">
        <v>0</v>
      </c>
      <c r="Q104" s="530">
        <v>307.2</v>
      </c>
      <c r="R104" s="530">
        <v>2.9</v>
      </c>
      <c r="S104" s="531">
        <f t="shared" si="16"/>
        <v>10084</v>
      </c>
      <c r="T104" s="530">
        <v>17</v>
      </c>
      <c r="U104" s="530">
        <v>9348</v>
      </c>
      <c r="V104" s="530">
        <v>0</v>
      </c>
      <c r="W104" s="530">
        <v>673</v>
      </c>
      <c r="X104" s="530">
        <v>46</v>
      </c>
      <c r="Y104" s="531">
        <f t="shared" si="17"/>
        <v>10087</v>
      </c>
      <c r="Z104" s="530">
        <v>17</v>
      </c>
      <c r="AA104" s="530">
        <v>9350</v>
      </c>
      <c r="AB104" s="530">
        <v>0</v>
      </c>
      <c r="AC104" s="530">
        <v>674</v>
      </c>
      <c r="AD104" s="530">
        <v>46</v>
      </c>
      <c r="AE104" s="531">
        <f t="shared" si="18"/>
        <v>10085</v>
      </c>
      <c r="AF104" s="530">
        <v>17</v>
      </c>
      <c r="AG104" s="530">
        <v>9348</v>
      </c>
      <c r="AH104" s="530">
        <v>0</v>
      </c>
      <c r="AI104" s="530">
        <v>674</v>
      </c>
      <c r="AJ104" s="530">
        <v>46</v>
      </c>
      <c r="AK104" s="532">
        <f t="shared" si="19"/>
        <v>546</v>
      </c>
      <c r="AL104" s="530">
        <f t="shared" si="13"/>
        <v>16</v>
      </c>
      <c r="AM104" s="530">
        <f t="shared" si="13"/>
        <v>274</v>
      </c>
      <c r="AN104" s="530">
        <f t="shared" si="13"/>
        <v>0</v>
      </c>
      <c r="AO104" s="530">
        <f t="shared" si="13"/>
        <v>236</v>
      </c>
      <c r="AP104" s="530">
        <f t="shared" si="13"/>
        <v>20</v>
      </c>
      <c r="AQ104" s="533">
        <f t="shared" si="20"/>
        <v>137</v>
      </c>
      <c r="AR104" s="530">
        <v>4</v>
      </c>
      <c r="AS104" s="530">
        <v>69</v>
      </c>
      <c r="AT104" s="530">
        <v>0</v>
      </c>
      <c r="AU104" s="530">
        <v>59</v>
      </c>
      <c r="AV104" s="530">
        <v>5</v>
      </c>
      <c r="AW104" s="533">
        <f t="shared" si="21"/>
        <v>136</v>
      </c>
      <c r="AX104" s="530">
        <v>4</v>
      </c>
      <c r="AY104" s="530">
        <v>68</v>
      </c>
      <c r="AZ104" s="530">
        <v>0</v>
      </c>
      <c r="BA104" s="530">
        <v>59</v>
      </c>
      <c r="BB104" s="530">
        <v>5</v>
      </c>
      <c r="BC104" s="533">
        <f t="shared" si="22"/>
        <v>137</v>
      </c>
      <c r="BD104" s="530">
        <v>4</v>
      </c>
      <c r="BE104" s="530">
        <v>69</v>
      </c>
      <c r="BF104" s="530">
        <v>0</v>
      </c>
      <c r="BG104" s="530">
        <v>59</v>
      </c>
      <c r="BH104" s="530">
        <v>5</v>
      </c>
      <c r="BI104" s="533">
        <f t="shared" si="23"/>
        <v>136</v>
      </c>
      <c r="BJ104" s="530">
        <v>4</v>
      </c>
      <c r="BK104" s="530">
        <v>68</v>
      </c>
      <c r="BL104" s="530">
        <v>0</v>
      </c>
      <c r="BM104" s="530">
        <v>59</v>
      </c>
      <c r="BN104" s="530">
        <v>5</v>
      </c>
      <c r="BO104" s="534"/>
    </row>
    <row r="105" spans="1:67" ht="38.25" x14ac:dyDescent="0.25">
      <c r="A105" s="538" t="s">
        <v>23</v>
      </c>
      <c r="B105" s="43">
        <v>503309</v>
      </c>
      <c r="C105" s="54">
        <v>330901</v>
      </c>
      <c r="D105" s="386" t="s">
        <v>86</v>
      </c>
      <c r="E105" s="539">
        <v>3</v>
      </c>
      <c r="F105" s="387" t="s">
        <v>273</v>
      </c>
      <c r="G105" s="529">
        <f t="shared" si="14"/>
        <v>53086</v>
      </c>
      <c r="H105" s="530">
        <f t="shared" si="12"/>
        <v>745</v>
      </c>
      <c r="I105" s="530">
        <f t="shared" si="12"/>
        <v>38081</v>
      </c>
      <c r="J105" s="530">
        <f t="shared" si="12"/>
        <v>0</v>
      </c>
      <c r="K105" s="530">
        <f t="shared" si="12"/>
        <v>14196</v>
      </c>
      <c r="L105" s="530">
        <f t="shared" si="12"/>
        <v>64</v>
      </c>
      <c r="M105" s="531">
        <f t="shared" si="15"/>
        <v>13272</v>
      </c>
      <c r="N105" s="530">
        <v>187</v>
      </c>
      <c r="O105" s="530">
        <v>9520</v>
      </c>
      <c r="P105" s="530">
        <v>0</v>
      </c>
      <c r="Q105" s="530">
        <v>3549</v>
      </c>
      <c r="R105" s="530">
        <v>16</v>
      </c>
      <c r="S105" s="531">
        <f t="shared" si="16"/>
        <v>13271</v>
      </c>
      <c r="T105" s="530">
        <v>186</v>
      </c>
      <c r="U105" s="530">
        <v>9520</v>
      </c>
      <c r="V105" s="530">
        <v>0</v>
      </c>
      <c r="W105" s="530">
        <v>3549</v>
      </c>
      <c r="X105" s="530">
        <v>16</v>
      </c>
      <c r="Y105" s="531">
        <f t="shared" si="17"/>
        <v>13272</v>
      </c>
      <c r="Z105" s="530">
        <v>186</v>
      </c>
      <c r="AA105" s="530">
        <v>9521</v>
      </c>
      <c r="AB105" s="530">
        <v>0</v>
      </c>
      <c r="AC105" s="530">
        <v>3549</v>
      </c>
      <c r="AD105" s="530">
        <v>16</v>
      </c>
      <c r="AE105" s="531">
        <f t="shared" si="18"/>
        <v>13271</v>
      </c>
      <c r="AF105" s="530">
        <v>186</v>
      </c>
      <c r="AG105" s="530">
        <v>9520</v>
      </c>
      <c r="AH105" s="530">
        <v>0</v>
      </c>
      <c r="AI105" s="530">
        <v>3549</v>
      </c>
      <c r="AJ105" s="530">
        <v>16</v>
      </c>
      <c r="AK105" s="532">
        <f t="shared" si="19"/>
        <v>317</v>
      </c>
      <c r="AL105" s="530">
        <f t="shared" si="13"/>
        <v>12</v>
      </c>
      <c r="AM105" s="530">
        <f t="shared" si="13"/>
        <v>134</v>
      </c>
      <c r="AN105" s="530">
        <f t="shared" si="13"/>
        <v>3</v>
      </c>
      <c r="AO105" s="530">
        <f t="shared" si="13"/>
        <v>160</v>
      </c>
      <c r="AP105" s="530">
        <f t="shared" si="13"/>
        <v>8</v>
      </c>
      <c r="AQ105" s="533">
        <f t="shared" si="20"/>
        <v>79</v>
      </c>
      <c r="AR105" s="530">
        <v>3</v>
      </c>
      <c r="AS105" s="530">
        <v>31</v>
      </c>
      <c r="AT105" s="530">
        <v>3</v>
      </c>
      <c r="AU105" s="530">
        <v>40</v>
      </c>
      <c r="AV105" s="530">
        <v>2</v>
      </c>
      <c r="AW105" s="533">
        <f t="shared" si="21"/>
        <v>80</v>
      </c>
      <c r="AX105" s="530">
        <v>3</v>
      </c>
      <c r="AY105" s="530">
        <v>35</v>
      </c>
      <c r="AZ105" s="530">
        <v>0</v>
      </c>
      <c r="BA105" s="530">
        <v>40</v>
      </c>
      <c r="BB105" s="530">
        <v>2</v>
      </c>
      <c r="BC105" s="533">
        <f t="shared" si="22"/>
        <v>79</v>
      </c>
      <c r="BD105" s="530">
        <v>3</v>
      </c>
      <c r="BE105" s="530">
        <v>34</v>
      </c>
      <c r="BF105" s="530">
        <v>0</v>
      </c>
      <c r="BG105" s="530">
        <v>40</v>
      </c>
      <c r="BH105" s="530">
        <v>2</v>
      </c>
      <c r="BI105" s="533">
        <f t="shared" si="23"/>
        <v>79</v>
      </c>
      <c r="BJ105" s="530">
        <v>3</v>
      </c>
      <c r="BK105" s="530">
        <v>34</v>
      </c>
      <c r="BL105" s="530">
        <v>0</v>
      </c>
      <c r="BM105" s="530">
        <v>40</v>
      </c>
      <c r="BN105" s="530">
        <v>2</v>
      </c>
      <c r="BO105" s="534"/>
    </row>
    <row r="106" spans="1:67" ht="38.25" x14ac:dyDescent="0.25">
      <c r="A106" s="538" t="s">
        <v>30</v>
      </c>
      <c r="B106" s="43">
        <v>506505</v>
      </c>
      <c r="C106" s="54">
        <v>332201</v>
      </c>
      <c r="D106" s="386" t="s">
        <v>187</v>
      </c>
      <c r="E106" s="539">
        <v>3</v>
      </c>
      <c r="F106" s="387" t="s">
        <v>273</v>
      </c>
      <c r="G106" s="529">
        <f t="shared" si="14"/>
        <v>31975</v>
      </c>
      <c r="H106" s="530">
        <f t="shared" ref="H106:L156" si="24">N106+T106+Z106+AF106</f>
        <v>430</v>
      </c>
      <c r="I106" s="530">
        <f t="shared" si="24"/>
        <v>29066</v>
      </c>
      <c r="J106" s="530">
        <f t="shared" si="24"/>
        <v>21</v>
      </c>
      <c r="K106" s="530">
        <f t="shared" si="24"/>
        <v>2226</v>
      </c>
      <c r="L106" s="530">
        <f t="shared" si="24"/>
        <v>232</v>
      </c>
      <c r="M106" s="531">
        <f t="shared" si="15"/>
        <v>7994</v>
      </c>
      <c r="N106" s="530">
        <v>186</v>
      </c>
      <c r="O106" s="530">
        <v>7184</v>
      </c>
      <c r="P106" s="530">
        <v>9</v>
      </c>
      <c r="Q106" s="530">
        <v>557</v>
      </c>
      <c r="R106" s="530">
        <v>58</v>
      </c>
      <c r="S106" s="531">
        <f t="shared" si="16"/>
        <v>7992</v>
      </c>
      <c r="T106" s="530">
        <v>81</v>
      </c>
      <c r="U106" s="530">
        <v>7294</v>
      </c>
      <c r="V106" s="530">
        <v>4</v>
      </c>
      <c r="W106" s="530">
        <v>555</v>
      </c>
      <c r="X106" s="530">
        <v>58</v>
      </c>
      <c r="Y106" s="531">
        <f t="shared" si="17"/>
        <v>7994</v>
      </c>
      <c r="Z106" s="530">
        <v>81</v>
      </c>
      <c r="AA106" s="530">
        <v>7294</v>
      </c>
      <c r="AB106" s="530">
        <v>4</v>
      </c>
      <c r="AC106" s="530">
        <v>557</v>
      </c>
      <c r="AD106" s="530">
        <v>58</v>
      </c>
      <c r="AE106" s="531">
        <f t="shared" si="18"/>
        <v>7995</v>
      </c>
      <c r="AF106" s="530">
        <v>82</v>
      </c>
      <c r="AG106" s="530">
        <v>7294</v>
      </c>
      <c r="AH106" s="530">
        <v>4</v>
      </c>
      <c r="AI106" s="530">
        <v>557</v>
      </c>
      <c r="AJ106" s="530">
        <v>58</v>
      </c>
      <c r="AK106" s="532">
        <f t="shared" si="19"/>
        <v>17984</v>
      </c>
      <c r="AL106" s="530">
        <f t="shared" ref="AL106:AP156" si="25">AR106+AX106+BD106+BJ106</f>
        <v>184</v>
      </c>
      <c r="AM106" s="530">
        <f t="shared" si="25"/>
        <v>16406</v>
      </c>
      <c r="AN106" s="530">
        <f t="shared" si="25"/>
        <v>12.6</v>
      </c>
      <c r="AO106" s="530">
        <f t="shared" si="25"/>
        <v>1254</v>
      </c>
      <c r="AP106" s="530">
        <f t="shared" si="25"/>
        <v>127.4</v>
      </c>
      <c r="AQ106" s="533">
        <f t="shared" si="20"/>
        <v>4498</v>
      </c>
      <c r="AR106" s="530">
        <v>46</v>
      </c>
      <c r="AS106" s="530">
        <v>4103</v>
      </c>
      <c r="AT106" s="530">
        <v>6.6</v>
      </c>
      <c r="AU106" s="530">
        <v>314</v>
      </c>
      <c r="AV106" s="530">
        <v>28.4</v>
      </c>
      <c r="AW106" s="533">
        <f t="shared" si="21"/>
        <v>4494</v>
      </c>
      <c r="AX106" s="530">
        <v>46</v>
      </c>
      <c r="AY106" s="530">
        <v>4100</v>
      </c>
      <c r="AZ106" s="530">
        <v>2</v>
      </c>
      <c r="BA106" s="530">
        <v>313</v>
      </c>
      <c r="BB106" s="530">
        <v>33</v>
      </c>
      <c r="BC106" s="533">
        <f t="shared" si="22"/>
        <v>4498</v>
      </c>
      <c r="BD106" s="530">
        <v>46</v>
      </c>
      <c r="BE106" s="530">
        <v>4103</v>
      </c>
      <c r="BF106" s="530">
        <v>2</v>
      </c>
      <c r="BG106" s="530">
        <v>314</v>
      </c>
      <c r="BH106" s="530">
        <v>33</v>
      </c>
      <c r="BI106" s="533">
        <f t="shared" si="23"/>
        <v>4494</v>
      </c>
      <c r="BJ106" s="530">
        <v>46</v>
      </c>
      <c r="BK106" s="530">
        <v>4100</v>
      </c>
      <c r="BL106" s="530">
        <v>2</v>
      </c>
      <c r="BM106" s="530">
        <v>313</v>
      </c>
      <c r="BN106" s="530">
        <v>33</v>
      </c>
      <c r="BO106" s="534"/>
    </row>
    <row r="107" spans="1:67" ht="38.25" x14ac:dyDescent="0.25">
      <c r="A107" s="537" t="s">
        <v>23</v>
      </c>
      <c r="B107" s="324">
        <v>506508</v>
      </c>
      <c r="C107" s="54">
        <v>332601</v>
      </c>
      <c r="D107" s="541" t="s">
        <v>87</v>
      </c>
      <c r="F107" s="387" t="s">
        <v>273</v>
      </c>
      <c r="G107" s="529">
        <f t="shared" si="14"/>
        <v>0</v>
      </c>
      <c r="H107" s="530">
        <f t="shared" si="24"/>
        <v>0</v>
      </c>
      <c r="I107" s="530">
        <f t="shared" si="24"/>
        <v>0</v>
      </c>
      <c r="J107" s="530">
        <f t="shared" si="24"/>
        <v>0</v>
      </c>
      <c r="K107" s="530">
        <f t="shared" si="24"/>
        <v>0</v>
      </c>
      <c r="L107" s="530">
        <f t="shared" si="24"/>
        <v>0</v>
      </c>
      <c r="M107" s="531">
        <f t="shared" si="15"/>
        <v>0</v>
      </c>
      <c r="N107" s="530">
        <v>0</v>
      </c>
      <c r="O107" s="530">
        <v>0</v>
      </c>
      <c r="P107" s="530">
        <v>0</v>
      </c>
      <c r="Q107" s="530">
        <v>0</v>
      </c>
      <c r="R107" s="530">
        <v>0</v>
      </c>
      <c r="S107" s="531">
        <f t="shared" si="16"/>
        <v>0</v>
      </c>
      <c r="T107" s="530">
        <v>0</v>
      </c>
      <c r="U107" s="530">
        <v>0</v>
      </c>
      <c r="V107" s="530">
        <v>0</v>
      </c>
      <c r="W107" s="530">
        <v>0</v>
      </c>
      <c r="X107" s="530">
        <v>0</v>
      </c>
      <c r="Y107" s="531">
        <f t="shared" si="17"/>
        <v>0</v>
      </c>
      <c r="Z107" s="530">
        <v>0</v>
      </c>
      <c r="AA107" s="530">
        <v>0</v>
      </c>
      <c r="AB107" s="530">
        <v>0</v>
      </c>
      <c r="AC107" s="530">
        <v>0</v>
      </c>
      <c r="AD107" s="530">
        <v>0</v>
      </c>
      <c r="AE107" s="531">
        <f t="shared" si="18"/>
        <v>0</v>
      </c>
      <c r="AF107" s="530">
        <v>0</v>
      </c>
      <c r="AG107" s="530">
        <v>0</v>
      </c>
      <c r="AH107" s="530">
        <v>0</v>
      </c>
      <c r="AI107" s="530">
        <v>0</v>
      </c>
      <c r="AJ107" s="530">
        <v>0</v>
      </c>
      <c r="AK107" s="532">
        <f t="shared" si="19"/>
        <v>62377</v>
      </c>
      <c r="AL107" s="530">
        <f t="shared" si="25"/>
        <v>11797.5</v>
      </c>
      <c r="AM107" s="530">
        <f t="shared" si="25"/>
        <v>34868</v>
      </c>
      <c r="AN107" s="530">
        <f t="shared" si="25"/>
        <v>491.4</v>
      </c>
      <c r="AO107" s="530">
        <f t="shared" si="25"/>
        <v>14694.3</v>
      </c>
      <c r="AP107" s="530">
        <f t="shared" si="25"/>
        <v>525.79999999999995</v>
      </c>
      <c r="AQ107" s="533">
        <f t="shared" si="20"/>
        <v>15595.999999999998</v>
      </c>
      <c r="AR107" s="530">
        <v>101.5</v>
      </c>
      <c r="AS107" s="530">
        <v>14754</v>
      </c>
      <c r="AT107" s="530">
        <v>23.4</v>
      </c>
      <c r="AU107" s="530">
        <v>659.3</v>
      </c>
      <c r="AV107" s="530">
        <v>57.8</v>
      </c>
      <c r="AW107" s="533">
        <f t="shared" si="21"/>
        <v>15593</v>
      </c>
      <c r="AX107" s="530">
        <v>3898</v>
      </c>
      <c r="AY107" s="530">
        <v>6705</v>
      </c>
      <c r="AZ107" s="530">
        <v>156</v>
      </c>
      <c r="BA107" s="530">
        <v>4678</v>
      </c>
      <c r="BB107" s="530">
        <v>156</v>
      </c>
      <c r="BC107" s="533">
        <f t="shared" si="22"/>
        <v>15596</v>
      </c>
      <c r="BD107" s="530">
        <v>3899</v>
      </c>
      <c r="BE107" s="530">
        <v>6706</v>
      </c>
      <c r="BF107" s="530">
        <v>156</v>
      </c>
      <c r="BG107" s="530">
        <v>4679</v>
      </c>
      <c r="BH107" s="530">
        <v>156</v>
      </c>
      <c r="BI107" s="533">
        <f t="shared" si="23"/>
        <v>15592</v>
      </c>
      <c r="BJ107" s="530">
        <v>3899</v>
      </c>
      <c r="BK107" s="530">
        <v>6703</v>
      </c>
      <c r="BL107" s="530">
        <v>156</v>
      </c>
      <c r="BM107" s="530">
        <v>4678</v>
      </c>
      <c r="BN107" s="530">
        <v>156</v>
      </c>
    </row>
    <row r="108" spans="1:67" ht="38.25" x14ac:dyDescent="0.25">
      <c r="A108" s="537" t="s">
        <v>23</v>
      </c>
      <c r="B108" s="324">
        <v>503317</v>
      </c>
      <c r="C108" s="54">
        <v>332701</v>
      </c>
      <c r="D108" s="386" t="s">
        <v>310</v>
      </c>
      <c r="F108" s="387" t="s">
        <v>273</v>
      </c>
      <c r="G108" s="529">
        <f t="shared" si="14"/>
        <v>0</v>
      </c>
      <c r="H108" s="530">
        <f t="shared" si="24"/>
        <v>0</v>
      </c>
      <c r="I108" s="530">
        <f t="shared" si="24"/>
        <v>0</v>
      </c>
      <c r="J108" s="530">
        <f t="shared" si="24"/>
        <v>0</v>
      </c>
      <c r="K108" s="530">
        <f t="shared" si="24"/>
        <v>0</v>
      </c>
      <c r="L108" s="530">
        <f t="shared" si="24"/>
        <v>0</v>
      </c>
      <c r="M108" s="531">
        <f t="shared" si="15"/>
        <v>0</v>
      </c>
      <c r="N108" s="530">
        <v>0</v>
      </c>
      <c r="O108" s="530">
        <v>0</v>
      </c>
      <c r="P108" s="530">
        <v>0</v>
      </c>
      <c r="Q108" s="530">
        <v>0</v>
      </c>
      <c r="R108" s="530">
        <v>0</v>
      </c>
      <c r="S108" s="531">
        <f t="shared" si="16"/>
        <v>0</v>
      </c>
      <c r="T108" s="530">
        <v>0</v>
      </c>
      <c r="U108" s="530">
        <v>0</v>
      </c>
      <c r="V108" s="530">
        <v>0</v>
      </c>
      <c r="W108" s="530">
        <v>0</v>
      </c>
      <c r="X108" s="530">
        <v>0</v>
      </c>
      <c r="Y108" s="531">
        <f t="shared" si="17"/>
        <v>0</v>
      </c>
      <c r="Z108" s="530">
        <v>0</v>
      </c>
      <c r="AA108" s="530">
        <v>0</v>
      </c>
      <c r="AB108" s="530">
        <v>0</v>
      </c>
      <c r="AC108" s="530">
        <v>0</v>
      </c>
      <c r="AD108" s="530">
        <v>0</v>
      </c>
      <c r="AE108" s="531">
        <f t="shared" si="18"/>
        <v>0</v>
      </c>
      <c r="AF108" s="530">
        <v>0</v>
      </c>
      <c r="AG108" s="530">
        <v>0</v>
      </c>
      <c r="AH108" s="530">
        <v>0</v>
      </c>
      <c r="AI108" s="530">
        <v>0</v>
      </c>
      <c r="AJ108" s="530">
        <v>0</v>
      </c>
      <c r="AK108" s="532">
        <f t="shared" si="19"/>
        <v>22358</v>
      </c>
      <c r="AL108" s="530">
        <f t="shared" si="25"/>
        <v>1176</v>
      </c>
      <c r="AM108" s="530">
        <f t="shared" si="25"/>
        <v>19158</v>
      </c>
      <c r="AN108" s="530">
        <f t="shared" si="25"/>
        <v>0</v>
      </c>
      <c r="AO108" s="530">
        <f t="shared" si="25"/>
        <v>2024</v>
      </c>
      <c r="AP108" s="530">
        <f t="shared" si="25"/>
        <v>0</v>
      </c>
      <c r="AQ108" s="533">
        <f t="shared" si="20"/>
        <v>5590</v>
      </c>
      <c r="AR108" s="530">
        <v>294</v>
      </c>
      <c r="AS108" s="530">
        <v>4790</v>
      </c>
      <c r="AT108" s="530">
        <v>0</v>
      </c>
      <c r="AU108" s="530">
        <v>506</v>
      </c>
      <c r="AV108" s="530">
        <v>0</v>
      </c>
      <c r="AW108" s="533">
        <f t="shared" si="21"/>
        <v>5588</v>
      </c>
      <c r="AX108" s="530">
        <v>294</v>
      </c>
      <c r="AY108" s="530">
        <v>4788</v>
      </c>
      <c r="AZ108" s="530">
        <v>0</v>
      </c>
      <c r="BA108" s="530">
        <v>506</v>
      </c>
      <c r="BB108" s="530">
        <v>0</v>
      </c>
      <c r="BC108" s="533">
        <f t="shared" si="22"/>
        <v>5590</v>
      </c>
      <c r="BD108" s="530">
        <v>294</v>
      </c>
      <c r="BE108" s="530">
        <v>4790</v>
      </c>
      <c r="BF108" s="530">
        <v>0</v>
      </c>
      <c r="BG108" s="530">
        <v>506</v>
      </c>
      <c r="BH108" s="530">
        <v>0</v>
      </c>
      <c r="BI108" s="533">
        <f t="shared" si="23"/>
        <v>5590</v>
      </c>
      <c r="BJ108" s="530">
        <v>294</v>
      </c>
      <c r="BK108" s="530">
        <v>4790</v>
      </c>
      <c r="BL108" s="530">
        <v>0</v>
      </c>
      <c r="BM108" s="530">
        <v>506</v>
      </c>
      <c r="BN108" s="530">
        <v>0</v>
      </c>
    </row>
    <row r="109" spans="1:67" ht="38.25" x14ac:dyDescent="0.25">
      <c r="A109" s="42" t="str">
        <f>VLOOKUP(C109,'[2]СВОД 130'!Q:S,3,0)</f>
        <v>ГУЗ</v>
      </c>
      <c r="B109" s="43">
        <v>500002</v>
      </c>
      <c r="C109" s="54">
        <v>334801</v>
      </c>
      <c r="D109" s="55" t="s">
        <v>88</v>
      </c>
      <c r="E109" s="539">
        <v>3</v>
      </c>
      <c r="F109" s="387" t="s">
        <v>273</v>
      </c>
      <c r="G109" s="529">
        <f t="shared" si="14"/>
        <v>684470</v>
      </c>
      <c r="H109" s="530">
        <f t="shared" si="24"/>
        <v>19091.8</v>
      </c>
      <c r="I109" s="530">
        <f t="shared" si="24"/>
        <v>252970.7</v>
      </c>
      <c r="J109" s="530">
        <f t="shared" si="24"/>
        <v>4088.9</v>
      </c>
      <c r="K109" s="530">
        <f t="shared" si="24"/>
        <v>403750.6</v>
      </c>
      <c r="L109" s="530">
        <f t="shared" si="24"/>
        <v>4568</v>
      </c>
      <c r="M109" s="531">
        <f t="shared" si="15"/>
        <v>171120</v>
      </c>
      <c r="N109" s="530">
        <v>4598.8</v>
      </c>
      <c r="O109" s="530">
        <v>94792.7</v>
      </c>
      <c r="P109" s="530">
        <v>350.9</v>
      </c>
      <c r="Q109" s="530">
        <v>70231.600000000006</v>
      </c>
      <c r="R109" s="530">
        <v>1146</v>
      </c>
      <c r="S109" s="531">
        <f t="shared" si="16"/>
        <v>171126</v>
      </c>
      <c r="T109" s="530">
        <v>4835</v>
      </c>
      <c r="U109" s="530">
        <v>52726</v>
      </c>
      <c r="V109" s="530">
        <v>1246</v>
      </c>
      <c r="W109" s="530">
        <v>111173</v>
      </c>
      <c r="X109" s="530">
        <v>1146</v>
      </c>
      <c r="Y109" s="531">
        <f t="shared" si="17"/>
        <v>171120</v>
      </c>
      <c r="Z109" s="530">
        <v>4829</v>
      </c>
      <c r="AA109" s="530">
        <v>52726</v>
      </c>
      <c r="AB109" s="530">
        <v>1246</v>
      </c>
      <c r="AC109" s="530">
        <v>111173</v>
      </c>
      <c r="AD109" s="530">
        <v>1146</v>
      </c>
      <c r="AE109" s="531">
        <f t="shared" si="18"/>
        <v>171104</v>
      </c>
      <c r="AF109" s="530">
        <v>4829</v>
      </c>
      <c r="AG109" s="530">
        <v>52726</v>
      </c>
      <c r="AH109" s="530">
        <v>1246</v>
      </c>
      <c r="AI109" s="530">
        <v>111173</v>
      </c>
      <c r="AJ109" s="530">
        <v>1130</v>
      </c>
      <c r="AK109" s="532">
        <f t="shared" si="19"/>
        <v>499419</v>
      </c>
      <c r="AL109" s="530">
        <f t="shared" si="25"/>
        <v>40</v>
      </c>
      <c r="AM109" s="530">
        <f t="shared" si="25"/>
        <v>499160</v>
      </c>
      <c r="AN109" s="530">
        <f t="shared" si="25"/>
        <v>40</v>
      </c>
      <c r="AO109" s="530">
        <f t="shared" si="25"/>
        <v>139</v>
      </c>
      <c r="AP109" s="530">
        <f t="shared" si="25"/>
        <v>40</v>
      </c>
      <c r="AQ109" s="533">
        <f t="shared" si="20"/>
        <v>124855</v>
      </c>
      <c r="AR109" s="530">
        <v>10</v>
      </c>
      <c r="AS109" s="530">
        <v>124790</v>
      </c>
      <c r="AT109" s="530">
        <v>10</v>
      </c>
      <c r="AU109" s="530">
        <v>35</v>
      </c>
      <c r="AV109" s="530">
        <v>10</v>
      </c>
      <c r="AW109" s="533">
        <f t="shared" si="21"/>
        <v>124855</v>
      </c>
      <c r="AX109" s="530">
        <v>10</v>
      </c>
      <c r="AY109" s="530">
        <v>124790</v>
      </c>
      <c r="AZ109" s="530">
        <v>10</v>
      </c>
      <c r="BA109" s="530">
        <v>35</v>
      </c>
      <c r="BB109" s="530">
        <v>10</v>
      </c>
      <c r="BC109" s="533">
        <f t="shared" si="22"/>
        <v>124855</v>
      </c>
      <c r="BD109" s="530">
        <v>10</v>
      </c>
      <c r="BE109" s="530">
        <v>124790</v>
      </c>
      <c r="BF109" s="530">
        <v>10</v>
      </c>
      <c r="BG109" s="530">
        <v>35</v>
      </c>
      <c r="BH109" s="530">
        <v>10</v>
      </c>
      <c r="BI109" s="533">
        <f t="shared" si="23"/>
        <v>124854</v>
      </c>
      <c r="BJ109" s="530">
        <v>10</v>
      </c>
      <c r="BK109" s="530">
        <v>124790</v>
      </c>
      <c r="BL109" s="530">
        <v>10</v>
      </c>
      <c r="BM109" s="530">
        <v>34</v>
      </c>
      <c r="BN109" s="530">
        <v>10</v>
      </c>
      <c r="BO109" s="534"/>
    </row>
    <row r="110" spans="1:67" ht="38.25" x14ac:dyDescent="0.25">
      <c r="A110" s="538" t="s">
        <v>23</v>
      </c>
      <c r="B110" s="43">
        <v>503318</v>
      </c>
      <c r="C110" s="54">
        <v>332901</v>
      </c>
      <c r="D110" s="386" t="s">
        <v>188</v>
      </c>
      <c r="E110" s="539">
        <v>3</v>
      </c>
      <c r="F110" s="387" t="s">
        <v>273</v>
      </c>
      <c r="G110" s="529">
        <f t="shared" si="14"/>
        <v>64117</v>
      </c>
      <c r="H110" s="530">
        <f t="shared" si="24"/>
        <v>1585.7</v>
      </c>
      <c r="I110" s="530">
        <f t="shared" si="24"/>
        <v>47210</v>
      </c>
      <c r="J110" s="530">
        <f t="shared" si="24"/>
        <v>148.9</v>
      </c>
      <c r="K110" s="530">
        <f t="shared" si="24"/>
        <v>15048.4</v>
      </c>
      <c r="L110" s="530">
        <f t="shared" si="24"/>
        <v>124</v>
      </c>
      <c r="M110" s="531">
        <f t="shared" si="15"/>
        <v>16029</v>
      </c>
      <c r="N110" s="530">
        <v>449.7</v>
      </c>
      <c r="O110" s="530">
        <v>11803</v>
      </c>
      <c r="P110" s="530">
        <v>40.9</v>
      </c>
      <c r="Q110" s="530">
        <v>3704.4</v>
      </c>
      <c r="R110" s="530">
        <v>31</v>
      </c>
      <c r="S110" s="531">
        <f t="shared" si="16"/>
        <v>16029</v>
      </c>
      <c r="T110" s="530">
        <v>379</v>
      </c>
      <c r="U110" s="530">
        <v>11803</v>
      </c>
      <c r="V110" s="530">
        <v>36</v>
      </c>
      <c r="W110" s="530">
        <v>3780</v>
      </c>
      <c r="X110" s="530">
        <v>31</v>
      </c>
      <c r="Y110" s="531">
        <f t="shared" si="17"/>
        <v>16029</v>
      </c>
      <c r="Z110" s="530">
        <v>379</v>
      </c>
      <c r="AA110" s="530">
        <v>11801</v>
      </c>
      <c r="AB110" s="530">
        <v>36</v>
      </c>
      <c r="AC110" s="530">
        <v>3782</v>
      </c>
      <c r="AD110" s="530">
        <v>31</v>
      </c>
      <c r="AE110" s="531">
        <f t="shared" si="18"/>
        <v>16030</v>
      </c>
      <c r="AF110" s="530">
        <v>378</v>
      </c>
      <c r="AG110" s="530">
        <v>11803</v>
      </c>
      <c r="AH110" s="530">
        <v>36</v>
      </c>
      <c r="AI110" s="530">
        <v>3782</v>
      </c>
      <c r="AJ110" s="530">
        <v>31</v>
      </c>
      <c r="AK110" s="532">
        <f t="shared" si="19"/>
        <v>23314</v>
      </c>
      <c r="AL110" s="530">
        <f t="shared" si="25"/>
        <v>552</v>
      </c>
      <c r="AM110" s="530">
        <f t="shared" si="25"/>
        <v>17166</v>
      </c>
      <c r="AN110" s="530">
        <f t="shared" si="25"/>
        <v>52</v>
      </c>
      <c r="AO110" s="530">
        <f t="shared" si="25"/>
        <v>5500</v>
      </c>
      <c r="AP110" s="530">
        <f t="shared" si="25"/>
        <v>44</v>
      </c>
      <c r="AQ110" s="533">
        <f t="shared" si="20"/>
        <v>5828</v>
      </c>
      <c r="AR110" s="530">
        <v>138</v>
      </c>
      <c r="AS110" s="530">
        <v>4291</v>
      </c>
      <c r="AT110" s="530">
        <v>13</v>
      </c>
      <c r="AU110" s="530">
        <v>1375</v>
      </c>
      <c r="AV110" s="530">
        <v>11</v>
      </c>
      <c r="AW110" s="533">
        <f t="shared" si="21"/>
        <v>5829</v>
      </c>
      <c r="AX110" s="530">
        <v>138</v>
      </c>
      <c r="AY110" s="530">
        <v>4292</v>
      </c>
      <c r="AZ110" s="530">
        <v>13</v>
      </c>
      <c r="BA110" s="530">
        <v>1375</v>
      </c>
      <c r="BB110" s="530">
        <v>11</v>
      </c>
      <c r="BC110" s="533">
        <f t="shared" si="22"/>
        <v>5828</v>
      </c>
      <c r="BD110" s="530">
        <v>138</v>
      </c>
      <c r="BE110" s="530">
        <v>4291</v>
      </c>
      <c r="BF110" s="530">
        <v>13</v>
      </c>
      <c r="BG110" s="530">
        <v>1375</v>
      </c>
      <c r="BH110" s="530">
        <v>11</v>
      </c>
      <c r="BI110" s="533">
        <f t="shared" si="23"/>
        <v>5829</v>
      </c>
      <c r="BJ110" s="530">
        <v>138</v>
      </c>
      <c r="BK110" s="530">
        <v>4292</v>
      </c>
      <c r="BL110" s="530">
        <v>13</v>
      </c>
      <c r="BM110" s="530">
        <v>1375</v>
      </c>
      <c r="BN110" s="530">
        <v>11</v>
      </c>
      <c r="BO110" s="534"/>
    </row>
    <row r="111" spans="1:67" ht="38.25" x14ac:dyDescent="0.25">
      <c r="A111" s="537" t="s">
        <v>30</v>
      </c>
      <c r="B111" s="324">
        <v>506510</v>
      </c>
      <c r="C111" s="54">
        <v>333201</v>
      </c>
      <c r="D111" s="386" t="s">
        <v>89</v>
      </c>
      <c r="F111" s="387" t="s">
        <v>273</v>
      </c>
      <c r="G111" s="529">
        <f t="shared" si="14"/>
        <v>0</v>
      </c>
      <c r="H111" s="530">
        <f t="shared" si="24"/>
        <v>0</v>
      </c>
      <c r="I111" s="530">
        <f t="shared" si="24"/>
        <v>0</v>
      </c>
      <c r="J111" s="530">
        <f t="shared" si="24"/>
        <v>0</v>
      </c>
      <c r="K111" s="530">
        <f t="shared" si="24"/>
        <v>0</v>
      </c>
      <c r="L111" s="530">
        <f t="shared" si="24"/>
        <v>0</v>
      </c>
      <c r="M111" s="531">
        <f t="shared" si="15"/>
        <v>0</v>
      </c>
      <c r="N111" s="530">
        <v>0</v>
      </c>
      <c r="O111" s="530">
        <v>0</v>
      </c>
      <c r="P111" s="530">
        <v>0</v>
      </c>
      <c r="Q111" s="530">
        <v>0</v>
      </c>
      <c r="R111" s="530">
        <v>0</v>
      </c>
      <c r="S111" s="531">
        <f t="shared" si="16"/>
        <v>0</v>
      </c>
      <c r="T111" s="530">
        <v>0</v>
      </c>
      <c r="U111" s="530">
        <v>0</v>
      </c>
      <c r="V111" s="530">
        <v>0</v>
      </c>
      <c r="W111" s="530">
        <v>0</v>
      </c>
      <c r="X111" s="530">
        <v>0</v>
      </c>
      <c r="Y111" s="531">
        <f t="shared" si="17"/>
        <v>0</v>
      </c>
      <c r="Z111" s="530">
        <v>0</v>
      </c>
      <c r="AA111" s="530">
        <v>0</v>
      </c>
      <c r="AB111" s="530">
        <v>0</v>
      </c>
      <c r="AC111" s="530">
        <v>0</v>
      </c>
      <c r="AD111" s="530">
        <v>0</v>
      </c>
      <c r="AE111" s="531">
        <f t="shared" si="18"/>
        <v>0</v>
      </c>
      <c r="AF111" s="530">
        <v>0</v>
      </c>
      <c r="AG111" s="530">
        <v>0</v>
      </c>
      <c r="AH111" s="530">
        <v>0</v>
      </c>
      <c r="AI111" s="530">
        <v>0</v>
      </c>
      <c r="AJ111" s="530">
        <v>0</v>
      </c>
      <c r="AK111" s="532">
        <f t="shared" si="19"/>
        <v>25258.999999999996</v>
      </c>
      <c r="AL111" s="530">
        <f t="shared" si="25"/>
        <v>808</v>
      </c>
      <c r="AM111" s="530">
        <f t="shared" si="25"/>
        <v>21632.799999999999</v>
      </c>
      <c r="AN111" s="530">
        <f t="shared" si="25"/>
        <v>71.599999999999994</v>
      </c>
      <c r="AO111" s="530">
        <f t="shared" si="25"/>
        <v>2693.5</v>
      </c>
      <c r="AP111" s="530">
        <f t="shared" si="25"/>
        <v>53.1</v>
      </c>
      <c r="AQ111" s="533">
        <f t="shared" si="20"/>
        <v>6316</v>
      </c>
      <c r="AR111" s="530">
        <v>202</v>
      </c>
      <c r="AS111" s="530">
        <v>5341.8</v>
      </c>
      <c r="AT111" s="530">
        <v>24.2</v>
      </c>
      <c r="AU111" s="530">
        <v>721.9</v>
      </c>
      <c r="AV111" s="530">
        <v>26.1</v>
      </c>
      <c r="AW111" s="533">
        <f t="shared" si="21"/>
        <v>6312</v>
      </c>
      <c r="AX111" s="530">
        <v>202</v>
      </c>
      <c r="AY111" s="530">
        <v>5428</v>
      </c>
      <c r="AZ111" s="530">
        <v>27.4</v>
      </c>
      <c r="BA111" s="530">
        <v>645.6</v>
      </c>
      <c r="BB111" s="530">
        <v>9</v>
      </c>
      <c r="BC111" s="533">
        <f t="shared" si="22"/>
        <v>6316</v>
      </c>
      <c r="BD111" s="530">
        <v>202</v>
      </c>
      <c r="BE111" s="530">
        <v>5432</v>
      </c>
      <c r="BF111" s="530">
        <v>10</v>
      </c>
      <c r="BG111" s="530">
        <v>663</v>
      </c>
      <c r="BH111" s="530">
        <v>9</v>
      </c>
      <c r="BI111" s="533">
        <f t="shared" si="23"/>
        <v>6315</v>
      </c>
      <c r="BJ111" s="530">
        <v>202</v>
      </c>
      <c r="BK111" s="530">
        <v>5431</v>
      </c>
      <c r="BL111" s="530">
        <v>10</v>
      </c>
      <c r="BM111" s="530">
        <v>663</v>
      </c>
      <c r="BN111" s="530">
        <v>9</v>
      </c>
    </row>
    <row r="112" spans="1:67" ht="38.25" x14ac:dyDescent="0.25">
      <c r="A112" s="537" t="s">
        <v>30</v>
      </c>
      <c r="B112" s="324">
        <v>503321</v>
      </c>
      <c r="C112" s="54">
        <v>333401</v>
      </c>
      <c r="D112" s="386" t="s">
        <v>189</v>
      </c>
      <c r="F112" s="387" t="s">
        <v>273</v>
      </c>
      <c r="G112" s="529">
        <f t="shared" si="14"/>
        <v>0</v>
      </c>
      <c r="H112" s="530">
        <f t="shared" si="24"/>
        <v>0</v>
      </c>
      <c r="I112" s="530">
        <f t="shared" si="24"/>
        <v>0</v>
      </c>
      <c r="J112" s="530">
        <f t="shared" si="24"/>
        <v>0</v>
      </c>
      <c r="K112" s="530">
        <f t="shared" si="24"/>
        <v>0</v>
      </c>
      <c r="L112" s="530">
        <f t="shared" si="24"/>
        <v>0</v>
      </c>
      <c r="M112" s="531">
        <f t="shared" si="15"/>
        <v>0</v>
      </c>
      <c r="N112" s="530">
        <v>0</v>
      </c>
      <c r="O112" s="530">
        <v>0</v>
      </c>
      <c r="P112" s="530">
        <v>0</v>
      </c>
      <c r="Q112" s="530">
        <v>0</v>
      </c>
      <c r="R112" s="530">
        <v>0</v>
      </c>
      <c r="S112" s="531">
        <f t="shared" si="16"/>
        <v>0</v>
      </c>
      <c r="T112" s="530">
        <v>0</v>
      </c>
      <c r="U112" s="530">
        <v>0</v>
      </c>
      <c r="V112" s="530">
        <v>0</v>
      </c>
      <c r="W112" s="530">
        <v>0</v>
      </c>
      <c r="X112" s="530">
        <v>0</v>
      </c>
      <c r="Y112" s="531">
        <f t="shared" si="17"/>
        <v>0</v>
      </c>
      <c r="Z112" s="530">
        <v>0</v>
      </c>
      <c r="AA112" s="530">
        <v>0</v>
      </c>
      <c r="AB112" s="530">
        <v>0</v>
      </c>
      <c r="AC112" s="530">
        <v>0</v>
      </c>
      <c r="AD112" s="530">
        <v>0</v>
      </c>
      <c r="AE112" s="531">
        <f t="shared" si="18"/>
        <v>0</v>
      </c>
      <c r="AF112" s="530">
        <v>0</v>
      </c>
      <c r="AG112" s="530">
        <v>0</v>
      </c>
      <c r="AH112" s="530">
        <v>0</v>
      </c>
      <c r="AI112" s="530">
        <v>0</v>
      </c>
      <c r="AJ112" s="530">
        <v>0</v>
      </c>
      <c r="AK112" s="532">
        <f t="shared" si="19"/>
        <v>19547.000000000004</v>
      </c>
      <c r="AL112" s="530">
        <f t="shared" si="25"/>
        <v>373</v>
      </c>
      <c r="AM112" s="530">
        <f t="shared" si="25"/>
        <v>16887.7</v>
      </c>
      <c r="AN112" s="530">
        <f t="shared" si="25"/>
        <v>85</v>
      </c>
      <c r="AO112" s="530">
        <f t="shared" si="25"/>
        <v>2150.4</v>
      </c>
      <c r="AP112" s="530">
        <f t="shared" si="25"/>
        <v>50.9</v>
      </c>
      <c r="AQ112" s="533">
        <f t="shared" si="20"/>
        <v>4886.9999999999991</v>
      </c>
      <c r="AR112" s="530">
        <v>202</v>
      </c>
      <c r="AS112" s="530">
        <v>4131.7</v>
      </c>
      <c r="AT112" s="530">
        <v>13</v>
      </c>
      <c r="AU112" s="530">
        <v>537.4</v>
      </c>
      <c r="AV112" s="530">
        <v>2.9</v>
      </c>
      <c r="AW112" s="533">
        <f t="shared" si="21"/>
        <v>4887</v>
      </c>
      <c r="AX112" s="530">
        <v>73</v>
      </c>
      <c r="AY112" s="530">
        <v>4252</v>
      </c>
      <c r="AZ112" s="530">
        <v>24</v>
      </c>
      <c r="BA112" s="530">
        <v>538</v>
      </c>
      <c r="BB112" s="530">
        <v>0</v>
      </c>
      <c r="BC112" s="533">
        <f t="shared" si="22"/>
        <v>4887</v>
      </c>
      <c r="BD112" s="530">
        <v>49</v>
      </c>
      <c r="BE112" s="530">
        <v>4252</v>
      </c>
      <c r="BF112" s="530">
        <v>24</v>
      </c>
      <c r="BG112" s="530">
        <v>538</v>
      </c>
      <c r="BH112" s="530">
        <v>24</v>
      </c>
      <c r="BI112" s="533">
        <f t="shared" si="23"/>
        <v>4886</v>
      </c>
      <c r="BJ112" s="530">
        <v>49</v>
      </c>
      <c r="BK112" s="530">
        <v>4252</v>
      </c>
      <c r="BL112" s="530">
        <v>24</v>
      </c>
      <c r="BM112" s="530">
        <v>537</v>
      </c>
      <c r="BN112" s="530">
        <v>24</v>
      </c>
    </row>
    <row r="113" spans="1:67" ht="38.25" x14ac:dyDescent="0.25">
      <c r="A113" s="537" t="s">
        <v>30</v>
      </c>
      <c r="B113" s="324">
        <v>506514</v>
      </c>
      <c r="C113" s="54">
        <v>333801</v>
      </c>
      <c r="D113" s="386" t="s">
        <v>90</v>
      </c>
      <c r="F113" s="387" t="s">
        <v>273</v>
      </c>
      <c r="G113" s="529">
        <f t="shared" si="14"/>
        <v>0</v>
      </c>
      <c r="H113" s="530">
        <f t="shared" si="24"/>
        <v>0</v>
      </c>
      <c r="I113" s="530">
        <f t="shared" si="24"/>
        <v>0</v>
      </c>
      <c r="J113" s="530">
        <f t="shared" si="24"/>
        <v>0</v>
      </c>
      <c r="K113" s="530">
        <f t="shared" si="24"/>
        <v>0</v>
      </c>
      <c r="L113" s="530">
        <f t="shared" si="24"/>
        <v>0</v>
      </c>
      <c r="M113" s="531">
        <f t="shared" si="15"/>
        <v>0</v>
      </c>
      <c r="N113" s="530">
        <v>0</v>
      </c>
      <c r="O113" s="530">
        <v>0</v>
      </c>
      <c r="P113" s="530">
        <v>0</v>
      </c>
      <c r="Q113" s="530">
        <v>0</v>
      </c>
      <c r="R113" s="530">
        <v>0</v>
      </c>
      <c r="S113" s="531">
        <f t="shared" si="16"/>
        <v>0</v>
      </c>
      <c r="T113" s="530">
        <v>0</v>
      </c>
      <c r="U113" s="530">
        <v>0</v>
      </c>
      <c r="V113" s="530">
        <v>0</v>
      </c>
      <c r="W113" s="530">
        <v>0</v>
      </c>
      <c r="X113" s="530">
        <v>0</v>
      </c>
      <c r="Y113" s="531">
        <f t="shared" si="17"/>
        <v>0</v>
      </c>
      <c r="Z113" s="530">
        <v>0</v>
      </c>
      <c r="AA113" s="530">
        <v>0</v>
      </c>
      <c r="AB113" s="530">
        <v>0</v>
      </c>
      <c r="AC113" s="530">
        <v>0</v>
      </c>
      <c r="AD113" s="530">
        <v>0</v>
      </c>
      <c r="AE113" s="531">
        <f t="shared" si="18"/>
        <v>0</v>
      </c>
      <c r="AF113" s="530">
        <v>0</v>
      </c>
      <c r="AG113" s="530">
        <v>0</v>
      </c>
      <c r="AH113" s="530">
        <v>0</v>
      </c>
      <c r="AI113" s="530">
        <v>0</v>
      </c>
      <c r="AJ113" s="530">
        <v>0</v>
      </c>
      <c r="AK113" s="532">
        <f t="shared" si="19"/>
        <v>17595</v>
      </c>
      <c r="AL113" s="530">
        <f t="shared" si="25"/>
        <v>280</v>
      </c>
      <c r="AM113" s="530">
        <f t="shared" si="25"/>
        <v>15330.3</v>
      </c>
      <c r="AN113" s="530">
        <f t="shared" si="25"/>
        <v>59.099999999999994</v>
      </c>
      <c r="AO113" s="530">
        <f t="shared" si="25"/>
        <v>1892</v>
      </c>
      <c r="AP113" s="530">
        <f t="shared" si="25"/>
        <v>33.6</v>
      </c>
      <c r="AQ113" s="533">
        <f t="shared" si="20"/>
        <v>4400</v>
      </c>
      <c r="AR113" s="530">
        <v>70</v>
      </c>
      <c r="AS113" s="530">
        <v>3825</v>
      </c>
      <c r="AT113" s="530">
        <v>20.399999999999999</v>
      </c>
      <c r="AU113" s="530">
        <v>473</v>
      </c>
      <c r="AV113" s="530">
        <v>11.6</v>
      </c>
      <c r="AW113" s="533">
        <f t="shared" si="21"/>
        <v>4397</v>
      </c>
      <c r="AX113" s="530">
        <v>70</v>
      </c>
      <c r="AY113" s="530">
        <v>3809.3</v>
      </c>
      <c r="AZ113" s="530">
        <v>30.7</v>
      </c>
      <c r="BA113" s="530">
        <v>473</v>
      </c>
      <c r="BB113" s="530">
        <v>14</v>
      </c>
      <c r="BC113" s="533">
        <f t="shared" si="22"/>
        <v>4400</v>
      </c>
      <c r="BD113" s="530">
        <v>70</v>
      </c>
      <c r="BE113" s="530">
        <v>3849</v>
      </c>
      <c r="BF113" s="530">
        <v>4</v>
      </c>
      <c r="BG113" s="530">
        <v>473</v>
      </c>
      <c r="BH113" s="530">
        <v>4</v>
      </c>
      <c r="BI113" s="533">
        <f t="shared" si="23"/>
        <v>4398</v>
      </c>
      <c r="BJ113" s="530">
        <v>70</v>
      </c>
      <c r="BK113" s="530">
        <v>3847</v>
      </c>
      <c r="BL113" s="530">
        <v>4</v>
      </c>
      <c r="BM113" s="530">
        <v>473</v>
      </c>
      <c r="BN113" s="530">
        <v>4</v>
      </c>
    </row>
    <row r="114" spans="1:67" ht="38.25" x14ac:dyDescent="0.25">
      <c r="A114" s="537" t="s">
        <v>30</v>
      </c>
      <c r="B114" s="324">
        <v>506515</v>
      </c>
      <c r="C114" s="54">
        <v>333901</v>
      </c>
      <c r="D114" s="386" t="s">
        <v>190</v>
      </c>
      <c r="F114" s="387" t="s">
        <v>273</v>
      </c>
      <c r="G114" s="529">
        <f t="shared" si="14"/>
        <v>0</v>
      </c>
      <c r="H114" s="530">
        <f t="shared" si="24"/>
        <v>0</v>
      </c>
      <c r="I114" s="530">
        <f t="shared" si="24"/>
        <v>0</v>
      </c>
      <c r="J114" s="530">
        <f t="shared" si="24"/>
        <v>0</v>
      </c>
      <c r="K114" s="530">
        <f t="shared" si="24"/>
        <v>0</v>
      </c>
      <c r="L114" s="530">
        <f t="shared" si="24"/>
        <v>0</v>
      </c>
      <c r="M114" s="531">
        <f t="shared" si="15"/>
        <v>0</v>
      </c>
      <c r="N114" s="530">
        <v>0</v>
      </c>
      <c r="O114" s="530">
        <v>0</v>
      </c>
      <c r="P114" s="530">
        <v>0</v>
      </c>
      <c r="Q114" s="530">
        <v>0</v>
      </c>
      <c r="R114" s="530">
        <v>0</v>
      </c>
      <c r="S114" s="531">
        <f t="shared" si="16"/>
        <v>0</v>
      </c>
      <c r="T114" s="530">
        <v>0</v>
      </c>
      <c r="U114" s="530">
        <v>0</v>
      </c>
      <c r="V114" s="530">
        <v>0</v>
      </c>
      <c r="W114" s="530">
        <v>0</v>
      </c>
      <c r="X114" s="530">
        <v>0</v>
      </c>
      <c r="Y114" s="531">
        <f t="shared" si="17"/>
        <v>0</v>
      </c>
      <c r="Z114" s="530">
        <v>0</v>
      </c>
      <c r="AA114" s="530">
        <v>0</v>
      </c>
      <c r="AB114" s="530">
        <v>0</v>
      </c>
      <c r="AC114" s="530">
        <v>0</v>
      </c>
      <c r="AD114" s="530">
        <v>0</v>
      </c>
      <c r="AE114" s="531">
        <f t="shared" si="18"/>
        <v>0</v>
      </c>
      <c r="AF114" s="530">
        <v>0</v>
      </c>
      <c r="AG114" s="530">
        <v>0</v>
      </c>
      <c r="AH114" s="530">
        <v>0</v>
      </c>
      <c r="AI114" s="530">
        <v>0</v>
      </c>
      <c r="AJ114" s="530">
        <v>0</v>
      </c>
      <c r="AK114" s="532">
        <f t="shared" si="19"/>
        <v>2842</v>
      </c>
      <c r="AL114" s="530">
        <f t="shared" si="25"/>
        <v>56</v>
      </c>
      <c r="AM114" s="530">
        <f t="shared" si="25"/>
        <v>2582</v>
      </c>
      <c r="AN114" s="530">
        <f t="shared" si="25"/>
        <v>0</v>
      </c>
      <c r="AO114" s="530">
        <f t="shared" si="25"/>
        <v>192</v>
      </c>
      <c r="AP114" s="530">
        <f t="shared" si="25"/>
        <v>12</v>
      </c>
      <c r="AQ114" s="533">
        <f t="shared" si="20"/>
        <v>710</v>
      </c>
      <c r="AR114" s="530">
        <v>14</v>
      </c>
      <c r="AS114" s="530">
        <v>645</v>
      </c>
      <c r="AT114" s="530">
        <v>0</v>
      </c>
      <c r="AU114" s="530">
        <v>48</v>
      </c>
      <c r="AV114" s="530">
        <v>3</v>
      </c>
      <c r="AW114" s="533">
        <f t="shared" si="21"/>
        <v>711</v>
      </c>
      <c r="AX114" s="530">
        <v>14</v>
      </c>
      <c r="AY114" s="530">
        <v>646</v>
      </c>
      <c r="AZ114" s="530">
        <v>0</v>
      </c>
      <c r="BA114" s="530">
        <v>48</v>
      </c>
      <c r="BB114" s="530">
        <v>3</v>
      </c>
      <c r="BC114" s="533">
        <f t="shared" si="22"/>
        <v>710</v>
      </c>
      <c r="BD114" s="530">
        <v>14</v>
      </c>
      <c r="BE114" s="530">
        <v>645</v>
      </c>
      <c r="BF114" s="530">
        <v>0</v>
      </c>
      <c r="BG114" s="530">
        <v>48</v>
      </c>
      <c r="BH114" s="530">
        <v>3</v>
      </c>
      <c r="BI114" s="533">
        <f t="shared" si="23"/>
        <v>711</v>
      </c>
      <c r="BJ114" s="530">
        <v>14</v>
      </c>
      <c r="BK114" s="530">
        <v>646</v>
      </c>
      <c r="BL114" s="530">
        <v>0</v>
      </c>
      <c r="BM114" s="530">
        <v>48</v>
      </c>
      <c r="BN114" s="530">
        <v>3</v>
      </c>
    </row>
    <row r="115" spans="1:67" ht="38.25" x14ac:dyDescent="0.25">
      <c r="A115" s="537" t="s">
        <v>30</v>
      </c>
      <c r="B115" s="324">
        <v>503340</v>
      </c>
      <c r="C115" s="54">
        <v>334001</v>
      </c>
      <c r="D115" s="386" t="s">
        <v>191</v>
      </c>
      <c r="F115" s="387" t="s">
        <v>273</v>
      </c>
      <c r="G115" s="529">
        <f t="shared" si="14"/>
        <v>0</v>
      </c>
      <c r="H115" s="530">
        <f t="shared" si="24"/>
        <v>0</v>
      </c>
      <c r="I115" s="530">
        <f t="shared" si="24"/>
        <v>0</v>
      </c>
      <c r="J115" s="530">
        <f t="shared" si="24"/>
        <v>0</v>
      </c>
      <c r="K115" s="530">
        <f t="shared" si="24"/>
        <v>0</v>
      </c>
      <c r="L115" s="530">
        <f t="shared" si="24"/>
        <v>0</v>
      </c>
      <c r="M115" s="531">
        <f t="shared" si="15"/>
        <v>0</v>
      </c>
      <c r="N115" s="530">
        <v>0</v>
      </c>
      <c r="O115" s="530">
        <v>0</v>
      </c>
      <c r="P115" s="530">
        <v>0</v>
      </c>
      <c r="Q115" s="530">
        <v>0</v>
      </c>
      <c r="R115" s="530">
        <v>0</v>
      </c>
      <c r="S115" s="531">
        <f t="shared" si="16"/>
        <v>0</v>
      </c>
      <c r="T115" s="530">
        <v>0</v>
      </c>
      <c r="U115" s="530">
        <v>0</v>
      </c>
      <c r="V115" s="530">
        <v>0</v>
      </c>
      <c r="W115" s="530">
        <v>0</v>
      </c>
      <c r="X115" s="530">
        <v>0</v>
      </c>
      <c r="Y115" s="531">
        <f t="shared" si="17"/>
        <v>0</v>
      </c>
      <c r="Z115" s="530">
        <v>0</v>
      </c>
      <c r="AA115" s="530">
        <v>0</v>
      </c>
      <c r="AB115" s="530">
        <v>0</v>
      </c>
      <c r="AC115" s="530">
        <v>0</v>
      </c>
      <c r="AD115" s="530">
        <v>0</v>
      </c>
      <c r="AE115" s="531">
        <f t="shared" si="18"/>
        <v>0</v>
      </c>
      <c r="AF115" s="530">
        <v>0</v>
      </c>
      <c r="AG115" s="530">
        <v>0</v>
      </c>
      <c r="AH115" s="530">
        <v>0</v>
      </c>
      <c r="AI115" s="530">
        <v>0</v>
      </c>
      <c r="AJ115" s="530">
        <v>0</v>
      </c>
      <c r="AK115" s="532">
        <f t="shared" si="19"/>
        <v>209</v>
      </c>
      <c r="AL115" s="530">
        <f t="shared" si="25"/>
        <v>4</v>
      </c>
      <c r="AM115" s="530">
        <f t="shared" si="25"/>
        <v>171.4</v>
      </c>
      <c r="AN115" s="530">
        <f t="shared" si="25"/>
        <v>1</v>
      </c>
      <c r="AO115" s="530">
        <f t="shared" si="25"/>
        <v>32.6</v>
      </c>
      <c r="AP115" s="530">
        <f t="shared" si="25"/>
        <v>0</v>
      </c>
      <c r="AQ115" s="533">
        <f t="shared" si="20"/>
        <v>51</v>
      </c>
      <c r="AR115" s="530">
        <v>1</v>
      </c>
      <c r="AS115" s="530">
        <v>34.4</v>
      </c>
      <c r="AT115" s="530">
        <v>1</v>
      </c>
      <c r="AU115" s="530">
        <v>14.6</v>
      </c>
      <c r="AV115" s="530">
        <v>0</v>
      </c>
      <c r="AW115" s="533">
        <f t="shared" si="21"/>
        <v>52</v>
      </c>
      <c r="AX115" s="530">
        <v>1</v>
      </c>
      <c r="AY115" s="530">
        <v>45</v>
      </c>
      <c r="AZ115" s="530">
        <v>0</v>
      </c>
      <c r="BA115" s="530">
        <v>6</v>
      </c>
      <c r="BB115" s="530">
        <v>0</v>
      </c>
      <c r="BC115" s="533">
        <f t="shared" si="22"/>
        <v>51</v>
      </c>
      <c r="BD115" s="530">
        <v>1</v>
      </c>
      <c r="BE115" s="530">
        <v>44</v>
      </c>
      <c r="BF115" s="530">
        <v>0</v>
      </c>
      <c r="BG115" s="530">
        <v>6</v>
      </c>
      <c r="BH115" s="530">
        <v>0</v>
      </c>
      <c r="BI115" s="533">
        <f t="shared" si="23"/>
        <v>55</v>
      </c>
      <c r="BJ115" s="530">
        <v>1</v>
      </c>
      <c r="BK115" s="530">
        <v>48</v>
      </c>
      <c r="BL115" s="530">
        <v>0</v>
      </c>
      <c r="BM115" s="530">
        <v>6</v>
      </c>
      <c r="BN115" s="530">
        <v>0</v>
      </c>
    </row>
    <row r="116" spans="1:67" ht="38.25" x14ac:dyDescent="0.25">
      <c r="A116" s="537" t="s">
        <v>30</v>
      </c>
      <c r="B116" s="324">
        <v>503341</v>
      </c>
      <c r="C116" s="54">
        <v>334101</v>
      </c>
      <c r="D116" s="386" t="s">
        <v>91</v>
      </c>
      <c r="F116" s="387" t="s">
        <v>273</v>
      </c>
      <c r="G116" s="529">
        <f t="shared" si="14"/>
        <v>0</v>
      </c>
      <c r="H116" s="530">
        <f t="shared" si="24"/>
        <v>0</v>
      </c>
      <c r="I116" s="530">
        <f t="shared" si="24"/>
        <v>0</v>
      </c>
      <c r="J116" s="530">
        <f t="shared" si="24"/>
        <v>0</v>
      </c>
      <c r="K116" s="530">
        <f t="shared" si="24"/>
        <v>0</v>
      </c>
      <c r="L116" s="530">
        <f t="shared" si="24"/>
        <v>0</v>
      </c>
      <c r="M116" s="531">
        <f t="shared" si="15"/>
        <v>0</v>
      </c>
      <c r="N116" s="530">
        <v>0</v>
      </c>
      <c r="O116" s="530">
        <v>0</v>
      </c>
      <c r="P116" s="530">
        <v>0</v>
      </c>
      <c r="Q116" s="530">
        <v>0</v>
      </c>
      <c r="R116" s="530">
        <v>0</v>
      </c>
      <c r="S116" s="531">
        <f t="shared" si="16"/>
        <v>0</v>
      </c>
      <c r="T116" s="530">
        <v>0</v>
      </c>
      <c r="U116" s="530">
        <v>0</v>
      </c>
      <c r="V116" s="530">
        <v>0</v>
      </c>
      <c r="W116" s="530">
        <v>0</v>
      </c>
      <c r="X116" s="530">
        <v>0</v>
      </c>
      <c r="Y116" s="531">
        <f t="shared" si="17"/>
        <v>0</v>
      </c>
      <c r="Z116" s="530">
        <v>0</v>
      </c>
      <c r="AA116" s="530">
        <v>0</v>
      </c>
      <c r="AB116" s="530">
        <v>0</v>
      </c>
      <c r="AC116" s="530">
        <v>0</v>
      </c>
      <c r="AD116" s="530">
        <v>0</v>
      </c>
      <c r="AE116" s="531">
        <f t="shared" si="18"/>
        <v>0</v>
      </c>
      <c r="AF116" s="530">
        <v>0</v>
      </c>
      <c r="AG116" s="530">
        <v>0</v>
      </c>
      <c r="AH116" s="530">
        <v>0</v>
      </c>
      <c r="AI116" s="530">
        <v>0</v>
      </c>
      <c r="AJ116" s="530">
        <v>0</v>
      </c>
      <c r="AK116" s="532">
        <f t="shared" si="19"/>
        <v>31</v>
      </c>
      <c r="AL116" s="530">
        <f t="shared" si="25"/>
        <v>0</v>
      </c>
      <c r="AM116" s="530">
        <f t="shared" si="25"/>
        <v>31</v>
      </c>
      <c r="AN116" s="530">
        <f t="shared" si="25"/>
        <v>0</v>
      </c>
      <c r="AO116" s="530">
        <f t="shared" si="25"/>
        <v>0</v>
      </c>
      <c r="AP116" s="530">
        <f t="shared" si="25"/>
        <v>0</v>
      </c>
      <c r="AQ116" s="533">
        <f t="shared" si="20"/>
        <v>8</v>
      </c>
      <c r="AR116" s="530">
        <v>0</v>
      </c>
      <c r="AS116" s="530">
        <v>8</v>
      </c>
      <c r="AT116" s="530">
        <v>0</v>
      </c>
      <c r="AU116" s="530">
        <v>0</v>
      </c>
      <c r="AV116" s="530">
        <v>0</v>
      </c>
      <c r="AW116" s="533">
        <f t="shared" si="21"/>
        <v>7</v>
      </c>
      <c r="AX116" s="530">
        <v>0</v>
      </c>
      <c r="AY116" s="530">
        <v>7</v>
      </c>
      <c r="AZ116" s="530">
        <v>0</v>
      </c>
      <c r="BA116" s="530">
        <v>0</v>
      </c>
      <c r="BB116" s="530">
        <v>0</v>
      </c>
      <c r="BC116" s="533">
        <f t="shared" si="22"/>
        <v>8</v>
      </c>
      <c r="BD116" s="530">
        <v>0</v>
      </c>
      <c r="BE116" s="530">
        <v>8</v>
      </c>
      <c r="BF116" s="530">
        <v>0</v>
      </c>
      <c r="BG116" s="530">
        <v>0</v>
      </c>
      <c r="BH116" s="530">
        <v>0</v>
      </c>
      <c r="BI116" s="533">
        <f t="shared" si="23"/>
        <v>8</v>
      </c>
      <c r="BJ116" s="530">
        <v>0</v>
      </c>
      <c r="BK116" s="530">
        <v>8</v>
      </c>
      <c r="BL116" s="530">
        <v>0</v>
      </c>
      <c r="BM116" s="530">
        <v>0</v>
      </c>
      <c r="BN116" s="530">
        <v>0</v>
      </c>
    </row>
    <row r="117" spans="1:67" ht="38.25" x14ac:dyDescent="0.25">
      <c r="A117" s="538" t="s">
        <v>23</v>
      </c>
      <c r="B117" s="43">
        <v>503401</v>
      </c>
      <c r="C117" s="54">
        <v>340101</v>
      </c>
      <c r="D117" s="386" t="s">
        <v>92</v>
      </c>
      <c r="E117" s="539">
        <v>3</v>
      </c>
      <c r="F117" s="387" t="s">
        <v>273</v>
      </c>
      <c r="G117" s="529">
        <f t="shared" si="14"/>
        <v>281441</v>
      </c>
      <c r="H117" s="530">
        <f t="shared" si="24"/>
        <v>3395</v>
      </c>
      <c r="I117" s="530">
        <f t="shared" si="24"/>
        <v>8812</v>
      </c>
      <c r="J117" s="530">
        <f t="shared" si="24"/>
        <v>17700</v>
      </c>
      <c r="K117" s="530">
        <f t="shared" si="24"/>
        <v>251390</v>
      </c>
      <c r="L117" s="530">
        <f t="shared" si="24"/>
        <v>144</v>
      </c>
      <c r="M117" s="531">
        <f t="shared" si="15"/>
        <v>70361</v>
      </c>
      <c r="N117" s="530">
        <v>849</v>
      </c>
      <c r="O117" s="530">
        <v>2203</v>
      </c>
      <c r="P117" s="530">
        <v>4425</v>
      </c>
      <c r="Q117" s="530">
        <v>62848</v>
      </c>
      <c r="R117" s="530">
        <v>36</v>
      </c>
      <c r="S117" s="531">
        <f t="shared" si="16"/>
        <v>70359</v>
      </c>
      <c r="T117" s="530">
        <v>849</v>
      </c>
      <c r="U117" s="530">
        <v>2203</v>
      </c>
      <c r="V117" s="530">
        <v>4425</v>
      </c>
      <c r="W117" s="530">
        <v>62846</v>
      </c>
      <c r="X117" s="530">
        <v>36</v>
      </c>
      <c r="Y117" s="531">
        <f t="shared" si="17"/>
        <v>70361</v>
      </c>
      <c r="Z117" s="530">
        <v>849</v>
      </c>
      <c r="AA117" s="530">
        <v>2203</v>
      </c>
      <c r="AB117" s="530">
        <v>4425</v>
      </c>
      <c r="AC117" s="530">
        <v>62848</v>
      </c>
      <c r="AD117" s="530">
        <v>36</v>
      </c>
      <c r="AE117" s="531">
        <f t="shared" si="18"/>
        <v>70360</v>
      </c>
      <c r="AF117" s="530">
        <v>848</v>
      </c>
      <c r="AG117" s="530">
        <v>2203</v>
      </c>
      <c r="AH117" s="530">
        <v>4425</v>
      </c>
      <c r="AI117" s="530">
        <v>62848</v>
      </c>
      <c r="AJ117" s="530">
        <v>36</v>
      </c>
      <c r="AK117" s="532">
        <f t="shared" si="19"/>
        <v>280511</v>
      </c>
      <c r="AL117" s="530">
        <f t="shared" si="25"/>
        <v>3384</v>
      </c>
      <c r="AM117" s="530">
        <f t="shared" si="25"/>
        <v>8781</v>
      </c>
      <c r="AN117" s="530">
        <f t="shared" si="25"/>
        <v>17640</v>
      </c>
      <c r="AO117" s="530">
        <f t="shared" si="25"/>
        <v>250562</v>
      </c>
      <c r="AP117" s="530">
        <f t="shared" si="25"/>
        <v>144</v>
      </c>
      <c r="AQ117" s="533">
        <f t="shared" si="20"/>
        <v>70129</v>
      </c>
      <c r="AR117" s="530">
        <v>846</v>
      </c>
      <c r="AS117" s="530">
        <v>2196</v>
      </c>
      <c r="AT117" s="530">
        <v>4410</v>
      </c>
      <c r="AU117" s="530">
        <v>62641</v>
      </c>
      <c r="AV117" s="530">
        <v>36</v>
      </c>
      <c r="AW117" s="533">
        <f t="shared" si="21"/>
        <v>70127</v>
      </c>
      <c r="AX117" s="530">
        <v>846</v>
      </c>
      <c r="AY117" s="530">
        <v>2195</v>
      </c>
      <c r="AZ117" s="530">
        <v>4410</v>
      </c>
      <c r="BA117" s="530">
        <v>62640</v>
      </c>
      <c r="BB117" s="530">
        <v>36</v>
      </c>
      <c r="BC117" s="533">
        <f t="shared" si="22"/>
        <v>70129</v>
      </c>
      <c r="BD117" s="530">
        <v>846</v>
      </c>
      <c r="BE117" s="530">
        <v>2196</v>
      </c>
      <c r="BF117" s="530">
        <v>4410</v>
      </c>
      <c r="BG117" s="530">
        <v>62641</v>
      </c>
      <c r="BH117" s="530">
        <v>36</v>
      </c>
      <c r="BI117" s="533">
        <f t="shared" si="23"/>
        <v>70126</v>
      </c>
      <c r="BJ117" s="530">
        <v>846</v>
      </c>
      <c r="BK117" s="530">
        <v>2194</v>
      </c>
      <c r="BL117" s="530">
        <v>4410</v>
      </c>
      <c r="BM117" s="530">
        <v>62640</v>
      </c>
      <c r="BN117" s="530">
        <v>36</v>
      </c>
      <c r="BO117" s="534"/>
    </row>
    <row r="118" spans="1:67" ht="38.25" x14ac:dyDescent="0.25">
      <c r="A118" s="537" t="s">
        <v>23</v>
      </c>
      <c r="B118" s="324">
        <v>503402</v>
      </c>
      <c r="C118" s="54">
        <v>340107</v>
      </c>
      <c r="D118" s="386" t="s">
        <v>93</v>
      </c>
      <c r="F118" s="387" t="s">
        <v>273</v>
      </c>
      <c r="G118" s="529">
        <f t="shared" si="14"/>
        <v>0</v>
      </c>
      <c r="H118" s="530">
        <f t="shared" si="24"/>
        <v>0</v>
      </c>
      <c r="I118" s="530">
        <f t="shared" si="24"/>
        <v>0</v>
      </c>
      <c r="J118" s="530">
        <f t="shared" si="24"/>
        <v>0</v>
      </c>
      <c r="K118" s="530">
        <f t="shared" si="24"/>
        <v>0</v>
      </c>
      <c r="L118" s="530">
        <f t="shared" si="24"/>
        <v>0</v>
      </c>
      <c r="M118" s="531">
        <f t="shared" si="15"/>
        <v>0</v>
      </c>
      <c r="N118" s="530">
        <v>0</v>
      </c>
      <c r="O118" s="530">
        <v>0</v>
      </c>
      <c r="P118" s="530">
        <v>0</v>
      </c>
      <c r="Q118" s="530">
        <v>0</v>
      </c>
      <c r="R118" s="530">
        <v>0</v>
      </c>
      <c r="S118" s="531">
        <f t="shared" si="16"/>
        <v>0</v>
      </c>
      <c r="T118" s="530">
        <v>0</v>
      </c>
      <c r="U118" s="530">
        <v>0</v>
      </c>
      <c r="V118" s="530">
        <v>0</v>
      </c>
      <c r="W118" s="530">
        <v>0</v>
      </c>
      <c r="X118" s="530">
        <v>0</v>
      </c>
      <c r="Y118" s="531">
        <f t="shared" si="17"/>
        <v>0</v>
      </c>
      <c r="Z118" s="530">
        <v>0</v>
      </c>
      <c r="AA118" s="530">
        <v>0</v>
      </c>
      <c r="AB118" s="530">
        <v>0</v>
      </c>
      <c r="AC118" s="530">
        <v>0</v>
      </c>
      <c r="AD118" s="530">
        <v>0</v>
      </c>
      <c r="AE118" s="531">
        <f t="shared" si="18"/>
        <v>0</v>
      </c>
      <c r="AF118" s="530">
        <v>0</v>
      </c>
      <c r="AG118" s="530">
        <v>0</v>
      </c>
      <c r="AH118" s="530">
        <v>0</v>
      </c>
      <c r="AI118" s="530">
        <v>0</v>
      </c>
      <c r="AJ118" s="530">
        <v>0</v>
      </c>
      <c r="AK118" s="532">
        <f t="shared" si="19"/>
        <v>32765</v>
      </c>
      <c r="AL118" s="530">
        <f t="shared" si="25"/>
        <v>305</v>
      </c>
      <c r="AM118" s="530">
        <f t="shared" si="25"/>
        <v>803</v>
      </c>
      <c r="AN118" s="530">
        <f t="shared" si="25"/>
        <v>952.9</v>
      </c>
      <c r="AO118" s="530">
        <f t="shared" si="25"/>
        <v>30694.1</v>
      </c>
      <c r="AP118" s="530">
        <f t="shared" si="25"/>
        <v>10</v>
      </c>
      <c r="AQ118" s="533">
        <f t="shared" si="20"/>
        <v>8192</v>
      </c>
      <c r="AR118" s="530">
        <v>165</v>
      </c>
      <c r="AS118" s="530">
        <v>250</v>
      </c>
      <c r="AT118" s="530">
        <v>349.9</v>
      </c>
      <c r="AU118" s="530">
        <v>7418.1</v>
      </c>
      <c r="AV118" s="530">
        <v>9</v>
      </c>
      <c r="AW118" s="533">
        <f t="shared" si="21"/>
        <v>8189</v>
      </c>
      <c r="AX118" s="530">
        <v>80</v>
      </c>
      <c r="AY118" s="530">
        <v>184</v>
      </c>
      <c r="AZ118" s="530">
        <v>201</v>
      </c>
      <c r="BA118" s="530">
        <v>7723</v>
      </c>
      <c r="BB118" s="530">
        <v>1</v>
      </c>
      <c r="BC118" s="533">
        <f t="shared" si="22"/>
        <v>8192</v>
      </c>
      <c r="BD118" s="530">
        <v>30</v>
      </c>
      <c r="BE118" s="530">
        <v>184</v>
      </c>
      <c r="BF118" s="530">
        <v>201</v>
      </c>
      <c r="BG118" s="530">
        <v>7777</v>
      </c>
      <c r="BH118" s="530">
        <v>0</v>
      </c>
      <c r="BI118" s="533">
        <f t="shared" si="23"/>
        <v>8192</v>
      </c>
      <c r="BJ118" s="530">
        <v>30</v>
      </c>
      <c r="BK118" s="530">
        <v>185</v>
      </c>
      <c r="BL118" s="530">
        <v>201</v>
      </c>
      <c r="BM118" s="530">
        <v>7776</v>
      </c>
      <c r="BN118" s="530">
        <v>0</v>
      </c>
    </row>
    <row r="119" spans="1:67" ht="38.25" x14ac:dyDescent="0.25">
      <c r="A119" s="538" t="s">
        <v>23</v>
      </c>
      <c r="B119" s="43">
        <v>506801</v>
      </c>
      <c r="C119" s="54">
        <v>340201</v>
      </c>
      <c r="D119" s="386" t="s">
        <v>94</v>
      </c>
      <c r="E119" s="539">
        <v>3</v>
      </c>
      <c r="F119" s="387" t="s">
        <v>273</v>
      </c>
      <c r="G119" s="529">
        <f t="shared" si="14"/>
        <v>139952</v>
      </c>
      <c r="H119" s="530">
        <f t="shared" si="24"/>
        <v>1830.9</v>
      </c>
      <c r="I119" s="530">
        <f t="shared" si="24"/>
        <v>4635.1000000000004</v>
      </c>
      <c r="J119" s="530">
        <f t="shared" si="24"/>
        <v>6341.4</v>
      </c>
      <c r="K119" s="530">
        <f t="shared" si="24"/>
        <v>127064</v>
      </c>
      <c r="L119" s="530">
        <f t="shared" si="24"/>
        <v>80.599999999999994</v>
      </c>
      <c r="M119" s="531">
        <f t="shared" si="15"/>
        <v>34987</v>
      </c>
      <c r="N119" s="530">
        <v>522.9</v>
      </c>
      <c r="O119" s="530">
        <v>1184.0999999999999</v>
      </c>
      <c r="P119" s="530">
        <v>1490.4</v>
      </c>
      <c r="Q119" s="530">
        <v>31766</v>
      </c>
      <c r="R119" s="530">
        <v>23.6</v>
      </c>
      <c r="S119" s="531">
        <f t="shared" si="16"/>
        <v>34989</v>
      </c>
      <c r="T119" s="530">
        <v>436</v>
      </c>
      <c r="U119" s="530">
        <v>1151</v>
      </c>
      <c r="V119" s="530">
        <v>1617</v>
      </c>
      <c r="W119" s="530">
        <v>31766</v>
      </c>
      <c r="X119" s="530">
        <v>19</v>
      </c>
      <c r="Y119" s="531">
        <f t="shared" si="17"/>
        <v>34987</v>
      </c>
      <c r="Z119" s="530">
        <v>436</v>
      </c>
      <c r="AA119" s="530">
        <v>1149</v>
      </c>
      <c r="AB119" s="530">
        <v>1617</v>
      </c>
      <c r="AC119" s="530">
        <v>31766</v>
      </c>
      <c r="AD119" s="530">
        <v>19</v>
      </c>
      <c r="AE119" s="531">
        <f t="shared" si="18"/>
        <v>34989</v>
      </c>
      <c r="AF119" s="530">
        <v>436</v>
      </c>
      <c r="AG119" s="530">
        <v>1151</v>
      </c>
      <c r="AH119" s="530">
        <v>1617</v>
      </c>
      <c r="AI119" s="530">
        <v>31766</v>
      </c>
      <c r="AJ119" s="530">
        <v>19</v>
      </c>
      <c r="AK119" s="532">
        <f t="shared" si="19"/>
        <v>2066</v>
      </c>
      <c r="AL119" s="530">
        <f t="shared" si="25"/>
        <v>64</v>
      </c>
      <c r="AM119" s="530">
        <f t="shared" si="25"/>
        <v>621</v>
      </c>
      <c r="AN119" s="530">
        <f t="shared" si="25"/>
        <v>624</v>
      </c>
      <c r="AO119" s="530">
        <f t="shared" si="25"/>
        <v>741</v>
      </c>
      <c r="AP119" s="530">
        <f t="shared" si="25"/>
        <v>16</v>
      </c>
      <c r="AQ119" s="533">
        <f t="shared" si="20"/>
        <v>517</v>
      </c>
      <c r="AR119" s="530">
        <v>16</v>
      </c>
      <c r="AS119" s="530">
        <v>155</v>
      </c>
      <c r="AT119" s="530">
        <v>156</v>
      </c>
      <c r="AU119" s="530">
        <v>186</v>
      </c>
      <c r="AV119" s="530">
        <v>4</v>
      </c>
      <c r="AW119" s="533">
        <f t="shared" si="21"/>
        <v>516</v>
      </c>
      <c r="AX119" s="530">
        <v>16</v>
      </c>
      <c r="AY119" s="530">
        <v>155</v>
      </c>
      <c r="AZ119" s="530">
        <v>156</v>
      </c>
      <c r="BA119" s="530">
        <v>185</v>
      </c>
      <c r="BB119" s="530">
        <v>4</v>
      </c>
      <c r="BC119" s="533">
        <f t="shared" si="22"/>
        <v>517</v>
      </c>
      <c r="BD119" s="530">
        <v>16</v>
      </c>
      <c r="BE119" s="530">
        <v>156</v>
      </c>
      <c r="BF119" s="530">
        <v>156</v>
      </c>
      <c r="BG119" s="530">
        <v>185</v>
      </c>
      <c r="BH119" s="530">
        <v>4</v>
      </c>
      <c r="BI119" s="533">
        <f t="shared" si="23"/>
        <v>516</v>
      </c>
      <c r="BJ119" s="530">
        <v>16</v>
      </c>
      <c r="BK119" s="530">
        <v>155</v>
      </c>
      <c r="BL119" s="530">
        <v>156</v>
      </c>
      <c r="BM119" s="530">
        <v>185</v>
      </c>
      <c r="BN119" s="530">
        <v>4</v>
      </c>
      <c r="BO119" s="534"/>
    </row>
    <row r="120" spans="1:67" ht="38.25" x14ac:dyDescent="0.25">
      <c r="A120" s="537" t="s">
        <v>30</v>
      </c>
      <c r="B120" s="324">
        <v>506802</v>
      </c>
      <c r="C120" s="54">
        <v>340301</v>
      </c>
      <c r="D120" s="386" t="s">
        <v>192</v>
      </c>
      <c r="F120" s="387" t="s">
        <v>273</v>
      </c>
      <c r="G120" s="529">
        <f t="shared" si="14"/>
        <v>0</v>
      </c>
      <c r="H120" s="530">
        <f t="shared" si="24"/>
        <v>0</v>
      </c>
      <c r="I120" s="530">
        <f t="shared" si="24"/>
        <v>0</v>
      </c>
      <c r="J120" s="530">
        <f t="shared" si="24"/>
        <v>0</v>
      </c>
      <c r="K120" s="530">
        <f t="shared" si="24"/>
        <v>0</v>
      </c>
      <c r="L120" s="530">
        <f t="shared" si="24"/>
        <v>0</v>
      </c>
      <c r="M120" s="531">
        <f t="shared" si="15"/>
        <v>0</v>
      </c>
      <c r="N120" s="530">
        <v>0</v>
      </c>
      <c r="O120" s="530">
        <v>0</v>
      </c>
      <c r="P120" s="530">
        <v>0</v>
      </c>
      <c r="Q120" s="530">
        <v>0</v>
      </c>
      <c r="R120" s="530">
        <v>0</v>
      </c>
      <c r="S120" s="531">
        <f t="shared" si="16"/>
        <v>0</v>
      </c>
      <c r="T120" s="530">
        <v>0</v>
      </c>
      <c r="U120" s="530">
        <v>0</v>
      </c>
      <c r="V120" s="530">
        <v>0</v>
      </c>
      <c r="W120" s="530">
        <v>0</v>
      </c>
      <c r="X120" s="530">
        <v>0</v>
      </c>
      <c r="Y120" s="531">
        <f t="shared" si="17"/>
        <v>0</v>
      </c>
      <c r="Z120" s="530">
        <v>0</v>
      </c>
      <c r="AA120" s="530">
        <v>0</v>
      </c>
      <c r="AB120" s="530">
        <v>0</v>
      </c>
      <c r="AC120" s="530">
        <v>0</v>
      </c>
      <c r="AD120" s="530">
        <v>0</v>
      </c>
      <c r="AE120" s="531">
        <f t="shared" si="18"/>
        <v>0</v>
      </c>
      <c r="AF120" s="530">
        <v>0</v>
      </c>
      <c r="AG120" s="530">
        <v>0</v>
      </c>
      <c r="AH120" s="530">
        <v>0</v>
      </c>
      <c r="AI120" s="530">
        <v>0</v>
      </c>
      <c r="AJ120" s="530">
        <v>0</v>
      </c>
      <c r="AK120" s="532">
        <f t="shared" si="19"/>
        <v>6104</v>
      </c>
      <c r="AL120" s="530">
        <f t="shared" si="25"/>
        <v>11.8</v>
      </c>
      <c r="AM120" s="530">
        <f t="shared" si="25"/>
        <v>115.5</v>
      </c>
      <c r="AN120" s="530">
        <f t="shared" si="25"/>
        <v>328</v>
      </c>
      <c r="AO120" s="530">
        <f t="shared" si="25"/>
        <v>5648.7</v>
      </c>
      <c r="AP120" s="530">
        <f t="shared" si="25"/>
        <v>0</v>
      </c>
      <c r="AQ120" s="533">
        <f t="shared" si="20"/>
        <v>1525</v>
      </c>
      <c r="AR120" s="530">
        <v>5.8</v>
      </c>
      <c r="AS120" s="530">
        <v>44.5</v>
      </c>
      <c r="AT120" s="530">
        <v>86</v>
      </c>
      <c r="AU120" s="530">
        <v>1388.7</v>
      </c>
      <c r="AV120" s="530">
        <v>0</v>
      </c>
      <c r="AW120" s="533">
        <f t="shared" si="21"/>
        <v>1525</v>
      </c>
      <c r="AX120" s="530">
        <v>6</v>
      </c>
      <c r="AY120" s="530">
        <v>30</v>
      </c>
      <c r="AZ120" s="530">
        <v>70</v>
      </c>
      <c r="BA120" s="530">
        <v>1419</v>
      </c>
      <c r="BB120" s="530">
        <v>0</v>
      </c>
      <c r="BC120" s="533">
        <f t="shared" si="22"/>
        <v>1525</v>
      </c>
      <c r="BD120" s="530">
        <v>0</v>
      </c>
      <c r="BE120" s="530">
        <v>20</v>
      </c>
      <c r="BF120" s="530">
        <v>86</v>
      </c>
      <c r="BG120" s="530">
        <v>1419</v>
      </c>
      <c r="BH120" s="530">
        <v>0</v>
      </c>
      <c r="BI120" s="533">
        <f t="shared" si="23"/>
        <v>1529</v>
      </c>
      <c r="BJ120" s="530">
        <v>0</v>
      </c>
      <c r="BK120" s="530">
        <v>21</v>
      </c>
      <c r="BL120" s="530">
        <v>86</v>
      </c>
      <c r="BM120" s="530">
        <v>1422</v>
      </c>
      <c r="BN120" s="530">
        <v>0</v>
      </c>
    </row>
    <row r="121" spans="1:67" ht="38.25" x14ac:dyDescent="0.25">
      <c r="A121" s="537" t="s">
        <v>30</v>
      </c>
      <c r="B121" s="324">
        <v>503407</v>
      </c>
      <c r="C121" s="54">
        <v>340701</v>
      </c>
      <c r="D121" s="386" t="s">
        <v>193</v>
      </c>
      <c r="F121" s="387" t="s">
        <v>273</v>
      </c>
      <c r="G121" s="529">
        <f t="shared" si="14"/>
        <v>0</v>
      </c>
      <c r="H121" s="530">
        <f t="shared" si="24"/>
        <v>0</v>
      </c>
      <c r="I121" s="530">
        <f t="shared" si="24"/>
        <v>0</v>
      </c>
      <c r="J121" s="530">
        <f t="shared" si="24"/>
        <v>0</v>
      </c>
      <c r="K121" s="530">
        <f t="shared" si="24"/>
        <v>0</v>
      </c>
      <c r="L121" s="530">
        <f t="shared" si="24"/>
        <v>0</v>
      </c>
      <c r="M121" s="531">
        <f t="shared" si="15"/>
        <v>0</v>
      </c>
      <c r="N121" s="530">
        <v>0</v>
      </c>
      <c r="O121" s="530">
        <v>0</v>
      </c>
      <c r="P121" s="530">
        <v>0</v>
      </c>
      <c r="Q121" s="530">
        <v>0</v>
      </c>
      <c r="R121" s="530">
        <v>0</v>
      </c>
      <c r="S121" s="531">
        <f t="shared" si="16"/>
        <v>0</v>
      </c>
      <c r="T121" s="530">
        <v>0</v>
      </c>
      <c r="U121" s="530">
        <v>0</v>
      </c>
      <c r="V121" s="530">
        <v>0</v>
      </c>
      <c r="W121" s="530">
        <v>0</v>
      </c>
      <c r="X121" s="530">
        <v>0</v>
      </c>
      <c r="Y121" s="531">
        <f t="shared" si="17"/>
        <v>0</v>
      </c>
      <c r="Z121" s="530">
        <v>0</v>
      </c>
      <c r="AA121" s="530">
        <v>0</v>
      </c>
      <c r="AB121" s="530">
        <v>0</v>
      </c>
      <c r="AC121" s="530">
        <v>0</v>
      </c>
      <c r="AD121" s="530">
        <v>0</v>
      </c>
      <c r="AE121" s="531">
        <f t="shared" si="18"/>
        <v>0</v>
      </c>
      <c r="AF121" s="530">
        <v>0</v>
      </c>
      <c r="AG121" s="530">
        <v>0</v>
      </c>
      <c r="AH121" s="530">
        <v>0</v>
      </c>
      <c r="AI121" s="530">
        <v>0</v>
      </c>
      <c r="AJ121" s="530">
        <v>0</v>
      </c>
      <c r="AK121" s="532">
        <f t="shared" si="19"/>
        <v>181</v>
      </c>
      <c r="AL121" s="530">
        <f t="shared" si="25"/>
        <v>12</v>
      </c>
      <c r="AM121" s="530">
        <f t="shared" si="25"/>
        <v>119</v>
      </c>
      <c r="AN121" s="530">
        <f t="shared" si="25"/>
        <v>0</v>
      </c>
      <c r="AO121" s="530">
        <f t="shared" si="25"/>
        <v>50</v>
      </c>
      <c r="AP121" s="530">
        <f t="shared" si="25"/>
        <v>0</v>
      </c>
      <c r="AQ121" s="533">
        <f t="shared" si="20"/>
        <v>45</v>
      </c>
      <c r="AR121" s="530">
        <v>3</v>
      </c>
      <c r="AS121" s="530">
        <v>28</v>
      </c>
      <c r="AT121" s="530">
        <v>0</v>
      </c>
      <c r="AU121" s="530">
        <v>14</v>
      </c>
      <c r="AV121" s="530">
        <v>0</v>
      </c>
      <c r="AW121" s="533">
        <f t="shared" si="21"/>
        <v>46</v>
      </c>
      <c r="AX121" s="530">
        <v>3</v>
      </c>
      <c r="AY121" s="530">
        <v>31</v>
      </c>
      <c r="AZ121" s="530">
        <v>0</v>
      </c>
      <c r="BA121" s="530">
        <v>12</v>
      </c>
      <c r="BB121" s="530">
        <v>0</v>
      </c>
      <c r="BC121" s="533">
        <f t="shared" si="22"/>
        <v>45</v>
      </c>
      <c r="BD121" s="530">
        <v>3</v>
      </c>
      <c r="BE121" s="530">
        <v>30</v>
      </c>
      <c r="BF121" s="530">
        <v>0</v>
      </c>
      <c r="BG121" s="530">
        <v>12</v>
      </c>
      <c r="BH121" s="530">
        <v>0</v>
      </c>
      <c r="BI121" s="533">
        <f t="shared" si="23"/>
        <v>45</v>
      </c>
      <c r="BJ121" s="530">
        <v>3</v>
      </c>
      <c r="BK121" s="530">
        <v>30</v>
      </c>
      <c r="BL121" s="530">
        <v>0</v>
      </c>
      <c r="BM121" s="530">
        <v>12</v>
      </c>
      <c r="BN121" s="530">
        <v>0</v>
      </c>
    </row>
    <row r="122" spans="1:67" ht="38.25" x14ac:dyDescent="0.25">
      <c r="A122" s="537" t="s">
        <v>30</v>
      </c>
      <c r="B122" s="324">
        <v>503408</v>
      </c>
      <c r="C122" s="54">
        <v>340801</v>
      </c>
      <c r="D122" s="386" t="s">
        <v>383</v>
      </c>
      <c r="F122" s="387" t="s">
        <v>273</v>
      </c>
      <c r="G122" s="529">
        <f t="shared" si="14"/>
        <v>0</v>
      </c>
      <c r="H122" s="530">
        <f t="shared" si="24"/>
        <v>0</v>
      </c>
      <c r="I122" s="530">
        <f t="shared" si="24"/>
        <v>0</v>
      </c>
      <c r="J122" s="530">
        <f t="shared" si="24"/>
        <v>0</v>
      </c>
      <c r="K122" s="530">
        <f t="shared" si="24"/>
        <v>0</v>
      </c>
      <c r="L122" s="530">
        <f t="shared" si="24"/>
        <v>0</v>
      </c>
      <c r="M122" s="531">
        <f t="shared" si="15"/>
        <v>0</v>
      </c>
      <c r="N122" s="530">
        <v>0</v>
      </c>
      <c r="O122" s="530">
        <v>0</v>
      </c>
      <c r="P122" s="530">
        <v>0</v>
      </c>
      <c r="Q122" s="530">
        <v>0</v>
      </c>
      <c r="R122" s="530">
        <v>0</v>
      </c>
      <c r="S122" s="531">
        <f t="shared" si="16"/>
        <v>0</v>
      </c>
      <c r="T122" s="530">
        <v>0</v>
      </c>
      <c r="U122" s="530">
        <v>0</v>
      </c>
      <c r="V122" s="530">
        <v>0</v>
      </c>
      <c r="W122" s="530">
        <v>0</v>
      </c>
      <c r="X122" s="530">
        <v>0</v>
      </c>
      <c r="Y122" s="531">
        <f t="shared" si="17"/>
        <v>0</v>
      </c>
      <c r="Z122" s="530">
        <v>0</v>
      </c>
      <c r="AA122" s="530">
        <v>0</v>
      </c>
      <c r="AB122" s="530">
        <v>0</v>
      </c>
      <c r="AC122" s="530">
        <v>0</v>
      </c>
      <c r="AD122" s="530">
        <v>0</v>
      </c>
      <c r="AE122" s="531">
        <f t="shared" si="18"/>
        <v>0</v>
      </c>
      <c r="AF122" s="530">
        <v>0</v>
      </c>
      <c r="AG122" s="530">
        <v>0</v>
      </c>
      <c r="AH122" s="530">
        <v>0</v>
      </c>
      <c r="AI122" s="530">
        <v>0</v>
      </c>
      <c r="AJ122" s="530">
        <v>0</v>
      </c>
      <c r="AK122" s="532">
        <f t="shared" si="19"/>
        <v>197</v>
      </c>
      <c r="AL122" s="530">
        <f t="shared" si="25"/>
        <v>0</v>
      </c>
      <c r="AM122" s="530">
        <f t="shared" si="25"/>
        <v>13</v>
      </c>
      <c r="AN122" s="530">
        <f t="shared" si="25"/>
        <v>8</v>
      </c>
      <c r="AO122" s="530">
        <f t="shared" si="25"/>
        <v>176</v>
      </c>
      <c r="AP122" s="530">
        <f t="shared" si="25"/>
        <v>0</v>
      </c>
      <c r="AQ122" s="533">
        <f t="shared" si="20"/>
        <v>50</v>
      </c>
      <c r="AR122" s="530">
        <v>0</v>
      </c>
      <c r="AS122" s="530">
        <v>3</v>
      </c>
      <c r="AT122" s="530">
        <v>2</v>
      </c>
      <c r="AU122" s="530">
        <v>45</v>
      </c>
      <c r="AV122" s="530">
        <v>0</v>
      </c>
      <c r="AW122" s="533">
        <f t="shared" si="21"/>
        <v>47</v>
      </c>
      <c r="AX122" s="530">
        <v>0</v>
      </c>
      <c r="AY122" s="530">
        <v>3</v>
      </c>
      <c r="AZ122" s="530">
        <v>2</v>
      </c>
      <c r="BA122" s="530">
        <v>42</v>
      </c>
      <c r="BB122" s="530">
        <v>0</v>
      </c>
      <c r="BC122" s="533">
        <f t="shared" si="22"/>
        <v>50</v>
      </c>
      <c r="BD122" s="530">
        <v>0</v>
      </c>
      <c r="BE122" s="530">
        <v>3</v>
      </c>
      <c r="BF122" s="530">
        <v>2</v>
      </c>
      <c r="BG122" s="530">
        <v>45</v>
      </c>
      <c r="BH122" s="530">
        <v>0</v>
      </c>
      <c r="BI122" s="533">
        <f t="shared" si="23"/>
        <v>50</v>
      </c>
      <c r="BJ122" s="530">
        <v>0</v>
      </c>
      <c r="BK122" s="530">
        <v>4</v>
      </c>
      <c r="BL122" s="530">
        <v>2</v>
      </c>
      <c r="BM122" s="530">
        <v>44</v>
      </c>
      <c r="BN122" s="530">
        <v>0</v>
      </c>
    </row>
    <row r="123" spans="1:67" ht="38.25" x14ac:dyDescent="0.25">
      <c r="A123" s="538" t="s">
        <v>23</v>
      </c>
      <c r="B123" s="43">
        <v>503602</v>
      </c>
      <c r="C123" s="54">
        <v>360201</v>
      </c>
      <c r="D123" s="386" t="s">
        <v>95</v>
      </c>
      <c r="E123" s="539">
        <v>3</v>
      </c>
      <c r="F123" s="387" t="s">
        <v>273</v>
      </c>
      <c r="G123" s="529">
        <f t="shared" si="14"/>
        <v>381812</v>
      </c>
      <c r="H123" s="530">
        <f t="shared" si="24"/>
        <v>3578</v>
      </c>
      <c r="I123" s="530">
        <f t="shared" si="24"/>
        <v>91664</v>
      </c>
      <c r="J123" s="530">
        <f t="shared" si="24"/>
        <v>2901.7</v>
      </c>
      <c r="K123" s="530">
        <f t="shared" si="24"/>
        <v>281684.8</v>
      </c>
      <c r="L123" s="530">
        <f t="shared" si="24"/>
        <v>1983.5</v>
      </c>
      <c r="M123" s="531">
        <f t="shared" si="15"/>
        <v>95453</v>
      </c>
      <c r="N123" s="530">
        <v>897</v>
      </c>
      <c r="O123" s="530">
        <v>22915</v>
      </c>
      <c r="P123" s="530">
        <v>153.69999999999999</v>
      </c>
      <c r="Q123" s="530">
        <v>71441.8</v>
      </c>
      <c r="R123" s="530">
        <v>45.5</v>
      </c>
      <c r="S123" s="531">
        <f t="shared" si="16"/>
        <v>95455</v>
      </c>
      <c r="T123" s="530">
        <v>893</v>
      </c>
      <c r="U123" s="530">
        <v>22915</v>
      </c>
      <c r="V123" s="530">
        <v>916</v>
      </c>
      <c r="W123" s="530">
        <v>70085</v>
      </c>
      <c r="X123" s="530">
        <v>646</v>
      </c>
      <c r="Y123" s="531">
        <f t="shared" si="17"/>
        <v>95453</v>
      </c>
      <c r="Z123" s="530">
        <v>893</v>
      </c>
      <c r="AA123" s="530">
        <v>22919</v>
      </c>
      <c r="AB123" s="530">
        <v>916</v>
      </c>
      <c r="AC123" s="530">
        <v>70079</v>
      </c>
      <c r="AD123" s="530">
        <v>646</v>
      </c>
      <c r="AE123" s="531">
        <f t="shared" si="18"/>
        <v>95451</v>
      </c>
      <c r="AF123" s="530">
        <v>895</v>
      </c>
      <c r="AG123" s="530">
        <v>22915</v>
      </c>
      <c r="AH123" s="530">
        <v>916</v>
      </c>
      <c r="AI123" s="530">
        <v>70079</v>
      </c>
      <c r="AJ123" s="530">
        <v>646</v>
      </c>
      <c r="AK123" s="532">
        <f t="shared" si="19"/>
        <v>123461</v>
      </c>
      <c r="AL123" s="530">
        <f t="shared" si="25"/>
        <v>936</v>
      </c>
      <c r="AM123" s="530">
        <f t="shared" si="25"/>
        <v>28364.799999999999</v>
      </c>
      <c r="AN123" s="530">
        <f t="shared" si="25"/>
        <v>905</v>
      </c>
      <c r="AO123" s="530">
        <f t="shared" si="25"/>
        <v>92616.2</v>
      </c>
      <c r="AP123" s="530">
        <f t="shared" si="25"/>
        <v>639</v>
      </c>
      <c r="AQ123" s="533">
        <f t="shared" si="20"/>
        <v>30864</v>
      </c>
      <c r="AR123" s="530">
        <v>69</v>
      </c>
      <c r="AS123" s="530">
        <v>6134.8</v>
      </c>
      <c r="AT123" s="530">
        <v>15</v>
      </c>
      <c r="AU123" s="530">
        <v>24633.200000000001</v>
      </c>
      <c r="AV123" s="530">
        <v>12</v>
      </c>
      <c r="AW123" s="533">
        <f t="shared" si="21"/>
        <v>30865</v>
      </c>
      <c r="AX123" s="530">
        <v>289</v>
      </c>
      <c r="AY123" s="530">
        <v>7410</v>
      </c>
      <c r="AZ123" s="530">
        <v>296</v>
      </c>
      <c r="BA123" s="530">
        <v>22661</v>
      </c>
      <c r="BB123" s="530">
        <v>209</v>
      </c>
      <c r="BC123" s="533">
        <f t="shared" si="22"/>
        <v>30864</v>
      </c>
      <c r="BD123" s="530">
        <v>289</v>
      </c>
      <c r="BE123" s="530">
        <v>7410</v>
      </c>
      <c r="BF123" s="530">
        <v>295</v>
      </c>
      <c r="BG123" s="530">
        <v>22661</v>
      </c>
      <c r="BH123" s="530">
        <v>209</v>
      </c>
      <c r="BI123" s="533">
        <f t="shared" si="23"/>
        <v>30868</v>
      </c>
      <c r="BJ123" s="530">
        <v>289</v>
      </c>
      <c r="BK123" s="530">
        <v>7410</v>
      </c>
      <c r="BL123" s="530">
        <v>299</v>
      </c>
      <c r="BM123" s="530">
        <v>22661</v>
      </c>
      <c r="BN123" s="530">
        <v>209</v>
      </c>
      <c r="BO123" s="534"/>
    </row>
    <row r="124" spans="1:67" ht="38.25" x14ac:dyDescent="0.25">
      <c r="A124" s="537" t="s">
        <v>23</v>
      </c>
      <c r="B124" s="324">
        <v>503610</v>
      </c>
      <c r="C124" s="54">
        <v>361101</v>
      </c>
      <c r="D124" s="386" t="s">
        <v>311</v>
      </c>
      <c r="F124" s="387" t="s">
        <v>273</v>
      </c>
      <c r="G124" s="529">
        <f t="shared" si="14"/>
        <v>0</v>
      </c>
      <c r="H124" s="530">
        <f t="shared" si="24"/>
        <v>0</v>
      </c>
      <c r="I124" s="530">
        <f t="shared" si="24"/>
        <v>0</v>
      </c>
      <c r="J124" s="530">
        <f t="shared" si="24"/>
        <v>0</v>
      </c>
      <c r="K124" s="530">
        <f t="shared" si="24"/>
        <v>0</v>
      </c>
      <c r="L124" s="530">
        <f t="shared" si="24"/>
        <v>0</v>
      </c>
      <c r="M124" s="531">
        <f t="shared" si="15"/>
        <v>0</v>
      </c>
      <c r="N124" s="530">
        <v>0</v>
      </c>
      <c r="O124" s="530">
        <v>0</v>
      </c>
      <c r="P124" s="530">
        <v>0</v>
      </c>
      <c r="Q124" s="530">
        <v>0</v>
      </c>
      <c r="R124" s="530">
        <v>0</v>
      </c>
      <c r="S124" s="531">
        <f t="shared" si="16"/>
        <v>0</v>
      </c>
      <c r="T124" s="530">
        <v>0</v>
      </c>
      <c r="U124" s="530">
        <v>0</v>
      </c>
      <c r="V124" s="530">
        <v>0</v>
      </c>
      <c r="W124" s="530">
        <v>0</v>
      </c>
      <c r="X124" s="530">
        <v>0</v>
      </c>
      <c r="Y124" s="531">
        <f t="shared" si="17"/>
        <v>0</v>
      </c>
      <c r="Z124" s="530">
        <v>0</v>
      </c>
      <c r="AA124" s="530">
        <v>0</v>
      </c>
      <c r="AB124" s="530">
        <v>0</v>
      </c>
      <c r="AC124" s="530">
        <v>0</v>
      </c>
      <c r="AD124" s="530">
        <v>0</v>
      </c>
      <c r="AE124" s="531">
        <f t="shared" si="18"/>
        <v>0</v>
      </c>
      <c r="AF124" s="530">
        <v>0</v>
      </c>
      <c r="AG124" s="530">
        <v>0</v>
      </c>
      <c r="AH124" s="530">
        <v>0</v>
      </c>
      <c r="AI124" s="530">
        <v>0</v>
      </c>
      <c r="AJ124" s="530">
        <v>0</v>
      </c>
      <c r="AK124" s="532">
        <f t="shared" si="19"/>
        <v>73360</v>
      </c>
      <c r="AL124" s="530">
        <f t="shared" si="25"/>
        <v>440</v>
      </c>
      <c r="AM124" s="530">
        <f t="shared" si="25"/>
        <v>21421</v>
      </c>
      <c r="AN124" s="530">
        <f t="shared" si="25"/>
        <v>0</v>
      </c>
      <c r="AO124" s="530">
        <f t="shared" si="25"/>
        <v>51499</v>
      </c>
      <c r="AP124" s="530">
        <f t="shared" si="25"/>
        <v>0</v>
      </c>
      <c r="AQ124" s="533">
        <f t="shared" si="20"/>
        <v>18339</v>
      </c>
      <c r="AR124" s="530">
        <v>110</v>
      </c>
      <c r="AS124" s="530">
        <v>5355</v>
      </c>
      <c r="AT124" s="530">
        <v>0</v>
      </c>
      <c r="AU124" s="530">
        <v>12874</v>
      </c>
      <c r="AV124" s="530">
        <v>0</v>
      </c>
      <c r="AW124" s="533">
        <f t="shared" si="21"/>
        <v>18341</v>
      </c>
      <c r="AX124" s="530">
        <v>110</v>
      </c>
      <c r="AY124" s="530">
        <v>5355</v>
      </c>
      <c r="AZ124" s="530">
        <v>0</v>
      </c>
      <c r="BA124" s="530">
        <v>12876</v>
      </c>
      <c r="BB124" s="530">
        <v>0</v>
      </c>
      <c r="BC124" s="533">
        <f t="shared" si="22"/>
        <v>18339</v>
      </c>
      <c r="BD124" s="530">
        <v>110</v>
      </c>
      <c r="BE124" s="530">
        <v>5355</v>
      </c>
      <c r="BF124" s="530">
        <v>0</v>
      </c>
      <c r="BG124" s="530">
        <v>12874</v>
      </c>
      <c r="BH124" s="530">
        <v>0</v>
      </c>
      <c r="BI124" s="533">
        <f t="shared" si="23"/>
        <v>18341</v>
      </c>
      <c r="BJ124" s="530">
        <v>110</v>
      </c>
      <c r="BK124" s="530">
        <v>5356</v>
      </c>
      <c r="BL124" s="530">
        <v>0</v>
      </c>
      <c r="BM124" s="530">
        <v>12875</v>
      </c>
      <c r="BN124" s="530">
        <v>0</v>
      </c>
    </row>
    <row r="125" spans="1:67" ht="38.25" x14ac:dyDescent="0.25">
      <c r="A125" s="537" t="s">
        <v>23</v>
      </c>
      <c r="B125" s="324">
        <v>503611</v>
      </c>
      <c r="C125" s="54">
        <v>361301</v>
      </c>
      <c r="D125" s="386" t="s">
        <v>312</v>
      </c>
      <c r="F125" s="387" t="s">
        <v>273</v>
      </c>
      <c r="G125" s="529">
        <f t="shared" si="14"/>
        <v>0</v>
      </c>
      <c r="H125" s="530">
        <f t="shared" si="24"/>
        <v>0</v>
      </c>
      <c r="I125" s="530">
        <f t="shared" si="24"/>
        <v>0</v>
      </c>
      <c r="J125" s="530">
        <f t="shared" si="24"/>
        <v>0</v>
      </c>
      <c r="K125" s="530">
        <f t="shared" si="24"/>
        <v>0</v>
      </c>
      <c r="L125" s="530">
        <f t="shared" si="24"/>
        <v>0</v>
      </c>
      <c r="M125" s="531">
        <f t="shared" si="15"/>
        <v>0</v>
      </c>
      <c r="N125" s="530">
        <v>0</v>
      </c>
      <c r="O125" s="530">
        <v>0</v>
      </c>
      <c r="P125" s="530">
        <v>0</v>
      </c>
      <c r="Q125" s="530">
        <v>0</v>
      </c>
      <c r="R125" s="530">
        <v>0</v>
      </c>
      <c r="S125" s="531">
        <f t="shared" si="16"/>
        <v>0</v>
      </c>
      <c r="T125" s="530">
        <v>0</v>
      </c>
      <c r="U125" s="530">
        <v>0</v>
      </c>
      <c r="V125" s="530">
        <v>0</v>
      </c>
      <c r="W125" s="530">
        <v>0</v>
      </c>
      <c r="X125" s="530">
        <v>0</v>
      </c>
      <c r="Y125" s="531">
        <f t="shared" si="17"/>
        <v>0</v>
      </c>
      <c r="Z125" s="530">
        <v>0</v>
      </c>
      <c r="AA125" s="530">
        <v>0</v>
      </c>
      <c r="AB125" s="530">
        <v>0</v>
      </c>
      <c r="AC125" s="530">
        <v>0</v>
      </c>
      <c r="AD125" s="530">
        <v>0</v>
      </c>
      <c r="AE125" s="531">
        <f t="shared" si="18"/>
        <v>0</v>
      </c>
      <c r="AF125" s="530">
        <v>0</v>
      </c>
      <c r="AG125" s="530">
        <v>0</v>
      </c>
      <c r="AH125" s="530">
        <v>0</v>
      </c>
      <c r="AI125" s="530">
        <v>0</v>
      </c>
      <c r="AJ125" s="530">
        <v>0</v>
      </c>
      <c r="AK125" s="532">
        <f t="shared" si="19"/>
        <v>42901</v>
      </c>
      <c r="AL125" s="530">
        <f t="shared" si="25"/>
        <v>192</v>
      </c>
      <c r="AM125" s="530">
        <f t="shared" si="25"/>
        <v>8749</v>
      </c>
      <c r="AN125" s="530">
        <f t="shared" si="25"/>
        <v>32</v>
      </c>
      <c r="AO125" s="530">
        <f t="shared" si="25"/>
        <v>33904</v>
      </c>
      <c r="AP125" s="530">
        <f t="shared" si="25"/>
        <v>24</v>
      </c>
      <c r="AQ125" s="533">
        <f t="shared" si="20"/>
        <v>10727</v>
      </c>
      <c r="AR125" s="530">
        <v>48</v>
      </c>
      <c r="AS125" s="530">
        <v>2188</v>
      </c>
      <c r="AT125" s="530">
        <v>8</v>
      </c>
      <c r="AU125" s="530">
        <v>8477</v>
      </c>
      <c r="AV125" s="530">
        <v>6</v>
      </c>
      <c r="AW125" s="533">
        <f t="shared" si="21"/>
        <v>10724</v>
      </c>
      <c r="AX125" s="530">
        <v>48</v>
      </c>
      <c r="AY125" s="530">
        <v>2187</v>
      </c>
      <c r="AZ125" s="530">
        <v>8</v>
      </c>
      <c r="BA125" s="530">
        <v>8475</v>
      </c>
      <c r="BB125" s="530">
        <v>6</v>
      </c>
      <c r="BC125" s="533">
        <f t="shared" si="22"/>
        <v>10727</v>
      </c>
      <c r="BD125" s="530">
        <v>48</v>
      </c>
      <c r="BE125" s="530">
        <v>2188</v>
      </c>
      <c r="BF125" s="530">
        <v>8</v>
      </c>
      <c r="BG125" s="530">
        <v>8477</v>
      </c>
      <c r="BH125" s="530">
        <v>6</v>
      </c>
      <c r="BI125" s="533">
        <f t="shared" si="23"/>
        <v>10723</v>
      </c>
      <c r="BJ125" s="530">
        <v>48</v>
      </c>
      <c r="BK125" s="530">
        <v>2186</v>
      </c>
      <c r="BL125" s="530">
        <v>8</v>
      </c>
      <c r="BM125" s="530">
        <v>8475</v>
      </c>
      <c r="BN125" s="530">
        <v>6</v>
      </c>
    </row>
    <row r="126" spans="1:67" ht="38.25" x14ac:dyDescent="0.25">
      <c r="A126" s="537" t="s">
        <v>23</v>
      </c>
      <c r="B126" s="324">
        <v>503612</v>
      </c>
      <c r="C126" s="54">
        <v>361401</v>
      </c>
      <c r="D126" s="386" t="s">
        <v>372</v>
      </c>
      <c r="F126" s="387" t="s">
        <v>273</v>
      </c>
      <c r="G126" s="529">
        <f t="shared" si="14"/>
        <v>0</v>
      </c>
      <c r="H126" s="530">
        <f t="shared" si="24"/>
        <v>0</v>
      </c>
      <c r="I126" s="530">
        <f t="shared" si="24"/>
        <v>0</v>
      </c>
      <c r="J126" s="530">
        <f t="shared" si="24"/>
        <v>0</v>
      </c>
      <c r="K126" s="530">
        <f t="shared" si="24"/>
        <v>0</v>
      </c>
      <c r="L126" s="530">
        <f t="shared" si="24"/>
        <v>0</v>
      </c>
      <c r="M126" s="531">
        <f t="shared" si="15"/>
        <v>0</v>
      </c>
      <c r="N126" s="530">
        <v>0</v>
      </c>
      <c r="O126" s="530">
        <v>0</v>
      </c>
      <c r="P126" s="530">
        <v>0</v>
      </c>
      <c r="Q126" s="530">
        <v>0</v>
      </c>
      <c r="R126" s="530">
        <v>0</v>
      </c>
      <c r="S126" s="531">
        <f t="shared" si="16"/>
        <v>0</v>
      </c>
      <c r="T126" s="530">
        <v>0</v>
      </c>
      <c r="U126" s="530">
        <v>0</v>
      </c>
      <c r="V126" s="530">
        <v>0</v>
      </c>
      <c r="W126" s="530">
        <v>0</v>
      </c>
      <c r="X126" s="530">
        <v>0</v>
      </c>
      <c r="Y126" s="531">
        <f t="shared" si="17"/>
        <v>0</v>
      </c>
      <c r="Z126" s="530">
        <v>0</v>
      </c>
      <c r="AA126" s="530">
        <v>0</v>
      </c>
      <c r="AB126" s="530">
        <v>0</v>
      </c>
      <c r="AC126" s="530">
        <v>0</v>
      </c>
      <c r="AD126" s="530">
        <v>0</v>
      </c>
      <c r="AE126" s="531">
        <f t="shared" si="18"/>
        <v>0</v>
      </c>
      <c r="AF126" s="530">
        <v>0</v>
      </c>
      <c r="AG126" s="530">
        <v>0</v>
      </c>
      <c r="AH126" s="530">
        <v>0</v>
      </c>
      <c r="AI126" s="530">
        <v>0</v>
      </c>
      <c r="AJ126" s="530">
        <v>0</v>
      </c>
      <c r="AK126" s="532">
        <f t="shared" si="19"/>
        <v>42952</v>
      </c>
      <c r="AL126" s="530">
        <f t="shared" si="25"/>
        <v>296.2</v>
      </c>
      <c r="AM126" s="530">
        <f t="shared" si="25"/>
        <v>11190</v>
      </c>
      <c r="AN126" s="530">
        <f t="shared" si="25"/>
        <v>33.9</v>
      </c>
      <c r="AO126" s="530">
        <f t="shared" si="25"/>
        <v>31416.9</v>
      </c>
      <c r="AP126" s="530">
        <f t="shared" si="25"/>
        <v>15</v>
      </c>
      <c r="AQ126" s="533">
        <f t="shared" si="20"/>
        <v>10739</v>
      </c>
      <c r="AR126" s="530">
        <v>71.2</v>
      </c>
      <c r="AS126" s="530">
        <v>2496</v>
      </c>
      <c r="AT126" s="530">
        <v>9.9</v>
      </c>
      <c r="AU126" s="530">
        <v>8158.9</v>
      </c>
      <c r="AV126" s="530">
        <v>3</v>
      </c>
      <c r="AW126" s="533">
        <f t="shared" si="21"/>
        <v>10735</v>
      </c>
      <c r="AX126" s="530">
        <v>75</v>
      </c>
      <c r="AY126" s="530">
        <v>2897</v>
      </c>
      <c r="AZ126" s="530">
        <v>8</v>
      </c>
      <c r="BA126" s="530">
        <v>7751</v>
      </c>
      <c r="BB126" s="530">
        <v>4</v>
      </c>
      <c r="BC126" s="533">
        <f t="shared" si="22"/>
        <v>10739</v>
      </c>
      <c r="BD126" s="530">
        <v>75</v>
      </c>
      <c r="BE126" s="530">
        <v>2898</v>
      </c>
      <c r="BF126" s="530">
        <v>8</v>
      </c>
      <c r="BG126" s="530">
        <v>7754</v>
      </c>
      <c r="BH126" s="530">
        <v>4</v>
      </c>
      <c r="BI126" s="533">
        <f t="shared" si="23"/>
        <v>10739</v>
      </c>
      <c r="BJ126" s="530">
        <v>75</v>
      </c>
      <c r="BK126" s="530">
        <v>2899</v>
      </c>
      <c r="BL126" s="530">
        <v>8</v>
      </c>
      <c r="BM126" s="530">
        <v>7753</v>
      </c>
      <c r="BN126" s="530">
        <v>4</v>
      </c>
    </row>
    <row r="127" spans="1:67" ht="38.25" x14ac:dyDescent="0.25">
      <c r="A127" s="537" t="s">
        <v>23</v>
      </c>
      <c r="B127" s="324">
        <v>503614</v>
      </c>
      <c r="C127" s="54">
        <v>361701</v>
      </c>
      <c r="D127" s="386" t="s">
        <v>96</v>
      </c>
      <c r="F127" s="387" t="s">
        <v>273</v>
      </c>
      <c r="G127" s="529">
        <f t="shared" si="14"/>
        <v>0</v>
      </c>
      <c r="H127" s="530">
        <f t="shared" si="24"/>
        <v>0</v>
      </c>
      <c r="I127" s="530">
        <f t="shared" si="24"/>
        <v>0</v>
      </c>
      <c r="J127" s="530">
        <f t="shared" si="24"/>
        <v>0</v>
      </c>
      <c r="K127" s="530">
        <f t="shared" si="24"/>
        <v>0</v>
      </c>
      <c r="L127" s="530">
        <f t="shared" si="24"/>
        <v>0</v>
      </c>
      <c r="M127" s="531">
        <f t="shared" si="15"/>
        <v>0</v>
      </c>
      <c r="N127" s="530">
        <v>0</v>
      </c>
      <c r="O127" s="530">
        <v>0</v>
      </c>
      <c r="P127" s="530">
        <v>0</v>
      </c>
      <c r="Q127" s="530">
        <v>0</v>
      </c>
      <c r="R127" s="530">
        <v>0</v>
      </c>
      <c r="S127" s="531">
        <f t="shared" si="16"/>
        <v>0</v>
      </c>
      <c r="T127" s="530">
        <v>0</v>
      </c>
      <c r="U127" s="530">
        <v>0</v>
      </c>
      <c r="V127" s="530">
        <v>0</v>
      </c>
      <c r="W127" s="530">
        <v>0</v>
      </c>
      <c r="X127" s="530">
        <v>0</v>
      </c>
      <c r="Y127" s="531">
        <f t="shared" si="17"/>
        <v>0</v>
      </c>
      <c r="Z127" s="530">
        <v>0</v>
      </c>
      <c r="AA127" s="530">
        <v>0</v>
      </c>
      <c r="AB127" s="530">
        <v>0</v>
      </c>
      <c r="AC127" s="530">
        <v>0</v>
      </c>
      <c r="AD127" s="530">
        <v>0</v>
      </c>
      <c r="AE127" s="531">
        <f t="shared" si="18"/>
        <v>0</v>
      </c>
      <c r="AF127" s="530">
        <v>0</v>
      </c>
      <c r="AG127" s="530">
        <v>0</v>
      </c>
      <c r="AH127" s="530">
        <v>0</v>
      </c>
      <c r="AI127" s="530">
        <v>0</v>
      </c>
      <c r="AJ127" s="530">
        <v>0</v>
      </c>
      <c r="AK127" s="532">
        <f t="shared" si="19"/>
        <v>67438</v>
      </c>
      <c r="AL127" s="530">
        <f t="shared" si="25"/>
        <v>999</v>
      </c>
      <c r="AM127" s="530">
        <f t="shared" si="25"/>
        <v>15725.5</v>
      </c>
      <c r="AN127" s="530">
        <f t="shared" si="25"/>
        <v>115.1</v>
      </c>
      <c r="AO127" s="530">
        <f t="shared" si="25"/>
        <v>50472.6</v>
      </c>
      <c r="AP127" s="530">
        <f t="shared" si="25"/>
        <v>125.8</v>
      </c>
      <c r="AQ127" s="533">
        <f t="shared" si="20"/>
        <v>16859</v>
      </c>
      <c r="AR127" s="530">
        <v>250</v>
      </c>
      <c r="AS127" s="530">
        <v>3302.5</v>
      </c>
      <c r="AT127" s="530">
        <v>34.1</v>
      </c>
      <c r="AU127" s="530">
        <v>13266.6</v>
      </c>
      <c r="AV127" s="530">
        <v>5.8</v>
      </c>
      <c r="AW127" s="533">
        <f t="shared" si="21"/>
        <v>16858</v>
      </c>
      <c r="AX127" s="530">
        <v>249</v>
      </c>
      <c r="AY127" s="530">
        <v>4141</v>
      </c>
      <c r="AZ127" s="530">
        <v>27</v>
      </c>
      <c r="BA127" s="530">
        <v>12401</v>
      </c>
      <c r="BB127" s="530">
        <v>40</v>
      </c>
      <c r="BC127" s="533">
        <f t="shared" si="22"/>
        <v>16859</v>
      </c>
      <c r="BD127" s="530">
        <v>250</v>
      </c>
      <c r="BE127" s="530">
        <v>4141</v>
      </c>
      <c r="BF127" s="530">
        <v>27</v>
      </c>
      <c r="BG127" s="530">
        <v>12401</v>
      </c>
      <c r="BH127" s="530">
        <v>40</v>
      </c>
      <c r="BI127" s="533">
        <f t="shared" si="23"/>
        <v>16862</v>
      </c>
      <c r="BJ127" s="530">
        <v>250</v>
      </c>
      <c r="BK127" s="530">
        <v>4141</v>
      </c>
      <c r="BL127" s="530">
        <v>27</v>
      </c>
      <c r="BM127" s="530">
        <v>12404</v>
      </c>
      <c r="BN127" s="530">
        <v>40</v>
      </c>
    </row>
    <row r="128" spans="1:67" ht="38.25" x14ac:dyDescent="0.25">
      <c r="A128" s="537" t="s">
        <v>30</v>
      </c>
      <c r="B128" s="324">
        <v>503619</v>
      </c>
      <c r="C128" s="54">
        <v>362201</v>
      </c>
      <c r="D128" s="386" t="s">
        <v>361</v>
      </c>
      <c r="F128" s="387" t="s">
        <v>273</v>
      </c>
      <c r="G128" s="529">
        <f t="shared" si="14"/>
        <v>0</v>
      </c>
      <c r="H128" s="530">
        <f t="shared" si="24"/>
        <v>0</v>
      </c>
      <c r="I128" s="530">
        <f t="shared" si="24"/>
        <v>0</v>
      </c>
      <c r="J128" s="530">
        <f t="shared" si="24"/>
        <v>0</v>
      </c>
      <c r="K128" s="530">
        <f t="shared" si="24"/>
        <v>0</v>
      </c>
      <c r="L128" s="530">
        <f t="shared" si="24"/>
        <v>0</v>
      </c>
      <c r="M128" s="531">
        <f t="shared" si="15"/>
        <v>0</v>
      </c>
      <c r="N128" s="530">
        <v>0</v>
      </c>
      <c r="O128" s="530">
        <v>0</v>
      </c>
      <c r="P128" s="530">
        <v>0</v>
      </c>
      <c r="Q128" s="530">
        <v>0</v>
      </c>
      <c r="R128" s="530">
        <v>0</v>
      </c>
      <c r="S128" s="531">
        <f t="shared" si="16"/>
        <v>0</v>
      </c>
      <c r="T128" s="530">
        <v>0</v>
      </c>
      <c r="U128" s="530">
        <v>0</v>
      </c>
      <c r="V128" s="530">
        <v>0</v>
      </c>
      <c r="W128" s="530">
        <v>0</v>
      </c>
      <c r="X128" s="530">
        <v>0</v>
      </c>
      <c r="Y128" s="531">
        <f t="shared" si="17"/>
        <v>0</v>
      </c>
      <c r="Z128" s="530">
        <v>0</v>
      </c>
      <c r="AA128" s="530">
        <v>0</v>
      </c>
      <c r="AB128" s="530">
        <v>0</v>
      </c>
      <c r="AC128" s="530">
        <v>0</v>
      </c>
      <c r="AD128" s="530">
        <v>0</v>
      </c>
      <c r="AE128" s="531">
        <f t="shared" si="18"/>
        <v>0</v>
      </c>
      <c r="AF128" s="530">
        <v>0</v>
      </c>
      <c r="AG128" s="530">
        <v>0</v>
      </c>
      <c r="AH128" s="530">
        <v>0</v>
      </c>
      <c r="AI128" s="530">
        <v>0</v>
      </c>
      <c r="AJ128" s="530">
        <v>0</v>
      </c>
      <c r="AK128" s="532">
        <f t="shared" si="19"/>
        <v>8526</v>
      </c>
      <c r="AL128" s="530">
        <f t="shared" si="25"/>
        <v>158</v>
      </c>
      <c r="AM128" s="530">
        <f t="shared" si="25"/>
        <v>1963.8</v>
      </c>
      <c r="AN128" s="530">
        <f t="shared" si="25"/>
        <v>0</v>
      </c>
      <c r="AO128" s="530">
        <f t="shared" si="25"/>
        <v>6376.2</v>
      </c>
      <c r="AP128" s="530">
        <f t="shared" si="25"/>
        <v>28</v>
      </c>
      <c r="AQ128" s="533">
        <f t="shared" si="20"/>
        <v>2131</v>
      </c>
      <c r="AR128" s="530">
        <v>39</v>
      </c>
      <c r="AS128" s="530">
        <v>523.79999999999995</v>
      </c>
      <c r="AT128" s="530">
        <v>0</v>
      </c>
      <c r="AU128" s="530">
        <v>1561.2</v>
      </c>
      <c r="AV128" s="530">
        <v>7</v>
      </c>
      <c r="AW128" s="533">
        <f t="shared" si="21"/>
        <v>2132</v>
      </c>
      <c r="AX128" s="530">
        <v>40</v>
      </c>
      <c r="AY128" s="530">
        <v>480</v>
      </c>
      <c r="AZ128" s="530">
        <v>0</v>
      </c>
      <c r="BA128" s="530">
        <v>1605</v>
      </c>
      <c r="BB128" s="530">
        <v>7</v>
      </c>
      <c r="BC128" s="533">
        <f t="shared" si="22"/>
        <v>2131</v>
      </c>
      <c r="BD128" s="530">
        <v>39</v>
      </c>
      <c r="BE128" s="530">
        <v>481</v>
      </c>
      <c r="BF128" s="530">
        <v>0</v>
      </c>
      <c r="BG128" s="530">
        <v>1604</v>
      </c>
      <c r="BH128" s="530">
        <v>7</v>
      </c>
      <c r="BI128" s="533">
        <f t="shared" si="23"/>
        <v>2132</v>
      </c>
      <c r="BJ128" s="530">
        <v>40</v>
      </c>
      <c r="BK128" s="530">
        <v>479</v>
      </c>
      <c r="BL128" s="530">
        <v>0</v>
      </c>
      <c r="BM128" s="530">
        <v>1606</v>
      </c>
      <c r="BN128" s="530">
        <v>7</v>
      </c>
    </row>
    <row r="129" spans="1:67" ht="38.25" x14ac:dyDescent="0.25">
      <c r="A129" s="538" t="s">
        <v>23</v>
      </c>
      <c r="B129" s="43">
        <v>503630</v>
      </c>
      <c r="C129" s="54">
        <v>363001</v>
      </c>
      <c r="D129" s="386" t="s">
        <v>98</v>
      </c>
      <c r="E129" s="539">
        <v>3</v>
      </c>
      <c r="F129" s="387" t="s">
        <v>273</v>
      </c>
      <c r="G129" s="529">
        <f t="shared" si="14"/>
        <v>1118300</v>
      </c>
      <c r="H129" s="530">
        <f t="shared" si="24"/>
        <v>38503</v>
      </c>
      <c r="I129" s="530">
        <f t="shared" si="24"/>
        <v>330035</v>
      </c>
      <c r="J129" s="530">
        <f t="shared" si="24"/>
        <v>5500</v>
      </c>
      <c r="K129" s="530">
        <f t="shared" si="24"/>
        <v>738762</v>
      </c>
      <c r="L129" s="530">
        <f t="shared" si="24"/>
        <v>5500</v>
      </c>
      <c r="M129" s="531">
        <f t="shared" si="15"/>
        <v>279575</v>
      </c>
      <c r="N129" s="530">
        <v>9625</v>
      </c>
      <c r="O129" s="530">
        <v>82509</v>
      </c>
      <c r="P129" s="530">
        <v>1375</v>
      </c>
      <c r="Q129" s="530">
        <v>184691</v>
      </c>
      <c r="R129" s="530">
        <v>1375</v>
      </c>
      <c r="S129" s="531">
        <f t="shared" si="16"/>
        <v>279574</v>
      </c>
      <c r="T129" s="530">
        <v>9626</v>
      </c>
      <c r="U129" s="530">
        <v>82509</v>
      </c>
      <c r="V129" s="530">
        <v>1375</v>
      </c>
      <c r="W129" s="530">
        <v>184689</v>
      </c>
      <c r="X129" s="530">
        <v>1375</v>
      </c>
      <c r="Y129" s="531">
        <f t="shared" si="17"/>
        <v>279575</v>
      </c>
      <c r="Z129" s="530">
        <v>9626</v>
      </c>
      <c r="AA129" s="530">
        <v>82508</v>
      </c>
      <c r="AB129" s="530">
        <v>1375</v>
      </c>
      <c r="AC129" s="530">
        <v>184691</v>
      </c>
      <c r="AD129" s="530">
        <v>1375</v>
      </c>
      <c r="AE129" s="531">
        <f t="shared" si="18"/>
        <v>279576</v>
      </c>
      <c r="AF129" s="530">
        <v>9626</v>
      </c>
      <c r="AG129" s="530">
        <v>82509</v>
      </c>
      <c r="AH129" s="530">
        <v>1375</v>
      </c>
      <c r="AI129" s="530">
        <v>184691</v>
      </c>
      <c r="AJ129" s="530">
        <v>1375</v>
      </c>
      <c r="AK129" s="532">
        <f t="shared" si="19"/>
        <v>994732</v>
      </c>
      <c r="AL129" s="530">
        <f t="shared" si="25"/>
        <v>34248</v>
      </c>
      <c r="AM129" s="530">
        <f t="shared" si="25"/>
        <v>293567</v>
      </c>
      <c r="AN129" s="530">
        <f t="shared" si="25"/>
        <v>4892</v>
      </c>
      <c r="AO129" s="530">
        <f t="shared" si="25"/>
        <v>657133</v>
      </c>
      <c r="AP129" s="530">
        <f t="shared" si="25"/>
        <v>4892</v>
      </c>
      <c r="AQ129" s="533">
        <f t="shared" si="20"/>
        <v>248681</v>
      </c>
      <c r="AR129" s="530">
        <v>8562</v>
      </c>
      <c r="AS129" s="530">
        <v>73391</v>
      </c>
      <c r="AT129" s="530">
        <v>1223</v>
      </c>
      <c r="AU129" s="530">
        <v>164282</v>
      </c>
      <c r="AV129" s="530">
        <v>1223</v>
      </c>
      <c r="AW129" s="533">
        <f t="shared" si="21"/>
        <v>248686</v>
      </c>
      <c r="AX129" s="530">
        <v>8562</v>
      </c>
      <c r="AY129" s="530">
        <v>73392</v>
      </c>
      <c r="AZ129" s="530">
        <v>1223</v>
      </c>
      <c r="BA129" s="530">
        <v>164286</v>
      </c>
      <c r="BB129" s="530">
        <v>1223</v>
      </c>
      <c r="BC129" s="533">
        <f t="shared" si="22"/>
        <v>248681</v>
      </c>
      <c r="BD129" s="530">
        <v>8562</v>
      </c>
      <c r="BE129" s="530">
        <v>73391</v>
      </c>
      <c r="BF129" s="530">
        <v>1223</v>
      </c>
      <c r="BG129" s="530">
        <v>164282</v>
      </c>
      <c r="BH129" s="530">
        <v>1223</v>
      </c>
      <c r="BI129" s="533">
        <f t="shared" si="23"/>
        <v>248684</v>
      </c>
      <c r="BJ129" s="530">
        <v>8562</v>
      </c>
      <c r="BK129" s="530">
        <v>73393</v>
      </c>
      <c r="BL129" s="530">
        <v>1223</v>
      </c>
      <c r="BM129" s="530">
        <v>164283</v>
      </c>
      <c r="BN129" s="530">
        <v>1223</v>
      </c>
      <c r="BO129" s="534"/>
    </row>
    <row r="130" spans="1:67" ht="38.25" x14ac:dyDescent="0.25">
      <c r="A130" s="538" t="s">
        <v>23</v>
      </c>
      <c r="B130" s="43">
        <v>503701</v>
      </c>
      <c r="C130" s="54">
        <v>370101</v>
      </c>
      <c r="D130" s="386" t="s">
        <v>99</v>
      </c>
      <c r="E130" s="539">
        <v>3</v>
      </c>
      <c r="F130" s="387" t="s">
        <v>273</v>
      </c>
      <c r="G130" s="529">
        <f t="shared" si="14"/>
        <v>604401</v>
      </c>
      <c r="H130" s="530">
        <f t="shared" si="24"/>
        <v>14652.4</v>
      </c>
      <c r="I130" s="530">
        <f t="shared" si="24"/>
        <v>84363</v>
      </c>
      <c r="J130" s="530">
        <f t="shared" si="24"/>
        <v>496</v>
      </c>
      <c r="K130" s="530">
        <f t="shared" si="24"/>
        <v>504251</v>
      </c>
      <c r="L130" s="530">
        <f t="shared" si="24"/>
        <v>638.6</v>
      </c>
      <c r="M130" s="531">
        <f t="shared" si="15"/>
        <v>151100</v>
      </c>
      <c r="N130" s="530">
        <v>4707.3999999999996</v>
      </c>
      <c r="O130" s="530">
        <v>21091</v>
      </c>
      <c r="P130" s="530">
        <v>124</v>
      </c>
      <c r="Q130" s="530">
        <v>124956</v>
      </c>
      <c r="R130" s="530">
        <v>221.6</v>
      </c>
      <c r="S130" s="531">
        <f t="shared" si="16"/>
        <v>151100</v>
      </c>
      <c r="T130" s="530">
        <v>3315</v>
      </c>
      <c r="U130" s="530">
        <v>21091</v>
      </c>
      <c r="V130" s="530">
        <v>124</v>
      </c>
      <c r="W130" s="530">
        <v>126431</v>
      </c>
      <c r="X130" s="530">
        <v>139</v>
      </c>
      <c r="Y130" s="531">
        <f t="shared" si="17"/>
        <v>151100</v>
      </c>
      <c r="Z130" s="530">
        <v>3315</v>
      </c>
      <c r="AA130" s="530">
        <v>21090</v>
      </c>
      <c r="AB130" s="530">
        <v>124</v>
      </c>
      <c r="AC130" s="530">
        <v>126432</v>
      </c>
      <c r="AD130" s="530">
        <v>139</v>
      </c>
      <c r="AE130" s="531">
        <f t="shared" si="18"/>
        <v>151101</v>
      </c>
      <c r="AF130" s="530">
        <v>3315</v>
      </c>
      <c r="AG130" s="530">
        <v>21091</v>
      </c>
      <c r="AH130" s="530">
        <v>124</v>
      </c>
      <c r="AI130" s="530">
        <v>126432</v>
      </c>
      <c r="AJ130" s="530">
        <v>139</v>
      </c>
      <c r="AK130" s="532">
        <f t="shared" si="19"/>
        <v>489282</v>
      </c>
      <c r="AL130" s="530">
        <f t="shared" si="25"/>
        <v>10736</v>
      </c>
      <c r="AM130" s="530">
        <f t="shared" si="25"/>
        <v>68294</v>
      </c>
      <c r="AN130" s="530">
        <f t="shared" si="25"/>
        <v>400</v>
      </c>
      <c r="AO130" s="530">
        <f t="shared" si="25"/>
        <v>409400</v>
      </c>
      <c r="AP130" s="530">
        <f t="shared" si="25"/>
        <v>452</v>
      </c>
      <c r="AQ130" s="533">
        <f t="shared" si="20"/>
        <v>122319</v>
      </c>
      <c r="AR130" s="530">
        <v>2684</v>
      </c>
      <c r="AS130" s="530">
        <v>17073</v>
      </c>
      <c r="AT130" s="530">
        <v>100</v>
      </c>
      <c r="AU130" s="530">
        <v>102349</v>
      </c>
      <c r="AV130" s="530">
        <v>113</v>
      </c>
      <c r="AW130" s="533">
        <f t="shared" si="21"/>
        <v>122323</v>
      </c>
      <c r="AX130" s="530">
        <v>2684</v>
      </c>
      <c r="AY130" s="530">
        <v>17074</v>
      </c>
      <c r="AZ130" s="530">
        <v>100</v>
      </c>
      <c r="BA130" s="530">
        <v>102352</v>
      </c>
      <c r="BB130" s="530">
        <v>113</v>
      </c>
      <c r="BC130" s="533">
        <f t="shared" si="22"/>
        <v>122319</v>
      </c>
      <c r="BD130" s="530">
        <v>2684</v>
      </c>
      <c r="BE130" s="530">
        <v>17073</v>
      </c>
      <c r="BF130" s="530">
        <v>100</v>
      </c>
      <c r="BG130" s="530">
        <v>102349</v>
      </c>
      <c r="BH130" s="530">
        <v>113</v>
      </c>
      <c r="BI130" s="533">
        <f t="shared" si="23"/>
        <v>122321</v>
      </c>
      <c r="BJ130" s="530">
        <v>2684</v>
      </c>
      <c r="BK130" s="530">
        <v>17074</v>
      </c>
      <c r="BL130" s="530">
        <v>100</v>
      </c>
      <c r="BM130" s="530">
        <v>102350</v>
      </c>
      <c r="BN130" s="530">
        <v>113</v>
      </c>
      <c r="BO130" s="534"/>
    </row>
    <row r="131" spans="1:67" ht="38.25" x14ac:dyDescent="0.25">
      <c r="A131" s="537" t="s">
        <v>23</v>
      </c>
      <c r="B131" s="324">
        <v>503708</v>
      </c>
      <c r="C131" s="54">
        <v>371001</v>
      </c>
      <c r="D131" s="386" t="s">
        <v>313</v>
      </c>
      <c r="F131" s="387" t="s">
        <v>273</v>
      </c>
      <c r="G131" s="529">
        <f t="shared" si="14"/>
        <v>0</v>
      </c>
      <c r="H131" s="530">
        <f t="shared" si="24"/>
        <v>0</v>
      </c>
      <c r="I131" s="530">
        <f t="shared" si="24"/>
        <v>0</v>
      </c>
      <c r="J131" s="530">
        <f t="shared" si="24"/>
        <v>0</v>
      </c>
      <c r="K131" s="530">
        <f t="shared" si="24"/>
        <v>0</v>
      </c>
      <c r="L131" s="530">
        <f t="shared" si="24"/>
        <v>0</v>
      </c>
      <c r="M131" s="531">
        <f t="shared" si="15"/>
        <v>0</v>
      </c>
      <c r="N131" s="530">
        <v>0</v>
      </c>
      <c r="O131" s="530">
        <v>0</v>
      </c>
      <c r="P131" s="530">
        <v>0</v>
      </c>
      <c r="Q131" s="530">
        <v>0</v>
      </c>
      <c r="R131" s="530">
        <v>0</v>
      </c>
      <c r="S131" s="531">
        <f t="shared" si="16"/>
        <v>0</v>
      </c>
      <c r="T131" s="530">
        <v>0</v>
      </c>
      <c r="U131" s="530">
        <v>0</v>
      </c>
      <c r="V131" s="530">
        <v>0</v>
      </c>
      <c r="W131" s="530">
        <v>0</v>
      </c>
      <c r="X131" s="530">
        <v>0</v>
      </c>
      <c r="Y131" s="531">
        <f t="shared" si="17"/>
        <v>0</v>
      </c>
      <c r="Z131" s="530">
        <v>0</v>
      </c>
      <c r="AA131" s="530">
        <v>0</v>
      </c>
      <c r="AB131" s="530">
        <v>0</v>
      </c>
      <c r="AC131" s="530">
        <v>0</v>
      </c>
      <c r="AD131" s="530">
        <v>0</v>
      </c>
      <c r="AE131" s="531">
        <f t="shared" si="18"/>
        <v>0</v>
      </c>
      <c r="AF131" s="530">
        <v>0</v>
      </c>
      <c r="AG131" s="530">
        <v>0</v>
      </c>
      <c r="AH131" s="530">
        <v>0</v>
      </c>
      <c r="AI131" s="530">
        <v>0</v>
      </c>
      <c r="AJ131" s="530">
        <v>0</v>
      </c>
      <c r="AK131" s="532">
        <f t="shared" si="19"/>
        <v>54936</v>
      </c>
      <c r="AL131" s="530">
        <f t="shared" si="25"/>
        <v>1128</v>
      </c>
      <c r="AM131" s="530">
        <f t="shared" si="25"/>
        <v>540</v>
      </c>
      <c r="AN131" s="530">
        <f t="shared" si="25"/>
        <v>0</v>
      </c>
      <c r="AO131" s="530">
        <f t="shared" si="25"/>
        <v>53216</v>
      </c>
      <c r="AP131" s="530">
        <f t="shared" si="25"/>
        <v>52</v>
      </c>
      <c r="AQ131" s="533">
        <f t="shared" si="20"/>
        <v>13736</v>
      </c>
      <c r="AR131" s="530">
        <v>282</v>
      </c>
      <c r="AS131" s="530">
        <v>135</v>
      </c>
      <c r="AT131" s="530">
        <v>0</v>
      </c>
      <c r="AU131" s="530">
        <v>13306</v>
      </c>
      <c r="AV131" s="530">
        <v>13</v>
      </c>
      <c r="AW131" s="533">
        <f t="shared" si="21"/>
        <v>13732</v>
      </c>
      <c r="AX131" s="530">
        <v>282</v>
      </c>
      <c r="AY131" s="530">
        <v>135</v>
      </c>
      <c r="AZ131" s="530">
        <v>0</v>
      </c>
      <c r="BA131" s="530">
        <v>13302</v>
      </c>
      <c r="BB131" s="530">
        <v>13</v>
      </c>
      <c r="BC131" s="533">
        <f t="shared" si="22"/>
        <v>13736</v>
      </c>
      <c r="BD131" s="530">
        <v>282</v>
      </c>
      <c r="BE131" s="530">
        <v>135</v>
      </c>
      <c r="BF131" s="530">
        <v>0</v>
      </c>
      <c r="BG131" s="530">
        <v>13306</v>
      </c>
      <c r="BH131" s="530">
        <v>13</v>
      </c>
      <c r="BI131" s="533">
        <f t="shared" si="23"/>
        <v>13732</v>
      </c>
      <c r="BJ131" s="530">
        <v>282</v>
      </c>
      <c r="BK131" s="530">
        <v>135</v>
      </c>
      <c r="BL131" s="530">
        <v>0</v>
      </c>
      <c r="BM131" s="530">
        <v>13302</v>
      </c>
      <c r="BN131" s="530">
        <v>13</v>
      </c>
    </row>
    <row r="132" spans="1:67" ht="38.25" x14ac:dyDescent="0.25">
      <c r="A132" s="537" t="s">
        <v>30</v>
      </c>
      <c r="B132" s="324">
        <v>503802</v>
      </c>
      <c r="C132" s="54">
        <v>380401</v>
      </c>
      <c r="D132" s="386" t="s">
        <v>194</v>
      </c>
      <c r="F132" s="387" t="s">
        <v>273</v>
      </c>
      <c r="G132" s="529">
        <f t="shared" ref="G132:G195" si="26">SUM(H132:L132)</f>
        <v>0</v>
      </c>
      <c r="H132" s="530">
        <f t="shared" si="24"/>
        <v>0</v>
      </c>
      <c r="I132" s="530">
        <f t="shared" si="24"/>
        <v>0</v>
      </c>
      <c r="J132" s="530">
        <f t="shared" si="24"/>
        <v>0</v>
      </c>
      <c r="K132" s="530">
        <f t="shared" si="24"/>
        <v>0</v>
      </c>
      <c r="L132" s="530">
        <f t="shared" si="24"/>
        <v>0</v>
      </c>
      <c r="M132" s="531">
        <f t="shared" ref="M132:M195" si="27">SUM(N132:R132)</f>
        <v>0</v>
      </c>
      <c r="N132" s="530">
        <v>0</v>
      </c>
      <c r="O132" s="530">
        <v>0</v>
      </c>
      <c r="P132" s="530">
        <v>0</v>
      </c>
      <c r="Q132" s="530">
        <v>0</v>
      </c>
      <c r="R132" s="530">
        <v>0</v>
      </c>
      <c r="S132" s="531">
        <f t="shared" ref="S132:S195" si="28">SUM(T132:X132)</f>
        <v>0</v>
      </c>
      <c r="T132" s="530">
        <v>0</v>
      </c>
      <c r="U132" s="530">
        <v>0</v>
      </c>
      <c r="V132" s="530">
        <v>0</v>
      </c>
      <c r="W132" s="530">
        <v>0</v>
      </c>
      <c r="X132" s="530">
        <v>0</v>
      </c>
      <c r="Y132" s="531">
        <f t="shared" ref="Y132:Y195" si="29">SUM(Z132:AD132)</f>
        <v>0</v>
      </c>
      <c r="Z132" s="530">
        <v>0</v>
      </c>
      <c r="AA132" s="530">
        <v>0</v>
      </c>
      <c r="AB132" s="530">
        <v>0</v>
      </c>
      <c r="AC132" s="530">
        <v>0</v>
      </c>
      <c r="AD132" s="530">
        <v>0</v>
      </c>
      <c r="AE132" s="531">
        <f t="shared" ref="AE132:AE195" si="30">SUM(AF132:AJ132)</f>
        <v>0</v>
      </c>
      <c r="AF132" s="530">
        <v>0</v>
      </c>
      <c r="AG132" s="530">
        <v>0</v>
      </c>
      <c r="AH132" s="530">
        <v>0</v>
      </c>
      <c r="AI132" s="530">
        <v>0</v>
      </c>
      <c r="AJ132" s="530">
        <v>0</v>
      </c>
      <c r="AK132" s="532">
        <f t="shared" ref="AK132:AK195" si="31">SUM(AL132:AP132)</f>
        <v>34064</v>
      </c>
      <c r="AL132" s="530">
        <f t="shared" si="25"/>
        <v>23230.799999999999</v>
      </c>
      <c r="AM132" s="530">
        <f t="shared" si="25"/>
        <v>4378.8</v>
      </c>
      <c r="AN132" s="530">
        <f t="shared" si="25"/>
        <v>154.9</v>
      </c>
      <c r="AO132" s="530">
        <f t="shared" si="25"/>
        <v>6226.7</v>
      </c>
      <c r="AP132" s="530">
        <f t="shared" si="25"/>
        <v>72.8</v>
      </c>
      <c r="AQ132" s="533">
        <f t="shared" ref="AQ132:AQ195" si="32">SUM(AR132:AV132)</f>
        <v>8516</v>
      </c>
      <c r="AR132" s="530">
        <v>6333.8</v>
      </c>
      <c r="AS132" s="530">
        <v>1022.8</v>
      </c>
      <c r="AT132" s="530">
        <v>7.9</v>
      </c>
      <c r="AU132" s="530">
        <v>1138.7</v>
      </c>
      <c r="AV132" s="530">
        <v>12.8</v>
      </c>
      <c r="AW132" s="533">
        <f t="shared" ref="AW132:AW195" si="33">SUM(AX132:BB132)</f>
        <v>8517</v>
      </c>
      <c r="AX132" s="530">
        <v>5633</v>
      </c>
      <c r="AY132" s="530">
        <v>1119</v>
      </c>
      <c r="AZ132" s="530">
        <v>49</v>
      </c>
      <c r="BA132" s="530">
        <v>1696</v>
      </c>
      <c r="BB132" s="530">
        <v>20</v>
      </c>
      <c r="BC132" s="533">
        <f t="shared" ref="BC132:BC195" si="34">SUM(BD132:BH132)</f>
        <v>8516</v>
      </c>
      <c r="BD132" s="530">
        <v>5632</v>
      </c>
      <c r="BE132" s="530">
        <v>1119</v>
      </c>
      <c r="BF132" s="530">
        <v>49</v>
      </c>
      <c r="BG132" s="530">
        <v>1696</v>
      </c>
      <c r="BH132" s="530">
        <v>20</v>
      </c>
      <c r="BI132" s="533">
        <f t="shared" ref="BI132:BI195" si="35">SUM(BJ132:BN132)</f>
        <v>8515</v>
      </c>
      <c r="BJ132" s="530">
        <v>5632</v>
      </c>
      <c r="BK132" s="530">
        <v>1118</v>
      </c>
      <c r="BL132" s="530">
        <v>49</v>
      </c>
      <c r="BM132" s="530">
        <v>1696</v>
      </c>
      <c r="BN132" s="530">
        <v>20</v>
      </c>
    </row>
    <row r="133" spans="1:67" ht="38.25" x14ac:dyDescent="0.25">
      <c r="A133" s="537" t="s">
        <v>30</v>
      </c>
      <c r="B133" s="324">
        <v>503803</v>
      </c>
      <c r="C133" s="54">
        <v>380501</v>
      </c>
      <c r="D133" s="386" t="s">
        <v>195</v>
      </c>
      <c r="F133" s="387" t="s">
        <v>273</v>
      </c>
      <c r="G133" s="529">
        <f t="shared" si="26"/>
        <v>0</v>
      </c>
      <c r="H133" s="530">
        <f t="shared" si="24"/>
        <v>0</v>
      </c>
      <c r="I133" s="530">
        <f t="shared" si="24"/>
        <v>0</v>
      </c>
      <c r="J133" s="530">
        <f t="shared" si="24"/>
        <v>0</v>
      </c>
      <c r="K133" s="530">
        <f t="shared" si="24"/>
        <v>0</v>
      </c>
      <c r="L133" s="530">
        <f t="shared" si="24"/>
        <v>0</v>
      </c>
      <c r="M133" s="531">
        <f t="shared" si="27"/>
        <v>0</v>
      </c>
      <c r="N133" s="530">
        <v>0</v>
      </c>
      <c r="O133" s="530">
        <v>0</v>
      </c>
      <c r="P133" s="530">
        <v>0</v>
      </c>
      <c r="Q133" s="530">
        <v>0</v>
      </c>
      <c r="R133" s="530">
        <v>0</v>
      </c>
      <c r="S133" s="531">
        <f t="shared" si="28"/>
        <v>0</v>
      </c>
      <c r="T133" s="530">
        <v>0</v>
      </c>
      <c r="U133" s="530">
        <v>0</v>
      </c>
      <c r="V133" s="530">
        <v>0</v>
      </c>
      <c r="W133" s="530">
        <v>0</v>
      </c>
      <c r="X133" s="530">
        <v>0</v>
      </c>
      <c r="Y133" s="531">
        <f t="shared" si="29"/>
        <v>0</v>
      </c>
      <c r="Z133" s="530">
        <v>0</v>
      </c>
      <c r="AA133" s="530">
        <v>0</v>
      </c>
      <c r="AB133" s="530">
        <v>0</v>
      </c>
      <c r="AC133" s="530">
        <v>0</v>
      </c>
      <c r="AD133" s="530">
        <v>0</v>
      </c>
      <c r="AE133" s="531">
        <f t="shared" si="30"/>
        <v>0</v>
      </c>
      <c r="AF133" s="530">
        <v>0</v>
      </c>
      <c r="AG133" s="530">
        <v>0</v>
      </c>
      <c r="AH133" s="530">
        <v>0</v>
      </c>
      <c r="AI133" s="530">
        <v>0</v>
      </c>
      <c r="AJ133" s="530">
        <v>0</v>
      </c>
      <c r="AK133" s="532">
        <f t="shared" si="31"/>
        <v>28582</v>
      </c>
      <c r="AL133" s="530">
        <f t="shared" si="25"/>
        <v>20909.7</v>
      </c>
      <c r="AM133" s="530">
        <f t="shared" si="25"/>
        <v>2969.5</v>
      </c>
      <c r="AN133" s="530">
        <f t="shared" si="25"/>
        <v>219</v>
      </c>
      <c r="AO133" s="530">
        <f t="shared" si="25"/>
        <v>4408.3999999999996</v>
      </c>
      <c r="AP133" s="530">
        <f t="shared" si="25"/>
        <v>75.400000000000006</v>
      </c>
      <c r="AQ133" s="533">
        <f t="shared" si="32"/>
        <v>7145.9999999999991</v>
      </c>
      <c r="AR133" s="530">
        <v>5257.7</v>
      </c>
      <c r="AS133" s="530">
        <v>964.5</v>
      </c>
      <c r="AT133" s="530">
        <v>3</v>
      </c>
      <c r="AU133" s="530">
        <v>902.4</v>
      </c>
      <c r="AV133" s="530">
        <v>18.399999999999999</v>
      </c>
      <c r="AW133" s="533">
        <f t="shared" si="33"/>
        <v>7147</v>
      </c>
      <c r="AX133" s="530">
        <v>5218</v>
      </c>
      <c r="AY133" s="530">
        <v>669</v>
      </c>
      <c r="AZ133" s="530">
        <v>72</v>
      </c>
      <c r="BA133" s="530">
        <v>1169</v>
      </c>
      <c r="BB133" s="530">
        <v>19</v>
      </c>
      <c r="BC133" s="533">
        <f t="shared" si="34"/>
        <v>7146</v>
      </c>
      <c r="BD133" s="530">
        <v>5218</v>
      </c>
      <c r="BE133" s="530">
        <v>668</v>
      </c>
      <c r="BF133" s="530">
        <v>72</v>
      </c>
      <c r="BG133" s="530">
        <v>1169</v>
      </c>
      <c r="BH133" s="530">
        <v>19</v>
      </c>
      <c r="BI133" s="533">
        <f t="shared" si="35"/>
        <v>7143</v>
      </c>
      <c r="BJ133" s="530">
        <v>5216</v>
      </c>
      <c r="BK133" s="530">
        <v>668</v>
      </c>
      <c r="BL133" s="530">
        <v>72</v>
      </c>
      <c r="BM133" s="530">
        <v>1168</v>
      </c>
      <c r="BN133" s="530">
        <v>19</v>
      </c>
    </row>
    <row r="134" spans="1:67" ht="38.25" x14ac:dyDescent="0.25">
      <c r="A134" s="537" t="s">
        <v>30</v>
      </c>
      <c r="B134" s="324">
        <v>503809</v>
      </c>
      <c r="C134" s="54">
        <v>380901</v>
      </c>
      <c r="D134" s="386" t="s">
        <v>196</v>
      </c>
      <c r="F134" s="387" t="s">
        <v>273</v>
      </c>
      <c r="G134" s="529">
        <f t="shared" si="26"/>
        <v>0</v>
      </c>
      <c r="H134" s="530">
        <f t="shared" si="24"/>
        <v>0</v>
      </c>
      <c r="I134" s="530">
        <f t="shared" si="24"/>
        <v>0</v>
      </c>
      <c r="J134" s="530">
        <f t="shared" si="24"/>
        <v>0</v>
      </c>
      <c r="K134" s="530">
        <f t="shared" si="24"/>
        <v>0</v>
      </c>
      <c r="L134" s="530">
        <f t="shared" si="24"/>
        <v>0</v>
      </c>
      <c r="M134" s="531">
        <f t="shared" si="27"/>
        <v>0</v>
      </c>
      <c r="N134" s="530">
        <v>0</v>
      </c>
      <c r="O134" s="530">
        <v>0</v>
      </c>
      <c r="P134" s="530">
        <v>0</v>
      </c>
      <c r="Q134" s="530">
        <v>0</v>
      </c>
      <c r="R134" s="530">
        <v>0</v>
      </c>
      <c r="S134" s="531">
        <f t="shared" si="28"/>
        <v>0</v>
      </c>
      <c r="T134" s="530">
        <v>0</v>
      </c>
      <c r="U134" s="530">
        <v>0</v>
      </c>
      <c r="V134" s="530">
        <v>0</v>
      </c>
      <c r="W134" s="530">
        <v>0</v>
      </c>
      <c r="X134" s="530">
        <v>0</v>
      </c>
      <c r="Y134" s="531">
        <f t="shared" si="29"/>
        <v>0</v>
      </c>
      <c r="Z134" s="530">
        <v>0</v>
      </c>
      <c r="AA134" s="530">
        <v>0</v>
      </c>
      <c r="AB134" s="530">
        <v>0</v>
      </c>
      <c r="AC134" s="530">
        <v>0</v>
      </c>
      <c r="AD134" s="530">
        <v>0</v>
      </c>
      <c r="AE134" s="531">
        <f t="shared" si="30"/>
        <v>0</v>
      </c>
      <c r="AF134" s="530">
        <v>0</v>
      </c>
      <c r="AG134" s="530">
        <v>0</v>
      </c>
      <c r="AH134" s="530">
        <v>0</v>
      </c>
      <c r="AI134" s="530">
        <v>0</v>
      </c>
      <c r="AJ134" s="530">
        <v>0</v>
      </c>
      <c r="AK134" s="532">
        <f t="shared" si="31"/>
        <v>204</v>
      </c>
      <c r="AL134" s="530">
        <f t="shared" si="25"/>
        <v>150.19999999999999</v>
      </c>
      <c r="AM134" s="530">
        <f t="shared" si="25"/>
        <v>23.9</v>
      </c>
      <c r="AN134" s="530">
        <f t="shared" si="25"/>
        <v>0</v>
      </c>
      <c r="AO134" s="530">
        <f t="shared" si="25"/>
        <v>29.9</v>
      </c>
      <c r="AP134" s="530">
        <f t="shared" si="25"/>
        <v>0</v>
      </c>
      <c r="AQ134" s="533">
        <f t="shared" si="32"/>
        <v>51</v>
      </c>
      <c r="AR134" s="530">
        <v>33.200000000000003</v>
      </c>
      <c r="AS134" s="530">
        <v>2.9</v>
      </c>
      <c r="AT134" s="530">
        <v>0</v>
      </c>
      <c r="AU134" s="530">
        <v>14.9</v>
      </c>
      <c r="AV134" s="530">
        <v>0</v>
      </c>
      <c r="AW134" s="533">
        <f t="shared" si="33"/>
        <v>51</v>
      </c>
      <c r="AX134" s="530">
        <v>39</v>
      </c>
      <c r="AY134" s="530">
        <v>7</v>
      </c>
      <c r="AZ134" s="530">
        <v>0</v>
      </c>
      <c r="BA134" s="530">
        <v>5</v>
      </c>
      <c r="BB134" s="530">
        <v>0</v>
      </c>
      <c r="BC134" s="533">
        <f t="shared" si="34"/>
        <v>51</v>
      </c>
      <c r="BD134" s="530">
        <v>39</v>
      </c>
      <c r="BE134" s="530">
        <v>7</v>
      </c>
      <c r="BF134" s="530">
        <v>0</v>
      </c>
      <c r="BG134" s="530">
        <v>5</v>
      </c>
      <c r="BH134" s="530">
        <v>0</v>
      </c>
      <c r="BI134" s="533">
        <f t="shared" si="35"/>
        <v>51</v>
      </c>
      <c r="BJ134" s="530">
        <v>39</v>
      </c>
      <c r="BK134" s="530">
        <v>7</v>
      </c>
      <c r="BL134" s="530">
        <v>0</v>
      </c>
      <c r="BM134" s="530">
        <v>5</v>
      </c>
      <c r="BN134" s="530">
        <v>0</v>
      </c>
    </row>
    <row r="135" spans="1:67" ht="38.25" x14ac:dyDescent="0.25">
      <c r="A135" s="537" t="s">
        <v>30</v>
      </c>
      <c r="B135" s="324">
        <v>503812</v>
      </c>
      <c r="C135" s="54">
        <v>381201</v>
      </c>
      <c r="D135" s="386" t="s">
        <v>198</v>
      </c>
      <c r="F135" s="387" t="s">
        <v>273</v>
      </c>
      <c r="G135" s="529">
        <f t="shared" si="26"/>
        <v>0</v>
      </c>
      <c r="H135" s="530">
        <f t="shared" si="24"/>
        <v>0</v>
      </c>
      <c r="I135" s="530">
        <f t="shared" si="24"/>
        <v>0</v>
      </c>
      <c r="J135" s="530">
        <f t="shared" si="24"/>
        <v>0</v>
      </c>
      <c r="K135" s="530">
        <f t="shared" si="24"/>
        <v>0</v>
      </c>
      <c r="L135" s="530">
        <f t="shared" si="24"/>
        <v>0</v>
      </c>
      <c r="M135" s="531">
        <f t="shared" si="27"/>
        <v>0</v>
      </c>
      <c r="N135" s="530">
        <v>0</v>
      </c>
      <c r="O135" s="530">
        <v>0</v>
      </c>
      <c r="P135" s="530">
        <v>0</v>
      </c>
      <c r="Q135" s="530">
        <v>0</v>
      </c>
      <c r="R135" s="530">
        <v>0</v>
      </c>
      <c r="S135" s="531">
        <f t="shared" si="28"/>
        <v>0</v>
      </c>
      <c r="T135" s="530">
        <v>0</v>
      </c>
      <c r="U135" s="530">
        <v>0</v>
      </c>
      <c r="V135" s="530">
        <v>0</v>
      </c>
      <c r="W135" s="530">
        <v>0</v>
      </c>
      <c r="X135" s="530">
        <v>0</v>
      </c>
      <c r="Y135" s="531">
        <f t="shared" si="29"/>
        <v>0</v>
      </c>
      <c r="Z135" s="530">
        <v>0</v>
      </c>
      <c r="AA135" s="530">
        <v>0</v>
      </c>
      <c r="AB135" s="530">
        <v>0</v>
      </c>
      <c r="AC135" s="530">
        <v>0</v>
      </c>
      <c r="AD135" s="530">
        <v>0</v>
      </c>
      <c r="AE135" s="531">
        <f t="shared" si="30"/>
        <v>0</v>
      </c>
      <c r="AF135" s="530">
        <v>0</v>
      </c>
      <c r="AG135" s="530">
        <v>0</v>
      </c>
      <c r="AH135" s="530">
        <v>0</v>
      </c>
      <c r="AI135" s="530">
        <v>0</v>
      </c>
      <c r="AJ135" s="530">
        <v>0</v>
      </c>
      <c r="AK135" s="532">
        <f t="shared" si="31"/>
        <v>30000</v>
      </c>
      <c r="AL135" s="530">
        <f t="shared" si="25"/>
        <v>10976.6</v>
      </c>
      <c r="AM135" s="530">
        <f t="shared" si="25"/>
        <v>7851.8</v>
      </c>
      <c r="AN135" s="530">
        <f t="shared" si="25"/>
        <v>1662.3</v>
      </c>
      <c r="AO135" s="530">
        <f t="shared" si="25"/>
        <v>7310.3</v>
      </c>
      <c r="AP135" s="530">
        <f t="shared" si="25"/>
        <v>2199</v>
      </c>
      <c r="AQ135" s="533">
        <f t="shared" si="32"/>
        <v>7499</v>
      </c>
      <c r="AR135" s="530">
        <v>5869</v>
      </c>
      <c r="AS135" s="530">
        <v>1083.8</v>
      </c>
      <c r="AT135" s="530">
        <v>2.9</v>
      </c>
      <c r="AU135" s="530">
        <v>543.29999999999995</v>
      </c>
      <c r="AV135" s="530">
        <v>0</v>
      </c>
      <c r="AW135" s="533">
        <f t="shared" si="33"/>
        <v>7502</v>
      </c>
      <c r="AX135" s="530">
        <v>2111.6</v>
      </c>
      <c r="AY135" s="530">
        <v>2256</v>
      </c>
      <c r="AZ135" s="530">
        <v>145.4</v>
      </c>
      <c r="BA135" s="530">
        <v>2256</v>
      </c>
      <c r="BB135" s="530">
        <v>733</v>
      </c>
      <c r="BC135" s="533">
        <f t="shared" si="34"/>
        <v>7499</v>
      </c>
      <c r="BD135" s="530">
        <v>1498</v>
      </c>
      <c r="BE135" s="530">
        <v>2256</v>
      </c>
      <c r="BF135" s="530">
        <v>757</v>
      </c>
      <c r="BG135" s="530">
        <v>2255</v>
      </c>
      <c r="BH135" s="530">
        <v>733</v>
      </c>
      <c r="BI135" s="533">
        <f t="shared" si="35"/>
        <v>7500</v>
      </c>
      <c r="BJ135" s="530">
        <v>1498</v>
      </c>
      <c r="BK135" s="530">
        <v>2256</v>
      </c>
      <c r="BL135" s="530">
        <v>757</v>
      </c>
      <c r="BM135" s="530">
        <v>2256</v>
      </c>
      <c r="BN135" s="530">
        <v>733</v>
      </c>
    </row>
    <row r="136" spans="1:67" ht="38.25" x14ac:dyDescent="0.25">
      <c r="A136" s="537" t="s">
        <v>30</v>
      </c>
      <c r="B136" s="324">
        <v>503813</v>
      </c>
      <c r="C136" s="54">
        <v>381301</v>
      </c>
      <c r="D136" s="386" t="s">
        <v>384</v>
      </c>
      <c r="F136" s="387" t="s">
        <v>273</v>
      </c>
      <c r="G136" s="529">
        <f t="shared" si="26"/>
        <v>0</v>
      </c>
      <c r="H136" s="530">
        <f t="shared" si="24"/>
        <v>0</v>
      </c>
      <c r="I136" s="530">
        <f t="shared" si="24"/>
        <v>0</v>
      </c>
      <c r="J136" s="530">
        <f t="shared" si="24"/>
        <v>0</v>
      </c>
      <c r="K136" s="530">
        <f t="shared" si="24"/>
        <v>0</v>
      </c>
      <c r="L136" s="530">
        <f t="shared" si="24"/>
        <v>0</v>
      </c>
      <c r="M136" s="531">
        <f t="shared" si="27"/>
        <v>0</v>
      </c>
      <c r="N136" s="530">
        <v>0</v>
      </c>
      <c r="O136" s="530">
        <v>0</v>
      </c>
      <c r="P136" s="530">
        <v>0</v>
      </c>
      <c r="Q136" s="530">
        <v>0</v>
      </c>
      <c r="R136" s="530">
        <v>0</v>
      </c>
      <c r="S136" s="531">
        <f t="shared" si="28"/>
        <v>0</v>
      </c>
      <c r="T136" s="530">
        <v>0</v>
      </c>
      <c r="U136" s="530">
        <v>0</v>
      </c>
      <c r="V136" s="530">
        <v>0</v>
      </c>
      <c r="W136" s="530">
        <v>0</v>
      </c>
      <c r="X136" s="530">
        <v>0</v>
      </c>
      <c r="Y136" s="531">
        <f t="shared" si="29"/>
        <v>0</v>
      </c>
      <c r="Z136" s="530">
        <v>0</v>
      </c>
      <c r="AA136" s="530">
        <v>0</v>
      </c>
      <c r="AB136" s="530">
        <v>0</v>
      </c>
      <c r="AC136" s="530">
        <v>0</v>
      </c>
      <c r="AD136" s="530">
        <v>0</v>
      </c>
      <c r="AE136" s="531">
        <f t="shared" si="30"/>
        <v>0</v>
      </c>
      <c r="AF136" s="530">
        <v>0</v>
      </c>
      <c r="AG136" s="530">
        <v>0</v>
      </c>
      <c r="AH136" s="530">
        <v>0</v>
      </c>
      <c r="AI136" s="530">
        <v>0</v>
      </c>
      <c r="AJ136" s="530">
        <v>0</v>
      </c>
      <c r="AK136" s="532">
        <f t="shared" si="31"/>
        <v>242</v>
      </c>
      <c r="AL136" s="530">
        <f t="shared" si="25"/>
        <v>103.8</v>
      </c>
      <c r="AM136" s="530">
        <f t="shared" si="25"/>
        <v>41.6</v>
      </c>
      <c r="AN136" s="530">
        <f t="shared" si="25"/>
        <v>24</v>
      </c>
      <c r="AO136" s="530">
        <f t="shared" si="25"/>
        <v>48.6</v>
      </c>
      <c r="AP136" s="530">
        <f t="shared" si="25"/>
        <v>24</v>
      </c>
      <c r="AQ136" s="533">
        <f t="shared" si="32"/>
        <v>60</v>
      </c>
      <c r="AR136" s="530">
        <v>43.8</v>
      </c>
      <c r="AS136" s="530">
        <v>3.6</v>
      </c>
      <c r="AT136" s="530">
        <v>0</v>
      </c>
      <c r="AU136" s="530">
        <v>12.6</v>
      </c>
      <c r="AV136" s="530">
        <v>0</v>
      </c>
      <c r="AW136" s="533">
        <f t="shared" si="33"/>
        <v>61</v>
      </c>
      <c r="AX136" s="530">
        <v>36</v>
      </c>
      <c r="AY136" s="530">
        <v>13</v>
      </c>
      <c r="AZ136" s="530">
        <v>0</v>
      </c>
      <c r="BA136" s="530">
        <v>12</v>
      </c>
      <c r="BB136" s="530">
        <v>0</v>
      </c>
      <c r="BC136" s="533">
        <f t="shared" si="34"/>
        <v>60</v>
      </c>
      <c r="BD136" s="530">
        <v>12</v>
      </c>
      <c r="BE136" s="530">
        <v>12</v>
      </c>
      <c r="BF136" s="530">
        <v>12</v>
      </c>
      <c r="BG136" s="530">
        <v>12</v>
      </c>
      <c r="BH136" s="530">
        <v>12</v>
      </c>
      <c r="BI136" s="533">
        <f t="shared" si="35"/>
        <v>61</v>
      </c>
      <c r="BJ136" s="530">
        <v>12</v>
      </c>
      <c r="BK136" s="530">
        <v>13</v>
      </c>
      <c r="BL136" s="530">
        <v>12</v>
      </c>
      <c r="BM136" s="530">
        <v>12</v>
      </c>
      <c r="BN136" s="530">
        <v>12</v>
      </c>
    </row>
    <row r="137" spans="1:67" ht="38.25" x14ac:dyDescent="0.25">
      <c r="A137" s="538" t="s">
        <v>23</v>
      </c>
      <c r="B137" s="43">
        <v>503814</v>
      </c>
      <c r="C137" s="54">
        <v>381401</v>
      </c>
      <c r="D137" s="386" t="s">
        <v>100</v>
      </c>
      <c r="E137" s="539">
        <v>3</v>
      </c>
      <c r="F137" s="387" t="s">
        <v>273</v>
      </c>
      <c r="G137" s="529">
        <f t="shared" si="26"/>
        <v>1026031</v>
      </c>
      <c r="H137" s="530">
        <f t="shared" si="24"/>
        <v>683991</v>
      </c>
      <c r="I137" s="530">
        <f t="shared" si="24"/>
        <v>100591</v>
      </c>
      <c r="J137" s="530">
        <f t="shared" si="24"/>
        <v>5032</v>
      </c>
      <c r="K137" s="530">
        <f t="shared" si="24"/>
        <v>231385</v>
      </c>
      <c r="L137" s="530">
        <f t="shared" si="24"/>
        <v>5032</v>
      </c>
      <c r="M137" s="531">
        <f t="shared" si="27"/>
        <v>256510</v>
      </c>
      <c r="N137" s="530">
        <v>171003</v>
      </c>
      <c r="O137" s="530">
        <v>25146</v>
      </c>
      <c r="P137" s="530">
        <v>1258</v>
      </c>
      <c r="Q137" s="530">
        <v>57845</v>
      </c>
      <c r="R137" s="530">
        <v>1258</v>
      </c>
      <c r="S137" s="531">
        <f t="shared" si="28"/>
        <v>256508</v>
      </c>
      <c r="T137" s="530">
        <v>170996</v>
      </c>
      <c r="U137" s="530">
        <v>25146</v>
      </c>
      <c r="V137" s="530">
        <v>1258</v>
      </c>
      <c r="W137" s="530">
        <v>57850</v>
      </c>
      <c r="X137" s="530">
        <v>1258</v>
      </c>
      <c r="Y137" s="531">
        <f t="shared" si="29"/>
        <v>256510</v>
      </c>
      <c r="Z137" s="530">
        <v>170996</v>
      </c>
      <c r="AA137" s="530">
        <v>25153</v>
      </c>
      <c r="AB137" s="530">
        <v>1258</v>
      </c>
      <c r="AC137" s="530">
        <v>57845</v>
      </c>
      <c r="AD137" s="530">
        <v>1258</v>
      </c>
      <c r="AE137" s="531">
        <f t="shared" si="30"/>
        <v>256503</v>
      </c>
      <c r="AF137" s="530">
        <v>170996</v>
      </c>
      <c r="AG137" s="530">
        <v>25146</v>
      </c>
      <c r="AH137" s="530">
        <v>1258</v>
      </c>
      <c r="AI137" s="530">
        <v>57845</v>
      </c>
      <c r="AJ137" s="530">
        <v>1258</v>
      </c>
      <c r="AK137" s="532">
        <f t="shared" si="31"/>
        <v>674864</v>
      </c>
      <c r="AL137" s="530">
        <f t="shared" si="25"/>
        <v>449893</v>
      </c>
      <c r="AM137" s="530">
        <f t="shared" si="25"/>
        <v>66164</v>
      </c>
      <c r="AN137" s="530">
        <f t="shared" si="25"/>
        <v>3308</v>
      </c>
      <c r="AO137" s="530">
        <f t="shared" si="25"/>
        <v>152191</v>
      </c>
      <c r="AP137" s="530">
        <f t="shared" si="25"/>
        <v>3308</v>
      </c>
      <c r="AQ137" s="533">
        <f t="shared" si="32"/>
        <v>168716</v>
      </c>
      <c r="AR137" s="530">
        <v>112473</v>
      </c>
      <c r="AS137" s="530">
        <v>16541</v>
      </c>
      <c r="AT137" s="530">
        <v>827</v>
      </c>
      <c r="AU137" s="530">
        <v>38048</v>
      </c>
      <c r="AV137" s="530">
        <v>827</v>
      </c>
      <c r="AW137" s="533">
        <f t="shared" si="33"/>
        <v>168716</v>
      </c>
      <c r="AX137" s="530">
        <v>112474</v>
      </c>
      <c r="AY137" s="530">
        <v>16540</v>
      </c>
      <c r="AZ137" s="530">
        <v>827</v>
      </c>
      <c r="BA137" s="530">
        <v>38048</v>
      </c>
      <c r="BB137" s="530">
        <v>827</v>
      </c>
      <c r="BC137" s="533">
        <f t="shared" si="34"/>
        <v>168716</v>
      </c>
      <c r="BD137" s="530">
        <v>112473</v>
      </c>
      <c r="BE137" s="530">
        <v>16541</v>
      </c>
      <c r="BF137" s="530">
        <v>827</v>
      </c>
      <c r="BG137" s="530">
        <v>38048</v>
      </c>
      <c r="BH137" s="530">
        <v>827</v>
      </c>
      <c r="BI137" s="533">
        <f t="shared" si="35"/>
        <v>168716</v>
      </c>
      <c r="BJ137" s="530">
        <v>112473</v>
      </c>
      <c r="BK137" s="530">
        <v>16542</v>
      </c>
      <c r="BL137" s="530">
        <v>827</v>
      </c>
      <c r="BM137" s="530">
        <v>38047</v>
      </c>
      <c r="BN137" s="530">
        <v>827</v>
      </c>
      <c r="BO137" s="534"/>
    </row>
    <row r="138" spans="1:67" ht="38.25" x14ac:dyDescent="0.25">
      <c r="A138" s="538" t="s">
        <v>23</v>
      </c>
      <c r="B138" s="43">
        <v>503901</v>
      </c>
      <c r="C138" s="54">
        <v>390101</v>
      </c>
      <c r="D138" s="386" t="s">
        <v>101</v>
      </c>
      <c r="E138" s="539">
        <v>3</v>
      </c>
      <c r="F138" s="387" t="s">
        <v>273</v>
      </c>
      <c r="G138" s="529">
        <f t="shared" si="26"/>
        <v>279330</v>
      </c>
      <c r="H138" s="530">
        <f t="shared" si="24"/>
        <v>31211</v>
      </c>
      <c r="I138" s="530">
        <f t="shared" si="24"/>
        <v>225135</v>
      </c>
      <c r="J138" s="530">
        <f t="shared" si="24"/>
        <v>1356</v>
      </c>
      <c r="K138" s="530">
        <f t="shared" si="24"/>
        <v>18908</v>
      </c>
      <c r="L138" s="530">
        <f t="shared" si="24"/>
        <v>2720</v>
      </c>
      <c r="M138" s="531">
        <f t="shared" si="27"/>
        <v>69834</v>
      </c>
      <c r="N138" s="530">
        <v>9863</v>
      </c>
      <c r="O138" s="530">
        <v>54228</v>
      </c>
      <c r="P138" s="530">
        <v>339</v>
      </c>
      <c r="Q138" s="530">
        <v>4724</v>
      </c>
      <c r="R138" s="530">
        <v>680</v>
      </c>
      <c r="S138" s="531">
        <f t="shared" si="28"/>
        <v>69837</v>
      </c>
      <c r="T138" s="530">
        <v>7116</v>
      </c>
      <c r="U138" s="530">
        <v>56966</v>
      </c>
      <c r="V138" s="530">
        <v>339</v>
      </c>
      <c r="W138" s="530">
        <v>4736</v>
      </c>
      <c r="X138" s="530">
        <v>680</v>
      </c>
      <c r="Y138" s="531">
        <f t="shared" si="29"/>
        <v>69834</v>
      </c>
      <c r="Z138" s="530">
        <v>7116</v>
      </c>
      <c r="AA138" s="530">
        <v>56975</v>
      </c>
      <c r="AB138" s="530">
        <v>339</v>
      </c>
      <c r="AC138" s="530">
        <v>4724</v>
      </c>
      <c r="AD138" s="530">
        <v>680</v>
      </c>
      <c r="AE138" s="531">
        <f t="shared" si="30"/>
        <v>69825</v>
      </c>
      <c r="AF138" s="530">
        <v>7116</v>
      </c>
      <c r="AG138" s="530">
        <v>56966</v>
      </c>
      <c r="AH138" s="530">
        <v>339</v>
      </c>
      <c r="AI138" s="530">
        <v>4724</v>
      </c>
      <c r="AJ138" s="530">
        <v>680</v>
      </c>
      <c r="AK138" s="532">
        <f t="shared" si="31"/>
        <v>200150</v>
      </c>
      <c r="AL138" s="530">
        <f t="shared" si="25"/>
        <v>32043</v>
      </c>
      <c r="AM138" s="530">
        <f t="shared" si="25"/>
        <v>147340.5</v>
      </c>
      <c r="AN138" s="530">
        <f t="shared" si="25"/>
        <v>772</v>
      </c>
      <c r="AO138" s="530">
        <f t="shared" si="25"/>
        <v>18506.5</v>
      </c>
      <c r="AP138" s="530">
        <f t="shared" si="25"/>
        <v>1488</v>
      </c>
      <c r="AQ138" s="533">
        <f t="shared" si="32"/>
        <v>50038</v>
      </c>
      <c r="AR138" s="530">
        <v>16338</v>
      </c>
      <c r="AS138" s="530">
        <v>25280.5</v>
      </c>
      <c r="AT138" s="530">
        <v>43</v>
      </c>
      <c r="AU138" s="530">
        <v>8349.5</v>
      </c>
      <c r="AV138" s="530">
        <v>27</v>
      </c>
      <c r="AW138" s="533">
        <f t="shared" si="33"/>
        <v>50037</v>
      </c>
      <c r="AX138" s="530">
        <v>5507</v>
      </c>
      <c r="AY138" s="530">
        <v>40414</v>
      </c>
      <c r="AZ138" s="530">
        <v>243</v>
      </c>
      <c r="BA138" s="530">
        <v>3386</v>
      </c>
      <c r="BB138" s="530">
        <v>487</v>
      </c>
      <c r="BC138" s="533">
        <f t="shared" si="34"/>
        <v>50038</v>
      </c>
      <c r="BD138" s="530">
        <v>5099</v>
      </c>
      <c r="BE138" s="530">
        <v>40823</v>
      </c>
      <c r="BF138" s="530">
        <v>243</v>
      </c>
      <c r="BG138" s="530">
        <v>3386</v>
      </c>
      <c r="BH138" s="530">
        <v>487</v>
      </c>
      <c r="BI138" s="533">
        <f t="shared" si="35"/>
        <v>50037</v>
      </c>
      <c r="BJ138" s="530">
        <v>5099</v>
      </c>
      <c r="BK138" s="530">
        <v>40823</v>
      </c>
      <c r="BL138" s="530">
        <v>243</v>
      </c>
      <c r="BM138" s="530">
        <v>3385</v>
      </c>
      <c r="BN138" s="530">
        <v>487</v>
      </c>
      <c r="BO138" s="534"/>
    </row>
    <row r="139" spans="1:67" ht="38.25" x14ac:dyDescent="0.25">
      <c r="A139" s="538" t="s">
        <v>23</v>
      </c>
      <c r="B139" s="43">
        <v>504006</v>
      </c>
      <c r="C139" s="54">
        <v>400601</v>
      </c>
      <c r="D139" s="386" t="s">
        <v>102</v>
      </c>
      <c r="E139" s="539">
        <v>3</v>
      </c>
      <c r="F139" s="387" t="s">
        <v>273</v>
      </c>
      <c r="G139" s="529">
        <f t="shared" si="26"/>
        <v>443415</v>
      </c>
      <c r="H139" s="530">
        <f t="shared" si="24"/>
        <v>5698</v>
      </c>
      <c r="I139" s="530">
        <f t="shared" si="24"/>
        <v>418007</v>
      </c>
      <c r="J139" s="530">
        <f t="shared" si="24"/>
        <v>1748</v>
      </c>
      <c r="K139" s="530">
        <f t="shared" si="24"/>
        <v>16622</v>
      </c>
      <c r="L139" s="530">
        <f t="shared" si="24"/>
        <v>1340</v>
      </c>
      <c r="M139" s="531">
        <f t="shared" si="27"/>
        <v>110856</v>
      </c>
      <c r="N139" s="530">
        <v>1430</v>
      </c>
      <c r="O139" s="530">
        <v>104500</v>
      </c>
      <c r="P139" s="530">
        <v>437</v>
      </c>
      <c r="Q139" s="530">
        <v>4154</v>
      </c>
      <c r="R139" s="530">
        <v>335</v>
      </c>
      <c r="S139" s="531">
        <f t="shared" si="28"/>
        <v>110855</v>
      </c>
      <c r="T139" s="530">
        <v>1423</v>
      </c>
      <c r="U139" s="530">
        <v>104500</v>
      </c>
      <c r="V139" s="530">
        <v>437</v>
      </c>
      <c r="W139" s="530">
        <v>4160</v>
      </c>
      <c r="X139" s="530">
        <v>335</v>
      </c>
      <c r="Y139" s="531">
        <f t="shared" si="29"/>
        <v>110856</v>
      </c>
      <c r="Z139" s="530">
        <v>1423</v>
      </c>
      <c r="AA139" s="530">
        <v>104507</v>
      </c>
      <c r="AB139" s="530">
        <v>437</v>
      </c>
      <c r="AC139" s="530">
        <v>4154</v>
      </c>
      <c r="AD139" s="530">
        <v>335</v>
      </c>
      <c r="AE139" s="531">
        <f t="shared" si="30"/>
        <v>110848</v>
      </c>
      <c r="AF139" s="530">
        <v>1422</v>
      </c>
      <c r="AG139" s="530">
        <v>104500</v>
      </c>
      <c r="AH139" s="530">
        <v>437</v>
      </c>
      <c r="AI139" s="530">
        <v>4154</v>
      </c>
      <c r="AJ139" s="530">
        <v>335</v>
      </c>
      <c r="AK139" s="532">
        <f t="shared" si="31"/>
        <v>3443</v>
      </c>
      <c r="AL139" s="530">
        <f t="shared" si="25"/>
        <v>448</v>
      </c>
      <c r="AM139" s="530">
        <f t="shared" si="25"/>
        <v>1727</v>
      </c>
      <c r="AN139" s="530">
        <f t="shared" si="25"/>
        <v>72</v>
      </c>
      <c r="AO139" s="530">
        <f t="shared" si="25"/>
        <v>1140</v>
      </c>
      <c r="AP139" s="530">
        <f t="shared" si="25"/>
        <v>56</v>
      </c>
      <c r="AQ139" s="533">
        <f t="shared" si="32"/>
        <v>861</v>
      </c>
      <c r="AR139" s="530">
        <v>112</v>
      </c>
      <c r="AS139" s="530">
        <v>432</v>
      </c>
      <c r="AT139" s="530">
        <v>18</v>
      </c>
      <c r="AU139" s="530">
        <v>285</v>
      </c>
      <c r="AV139" s="530">
        <v>14</v>
      </c>
      <c r="AW139" s="533">
        <f t="shared" si="33"/>
        <v>861</v>
      </c>
      <c r="AX139" s="530">
        <v>112</v>
      </c>
      <c r="AY139" s="530">
        <v>432</v>
      </c>
      <c r="AZ139" s="530">
        <v>18</v>
      </c>
      <c r="BA139" s="530">
        <v>285</v>
      </c>
      <c r="BB139" s="530">
        <v>14</v>
      </c>
      <c r="BC139" s="533">
        <f t="shared" si="34"/>
        <v>861</v>
      </c>
      <c r="BD139" s="530">
        <v>112</v>
      </c>
      <c r="BE139" s="530">
        <v>432</v>
      </c>
      <c r="BF139" s="530">
        <v>18</v>
      </c>
      <c r="BG139" s="530">
        <v>285</v>
      </c>
      <c r="BH139" s="530">
        <v>14</v>
      </c>
      <c r="BI139" s="533">
        <f t="shared" si="35"/>
        <v>860</v>
      </c>
      <c r="BJ139" s="530">
        <v>112</v>
      </c>
      <c r="BK139" s="530">
        <v>431</v>
      </c>
      <c r="BL139" s="530">
        <v>18</v>
      </c>
      <c r="BM139" s="530">
        <v>285</v>
      </c>
      <c r="BN139" s="530">
        <v>14</v>
      </c>
      <c r="BO139" s="534"/>
    </row>
    <row r="140" spans="1:67" ht="38.25" x14ac:dyDescent="0.25">
      <c r="A140" s="538" t="s">
        <v>23</v>
      </c>
      <c r="B140" s="43">
        <v>504101</v>
      </c>
      <c r="C140" s="54">
        <v>410101</v>
      </c>
      <c r="D140" s="386" t="s">
        <v>103</v>
      </c>
      <c r="E140" s="539">
        <v>3</v>
      </c>
      <c r="F140" s="387" t="s">
        <v>273</v>
      </c>
      <c r="G140" s="529">
        <f t="shared" si="26"/>
        <v>844702</v>
      </c>
      <c r="H140" s="530">
        <f t="shared" si="24"/>
        <v>12308</v>
      </c>
      <c r="I140" s="530">
        <f t="shared" si="24"/>
        <v>224073</v>
      </c>
      <c r="J140" s="530">
        <f t="shared" si="24"/>
        <v>528</v>
      </c>
      <c r="K140" s="530">
        <f t="shared" si="24"/>
        <v>607361</v>
      </c>
      <c r="L140" s="530">
        <f t="shared" si="24"/>
        <v>432</v>
      </c>
      <c r="M140" s="531">
        <f t="shared" si="27"/>
        <v>211174</v>
      </c>
      <c r="N140" s="530">
        <v>3075</v>
      </c>
      <c r="O140" s="530">
        <v>56019</v>
      </c>
      <c r="P140" s="530">
        <v>132</v>
      </c>
      <c r="Q140" s="530">
        <v>151840</v>
      </c>
      <c r="R140" s="530">
        <v>108</v>
      </c>
      <c r="S140" s="531">
        <f t="shared" si="28"/>
        <v>211178</v>
      </c>
      <c r="T140" s="530">
        <v>3078</v>
      </c>
      <c r="U140" s="530">
        <v>56019</v>
      </c>
      <c r="V140" s="530">
        <v>132</v>
      </c>
      <c r="W140" s="530">
        <v>151841</v>
      </c>
      <c r="X140" s="530">
        <v>108</v>
      </c>
      <c r="Y140" s="531">
        <f t="shared" si="29"/>
        <v>211174</v>
      </c>
      <c r="Z140" s="530">
        <v>3078</v>
      </c>
      <c r="AA140" s="530">
        <v>56016</v>
      </c>
      <c r="AB140" s="530">
        <v>132</v>
      </c>
      <c r="AC140" s="530">
        <v>151840</v>
      </c>
      <c r="AD140" s="530">
        <v>108</v>
      </c>
      <c r="AE140" s="531">
        <f t="shared" si="30"/>
        <v>211176</v>
      </c>
      <c r="AF140" s="530">
        <v>3077</v>
      </c>
      <c r="AG140" s="530">
        <v>56019</v>
      </c>
      <c r="AH140" s="530">
        <v>132</v>
      </c>
      <c r="AI140" s="530">
        <v>151840</v>
      </c>
      <c r="AJ140" s="530">
        <v>108</v>
      </c>
      <c r="AK140" s="532">
        <f t="shared" si="31"/>
        <v>648977</v>
      </c>
      <c r="AL140" s="530">
        <f t="shared" si="25"/>
        <v>9460</v>
      </c>
      <c r="AM140" s="530">
        <f t="shared" si="25"/>
        <v>172153</v>
      </c>
      <c r="AN140" s="530">
        <f t="shared" si="25"/>
        <v>564.1</v>
      </c>
      <c r="AO140" s="530">
        <f t="shared" si="25"/>
        <v>466467.9</v>
      </c>
      <c r="AP140" s="530">
        <f t="shared" si="25"/>
        <v>332</v>
      </c>
      <c r="AQ140" s="533">
        <f t="shared" si="32"/>
        <v>162245</v>
      </c>
      <c r="AR140" s="530">
        <v>2365</v>
      </c>
      <c r="AS140" s="530">
        <v>43038</v>
      </c>
      <c r="AT140" s="530">
        <v>261.10000000000002</v>
      </c>
      <c r="AU140" s="530">
        <v>116497.9</v>
      </c>
      <c r="AV140" s="530">
        <v>83</v>
      </c>
      <c r="AW140" s="533">
        <f t="shared" si="33"/>
        <v>162242</v>
      </c>
      <c r="AX140" s="530">
        <v>2365</v>
      </c>
      <c r="AY140" s="530">
        <v>43037</v>
      </c>
      <c r="AZ140" s="530">
        <v>101</v>
      </c>
      <c r="BA140" s="530">
        <v>116656</v>
      </c>
      <c r="BB140" s="530">
        <v>83</v>
      </c>
      <c r="BC140" s="533">
        <f t="shared" si="34"/>
        <v>162245</v>
      </c>
      <c r="BD140" s="530">
        <v>2365</v>
      </c>
      <c r="BE140" s="530">
        <v>43038</v>
      </c>
      <c r="BF140" s="530">
        <v>101</v>
      </c>
      <c r="BG140" s="530">
        <v>116658</v>
      </c>
      <c r="BH140" s="530">
        <v>83</v>
      </c>
      <c r="BI140" s="533">
        <f t="shared" si="35"/>
        <v>162245</v>
      </c>
      <c r="BJ140" s="530">
        <v>2365</v>
      </c>
      <c r="BK140" s="530">
        <v>43040</v>
      </c>
      <c r="BL140" s="530">
        <v>101</v>
      </c>
      <c r="BM140" s="530">
        <v>116656</v>
      </c>
      <c r="BN140" s="530">
        <v>83</v>
      </c>
      <c r="BO140" s="534"/>
    </row>
    <row r="141" spans="1:67" ht="38.25" x14ac:dyDescent="0.25">
      <c r="A141" s="538" t="s">
        <v>37</v>
      </c>
      <c r="B141" s="43">
        <v>504106</v>
      </c>
      <c r="C141" s="54">
        <v>410601</v>
      </c>
      <c r="D141" s="386" t="s">
        <v>104</v>
      </c>
      <c r="E141" s="539">
        <v>3</v>
      </c>
      <c r="F141" s="387" t="s">
        <v>273</v>
      </c>
      <c r="G141" s="529">
        <f t="shared" si="26"/>
        <v>110919</v>
      </c>
      <c r="H141" s="530">
        <f t="shared" si="24"/>
        <v>762</v>
      </c>
      <c r="I141" s="530">
        <f t="shared" si="24"/>
        <v>27507.200000000001</v>
      </c>
      <c r="J141" s="530">
        <f t="shared" si="24"/>
        <v>212</v>
      </c>
      <c r="K141" s="530">
        <f t="shared" si="24"/>
        <v>82302.8</v>
      </c>
      <c r="L141" s="530">
        <f t="shared" si="24"/>
        <v>135</v>
      </c>
      <c r="M141" s="531">
        <f t="shared" si="27"/>
        <v>27734</v>
      </c>
      <c r="N141" s="530">
        <v>199</v>
      </c>
      <c r="O141" s="530">
        <v>5521.2</v>
      </c>
      <c r="P141" s="530">
        <v>53</v>
      </c>
      <c r="Q141" s="530">
        <v>21933.8</v>
      </c>
      <c r="R141" s="530">
        <v>27</v>
      </c>
      <c r="S141" s="531">
        <f t="shared" si="28"/>
        <v>27729</v>
      </c>
      <c r="T141" s="530">
        <v>188</v>
      </c>
      <c r="U141" s="530">
        <v>7325</v>
      </c>
      <c r="V141" s="530">
        <v>53</v>
      </c>
      <c r="W141" s="530">
        <v>20127</v>
      </c>
      <c r="X141" s="530">
        <v>36</v>
      </c>
      <c r="Y141" s="531">
        <f t="shared" si="29"/>
        <v>27734</v>
      </c>
      <c r="Z141" s="530">
        <v>188</v>
      </c>
      <c r="AA141" s="530">
        <v>7336</v>
      </c>
      <c r="AB141" s="530">
        <v>53</v>
      </c>
      <c r="AC141" s="530">
        <v>20121</v>
      </c>
      <c r="AD141" s="530">
        <v>36</v>
      </c>
      <c r="AE141" s="531">
        <f t="shared" si="30"/>
        <v>27722</v>
      </c>
      <c r="AF141" s="530">
        <v>187</v>
      </c>
      <c r="AG141" s="530">
        <v>7325</v>
      </c>
      <c r="AH141" s="530">
        <v>53</v>
      </c>
      <c r="AI141" s="530">
        <v>20121</v>
      </c>
      <c r="AJ141" s="530">
        <v>36</v>
      </c>
      <c r="AK141" s="532">
        <f t="shared" si="31"/>
        <v>31290</v>
      </c>
      <c r="AL141" s="530">
        <f t="shared" si="25"/>
        <v>212</v>
      </c>
      <c r="AM141" s="530">
        <f t="shared" si="25"/>
        <v>8267</v>
      </c>
      <c r="AN141" s="530">
        <f t="shared" si="25"/>
        <v>60</v>
      </c>
      <c r="AO141" s="530">
        <f t="shared" si="25"/>
        <v>22711</v>
      </c>
      <c r="AP141" s="530">
        <f t="shared" si="25"/>
        <v>40</v>
      </c>
      <c r="AQ141" s="533">
        <f t="shared" si="32"/>
        <v>7821</v>
      </c>
      <c r="AR141" s="530">
        <v>53</v>
      </c>
      <c r="AS141" s="530">
        <v>2066</v>
      </c>
      <c r="AT141" s="530">
        <v>15</v>
      </c>
      <c r="AU141" s="530">
        <v>5677</v>
      </c>
      <c r="AV141" s="530">
        <v>10</v>
      </c>
      <c r="AW141" s="533">
        <f t="shared" si="33"/>
        <v>7823</v>
      </c>
      <c r="AX141" s="530">
        <v>53</v>
      </c>
      <c r="AY141" s="530">
        <v>2066</v>
      </c>
      <c r="AZ141" s="530">
        <v>15</v>
      </c>
      <c r="BA141" s="530">
        <v>5679</v>
      </c>
      <c r="BB141" s="530">
        <v>10</v>
      </c>
      <c r="BC141" s="533">
        <f t="shared" si="34"/>
        <v>7821</v>
      </c>
      <c r="BD141" s="530">
        <v>53</v>
      </c>
      <c r="BE141" s="530">
        <v>2066</v>
      </c>
      <c r="BF141" s="530">
        <v>15</v>
      </c>
      <c r="BG141" s="530">
        <v>5677</v>
      </c>
      <c r="BH141" s="530">
        <v>10</v>
      </c>
      <c r="BI141" s="533">
        <f t="shared" si="35"/>
        <v>7825</v>
      </c>
      <c r="BJ141" s="530">
        <v>53</v>
      </c>
      <c r="BK141" s="530">
        <v>2069</v>
      </c>
      <c r="BL141" s="530">
        <v>15</v>
      </c>
      <c r="BM141" s="530">
        <v>5678</v>
      </c>
      <c r="BN141" s="530">
        <v>10</v>
      </c>
      <c r="BO141" s="534"/>
    </row>
    <row r="142" spans="1:67" ht="38.25" x14ac:dyDescent="0.25">
      <c r="A142" s="537" t="s">
        <v>23</v>
      </c>
      <c r="B142" s="324">
        <v>504113</v>
      </c>
      <c r="C142" s="54">
        <v>411301</v>
      </c>
      <c r="D142" s="386" t="s">
        <v>314</v>
      </c>
      <c r="F142" s="387" t="s">
        <v>273</v>
      </c>
      <c r="G142" s="529">
        <f t="shared" si="26"/>
        <v>0</v>
      </c>
      <c r="H142" s="530">
        <f t="shared" si="24"/>
        <v>0</v>
      </c>
      <c r="I142" s="530">
        <f t="shared" si="24"/>
        <v>0</v>
      </c>
      <c r="J142" s="530">
        <f t="shared" si="24"/>
        <v>0</v>
      </c>
      <c r="K142" s="530">
        <f t="shared" si="24"/>
        <v>0</v>
      </c>
      <c r="L142" s="530">
        <f t="shared" si="24"/>
        <v>0</v>
      </c>
      <c r="M142" s="531">
        <f t="shared" si="27"/>
        <v>0</v>
      </c>
      <c r="N142" s="530">
        <v>0</v>
      </c>
      <c r="O142" s="530">
        <v>0</v>
      </c>
      <c r="P142" s="530">
        <v>0</v>
      </c>
      <c r="Q142" s="530">
        <v>0</v>
      </c>
      <c r="R142" s="530">
        <v>0</v>
      </c>
      <c r="S142" s="531">
        <f t="shared" si="28"/>
        <v>0</v>
      </c>
      <c r="T142" s="530">
        <v>0</v>
      </c>
      <c r="U142" s="530">
        <v>0</v>
      </c>
      <c r="V142" s="530">
        <v>0</v>
      </c>
      <c r="W142" s="530">
        <v>0</v>
      </c>
      <c r="X142" s="530">
        <v>0</v>
      </c>
      <c r="Y142" s="531">
        <f t="shared" si="29"/>
        <v>0</v>
      </c>
      <c r="Z142" s="530">
        <v>0</v>
      </c>
      <c r="AA142" s="530">
        <v>0</v>
      </c>
      <c r="AB142" s="530">
        <v>0</v>
      </c>
      <c r="AC142" s="530">
        <v>0</v>
      </c>
      <c r="AD142" s="530">
        <v>0</v>
      </c>
      <c r="AE142" s="531">
        <f t="shared" si="30"/>
        <v>0</v>
      </c>
      <c r="AF142" s="530">
        <v>0</v>
      </c>
      <c r="AG142" s="530">
        <v>0</v>
      </c>
      <c r="AH142" s="530">
        <v>0</v>
      </c>
      <c r="AI142" s="530">
        <v>0</v>
      </c>
      <c r="AJ142" s="530">
        <v>0</v>
      </c>
      <c r="AK142" s="532">
        <f t="shared" si="31"/>
        <v>45145</v>
      </c>
      <c r="AL142" s="530">
        <f t="shared" si="25"/>
        <v>328</v>
      </c>
      <c r="AM142" s="530">
        <f t="shared" si="25"/>
        <v>13345</v>
      </c>
      <c r="AN142" s="530">
        <f t="shared" si="25"/>
        <v>68</v>
      </c>
      <c r="AO142" s="530">
        <f t="shared" si="25"/>
        <v>31380</v>
      </c>
      <c r="AP142" s="530">
        <f t="shared" si="25"/>
        <v>24</v>
      </c>
      <c r="AQ142" s="533">
        <f t="shared" si="32"/>
        <v>11286</v>
      </c>
      <c r="AR142" s="530">
        <v>82</v>
      </c>
      <c r="AS142" s="530">
        <v>3336</v>
      </c>
      <c r="AT142" s="530">
        <v>17</v>
      </c>
      <c r="AU142" s="530">
        <v>7845</v>
      </c>
      <c r="AV142" s="530">
        <v>6</v>
      </c>
      <c r="AW142" s="533">
        <f t="shared" si="33"/>
        <v>11287</v>
      </c>
      <c r="AX142" s="530">
        <v>82</v>
      </c>
      <c r="AY142" s="530">
        <v>3336</v>
      </c>
      <c r="AZ142" s="530">
        <v>17</v>
      </c>
      <c r="BA142" s="530">
        <v>7846</v>
      </c>
      <c r="BB142" s="530">
        <v>6</v>
      </c>
      <c r="BC142" s="533">
        <f t="shared" si="34"/>
        <v>11286</v>
      </c>
      <c r="BD142" s="530">
        <v>82</v>
      </c>
      <c r="BE142" s="530">
        <v>3336</v>
      </c>
      <c r="BF142" s="530">
        <v>17</v>
      </c>
      <c r="BG142" s="530">
        <v>7845</v>
      </c>
      <c r="BH142" s="530">
        <v>6</v>
      </c>
      <c r="BI142" s="533">
        <f t="shared" si="35"/>
        <v>11286</v>
      </c>
      <c r="BJ142" s="530">
        <v>82</v>
      </c>
      <c r="BK142" s="530">
        <v>3337</v>
      </c>
      <c r="BL142" s="530">
        <v>17</v>
      </c>
      <c r="BM142" s="530">
        <v>7844</v>
      </c>
      <c r="BN142" s="530">
        <v>6</v>
      </c>
    </row>
    <row r="143" spans="1:67" ht="38.25" x14ac:dyDescent="0.25">
      <c r="A143" s="537" t="s">
        <v>23</v>
      </c>
      <c r="B143" s="324">
        <v>504114</v>
      </c>
      <c r="C143" s="54">
        <v>411401</v>
      </c>
      <c r="D143" s="386" t="s">
        <v>105</v>
      </c>
      <c r="F143" s="387" t="s">
        <v>273</v>
      </c>
      <c r="G143" s="529">
        <f t="shared" si="26"/>
        <v>0</v>
      </c>
      <c r="H143" s="530">
        <f t="shared" si="24"/>
        <v>0</v>
      </c>
      <c r="I143" s="530">
        <f t="shared" si="24"/>
        <v>0</v>
      </c>
      <c r="J143" s="530">
        <f t="shared" si="24"/>
        <v>0</v>
      </c>
      <c r="K143" s="530">
        <f t="shared" si="24"/>
        <v>0</v>
      </c>
      <c r="L143" s="530">
        <f t="shared" si="24"/>
        <v>0</v>
      </c>
      <c r="M143" s="531">
        <f t="shared" si="27"/>
        <v>0</v>
      </c>
      <c r="N143" s="530">
        <v>0</v>
      </c>
      <c r="O143" s="530">
        <v>0</v>
      </c>
      <c r="P143" s="530">
        <v>0</v>
      </c>
      <c r="Q143" s="530">
        <v>0</v>
      </c>
      <c r="R143" s="530">
        <v>0</v>
      </c>
      <c r="S143" s="531">
        <f t="shared" si="28"/>
        <v>0</v>
      </c>
      <c r="T143" s="530">
        <v>0</v>
      </c>
      <c r="U143" s="530">
        <v>0</v>
      </c>
      <c r="V143" s="530">
        <v>0</v>
      </c>
      <c r="W143" s="530">
        <v>0</v>
      </c>
      <c r="X143" s="530">
        <v>0</v>
      </c>
      <c r="Y143" s="531">
        <f t="shared" si="29"/>
        <v>0</v>
      </c>
      <c r="Z143" s="530">
        <v>0</v>
      </c>
      <c r="AA143" s="530">
        <v>0</v>
      </c>
      <c r="AB143" s="530">
        <v>0</v>
      </c>
      <c r="AC143" s="530">
        <v>0</v>
      </c>
      <c r="AD143" s="530">
        <v>0</v>
      </c>
      <c r="AE143" s="531">
        <f t="shared" si="30"/>
        <v>0</v>
      </c>
      <c r="AF143" s="530">
        <v>0</v>
      </c>
      <c r="AG143" s="530">
        <v>0</v>
      </c>
      <c r="AH143" s="530">
        <v>0</v>
      </c>
      <c r="AI143" s="530">
        <v>0</v>
      </c>
      <c r="AJ143" s="530">
        <v>0</v>
      </c>
      <c r="AK143" s="532">
        <f t="shared" si="31"/>
        <v>68204.000000000015</v>
      </c>
      <c r="AL143" s="530">
        <f t="shared" si="25"/>
        <v>326.39999999999998</v>
      </c>
      <c r="AM143" s="530">
        <f t="shared" si="25"/>
        <v>20698.400000000001</v>
      </c>
      <c r="AN143" s="530">
        <f t="shared" si="25"/>
        <v>243.6</v>
      </c>
      <c r="AO143" s="530">
        <f t="shared" si="25"/>
        <v>46921.8</v>
      </c>
      <c r="AP143" s="530">
        <f t="shared" si="25"/>
        <v>13.8</v>
      </c>
      <c r="AQ143" s="533">
        <f t="shared" si="32"/>
        <v>17050.999999999996</v>
      </c>
      <c r="AR143" s="530">
        <v>98.4</v>
      </c>
      <c r="AS143" s="530">
        <v>4757.3999999999996</v>
      </c>
      <c r="AT143" s="530">
        <v>15.6</v>
      </c>
      <c r="AU143" s="530">
        <v>12171.8</v>
      </c>
      <c r="AV143" s="530">
        <v>7.8</v>
      </c>
      <c r="AW143" s="533">
        <f t="shared" si="33"/>
        <v>17051</v>
      </c>
      <c r="AX143" s="530">
        <v>76</v>
      </c>
      <c r="AY143" s="530">
        <v>5314</v>
      </c>
      <c r="AZ143" s="530">
        <v>76</v>
      </c>
      <c r="BA143" s="530">
        <v>11583</v>
      </c>
      <c r="BB143" s="530">
        <v>2</v>
      </c>
      <c r="BC143" s="533">
        <f t="shared" si="34"/>
        <v>17051</v>
      </c>
      <c r="BD143" s="530">
        <v>76</v>
      </c>
      <c r="BE143" s="530">
        <v>5314</v>
      </c>
      <c r="BF143" s="530">
        <v>76</v>
      </c>
      <c r="BG143" s="530">
        <v>11583</v>
      </c>
      <c r="BH143" s="530">
        <v>2</v>
      </c>
      <c r="BI143" s="533">
        <f t="shared" si="35"/>
        <v>17051</v>
      </c>
      <c r="BJ143" s="530">
        <v>76</v>
      </c>
      <c r="BK143" s="530">
        <v>5313</v>
      </c>
      <c r="BL143" s="530">
        <v>76</v>
      </c>
      <c r="BM143" s="530">
        <v>11584</v>
      </c>
      <c r="BN143" s="530">
        <v>2</v>
      </c>
    </row>
    <row r="144" spans="1:67" ht="38.25" x14ac:dyDescent="0.25">
      <c r="A144" s="537" t="s">
        <v>30</v>
      </c>
      <c r="B144" s="324">
        <v>504124</v>
      </c>
      <c r="C144" s="54">
        <v>412401</v>
      </c>
      <c r="D144" s="386" t="s">
        <v>106</v>
      </c>
      <c r="F144" s="387" t="s">
        <v>273</v>
      </c>
      <c r="G144" s="529">
        <f t="shared" si="26"/>
        <v>0</v>
      </c>
      <c r="H144" s="530">
        <f t="shared" si="24"/>
        <v>0</v>
      </c>
      <c r="I144" s="530">
        <f t="shared" si="24"/>
        <v>0</v>
      </c>
      <c r="J144" s="530">
        <f t="shared" si="24"/>
        <v>0</v>
      </c>
      <c r="K144" s="530">
        <f t="shared" si="24"/>
        <v>0</v>
      </c>
      <c r="L144" s="530">
        <f t="shared" si="24"/>
        <v>0</v>
      </c>
      <c r="M144" s="531">
        <f t="shared" si="27"/>
        <v>0</v>
      </c>
      <c r="N144" s="530">
        <v>0</v>
      </c>
      <c r="O144" s="530">
        <v>0</v>
      </c>
      <c r="P144" s="530">
        <v>0</v>
      </c>
      <c r="Q144" s="530">
        <v>0</v>
      </c>
      <c r="R144" s="530">
        <v>0</v>
      </c>
      <c r="S144" s="531">
        <f t="shared" si="28"/>
        <v>0</v>
      </c>
      <c r="T144" s="530">
        <v>0</v>
      </c>
      <c r="U144" s="530">
        <v>0</v>
      </c>
      <c r="V144" s="530">
        <v>0</v>
      </c>
      <c r="W144" s="530">
        <v>0</v>
      </c>
      <c r="X144" s="530">
        <v>0</v>
      </c>
      <c r="Y144" s="531">
        <f t="shared" si="29"/>
        <v>0</v>
      </c>
      <c r="Z144" s="530">
        <v>0</v>
      </c>
      <c r="AA144" s="530">
        <v>0</v>
      </c>
      <c r="AB144" s="530">
        <v>0</v>
      </c>
      <c r="AC144" s="530">
        <v>0</v>
      </c>
      <c r="AD144" s="530">
        <v>0</v>
      </c>
      <c r="AE144" s="531">
        <f t="shared" si="30"/>
        <v>0</v>
      </c>
      <c r="AF144" s="530">
        <v>0</v>
      </c>
      <c r="AG144" s="530">
        <v>0</v>
      </c>
      <c r="AH144" s="530">
        <v>0</v>
      </c>
      <c r="AI144" s="530">
        <v>0</v>
      </c>
      <c r="AJ144" s="530">
        <v>0</v>
      </c>
      <c r="AK144" s="532">
        <f t="shared" si="31"/>
        <v>2944.0000000000005</v>
      </c>
      <c r="AL144" s="530">
        <f t="shared" si="25"/>
        <v>45.400000000000006</v>
      </c>
      <c r="AM144" s="530">
        <f t="shared" si="25"/>
        <v>1507</v>
      </c>
      <c r="AN144" s="530">
        <f t="shared" si="25"/>
        <v>12</v>
      </c>
      <c r="AO144" s="530">
        <f t="shared" si="25"/>
        <v>1370.7</v>
      </c>
      <c r="AP144" s="530">
        <f t="shared" si="25"/>
        <v>8.9</v>
      </c>
      <c r="AQ144" s="533">
        <f t="shared" si="32"/>
        <v>735</v>
      </c>
      <c r="AR144" s="530">
        <v>13.8</v>
      </c>
      <c r="AS144" s="530">
        <v>376</v>
      </c>
      <c r="AT144" s="530">
        <v>3</v>
      </c>
      <c r="AU144" s="530">
        <v>340.2</v>
      </c>
      <c r="AV144" s="530">
        <v>2</v>
      </c>
      <c r="AW144" s="533">
        <f t="shared" si="33"/>
        <v>737</v>
      </c>
      <c r="AX144" s="530">
        <v>17.600000000000001</v>
      </c>
      <c r="AY144" s="530">
        <v>377</v>
      </c>
      <c r="AZ144" s="530">
        <v>3</v>
      </c>
      <c r="BA144" s="530">
        <v>336.5</v>
      </c>
      <c r="BB144" s="530">
        <v>2.9</v>
      </c>
      <c r="BC144" s="533">
        <f t="shared" si="34"/>
        <v>735</v>
      </c>
      <c r="BD144" s="530">
        <v>7</v>
      </c>
      <c r="BE144" s="530">
        <v>376</v>
      </c>
      <c r="BF144" s="530">
        <v>3</v>
      </c>
      <c r="BG144" s="530">
        <v>347</v>
      </c>
      <c r="BH144" s="530">
        <v>2</v>
      </c>
      <c r="BI144" s="533">
        <f t="shared" si="35"/>
        <v>737</v>
      </c>
      <c r="BJ144" s="530">
        <v>7</v>
      </c>
      <c r="BK144" s="530">
        <v>378</v>
      </c>
      <c r="BL144" s="530">
        <v>3</v>
      </c>
      <c r="BM144" s="530">
        <v>347</v>
      </c>
      <c r="BN144" s="530">
        <v>2</v>
      </c>
    </row>
    <row r="145" spans="1:67" ht="38.25" x14ac:dyDescent="0.25">
      <c r="A145" s="538" t="s">
        <v>23</v>
      </c>
      <c r="B145" s="43">
        <v>504201</v>
      </c>
      <c r="C145" s="54">
        <v>420101</v>
      </c>
      <c r="D145" s="386" t="s">
        <v>107</v>
      </c>
      <c r="E145" s="539">
        <v>3</v>
      </c>
      <c r="F145" s="387" t="s">
        <v>273</v>
      </c>
      <c r="G145" s="529">
        <f t="shared" si="26"/>
        <v>175058</v>
      </c>
      <c r="H145" s="530">
        <f t="shared" si="24"/>
        <v>1722</v>
      </c>
      <c r="I145" s="530">
        <f t="shared" si="24"/>
        <v>81765</v>
      </c>
      <c r="J145" s="530">
        <f t="shared" si="24"/>
        <v>2</v>
      </c>
      <c r="K145" s="530">
        <f t="shared" si="24"/>
        <v>91568</v>
      </c>
      <c r="L145" s="530">
        <f t="shared" si="24"/>
        <v>1</v>
      </c>
      <c r="M145" s="531">
        <f t="shared" si="27"/>
        <v>43764</v>
      </c>
      <c r="N145" s="530">
        <v>434</v>
      </c>
      <c r="O145" s="530">
        <v>20440</v>
      </c>
      <c r="P145" s="530">
        <v>2</v>
      </c>
      <c r="Q145" s="530">
        <v>22887</v>
      </c>
      <c r="R145" s="530">
        <v>1</v>
      </c>
      <c r="S145" s="531">
        <f t="shared" si="28"/>
        <v>43770</v>
      </c>
      <c r="T145" s="530">
        <v>429</v>
      </c>
      <c r="U145" s="530">
        <v>20440</v>
      </c>
      <c r="V145" s="530">
        <v>0</v>
      </c>
      <c r="W145" s="530">
        <v>22901</v>
      </c>
      <c r="X145" s="530">
        <v>0</v>
      </c>
      <c r="Y145" s="531">
        <f t="shared" si="29"/>
        <v>43764</v>
      </c>
      <c r="Z145" s="530">
        <v>429</v>
      </c>
      <c r="AA145" s="530">
        <v>20445</v>
      </c>
      <c r="AB145" s="530">
        <v>0</v>
      </c>
      <c r="AC145" s="530">
        <v>22890</v>
      </c>
      <c r="AD145" s="530">
        <v>0</v>
      </c>
      <c r="AE145" s="531">
        <f t="shared" si="30"/>
        <v>43760</v>
      </c>
      <c r="AF145" s="530">
        <v>430</v>
      </c>
      <c r="AG145" s="530">
        <v>20440</v>
      </c>
      <c r="AH145" s="530">
        <v>0</v>
      </c>
      <c r="AI145" s="530">
        <v>22890</v>
      </c>
      <c r="AJ145" s="530">
        <v>0</v>
      </c>
      <c r="AK145" s="532">
        <f t="shared" si="31"/>
        <v>954</v>
      </c>
      <c r="AL145" s="530">
        <f t="shared" si="25"/>
        <v>52</v>
      </c>
      <c r="AM145" s="530">
        <f t="shared" si="25"/>
        <v>334</v>
      </c>
      <c r="AN145" s="530">
        <f t="shared" si="25"/>
        <v>4</v>
      </c>
      <c r="AO145" s="530">
        <f t="shared" si="25"/>
        <v>561.1</v>
      </c>
      <c r="AP145" s="530">
        <f t="shared" si="25"/>
        <v>2.9</v>
      </c>
      <c r="AQ145" s="533">
        <f t="shared" si="32"/>
        <v>239</v>
      </c>
      <c r="AR145" s="530">
        <v>13</v>
      </c>
      <c r="AS145" s="530">
        <v>84</v>
      </c>
      <c r="AT145" s="530">
        <v>3</v>
      </c>
      <c r="AU145" s="530">
        <v>139</v>
      </c>
      <c r="AV145" s="530">
        <v>0</v>
      </c>
      <c r="AW145" s="533">
        <f t="shared" si="33"/>
        <v>238</v>
      </c>
      <c r="AX145" s="530">
        <v>13</v>
      </c>
      <c r="AY145" s="530">
        <v>83</v>
      </c>
      <c r="AZ145" s="530">
        <v>1</v>
      </c>
      <c r="BA145" s="530">
        <v>138.1</v>
      </c>
      <c r="BB145" s="530">
        <v>2.9</v>
      </c>
      <c r="BC145" s="533">
        <f t="shared" si="34"/>
        <v>239</v>
      </c>
      <c r="BD145" s="530">
        <v>13</v>
      </c>
      <c r="BE145" s="530">
        <v>84</v>
      </c>
      <c r="BF145" s="530">
        <v>0</v>
      </c>
      <c r="BG145" s="530">
        <v>142</v>
      </c>
      <c r="BH145" s="530">
        <v>0</v>
      </c>
      <c r="BI145" s="533">
        <f t="shared" si="35"/>
        <v>238</v>
      </c>
      <c r="BJ145" s="530">
        <v>13</v>
      </c>
      <c r="BK145" s="530">
        <v>83</v>
      </c>
      <c r="BL145" s="530">
        <v>0</v>
      </c>
      <c r="BM145" s="530">
        <v>142</v>
      </c>
      <c r="BN145" s="530">
        <v>0</v>
      </c>
      <c r="BO145" s="534"/>
    </row>
    <row r="146" spans="1:67" ht="38.25" x14ac:dyDescent="0.25">
      <c r="A146" s="537" t="s">
        <v>30</v>
      </c>
      <c r="B146" s="324">
        <v>504202</v>
      </c>
      <c r="C146" s="54">
        <v>420201</v>
      </c>
      <c r="D146" s="386" t="s">
        <v>200</v>
      </c>
      <c r="F146" s="387" t="s">
        <v>273</v>
      </c>
      <c r="G146" s="529">
        <f t="shared" si="26"/>
        <v>0</v>
      </c>
      <c r="H146" s="530">
        <f t="shared" si="24"/>
        <v>0</v>
      </c>
      <c r="I146" s="530">
        <f t="shared" si="24"/>
        <v>0</v>
      </c>
      <c r="J146" s="530">
        <f t="shared" si="24"/>
        <v>0</v>
      </c>
      <c r="K146" s="530">
        <f t="shared" si="24"/>
        <v>0</v>
      </c>
      <c r="L146" s="530">
        <f t="shared" si="24"/>
        <v>0</v>
      </c>
      <c r="M146" s="531">
        <f t="shared" si="27"/>
        <v>0</v>
      </c>
      <c r="N146" s="530">
        <v>0</v>
      </c>
      <c r="O146" s="530">
        <v>0</v>
      </c>
      <c r="P146" s="530">
        <v>0</v>
      </c>
      <c r="Q146" s="530">
        <v>0</v>
      </c>
      <c r="R146" s="530">
        <v>0</v>
      </c>
      <c r="S146" s="531">
        <f t="shared" si="28"/>
        <v>0</v>
      </c>
      <c r="T146" s="530">
        <v>0</v>
      </c>
      <c r="U146" s="530">
        <v>0</v>
      </c>
      <c r="V146" s="530">
        <v>0</v>
      </c>
      <c r="W146" s="530">
        <v>0</v>
      </c>
      <c r="X146" s="530">
        <v>0</v>
      </c>
      <c r="Y146" s="531">
        <f t="shared" si="29"/>
        <v>0</v>
      </c>
      <c r="Z146" s="530">
        <v>0</v>
      </c>
      <c r="AA146" s="530">
        <v>0</v>
      </c>
      <c r="AB146" s="530">
        <v>0</v>
      </c>
      <c r="AC146" s="530">
        <v>0</v>
      </c>
      <c r="AD146" s="530">
        <v>0</v>
      </c>
      <c r="AE146" s="531">
        <f t="shared" si="30"/>
        <v>0</v>
      </c>
      <c r="AF146" s="530">
        <v>0</v>
      </c>
      <c r="AG146" s="530">
        <v>0</v>
      </c>
      <c r="AH146" s="530">
        <v>0</v>
      </c>
      <c r="AI146" s="530">
        <v>0</v>
      </c>
      <c r="AJ146" s="530">
        <v>0</v>
      </c>
      <c r="AK146" s="532">
        <f t="shared" si="31"/>
        <v>6950</v>
      </c>
      <c r="AL146" s="530">
        <f t="shared" si="25"/>
        <v>74.3</v>
      </c>
      <c r="AM146" s="530">
        <f t="shared" si="25"/>
        <v>3085.8</v>
      </c>
      <c r="AN146" s="530">
        <f t="shared" si="25"/>
        <v>29.8</v>
      </c>
      <c r="AO146" s="530">
        <f t="shared" si="25"/>
        <v>3736.1</v>
      </c>
      <c r="AP146" s="530">
        <f t="shared" si="25"/>
        <v>24</v>
      </c>
      <c r="AQ146" s="533">
        <f t="shared" si="32"/>
        <v>1737</v>
      </c>
      <c r="AR146" s="530">
        <v>29.3</v>
      </c>
      <c r="AS146" s="530">
        <v>849.8</v>
      </c>
      <c r="AT146" s="530">
        <v>5.8</v>
      </c>
      <c r="AU146" s="530">
        <v>852.1</v>
      </c>
      <c r="AV146" s="530">
        <v>0</v>
      </c>
      <c r="AW146" s="533">
        <f t="shared" si="33"/>
        <v>1736</v>
      </c>
      <c r="AX146" s="530">
        <v>15</v>
      </c>
      <c r="AY146" s="530">
        <v>744</v>
      </c>
      <c r="AZ146" s="530">
        <v>8</v>
      </c>
      <c r="BA146" s="530">
        <v>961</v>
      </c>
      <c r="BB146" s="530">
        <v>8</v>
      </c>
      <c r="BC146" s="533">
        <f t="shared" si="34"/>
        <v>1737</v>
      </c>
      <c r="BD146" s="530">
        <v>15</v>
      </c>
      <c r="BE146" s="530">
        <v>745</v>
      </c>
      <c r="BF146" s="530">
        <v>8</v>
      </c>
      <c r="BG146" s="530">
        <v>961</v>
      </c>
      <c r="BH146" s="530">
        <v>8</v>
      </c>
      <c r="BI146" s="533">
        <f t="shared" si="35"/>
        <v>1740</v>
      </c>
      <c r="BJ146" s="530">
        <v>15</v>
      </c>
      <c r="BK146" s="530">
        <v>747</v>
      </c>
      <c r="BL146" s="530">
        <v>8</v>
      </c>
      <c r="BM146" s="530">
        <v>962</v>
      </c>
      <c r="BN146" s="530">
        <v>8</v>
      </c>
    </row>
    <row r="147" spans="1:67" ht="38.25" x14ac:dyDescent="0.25">
      <c r="A147" s="538" t="s">
        <v>37</v>
      </c>
      <c r="B147" s="43">
        <v>504301</v>
      </c>
      <c r="C147" s="54">
        <v>430101</v>
      </c>
      <c r="D147" s="386" t="s">
        <v>201</v>
      </c>
      <c r="E147" s="539">
        <v>3</v>
      </c>
      <c r="F147" s="387" t="s">
        <v>273</v>
      </c>
      <c r="G147" s="529">
        <f t="shared" si="26"/>
        <v>25742</v>
      </c>
      <c r="H147" s="530">
        <f t="shared" si="24"/>
        <v>5649.1</v>
      </c>
      <c r="I147" s="530">
        <f t="shared" si="24"/>
        <v>5604.7</v>
      </c>
      <c r="J147" s="530">
        <f t="shared" si="24"/>
        <v>4521.3999999999996</v>
      </c>
      <c r="K147" s="530">
        <f t="shared" si="24"/>
        <v>6150.8</v>
      </c>
      <c r="L147" s="530">
        <f t="shared" si="24"/>
        <v>3816</v>
      </c>
      <c r="M147" s="531">
        <f t="shared" si="27"/>
        <v>6440</v>
      </c>
      <c r="N147" s="530">
        <v>1906.1</v>
      </c>
      <c r="O147" s="530">
        <v>1831.7</v>
      </c>
      <c r="P147" s="530">
        <v>732.4</v>
      </c>
      <c r="Q147" s="530">
        <v>1915.8</v>
      </c>
      <c r="R147" s="530">
        <v>54</v>
      </c>
      <c r="S147" s="531">
        <f t="shared" si="28"/>
        <v>6434</v>
      </c>
      <c r="T147" s="530">
        <v>1248</v>
      </c>
      <c r="U147" s="530">
        <v>1254</v>
      </c>
      <c r="V147" s="530">
        <v>1263</v>
      </c>
      <c r="W147" s="530">
        <v>1415</v>
      </c>
      <c r="X147" s="530">
        <v>1254</v>
      </c>
      <c r="Y147" s="531">
        <f t="shared" si="29"/>
        <v>6440</v>
      </c>
      <c r="Z147" s="530">
        <v>1248</v>
      </c>
      <c r="AA147" s="530">
        <v>1265</v>
      </c>
      <c r="AB147" s="530">
        <v>1263</v>
      </c>
      <c r="AC147" s="530">
        <v>1410</v>
      </c>
      <c r="AD147" s="530">
        <v>1254</v>
      </c>
      <c r="AE147" s="531">
        <f t="shared" si="30"/>
        <v>6428</v>
      </c>
      <c r="AF147" s="530">
        <v>1247</v>
      </c>
      <c r="AG147" s="530">
        <v>1254</v>
      </c>
      <c r="AH147" s="530">
        <v>1263</v>
      </c>
      <c r="AI147" s="530">
        <v>1410</v>
      </c>
      <c r="AJ147" s="530">
        <v>1254</v>
      </c>
      <c r="AK147" s="532">
        <f t="shared" si="31"/>
        <v>14883</v>
      </c>
      <c r="AL147" s="530">
        <f t="shared" si="25"/>
        <v>2888</v>
      </c>
      <c r="AM147" s="530">
        <f t="shared" si="25"/>
        <v>2903</v>
      </c>
      <c r="AN147" s="530">
        <f t="shared" si="25"/>
        <v>2324</v>
      </c>
      <c r="AO147" s="530">
        <f t="shared" si="25"/>
        <v>4364</v>
      </c>
      <c r="AP147" s="530">
        <f t="shared" si="25"/>
        <v>2404</v>
      </c>
      <c r="AQ147" s="533">
        <f t="shared" si="32"/>
        <v>3720</v>
      </c>
      <c r="AR147" s="530">
        <v>722</v>
      </c>
      <c r="AS147" s="530">
        <v>725</v>
      </c>
      <c r="AT147" s="530">
        <v>131</v>
      </c>
      <c r="AU147" s="530">
        <v>1916</v>
      </c>
      <c r="AV147" s="530">
        <v>226</v>
      </c>
      <c r="AW147" s="533">
        <f t="shared" si="33"/>
        <v>3720</v>
      </c>
      <c r="AX147" s="530">
        <v>722</v>
      </c>
      <c r="AY147" s="530">
        <v>725</v>
      </c>
      <c r="AZ147" s="530">
        <v>731</v>
      </c>
      <c r="BA147" s="530">
        <v>816</v>
      </c>
      <c r="BB147" s="530">
        <v>726</v>
      </c>
      <c r="BC147" s="533">
        <f t="shared" si="34"/>
        <v>3720</v>
      </c>
      <c r="BD147" s="530">
        <v>722</v>
      </c>
      <c r="BE147" s="530">
        <v>725</v>
      </c>
      <c r="BF147" s="530">
        <v>731</v>
      </c>
      <c r="BG147" s="530">
        <v>816</v>
      </c>
      <c r="BH147" s="530">
        <v>726</v>
      </c>
      <c r="BI147" s="533">
        <f t="shared" si="35"/>
        <v>3723</v>
      </c>
      <c r="BJ147" s="530">
        <v>722</v>
      </c>
      <c r="BK147" s="530">
        <v>728</v>
      </c>
      <c r="BL147" s="530">
        <v>731</v>
      </c>
      <c r="BM147" s="530">
        <v>816</v>
      </c>
      <c r="BN147" s="530">
        <v>726</v>
      </c>
      <c r="BO147" s="534"/>
    </row>
    <row r="148" spans="1:67" ht="38.25" x14ac:dyDescent="0.25">
      <c r="A148" s="537" t="s">
        <v>23</v>
      </c>
      <c r="B148" s="324">
        <v>504302</v>
      </c>
      <c r="C148" s="54">
        <v>430201</v>
      </c>
      <c r="D148" s="386" t="s">
        <v>315</v>
      </c>
      <c r="F148" s="387" t="s">
        <v>273</v>
      </c>
      <c r="G148" s="529">
        <f t="shared" si="26"/>
        <v>0</v>
      </c>
      <c r="H148" s="530">
        <f t="shared" si="24"/>
        <v>0</v>
      </c>
      <c r="I148" s="530">
        <f t="shared" si="24"/>
        <v>0</v>
      </c>
      <c r="J148" s="530">
        <f t="shared" si="24"/>
        <v>0</v>
      </c>
      <c r="K148" s="530">
        <f t="shared" si="24"/>
        <v>0</v>
      </c>
      <c r="L148" s="530">
        <f t="shared" si="24"/>
        <v>0</v>
      </c>
      <c r="M148" s="531">
        <f t="shared" si="27"/>
        <v>0</v>
      </c>
      <c r="N148" s="530">
        <v>0</v>
      </c>
      <c r="O148" s="530">
        <v>0</v>
      </c>
      <c r="P148" s="530">
        <v>0</v>
      </c>
      <c r="Q148" s="530">
        <v>0</v>
      </c>
      <c r="R148" s="530">
        <v>0</v>
      </c>
      <c r="S148" s="531">
        <f t="shared" si="28"/>
        <v>0</v>
      </c>
      <c r="T148" s="530">
        <v>0</v>
      </c>
      <c r="U148" s="530">
        <v>0</v>
      </c>
      <c r="V148" s="530">
        <v>0</v>
      </c>
      <c r="W148" s="530">
        <v>0</v>
      </c>
      <c r="X148" s="530">
        <v>0</v>
      </c>
      <c r="Y148" s="531">
        <f t="shared" si="29"/>
        <v>0</v>
      </c>
      <c r="Z148" s="530">
        <v>0</v>
      </c>
      <c r="AA148" s="530">
        <v>0</v>
      </c>
      <c r="AB148" s="530">
        <v>0</v>
      </c>
      <c r="AC148" s="530">
        <v>0</v>
      </c>
      <c r="AD148" s="530">
        <v>0</v>
      </c>
      <c r="AE148" s="531">
        <f t="shared" si="30"/>
        <v>0</v>
      </c>
      <c r="AF148" s="530">
        <v>0</v>
      </c>
      <c r="AG148" s="530">
        <v>0</v>
      </c>
      <c r="AH148" s="530">
        <v>0</v>
      </c>
      <c r="AI148" s="530">
        <v>0</v>
      </c>
      <c r="AJ148" s="530">
        <v>0</v>
      </c>
      <c r="AK148" s="532">
        <f t="shared" si="31"/>
        <v>18350</v>
      </c>
      <c r="AL148" s="530">
        <f t="shared" si="25"/>
        <v>652</v>
      </c>
      <c r="AM148" s="530">
        <f t="shared" si="25"/>
        <v>7342</v>
      </c>
      <c r="AN148" s="530">
        <f t="shared" si="25"/>
        <v>1890</v>
      </c>
      <c r="AO148" s="530">
        <f t="shared" si="25"/>
        <v>8446</v>
      </c>
      <c r="AP148" s="530">
        <f t="shared" si="25"/>
        <v>20</v>
      </c>
      <c r="AQ148" s="533">
        <f t="shared" si="32"/>
        <v>4589</v>
      </c>
      <c r="AR148" s="530">
        <v>163</v>
      </c>
      <c r="AS148" s="530">
        <v>1836</v>
      </c>
      <c r="AT148" s="530">
        <v>473</v>
      </c>
      <c r="AU148" s="530">
        <v>2112</v>
      </c>
      <c r="AV148" s="530">
        <v>5</v>
      </c>
      <c r="AW148" s="533">
        <f t="shared" si="33"/>
        <v>4586</v>
      </c>
      <c r="AX148" s="530">
        <v>163</v>
      </c>
      <c r="AY148" s="530">
        <v>1835</v>
      </c>
      <c r="AZ148" s="530">
        <v>472</v>
      </c>
      <c r="BA148" s="530">
        <v>2111</v>
      </c>
      <c r="BB148" s="530">
        <v>5</v>
      </c>
      <c r="BC148" s="533">
        <f t="shared" si="34"/>
        <v>4589</v>
      </c>
      <c r="BD148" s="530">
        <v>163</v>
      </c>
      <c r="BE148" s="530">
        <v>1836</v>
      </c>
      <c r="BF148" s="530">
        <v>473</v>
      </c>
      <c r="BG148" s="530">
        <v>2112</v>
      </c>
      <c r="BH148" s="530">
        <v>5</v>
      </c>
      <c r="BI148" s="533">
        <f t="shared" si="35"/>
        <v>4586</v>
      </c>
      <c r="BJ148" s="530">
        <v>163</v>
      </c>
      <c r="BK148" s="530">
        <v>1835</v>
      </c>
      <c r="BL148" s="530">
        <v>472</v>
      </c>
      <c r="BM148" s="530">
        <v>2111</v>
      </c>
      <c r="BN148" s="530">
        <v>5</v>
      </c>
    </row>
    <row r="149" spans="1:67" ht="38.25" x14ac:dyDescent="0.25">
      <c r="A149" s="538" t="s">
        <v>23</v>
      </c>
      <c r="B149" s="43">
        <v>504403</v>
      </c>
      <c r="C149" s="54">
        <v>440101</v>
      </c>
      <c r="D149" s="386" t="s">
        <v>108</v>
      </c>
      <c r="E149" s="539">
        <v>3</v>
      </c>
      <c r="F149" s="387" t="s">
        <v>273</v>
      </c>
      <c r="G149" s="529">
        <f t="shared" si="26"/>
        <v>446795</v>
      </c>
      <c r="H149" s="530">
        <f t="shared" si="24"/>
        <v>15361</v>
      </c>
      <c r="I149" s="530">
        <f t="shared" si="24"/>
        <v>169889</v>
      </c>
      <c r="J149" s="530">
        <f t="shared" si="24"/>
        <v>65756</v>
      </c>
      <c r="K149" s="530">
        <f t="shared" si="24"/>
        <v>195477</v>
      </c>
      <c r="L149" s="530">
        <f t="shared" si="24"/>
        <v>312</v>
      </c>
      <c r="M149" s="531">
        <f t="shared" si="27"/>
        <v>111700</v>
      </c>
      <c r="N149" s="530">
        <v>3841</v>
      </c>
      <c r="O149" s="530">
        <v>42472</v>
      </c>
      <c r="P149" s="530">
        <v>16439</v>
      </c>
      <c r="Q149" s="530">
        <v>48870</v>
      </c>
      <c r="R149" s="530">
        <v>78</v>
      </c>
      <c r="S149" s="531">
        <f t="shared" si="28"/>
        <v>111696</v>
      </c>
      <c r="T149" s="530">
        <v>3840</v>
      </c>
      <c r="U149" s="530">
        <v>42472</v>
      </c>
      <c r="V149" s="530">
        <v>16439</v>
      </c>
      <c r="W149" s="530">
        <v>48867</v>
      </c>
      <c r="X149" s="530">
        <v>78</v>
      </c>
      <c r="Y149" s="531">
        <f t="shared" si="29"/>
        <v>111700</v>
      </c>
      <c r="Z149" s="530">
        <v>3840</v>
      </c>
      <c r="AA149" s="530">
        <v>42473</v>
      </c>
      <c r="AB149" s="530">
        <v>16439</v>
      </c>
      <c r="AC149" s="530">
        <v>48870</v>
      </c>
      <c r="AD149" s="530">
        <v>78</v>
      </c>
      <c r="AE149" s="531">
        <f t="shared" si="30"/>
        <v>111699</v>
      </c>
      <c r="AF149" s="530">
        <v>3840</v>
      </c>
      <c r="AG149" s="530">
        <v>42472</v>
      </c>
      <c r="AH149" s="530">
        <v>16439</v>
      </c>
      <c r="AI149" s="530">
        <v>48870</v>
      </c>
      <c r="AJ149" s="530">
        <v>78</v>
      </c>
      <c r="AK149" s="532">
        <f t="shared" si="31"/>
        <v>190361</v>
      </c>
      <c r="AL149" s="530">
        <f t="shared" si="25"/>
        <v>7706.7</v>
      </c>
      <c r="AM149" s="530">
        <f t="shared" si="25"/>
        <v>72382</v>
      </c>
      <c r="AN149" s="530">
        <f t="shared" si="25"/>
        <v>27380.9</v>
      </c>
      <c r="AO149" s="530">
        <f t="shared" si="25"/>
        <v>82784.7</v>
      </c>
      <c r="AP149" s="530">
        <f t="shared" si="25"/>
        <v>106.7</v>
      </c>
      <c r="AQ149" s="533">
        <f t="shared" si="32"/>
        <v>47590</v>
      </c>
      <c r="AR149" s="530">
        <v>2798.7</v>
      </c>
      <c r="AS149" s="530">
        <v>18095</v>
      </c>
      <c r="AT149" s="530">
        <v>6368.9</v>
      </c>
      <c r="AU149" s="530">
        <v>20319.7</v>
      </c>
      <c r="AV149" s="530">
        <v>7.7</v>
      </c>
      <c r="AW149" s="533">
        <f t="shared" si="33"/>
        <v>47592</v>
      </c>
      <c r="AX149" s="530">
        <v>1636</v>
      </c>
      <c r="AY149" s="530">
        <v>18097</v>
      </c>
      <c r="AZ149" s="530">
        <v>7004</v>
      </c>
      <c r="BA149" s="530">
        <v>20822</v>
      </c>
      <c r="BB149" s="530">
        <v>33</v>
      </c>
      <c r="BC149" s="533">
        <f t="shared" si="34"/>
        <v>47590</v>
      </c>
      <c r="BD149" s="530">
        <v>1636</v>
      </c>
      <c r="BE149" s="530">
        <v>18095</v>
      </c>
      <c r="BF149" s="530">
        <v>7004</v>
      </c>
      <c r="BG149" s="530">
        <v>20822</v>
      </c>
      <c r="BH149" s="530">
        <v>33</v>
      </c>
      <c r="BI149" s="533">
        <f t="shared" si="35"/>
        <v>47589</v>
      </c>
      <c r="BJ149" s="530">
        <v>1636</v>
      </c>
      <c r="BK149" s="530">
        <v>18095</v>
      </c>
      <c r="BL149" s="530">
        <v>7004</v>
      </c>
      <c r="BM149" s="530">
        <v>20821</v>
      </c>
      <c r="BN149" s="530">
        <v>33</v>
      </c>
      <c r="BO149" s="534"/>
    </row>
    <row r="150" spans="1:67" ht="38.25" x14ac:dyDescent="0.25">
      <c r="A150" s="537" t="s">
        <v>23</v>
      </c>
      <c r="B150" s="324">
        <v>504404</v>
      </c>
      <c r="C150" s="54">
        <v>440103</v>
      </c>
      <c r="D150" s="386" t="s">
        <v>109</v>
      </c>
      <c r="F150" s="387" t="s">
        <v>273</v>
      </c>
      <c r="G150" s="529">
        <f t="shared" si="26"/>
        <v>0</v>
      </c>
      <c r="H150" s="530">
        <f t="shared" si="24"/>
        <v>0</v>
      </c>
      <c r="I150" s="530">
        <f t="shared" si="24"/>
        <v>0</v>
      </c>
      <c r="J150" s="530">
        <f t="shared" si="24"/>
        <v>0</v>
      </c>
      <c r="K150" s="530">
        <f t="shared" si="24"/>
        <v>0</v>
      </c>
      <c r="L150" s="530">
        <f t="shared" si="24"/>
        <v>0</v>
      </c>
      <c r="M150" s="531">
        <f t="shared" si="27"/>
        <v>0</v>
      </c>
      <c r="N150" s="530">
        <v>0</v>
      </c>
      <c r="O150" s="530">
        <v>0</v>
      </c>
      <c r="P150" s="530">
        <v>0</v>
      </c>
      <c r="Q150" s="530">
        <v>0</v>
      </c>
      <c r="R150" s="530">
        <v>0</v>
      </c>
      <c r="S150" s="531">
        <f t="shared" si="28"/>
        <v>0</v>
      </c>
      <c r="T150" s="530">
        <v>0</v>
      </c>
      <c r="U150" s="530">
        <v>0</v>
      </c>
      <c r="V150" s="530">
        <v>0</v>
      </c>
      <c r="W150" s="530">
        <v>0</v>
      </c>
      <c r="X150" s="530">
        <v>0</v>
      </c>
      <c r="Y150" s="531">
        <f t="shared" si="29"/>
        <v>0</v>
      </c>
      <c r="Z150" s="530">
        <v>0</v>
      </c>
      <c r="AA150" s="530">
        <v>0</v>
      </c>
      <c r="AB150" s="530">
        <v>0</v>
      </c>
      <c r="AC150" s="530">
        <v>0</v>
      </c>
      <c r="AD150" s="530">
        <v>0</v>
      </c>
      <c r="AE150" s="531">
        <f t="shared" si="30"/>
        <v>0</v>
      </c>
      <c r="AF150" s="530">
        <v>0</v>
      </c>
      <c r="AG150" s="530">
        <v>0</v>
      </c>
      <c r="AH150" s="530">
        <v>0</v>
      </c>
      <c r="AI150" s="530">
        <v>0</v>
      </c>
      <c r="AJ150" s="530">
        <v>0</v>
      </c>
      <c r="AK150" s="532">
        <f t="shared" si="31"/>
        <v>25137</v>
      </c>
      <c r="AL150" s="530">
        <f t="shared" si="25"/>
        <v>987.7</v>
      </c>
      <c r="AM150" s="530">
        <f t="shared" si="25"/>
        <v>10045</v>
      </c>
      <c r="AN150" s="530">
        <f t="shared" si="25"/>
        <v>2438.4</v>
      </c>
      <c r="AO150" s="530">
        <f t="shared" si="25"/>
        <v>11641</v>
      </c>
      <c r="AP150" s="530">
        <f t="shared" si="25"/>
        <v>24.9</v>
      </c>
      <c r="AQ150" s="533">
        <f t="shared" si="32"/>
        <v>6284</v>
      </c>
      <c r="AR150" s="530">
        <v>252.7</v>
      </c>
      <c r="AS150" s="530">
        <v>2521</v>
      </c>
      <c r="AT150" s="530">
        <v>593.4</v>
      </c>
      <c r="AU150" s="530">
        <v>2910</v>
      </c>
      <c r="AV150" s="530">
        <v>6.9</v>
      </c>
      <c r="AW150" s="533">
        <f t="shared" si="33"/>
        <v>6286</v>
      </c>
      <c r="AX150" s="530">
        <v>245</v>
      </c>
      <c r="AY150" s="530">
        <v>2509</v>
      </c>
      <c r="AZ150" s="530">
        <v>615</v>
      </c>
      <c r="BA150" s="530">
        <v>2911</v>
      </c>
      <c r="BB150" s="530">
        <v>6</v>
      </c>
      <c r="BC150" s="533">
        <f t="shared" si="34"/>
        <v>6284</v>
      </c>
      <c r="BD150" s="530">
        <v>245</v>
      </c>
      <c r="BE150" s="530">
        <v>2508</v>
      </c>
      <c r="BF150" s="530">
        <v>615</v>
      </c>
      <c r="BG150" s="530">
        <v>2910</v>
      </c>
      <c r="BH150" s="530">
        <v>6</v>
      </c>
      <c r="BI150" s="533">
        <f t="shared" si="35"/>
        <v>6283</v>
      </c>
      <c r="BJ150" s="530">
        <v>245</v>
      </c>
      <c r="BK150" s="530">
        <v>2507</v>
      </c>
      <c r="BL150" s="530">
        <v>615</v>
      </c>
      <c r="BM150" s="530">
        <v>2910</v>
      </c>
      <c r="BN150" s="530">
        <v>6</v>
      </c>
    </row>
    <row r="151" spans="1:67" ht="38.25" x14ac:dyDescent="0.25">
      <c r="A151" s="537" t="s">
        <v>23</v>
      </c>
      <c r="B151" s="324">
        <v>504405</v>
      </c>
      <c r="C151" s="54">
        <v>440107</v>
      </c>
      <c r="D151" s="386" t="s">
        <v>316</v>
      </c>
      <c r="F151" s="387" t="s">
        <v>273</v>
      </c>
      <c r="G151" s="529">
        <f t="shared" si="26"/>
        <v>0</v>
      </c>
      <c r="H151" s="530">
        <f t="shared" si="24"/>
        <v>0</v>
      </c>
      <c r="I151" s="530">
        <f t="shared" si="24"/>
        <v>0</v>
      </c>
      <c r="J151" s="530">
        <f t="shared" si="24"/>
        <v>0</v>
      </c>
      <c r="K151" s="530">
        <f t="shared" si="24"/>
        <v>0</v>
      </c>
      <c r="L151" s="530">
        <f t="shared" si="24"/>
        <v>0</v>
      </c>
      <c r="M151" s="531">
        <f t="shared" si="27"/>
        <v>0</v>
      </c>
      <c r="N151" s="530">
        <v>0</v>
      </c>
      <c r="O151" s="530">
        <v>0</v>
      </c>
      <c r="P151" s="530">
        <v>0</v>
      </c>
      <c r="Q151" s="530">
        <v>0</v>
      </c>
      <c r="R151" s="530">
        <v>0</v>
      </c>
      <c r="S151" s="531">
        <f t="shared" si="28"/>
        <v>0</v>
      </c>
      <c r="T151" s="530">
        <v>0</v>
      </c>
      <c r="U151" s="530">
        <v>0</v>
      </c>
      <c r="V151" s="530">
        <v>0</v>
      </c>
      <c r="W151" s="530">
        <v>0</v>
      </c>
      <c r="X151" s="530">
        <v>0</v>
      </c>
      <c r="Y151" s="531">
        <f t="shared" si="29"/>
        <v>0</v>
      </c>
      <c r="Z151" s="530">
        <v>0</v>
      </c>
      <c r="AA151" s="530">
        <v>0</v>
      </c>
      <c r="AB151" s="530">
        <v>0</v>
      </c>
      <c r="AC151" s="530">
        <v>0</v>
      </c>
      <c r="AD151" s="530">
        <v>0</v>
      </c>
      <c r="AE151" s="531">
        <f t="shared" si="30"/>
        <v>0</v>
      </c>
      <c r="AF151" s="530">
        <v>0</v>
      </c>
      <c r="AG151" s="530">
        <v>0</v>
      </c>
      <c r="AH151" s="530">
        <v>0</v>
      </c>
      <c r="AI151" s="530">
        <v>0</v>
      </c>
      <c r="AJ151" s="530">
        <v>0</v>
      </c>
      <c r="AK151" s="532">
        <f t="shared" si="31"/>
        <v>43890</v>
      </c>
      <c r="AL151" s="530">
        <f t="shared" si="25"/>
        <v>1696</v>
      </c>
      <c r="AM151" s="530">
        <f t="shared" si="25"/>
        <v>17783</v>
      </c>
      <c r="AN151" s="530">
        <f t="shared" si="25"/>
        <v>4108</v>
      </c>
      <c r="AO151" s="530">
        <f t="shared" si="25"/>
        <v>20235</v>
      </c>
      <c r="AP151" s="530">
        <f t="shared" si="25"/>
        <v>68</v>
      </c>
      <c r="AQ151" s="533">
        <f t="shared" si="32"/>
        <v>10971</v>
      </c>
      <c r="AR151" s="530">
        <v>424</v>
      </c>
      <c r="AS151" s="530">
        <v>4445</v>
      </c>
      <c r="AT151" s="530">
        <v>1027</v>
      </c>
      <c r="AU151" s="530">
        <v>5058</v>
      </c>
      <c r="AV151" s="530">
        <v>17</v>
      </c>
      <c r="AW151" s="533">
        <f t="shared" si="33"/>
        <v>10974</v>
      </c>
      <c r="AX151" s="530">
        <v>424</v>
      </c>
      <c r="AY151" s="530">
        <v>4446</v>
      </c>
      <c r="AZ151" s="530">
        <v>1027</v>
      </c>
      <c r="BA151" s="530">
        <v>5060</v>
      </c>
      <c r="BB151" s="530">
        <v>17</v>
      </c>
      <c r="BC151" s="533">
        <f t="shared" si="34"/>
        <v>10971</v>
      </c>
      <c r="BD151" s="530">
        <v>424</v>
      </c>
      <c r="BE151" s="530">
        <v>4445</v>
      </c>
      <c r="BF151" s="530">
        <v>1027</v>
      </c>
      <c r="BG151" s="530">
        <v>5058</v>
      </c>
      <c r="BH151" s="530">
        <v>17</v>
      </c>
      <c r="BI151" s="533">
        <f t="shared" si="35"/>
        <v>10974</v>
      </c>
      <c r="BJ151" s="530">
        <v>424</v>
      </c>
      <c r="BK151" s="530">
        <v>4447</v>
      </c>
      <c r="BL151" s="530">
        <v>1027</v>
      </c>
      <c r="BM151" s="530">
        <v>5059</v>
      </c>
      <c r="BN151" s="530">
        <v>17</v>
      </c>
    </row>
    <row r="152" spans="1:67" ht="38.25" x14ac:dyDescent="0.25">
      <c r="A152" s="537" t="s">
        <v>23</v>
      </c>
      <c r="B152" s="324">
        <v>504406</v>
      </c>
      <c r="C152" s="54">
        <v>440108</v>
      </c>
      <c r="D152" s="386" t="s">
        <v>202</v>
      </c>
      <c r="F152" s="387" t="s">
        <v>273</v>
      </c>
      <c r="G152" s="529">
        <f t="shared" si="26"/>
        <v>0</v>
      </c>
      <c r="H152" s="530">
        <f t="shared" si="24"/>
        <v>0</v>
      </c>
      <c r="I152" s="530">
        <f t="shared" si="24"/>
        <v>0</v>
      </c>
      <c r="J152" s="530">
        <f t="shared" si="24"/>
        <v>0</v>
      </c>
      <c r="K152" s="530">
        <f t="shared" si="24"/>
        <v>0</v>
      </c>
      <c r="L152" s="530">
        <f t="shared" si="24"/>
        <v>0</v>
      </c>
      <c r="M152" s="531">
        <f t="shared" si="27"/>
        <v>0</v>
      </c>
      <c r="N152" s="530">
        <v>0</v>
      </c>
      <c r="O152" s="530">
        <v>0</v>
      </c>
      <c r="P152" s="530">
        <v>0</v>
      </c>
      <c r="Q152" s="530">
        <v>0</v>
      </c>
      <c r="R152" s="530">
        <v>0</v>
      </c>
      <c r="S152" s="531">
        <f t="shared" si="28"/>
        <v>0</v>
      </c>
      <c r="T152" s="530">
        <v>0</v>
      </c>
      <c r="U152" s="530">
        <v>0</v>
      </c>
      <c r="V152" s="530">
        <v>0</v>
      </c>
      <c r="W152" s="530">
        <v>0</v>
      </c>
      <c r="X152" s="530">
        <v>0</v>
      </c>
      <c r="Y152" s="531">
        <f t="shared" si="29"/>
        <v>0</v>
      </c>
      <c r="Z152" s="530">
        <v>0</v>
      </c>
      <c r="AA152" s="530">
        <v>0</v>
      </c>
      <c r="AB152" s="530">
        <v>0</v>
      </c>
      <c r="AC152" s="530">
        <v>0</v>
      </c>
      <c r="AD152" s="530">
        <v>0</v>
      </c>
      <c r="AE152" s="531">
        <f t="shared" si="30"/>
        <v>0</v>
      </c>
      <c r="AF152" s="530">
        <v>0</v>
      </c>
      <c r="AG152" s="530">
        <v>0</v>
      </c>
      <c r="AH152" s="530">
        <v>0</v>
      </c>
      <c r="AI152" s="530">
        <v>0</v>
      </c>
      <c r="AJ152" s="530">
        <v>0</v>
      </c>
      <c r="AK152" s="532">
        <f t="shared" si="31"/>
        <v>42314</v>
      </c>
      <c r="AL152" s="530">
        <f t="shared" si="25"/>
        <v>1108.3</v>
      </c>
      <c r="AM152" s="530">
        <f t="shared" si="25"/>
        <v>13931.8</v>
      </c>
      <c r="AN152" s="530">
        <f t="shared" si="25"/>
        <v>1969</v>
      </c>
      <c r="AO152" s="530">
        <f t="shared" si="25"/>
        <v>25292.1</v>
      </c>
      <c r="AP152" s="530">
        <f t="shared" si="25"/>
        <v>12.8</v>
      </c>
      <c r="AQ152" s="533">
        <f t="shared" si="32"/>
        <v>10578</v>
      </c>
      <c r="AR152" s="530">
        <v>710.1</v>
      </c>
      <c r="AS152" s="530">
        <v>3619.8</v>
      </c>
      <c r="AT152" s="530">
        <v>1301.7</v>
      </c>
      <c r="AU152" s="530">
        <v>4945.3999999999996</v>
      </c>
      <c r="AV152" s="530">
        <v>1</v>
      </c>
      <c r="AW152" s="533">
        <f t="shared" si="33"/>
        <v>10580</v>
      </c>
      <c r="AX152" s="530">
        <v>300.2</v>
      </c>
      <c r="AY152" s="530">
        <v>3437</v>
      </c>
      <c r="AZ152" s="530">
        <v>569.29999999999995</v>
      </c>
      <c r="BA152" s="530">
        <v>6263.7</v>
      </c>
      <c r="BB152" s="530">
        <v>9.8000000000000007</v>
      </c>
      <c r="BC152" s="533">
        <f t="shared" si="34"/>
        <v>10578</v>
      </c>
      <c r="BD152" s="530">
        <v>49</v>
      </c>
      <c r="BE152" s="530">
        <v>3437</v>
      </c>
      <c r="BF152" s="530">
        <v>49</v>
      </c>
      <c r="BG152" s="530">
        <v>7042</v>
      </c>
      <c r="BH152" s="530">
        <v>1</v>
      </c>
      <c r="BI152" s="533">
        <f t="shared" si="35"/>
        <v>10578</v>
      </c>
      <c r="BJ152" s="530">
        <v>49</v>
      </c>
      <c r="BK152" s="530">
        <v>3438</v>
      </c>
      <c r="BL152" s="530">
        <v>49</v>
      </c>
      <c r="BM152" s="530">
        <v>7041</v>
      </c>
      <c r="BN152" s="530">
        <v>1</v>
      </c>
    </row>
    <row r="153" spans="1:67" ht="38.25" x14ac:dyDescent="0.25">
      <c r="A153" s="538" t="s">
        <v>37</v>
      </c>
      <c r="B153" s="43">
        <v>504407</v>
      </c>
      <c r="C153" s="54">
        <v>440201</v>
      </c>
      <c r="D153" s="386" t="s">
        <v>203</v>
      </c>
      <c r="E153" s="539">
        <v>3</v>
      </c>
      <c r="F153" s="387" t="s">
        <v>273</v>
      </c>
      <c r="G153" s="529">
        <f t="shared" si="26"/>
        <v>22873</v>
      </c>
      <c r="H153" s="530">
        <f t="shared" si="24"/>
        <v>445</v>
      </c>
      <c r="I153" s="530">
        <f t="shared" si="24"/>
        <v>11024</v>
      </c>
      <c r="J153" s="530">
        <f t="shared" si="24"/>
        <v>1804.6</v>
      </c>
      <c r="K153" s="530">
        <f t="shared" si="24"/>
        <v>9589.4</v>
      </c>
      <c r="L153" s="530">
        <f t="shared" si="24"/>
        <v>10</v>
      </c>
      <c r="M153" s="531">
        <f t="shared" si="27"/>
        <v>5720</v>
      </c>
      <c r="N153" s="530">
        <v>117</v>
      </c>
      <c r="O153" s="530">
        <v>2754</v>
      </c>
      <c r="P153" s="530">
        <v>508.6</v>
      </c>
      <c r="Q153" s="530">
        <v>2339.4</v>
      </c>
      <c r="R153" s="530">
        <v>1</v>
      </c>
      <c r="S153" s="531">
        <f t="shared" si="28"/>
        <v>5720</v>
      </c>
      <c r="T153" s="530">
        <v>109</v>
      </c>
      <c r="U153" s="530">
        <v>2754</v>
      </c>
      <c r="V153" s="530">
        <v>432</v>
      </c>
      <c r="W153" s="530">
        <v>2422</v>
      </c>
      <c r="X153" s="530">
        <v>3</v>
      </c>
      <c r="Y153" s="531">
        <f t="shared" si="29"/>
        <v>5720</v>
      </c>
      <c r="Z153" s="530">
        <v>109</v>
      </c>
      <c r="AA153" s="530">
        <v>2762</v>
      </c>
      <c r="AB153" s="530">
        <v>432</v>
      </c>
      <c r="AC153" s="530">
        <v>2414</v>
      </c>
      <c r="AD153" s="530">
        <v>3</v>
      </c>
      <c r="AE153" s="531">
        <f t="shared" si="30"/>
        <v>5713</v>
      </c>
      <c r="AF153" s="530">
        <v>110</v>
      </c>
      <c r="AG153" s="530">
        <v>2754</v>
      </c>
      <c r="AH153" s="530">
        <v>432</v>
      </c>
      <c r="AI153" s="530">
        <v>2414</v>
      </c>
      <c r="AJ153" s="530">
        <v>3</v>
      </c>
      <c r="AK153" s="532">
        <f t="shared" si="31"/>
        <v>14706</v>
      </c>
      <c r="AL153" s="530">
        <f t="shared" si="25"/>
        <v>437.6</v>
      </c>
      <c r="AM153" s="530">
        <f t="shared" si="25"/>
        <v>7073.4</v>
      </c>
      <c r="AN153" s="530">
        <f t="shared" si="25"/>
        <v>1112.0999999999999</v>
      </c>
      <c r="AO153" s="530">
        <f t="shared" si="25"/>
        <v>6075</v>
      </c>
      <c r="AP153" s="530">
        <f t="shared" si="25"/>
        <v>7.9</v>
      </c>
      <c r="AQ153" s="533">
        <f t="shared" si="32"/>
        <v>3677</v>
      </c>
      <c r="AR153" s="530">
        <v>210</v>
      </c>
      <c r="AS153" s="530">
        <v>1773</v>
      </c>
      <c r="AT153" s="530">
        <v>278.10000000000002</v>
      </c>
      <c r="AU153" s="530">
        <v>1414</v>
      </c>
      <c r="AV153" s="530">
        <v>1.9</v>
      </c>
      <c r="AW153" s="533">
        <f t="shared" si="33"/>
        <v>3677</v>
      </c>
      <c r="AX153" s="530">
        <v>87.6</v>
      </c>
      <c r="AY153" s="530">
        <v>1755.4</v>
      </c>
      <c r="AZ153" s="530">
        <v>278</v>
      </c>
      <c r="BA153" s="530">
        <v>1554</v>
      </c>
      <c r="BB153" s="530">
        <v>2</v>
      </c>
      <c r="BC153" s="533">
        <f t="shared" si="34"/>
        <v>3677</v>
      </c>
      <c r="BD153" s="530">
        <v>70</v>
      </c>
      <c r="BE153" s="530">
        <v>1773</v>
      </c>
      <c r="BF153" s="530">
        <v>278</v>
      </c>
      <c r="BG153" s="530">
        <v>1554</v>
      </c>
      <c r="BH153" s="530">
        <v>2</v>
      </c>
      <c r="BI153" s="533">
        <f t="shared" si="35"/>
        <v>3675</v>
      </c>
      <c r="BJ153" s="530">
        <v>70</v>
      </c>
      <c r="BK153" s="530">
        <v>1772</v>
      </c>
      <c r="BL153" s="530">
        <v>278</v>
      </c>
      <c r="BM153" s="530">
        <v>1553</v>
      </c>
      <c r="BN153" s="530">
        <v>2</v>
      </c>
      <c r="BO153" s="534"/>
    </row>
    <row r="154" spans="1:67" ht="38.25" x14ac:dyDescent="0.25">
      <c r="A154" s="538" t="s">
        <v>23</v>
      </c>
      <c r="B154" s="43">
        <v>504408</v>
      </c>
      <c r="C154" s="54">
        <v>440501</v>
      </c>
      <c r="D154" s="386" t="s">
        <v>110</v>
      </c>
      <c r="E154" s="539">
        <v>3</v>
      </c>
      <c r="F154" s="387" t="s">
        <v>273</v>
      </c>
      <c r="G154" s="529">
        <f t="shared" si="26"/>
        <v>47015</v>
      </c>
      <c r="H154" s="530">
        <f t="shared" si="24"/>
        <v>2977</v>
      </c>
      <c r="I154" s="530">
        <f t="shared" si="24"/>
        <v>17125</v>
      </c>
      <c r="J154" s="530">
        <f t="shared" si="24"/>
        <v>5380</v>
      </c>
      <c r="K154" s="530">
        <f t="shared" si="24"/>
        <v>21449</v>
      </c>
      <c r="L154" s="530">
        <f t="shared" si="24"/>
        <v>84</v>
      </c>
      <c r="M154" s="531">
        <f t="shared" si="27"/>
        <v>11753</v>
      </c>
      <c r="N154" s="530">
        <v>742</v>
      </c>
      <c r="O154" s="530">
        <v>4282</v>
      </c>
      <c r="P154" s="530">
        <v>1345</v>
      </c>
      <c r="Q154" s="530">
        <v>5363</v>
      </c>
      <c r="R154" s="530">
        <v>21</v>
      </c>
      <c r="S154" s="531">
        <f t="shared" si="28"/>
        <v>11753</v>
      </c>
      <c r="T154" s="530">
        <v>745</v>
      </c>
      <c r="U154" s="530">
        <v>4282</v>
      </c>
      <c r="V154" s="530">
        <v>1345</v>
      </c>
      <c r="W154" s="530">
        <v>5360</v>
      </c>
      <c r="X154" s="530">
        <v>21</v>
      </c>
      <c r="Y154" s="531">
        <f t="shared" si="29"/>
        <v>11753</v>
      </c>
      <c r="Z154" s="530">
        <v>745</v>
      </c>
      <c r="AA154" s="530">
        <v>4279</v>
      </c>
      <c r="AB154" s="530">
        <v>1345</v>
      </c>
      <c r="AC154" s="530">
        <v>5363</v>
      </c>
      <c r="AD154" s="530">
        <v>21</v>
      </c>
      <c r="AE154" s="531">
        <f t="shared" si="30"/>
        <v>11756</v>
      </c>
      <c r="AF154" s="530">
        <v>745</v>
      </c>
      <c r="AG154" s="530">
        <v>4282</v>
      </c>
      <c r="AH154" s="530">
        <v>1345</v>
      </c>
      <c r="AI154" s="530">
        <v>5363</v>
      </c>
      <c r="AJ154" s="530">
        <v>21</v>
      </c>
      <c r="AK154" s="532">
        <f t="shared" si="31"/>
        <v>63834</v>
      </c>
      <c r="AL154" s="530">
        <f t="shared" si="25"/>
        <v>3555.8</v>
      </c>
      <c r="AM154" s="530">
        <f t="shared" si="25"/>
        <v>23695.200000000001</v>
      </c>
      <c r="AN154" s="530">
        <f t="shared" si="25"/>
        <v>6732.3</v>
      </c>
      <c r="AO154" s="530">
        <f t="shared" si="25"/>
        <v>29752.1</v>
      </c>
      <c r="AP154" s="530">
        <f t="shared" si="25"/>
        <v>98.6</v>
      </c>
      <c r="AQ154" s="533">
        <f t="shared" si="32"/>
        <v>15959.000000000002</v>
      </c>
      <c r="AR154" s="530">
        <v>522.79999999999995</v>
      </c>
      <c r="AS154" s="530">
        <v>6256.2</v>
      </c>
      <c r="AT154" s="530">
        <v>1253.3</v>
      </c>
      <c r="AU154" s="530">
        <v>7912.1</v>
      </c>
      <c r="AV154" s="530">
        <v>14.6</v>
      </c>
      <c r="AW154" s="533">
        <f t="shared" si="33"/>
        <v>15960</v>
      </c>
      <c r="AX154" s="530">
        <v>1011</v>
      </c>
      <c r="AY154" s="530">
        <v>5813</v>
      </c>
      <c r="AZ154" s="530">
        <v>1827</v>
      </c>
      <c r="BA154" s="530">
        <v>7281</v>
      </c>
      <c r="BB154" s="530">
        <v>28</v>
      </c>
      <c r="BC154" s="533">
        <f t="shared" si="34"/>
        <v>15959</v>
      </c>
      <c r="BD154" s="530">
        <v>1011</v>
      </c>
      <c r="BE154" s="530">
        <v>5814</v>
      </c>
      <c r="BF154" s="530">
        <v>1826</v>
      </c>
      <c r="BG154" s="530">
        <v>7280</v>
      </c>
      <c r="BH154" s="530">
        <v>28</v>
      </c>
      <c r="BI154" s="533">
        <f t="shared" si="35"/>
        <v>15956</v>
      </c>
      <c r="BJ154" s="530">
        <v>1011</v>
      </c>
      <c r="BK154" s="530">
        <v>5812</v>
      </c>
      <c r="BL154" s="530">
        <v>1826</v>
      </c>
      <c r="BM154" s="530">
        <v>7279</v>
      </c>
      <c r="BN154" s="530">
        <v>28</v>
      </c>
      <c r="BO154" s="534"/>
    </row>
    <row r="155" spans="1:67" ht="38.25" x14ac:dyDescent="0.25">
      <c r="A155" s="538" t="s">
        <v>23</v>
      </c>
      <c r="B155" s="43">
        <v>504410</v>
      </c>
      <c r="C155" s="54">
        <v>440701</v>
      </c>
      <c r="D155" s="386" t="s">
        <v>204</v>
      </c>
      <c r="E155" s="539">
        <v>3</v>
      </c>
      <c r="F155" s="387" t="s">
        <v>273</v>
      </c>
      <c r="G155" s="529">
        <f t="shared" si="26"/>
        <v>24100</v>
      </c>
      <c r="H155" s="530">
        <f t="shared" si="24"/>
        <v>1127</v>
      </c>
      <c r="I155" s="530">
        <f t="shared" si="24"/>
        <v>4825.8999999999996</v>
      </c>
      <c r="J155" s="530">
        <f t="shared" si="24"/>
        <v>6532.6</v>
      </c>
      <c r="K155" s="530">
        <f t="shared" si="24"/>
        <v>10770.5</v>
      </c>
      <c r="L155" s="530">
        <f t="shared" si="24"/>
        <v>844</v>
      </c>
      <c r="M155" s="531">
        <f t="shared" si="27"/>
        <v>6026</v>
      </c>
      <c r="N155" s="530">
        <v>284</v>
      </c>
      <c r="O155" s="530">
        <v>2847.7</v>
      </c>
      <c r="P155" s="530">
        <v>107.8</v>
      </c>
      <c r="Q155" s="530">
        <v>2770.5</v>
      </c>
      <c r="R155" s="530">
        <v>16</v>
      </c>
      <c r="S155" s="531">
        <f t="shared" si="28"/>
        <v>6025</v>
      </c>
      <c r="T155" s="530">
        <v>281</v>
      </c>
      <c r="U155" s="530">
        <v>853.2</v>
      </c>
      <c r="V155" s="530">
        <v>1946.8</v>
      </c>
      <c r="W155" s="530">
        <v>2668</v>
      </c>
      <c r="X155" s="530">
        <v>276</v>
      </c>
      <c r="Y155" s="531">
        <f t="shared" si="29"/>
        <v>6026</v>
      </c>
      <c r="Z155" s="530">
        <v>281</v>
      </c>
      <c r="AA155" s="530">
        <v>564</v>
      </c>
      <c r="AB155" s="530">
        <v>2239</v>
      </c>
      <c r="AC155" s="530">
        <v>2666</v>
      </c>
      <c r="AD155" s="530">
        <v>276</v>
      </c>
      <c r="AE155" s="531">
        <f t="shared" si="30"/>
        <v>6023</v>
      </c>
      <c r="AF155" s="530">
        <v>281</v>
      </c>
      <c r="AG155" s="530">
        <v>561</v>
      </c>
      <c r="AH155" s="530">
        <v>2239</v>
      </c>
      <c r="AI155" s="530">
        <v>2666</v>
      </c>
      <c r="AJ155" s="530">
        <v>276</v>
      </c>
      <c r="AK155" s="532">
        <f t="shared" si="31"/>
        <v>4620</v>
      </c>
      <c r="AL155" s="530">
        <f t="shared" si="25"/>
        <v>216</v>
      </c>
      <c r="AM155" s="530">
        <f t="shared" si="25"/>
        <v>430</v>
      </c>
      <c r="AN155" s="530">
        <f t="shared" si="25"/>
        <v>1717</v>
      </c>
      <c r="AO155" s="530">
        <f t="shared" si="25"/>
        <v>2045</v>
      </c>
      <c r="AP155" s="530">
        <f t="shared" si="25"/>
        <v>212</v>
      </c>
      <c r="AQ155" s="533">
        <f t="shared" si="32"/>
        <v>1154</v>
      </c>
      <c r="AR155" s="530">
        <v>54</v>
      </c>
      <c r="AS155" s="530">
        <v>107</v>
      </c>
      <c r="AT155" s="530">
        <v>429</v>
      </c>
      <c r="AU155" s="530">
        <v>511</v>
      </c>
      <c r="AV155" s="530">
        <v>53</v>
      </c>
      <c r="AW155" s="533">
        <f t="shared" si="33"/>
        <v>1157</v>
      </c>
      <c r="AX155" s="530">
        <v>54</v>
      </c>
      <c r="AY155" s="530">
        <v>108</v>
      </c>
      <c r="AZ155" s="530">
        <v>430</v>
      </c>
      <c r="BA155" s="530">
        <v>512</v>
      </c>
      <c r="BB155" s="530">
        <v>53</v>
      </c>
      <c r="BC155" s="533">
        <f t="shared" si="34"/>
        <v>1154</v>
      </c>
      <c r="BD155" s="530">
        <v>54</v>
      </c>
      <c r="BE155" s="530">
        <v>107</v>
      </c>
      <c r="BF155" s="530">
        <v>429</v>
      </c>
      <c r="BG155" s="530">
        <v>511</v>
      </c>
      <c r="BH155" s="530">
        <v>53</v>
      </c>
      <c r="BI155" s="533">
        <f t="shared" si="35"/>
        <v>1155</v>
      </c>
      <c r="BJ155" s="530">
        <v>54</v>
      </c>
      <c r="BK155" s="530">
        <v>108</v>
      </c>
      <c r="BL155" s="530">
        <v>429</v>
      </c>
      <c r="BM155" s="530">
        <v>511</v>
      </c>
      <c r="BN155" s="530">
        <v>53</v>
      </c>
      <c r="BO155" s="534"/>
    </row>
    <row r="156" spans="1:67" ht="38.25" x14ac:dyDescent="0.25">
      <c r="A156" s="538" t="s">
        <v>23</v>
      </c>
      <c r="B156" s="43">
        <v>504401</v>
      </c>
      <c r="C156" s="54">
        <v>440801</v>
      </c>
      <c r="D156" s="386" t="s">
        <v>275</v>
      </c>
      <c r="E156" s="539">
        <v>3</v>
      </c>
      <c r="F156" s="387" t="s">
        <v>273</v>
      </c>
      <c r="G156" s="529">
        <f t="shared" si="26"/>
        <v>67374</v>
      </c>
      <c r="H156" s="530">
        <f t="shared" si="24"/>
        <v>1420</v>
      </c>
      <c r="I156" s="530">
        <f t="shared" si="24"/>
        <v>28243</v>
      </c>
      <c r="J156" s="530">
        <f t="shared" si="24"/>
        <v>6432</v>
      </c>
      <c r="K156" s="530">
        <f t="shared" si="24"/>
        <v>31225</v>
      </c>
      <c r="L156" s="530">
        <f t="shared" si="24"/>
        <v>54</v>
      </c>
      <c r="M156" s="531">
        <f t="shared" si="27"/>
        <v>16845</v>
      </c>
      <c r="N156" s="530">
        <v>359</v>
      </c>
      <c r="O156" s="530">
        <v>7073</v>
      </c>
      <c r="P156" s="530">
        <v>1608</v>
      </c>
      <c r="Q156" s="530">
        <v>7805</v>
      </c>
      <c r="R156" s="530">
        <v>0</v>
      </c>
      <c r="S156" s="531">
        <f t="shared" si="28"/>
        <v>16845</v>
      </c>
      <c r="T156" s="530">
        <v>354</v>
      </c>
      <c r="U156" s="530">
        <v>7055</v>
      </c>
      <c r="V156" s="530">
        <v>1608</v>
      </c>
      <c r="W156" s="530">
        <v>7810</v>
      </c>
      <c r="X156" s="530">
        <v>18</v>
      </c>
      <c r="Y156" s="531">
        <f t="shared" si="29"/>
        <v>16845</v>
      </c>
      <c r="Z156" s="530">
        <v>354</v>
      </c>
      <c r="AA156" s="530">
        <v>7060</v>
      </c>
      <c r="AB156" s="530">
        <v>1608</v>
      </c>
      <c r="AC156" s="530">
        <v>7805</v>
      </c>
      <c r="AD156" s="530">
        <v>18</v>
      </c>
      <c r="AE156" s="531">
        <f t="shared" si="30"/>
        <v>16839</v>
      </c>
      <c r="AF156" s="530">
        <v>353</v>
      </c>
      <c r="AG156" s="530">
        <v>7055</v>
      </c>
      <c r="AH156" s="530">
        <v>1608</v>
      </c>
      <c r="AI156" s="530">
        <v>7805</v>
      </c>
      <c r="AJ156" s="530">
        <v>18</v>
      </c>
      <c r="AK156" s="532">
        <f t="shared" si="31"/>
        <v>79760.999999999985</v>
      </c>
      <c r="AL156" s="530">
        <f t="shared" si="25"/>
        <v>2045</v>
      </c>
      <c r="AM156" s="530">
        <f t="shared" si="25"/>
        <v>32462.6</v>
      </c>
      <c r="AN156" s="530">
        <f t="shared" si="25"/>
        <v>7615</v>
      </c>
      <c r="AO156" s="530">
        <f t="shared" si="25"/>
        <v>37564.699999999997</v>
      </c>
      <c r="AP156" s="530">
        <f t="shared" si="25"/>
        <v>73.7</v>
      </c>
      <c r="AQ156" s="533">
        <f t="shared" si="32"/>
        <v>19942.000000000004</v>
      </c>
      <c r="AR156" s="530">
        <v>788</v>
      </c>
      <c r="AS156" s="530">
        <v>7401.6</v>
      </c>
      <c r="AT156" s="530">
        <v>1904</v>
      </c>
      <c r="AU156" s="530">
        <v>9837.7000000000007</v>
      </c>
      <c r="AV156" s="530">
        <v>10.7</v>
      </c>
      <c r="AW156" s="533">
        <f t="shared" si="33"/>
        <v>19937</v>
      </c>
      <c r="AX156" s="530">
        <v>419</v>
      </c>
      <c r="AY156" s="530">
        <v>8353</v>
      </c>
      <c r="AZ156" s="530">
        <v>1903</v>
      </c>
      <c r="BA156" s="530">
        <v>9241</v>
      </c>
      <c r="BB156" s="530">
        <v>21</v>
      </c>
      <c r="BC156" s="533">
        <f t="shared" si="34"/>
        <v>19942</v>
      </c>
      <c r="BD156" s="530">
        <v>419</v>
      </c>
      <c r="BE156" s="530">
        <v>8354</v>
      </c>
      <c r="BF156" s="530">
        <v>1904</v>
      </c>
      <c r="BG156" s="530">
        <v>9244</v>
      </c>
      <c r="BH156" s="530">
        <v>21</v>
      </c>
      <c r="BI156" s="533">
        <f t="shared" si="35"/>
        <v>19940</v>
      </c>
      <c r="BJ156" s="530">
        <v>419</v>
      </c>
      <c r="BK156" s="530">
        <v>8354</v>
      </c>
      <c r="BL156" s="530">
        <v>1904</v>
      </c>
      <c r="BM156" s="530">
        <v>9242</v>
      </c>
      <c r="BN156" s="530">
        <v>21</v>
      </c>
      <c r="BO156" s="534"/>
    </row>
    <row r="157" spans="1:67" ht="38.25" x14ac:dyDescent="0.25">
      <c r="A157" s="537" t="s">
        <v>23</v>
      </c>
      <c r="B157" s="324">
        <v>504504</v>
      </c>
      <c r="C157" s="54">
        <v>450301</v>
      </c>
      <c r="D157" s="386" t="s">
        <v>317</v>
      </c>
      <c r="F157" s="387" t="s">
        <v>273</v>
      </c>
      <c r="G157" s="529">
        <f t="shared" si="26"/>
        <v>0</v>
      </c>
      <c r="H157" s="530">
        <f t="shared" ref="H157:L207" si="36">N157+T157+Z157+AF157</f>
        <v>0</v>
      </c>
      <c r="I157" s="530">
        <f t="shared" si="36"/>
        <v>0</v>
      </c>
      <c r="J157" s="530">
        <f t="shared" si="36"/>
        <v>0</v>
      </c>
      <c r="K157" s="530">
        <f t="shared" si="36"/>
        <v>0</v>
      </c>
      <c r="L157" s="530">
        <f t="shared" si="36"/>
        <v>0</v>
      </c>
      <c r="M157" s="531">
        <f t="shared" si="27"/>
        <v>0</v>
      </c>
      <c r="N157" s="530">
        <v>0</v>
      </c>
      <c r="O157" s="530">
        <v>0</v>
      </c>
      <c r="P157" s="530">
        <v>0</v>
      </c>
      <c r="Q157" s="530">
        <v>0</v>
      </c>
      <c r="R157" s="530">
        <v>0</v>
      </c>
      <c r="S157" s="531">
        <f t="shared" si="28"/>
        <v>0</v>
      </c>
      <c r="T157" s="530">
        <v>0</v>
      </c>
      <c r="U157" s="530">
        <v>0</v>
      </c>
      <c r="V157" s="530">
        <v>0</v>
      </c>
      <c r="W157" s="530">
        <v>0</v>
      </c>
      <c r="X157" s="530">
        <v>0</v>
      </c>
      <c r="Y157" s="531">
        <f t="shared" si="29"/>
        <v>0</v>
      </c>
      <c r="Z157" s="530">
        <v>0</v>
      </c>
      <c r="AA157" s="530">
        <v>0</v>
      </c>
      <c r="AB157" s="530">
        <v>0</v>
      </c>
      <c r="AC157" s="530">
        <v>0</v>
      </c>
      <c r="AD157" s="530">
        <v>0</v>
      </c>
      <c r="AE157" s="531">
        <f t="shared" si="30"/>
        <v>0</v>
      </c>
      <c r="AF157" s="530">
        <v>0</v>
      </c>
      <c r="AG157" s="530">
        <v>0</v>
      </c>
      <c r="AH157" s="530">
        <v>0</v>
      </c>
      <c r="AI157" s="530">
        <v>0</v>
      </c>
      <c r="AJ157" s="530">
        <v>0</v>
      </c>
      <c r="AK157" s="532">
        <f t="shared" si="31"/>
        <v>55407</v>
      </c>
      <c r="AL157" s="530">
        <f t="shared" ref="AL157:AP207" si="37">AR157+AX157+BD157+BJ157</f>
        <v>420</v>
      </c>
      <c r="AM157" s="530">
        <f t="shared" si="37"/>
        <v>50351</v>
      </c>
      <c r="AN157" s="530">
        <f t="shared" si="37"/>
        <v>572</v>
      </c>
      <c r="AO157" s="530">
        <f t="shared" si="37"/>
        <v>4052</v>
      </c>
      <c r="AP157" s="530">
        <f t="shared" si="37"/>
        <v>12</v>
      </c>
      <c r="AQ157" s="533">
        <f t="shared" si="32"/>
        <v>13852</v>
      </c>
      <c r="AR157" s="530">
        <v>105</v>
      </c>
      <c r="AS157" s="530">
        <v>12588</v>
      </c>
      <c r="AT157" s="530">
        <v>143</v>
      </c>
      <c r="AU157" s="530">
        <v>1013</v>
      </c>
      <c r="AV157" s="530">
        <v>3</v>
      </c>
      <c r="AW157" s="533">
        <f t="shared" si="33"/>
        <v>13850</v>
      </c>
      <c r="AX157" s="530">
        <v>105</v>
      </c>
      <c r="AY157" s="530">
        <v>12586</v>
      </c>
      <c r="AZ157" s="530">
        <v>143</v>
      </c>
      <c r="BA157" s="530">
        <v>1013</v>
      </c>
      <c r="BB157" s="530">
        <v>3</v>
      </c>
      <c r="BC157" s="533">
        <f t="shared" si="34"/>
        <v>13852</v>
      </c>
      <c r="BD157" s="530">
        <v>105</v>
      </c>
      <c r="BE157" s="530">
        <v>12588</v>
      </c>
      <c r="BF157" s="530">
        <v>143</v>
      </c>
      <c r="BG157" s="530">
        <v>1013</v>
      </c>
      <c r="BH157" s="530">
        <v>3</v>
      </c>
      <c r="BI157" s="533">
        <f t="shared" si="35"/>
        <v>13853</v>
      </c>
      <c r="BJ157" s="530">
        <v>105</v>
      </c>
      <c r="BK157" s="530">
        <v>12589</v>
      </c>
      <c r="BL157" s="530">
        <v>143</v>
      </c>
      <c r="BM157" s="530">
        <v>1013</v>
      </c>
      <c r="BN157" s="530">
        <v>3</v>
      </c>
    </row>
    <row r="158" spans="1:67" ht="38.25" x14ac:dyDescent="0.25">
      <c r="A158" s="537" t="s">
        <v>30</v>
      </c>
      <c r="B158" s="324">
        <v>504505</v>
      </c>
      <c r="C158" s="54">
        <v>450401</v>
      </c>
      <c r="D158" s="386" t="s">
        <v>318</v>
      </c>
      <c r="F158" s="387" t="s">
        <v>273</v>
      </c>
      <c r="G158" s="529">
        <f t="shared" si="26"/>
        <v>0</v>
      </c>
      <c r="H158" s="530">
        <f t="shared" si="36"/>
        <v>0</v>
      </c>
      <c r="I158" s="530">
        <f t="shared" si="36"/>
        <v>0</v>
      </c>
      <c r="J158" s="530">
        <f t="shared" si="36"/>
        <v>0</v>
      </c>
      <c r="K158" s="530">
        <f t="shared" si="36"/>
        <v>0</v>
      </c>
      <c r="L158" s="530">
        <f t="shared" si="36"/>
        <v>0</v>
      </c>
      <c r="M158" s="531">
        <f t="shared" si="27"/>
        <v>0</v>
      </c>
      <c r="N158" s="530">
        <v>0</v>
      </c>
      <c r="O158" s="530">
        <v>0</v>
      </c>
      <c r="P158" s="530">
        <v>0</v>
      </c>
      <c r="Q158" s="530">
        <v>0</v>
      </c>
      <c r="R158" s="530">
        <v>0</v>
      </c>
      <c r="S158" s="531">
        <f t="shared" si="28"/>
        <v>0</v>
      </c>
      <c r="T158" s="530">
        <v>0</v>
      </c>
      <c r="U158" s="530">
        <v>0</v>
      </c>
      <c r="V158" s="530">
        <v>0</v>
      </c>
      <c r="W158" s="530">
        <v>0</v>
      </c>
      <c r="X158" s="530">
        <v>0</v>
      </c>
      <c r="Y158" s="531">
        <f t="shared" si="29"/>
        <v>0</v>
      </c>
      <c r="Z158" s="530">
        <v>0</v>
      </c>
      <c r="AA158" s="530">
        <v>0</v>
      </c>
      <c r="AB158" s="530">
        <v>0</v>
      </c>
      <c r="AC158" s="530">
        <v>0</v>
      </c>
      <c r="AD158" s="530">
        <v>0</v>
      </c>
      <c r="AE158" s="531">
        <f t="shared" si="30"/>
        <v>0</v>
      </c>
      <c r="AF158" s="530">
        <v>0</v>
      </c>
      <c r="AG158" s="530">
        <v>0</v>
      </c>
      <c r="AH158" s="530">
        <v>0</v>
      </c>
      <c r="AI158" s="530">
        <v>0</v>
      </c>
      <c r="AJ158" s="530">
        <v>0</v>
      </c>
      <c r="AK158" s="532">
        <f t="shared" si="31"/>
        <v>383</v>
      </c>
      <c r="AL158" s="530">
        <f t="shared" si="37"/>
        <v>0</v>
      </c>
      <c r="AM158" s="530">
        <f t="shared" si="37"/>
        <v>379</v>
      </c>
      <c r="AN158" s="530">
        <f t="shared" si="37"/>
        <v>0</v>
      </c>
      <c r="AO158" s="530">
        <f t="shared" si="37"/>
        <v>4</v>
      </c>
      <c r="AP158" s="530">
        <f t="shared" si="37"/>
        <v>0</v>
      </c>
      <c r="AQ158" s="533">
        <f t="shared" si="32"/>
        <v>96</v>
      </c>
      <c r="AR158" s="530">
        <v>0</v>
      </c>
      <c r="AS158" s="530">
        <v>95</v>
      </c>
      <c r="AT158" s="530">
        <v>0</v>
      </c>
      <c r="AU158" s="530">
        <v>1</v>
      </c>
      <c r="AV158" s="530">
        <v>0</v>
      </c>
      <c r="AW158" s="533">
        <f t="shared" si="33"/>
        <v>96</v>
      </c>
      <c r="AX158" s="530">
        <v>0</v>
      </c>
      <c r="AY158" s="530">
        <v>95</v>
      </c>
      <c r="AZ158" s="530">
        <v>0</v>
      </c>
      <c r="BA158" s="530">
        <v>1</v>
      </c>
      <c r="BB158" s="530">
        <v>0</v>
      </c>
      <c r="BC158" s="533">
        <f t="shared" si="34"/>
        <v>96</v>
      </c>
      <c r="BD158" s="530">
        <v>0</v>
      </c>
      <c r="BE158" s="530">
        <v>95</v>
      </c>
      <c r="BF158" s="530">
        <v>0</v>
      </c>
      <c r="BG158" s="530">
        <v>1</v>
      </c>
      <c r="BH158" s="530">
        <v>0</v>
      </c>
      <c r="BI158" s="533">
        <f t="shared" si="35"/>
        <v>95</v>
      </c>
      <c r="BJ158" s="530">
        <v>0</v>
      </c>
      <c r="BK158" s="530">
        <v>94</v>
      </c>
      <c r="BL158" s="530">
        <v>0</v>
      </c>
      <c r="BM158" s="530">
        <v>1</v>
      </c>
      <c r="BN158" s="530">
        <v>0</v>
      </c>
    </row>
    <row r="159" spans="1:67" ht="38.25" x14ac:dyDescent="0.25">
      <c r="A159" s="537" t="s">
        <v>30</v>
      </c>
      <c r="B159" s="324">
        <v>504506</v>
      </c>
      <c r="C159" s="54">
        <v>450601</v>
      </c>
      <c r="D159" s="386" t="s">
        <v>319</v>
      </c>
      <c r="F159" s="387" t="s">
        <v>273</v>
      </c>
      <c r="G159" s="529">
        <f t="shared" si="26"/>
        <v>0</v>
      </c>
      <c r="H159" s="530">
        <f t="shared" si="36"/>
        <v>0</v>
      </c>
      <c r="I159" s="530">
        <f t="shared" si="36"/>
        <v>0</v>
      </c>
      <c r="J159" s="530">
        <f t="shared" si="36"/>
        <v>0</v>
      </c>
      <c r="K159" s="530">
        <f t="shared" si="36"/>
        <v>0</v>
      </c>
      <c r="L159" s="530">
        <f t="shared" si="36"/>
        <v>0</v>
      </c>
      <c r="M159" s="531">
        <f t="shared" si="27"/>
        <v>0</v>
      </c>
      <c r="N159" s="530">
        <v>0</v>
      </c>
      <c r="O159" s="530">
        <v>0</v>
      </c>
      <c r="P159" s="530">
        <v>0</v>
      </c>
      <c r="Q159" s="530">
        <v>0</v>
      </c>
      <c r="R159" s="530">
        <v>0</v>
      </c>
      <c r="S159" s="531">
        <f t="shared" si="28"/>
        <v>0</v>
      </c>
      <c r="T159" s="530">
        <v>0</v>
      </c>
      <c r="U159" s="530">
        <v>0</v>
      </c>
      <c r="V159" s="530">
        <v>0</v>
      </c>
      <c r="W159" s="530">
        <v>0</v>
      </c>
      <c r="X159" s="530">
        <v>0</v>
      </c>
      <c r="Y159" s="531">
        <f t="shared" si="29"/>
        <v>0</v>
      </c>
      <c r="Z159" s="530">
        <v>0</v>
      </c>
      <c r="AA159" s="530">
        <v>0</v>
      </c>
      <c r="AB159" s="530">
        <v>0</v>
      </c>
      <c r="AC159" s="530">
        <v>0</v>
      </c>
      <c r="AD159" s="530">
        <v>0</v>
      </c>
      <c r="AE159" s="531">
        <f t="shared" si="30"/>
        <v>0</v>
      </c>
      <c r="AF159" s="530">
        <v>0</v>
      </c>
      <c r="AG159" s="530">
        <v>0</v>
      </c>
      <c r="AH159" s="530">
        <v>0</v>
      </c>
      <c r="AI159" s="530">
        <v>0</v>
      </c>
      <c r="AJ159" s="530">
        <v>0</v>
      </c>
      <c r="AK159" s="532">
        <f t="shared" si="31"/>
        <v>269</v>
      </c>
      <c r="AL159" s="530">
        <f t="shared" si="37"/>
        <v>8</v>
      </c>
      <c r="AM159" s="530">
        <f t="shared" si="37"/>
        <v>221</v>
      </c>
      <c r="AN159" s="530">
        <f t="shared" si="37"/>
        <v>0</v>
      </c>
      <c r="AO159" s="530">
        <f t="shared" si="37"/>
        <v>36</v>
      </c>
      <c r="AP159" s="530">
        <f t="shared" si="37"/>
        <v>4</v>
      </c>
      <c r="AQ159" s="533">
        <f t="shared" si="32"/>
        <v>67</v>
      </c>
      <c r="AR159" s="530">
        <v>2</v>
      </c>
      <c r="AS159" s="530">
        <v>55</v>
      </c>
      <c r="AT159" s="530">
        <v>0</v>
      </c>
      <c r="AU159" s="530">
        <v>9</v>
      </c>
      <c r="AV159" s="530">
        <v>1</v>
      </c>
      <c r="AW159" s="533">
        <f t="shared" si="33"/>
        <v>67</v>
      </c>
      <c r="AX159" s="530">
        <v>2</v>
      </c>
      <c r="AY159" s="530">
        <v>55</v>
      </c>
      <c r="AZ159" s="530">
        <v>0</v>
      </c>
      <c r="BA159" s="530">
        <v>9</v>
      </c>
      <c r="BB159" s="530">
        <v>1</v>
      </c>
      <c r="BC159" s="533">
        <f t="shared" si="34"/>
        <v>67</v>
      </c>
      <c r="BD159" s="530">
        <v>2</v>
      </c>
      <c r="BE159" s="530">
        <v>55</v>
      </c>
      <c r="BF159" s="530">
        <v>0</v>
      </c>
      <c r="BG159" s="530">
        <v>9</v>
      </c>
      <c r="BH159" s="530">
        <v>1</v>
      </c>
      <c r="BI159" s="533">
        <f t="shared" si="35"/>
        <v>68</v>
      </c>
      <c r="BJ159" s="530">
        <v>2</v>
      </c>
      <c r="BK159" s="530">
        <v>56</v>
      </c>
      <c r="BL159" s="530">
        <v>0</v>
      </c>
      <c r="BM159" s="530">
        <v>9</v>
      </c>
      <c r="BN159" s="530">
        <v>1</v>
      </c>
    </row>
    <row r="160" spans="1:67" ht="38.25" x14ac:dyDescent="0.25">
      <c r="A160" s="538" t="s">
        <v>23</v>
      </c>
      <c r="B160" s="43">
        <v>504507</v>
      </c>
      <c r="C160" s="54">
        <v>450701</v>
      </c>
      <c r="D160" s="386" t="s">
        <v>111</v>
      </c>
      <c r="E160" s="539">
        <v>3</v>
      </c>
      <c r="F160" s="387" t="s">
        <v>273</v>
      </c>
      <c r="G160" s="529">
        <f t="shared" si="26"/>
        <v>455767</v>
      </c>
      <c r="H160" s="530">
        <f t="shared" si="36"/>
        <v>38514.699999999997</v>
      </c>
      <c r="I160" s="530">
        <f t="shared" si="36"/>
        <v>349444.6</v>
      </c>
      <c r="J160" s="530">
        <f t="shared" si="36"/>
        <v>1332</v>
      </c>
      <c r="K160" s="530">
        <f t="shared" si="36"/>
        <v>65764</v>
      </c>
      <c r="L160" s="530">
        <f t="shared" si="36"/>
        <v>711.7</v>
      </c>
      <c r="M160" s="531">
        <f t="shared" si="27"/>
        <v>113943</v>
      </c>
      <c r="N160" s="530">
        <v>2834.7</v>
      </c>
      <c r="O160" s="530">
        <v>94280.6</v>
      </c>
      <c r="P160" s="530">
        <v>333</v>
      </c>
      <c r="Q160" s="530">
        <v>16440</v>
      </c>
      <c r="R160" s="530">
        <v>54.7</v>
      </c>
      <c r="S160" s="531">
        <f t="shared" si="28"/>
        <v>113942</v>
      </c>
      <c r="T160" s="530">
        <v>11893</v>
      </c>
      <c r="U160" s="530">
        <v>85053</v>
      </c>
      <c r="V160" s="530">
        <v>333</v>
      </c>
      <c r="W160" s="530">
        <v>16444</v>
      </c>
      <c r="X160" s="530">
        <v>219</v>
      </c>
      <c r="Y160" s="531">
        <f t="shared" si="29"/>
        <v>113943</v>
      </c>
      <c r="Z160" s="530">
        <v>11893</v>
      </c>
      <c r="AA160" s="530">
        <v>85058</v>
      </c>
      <c r="AB160" s="530">
        <v>333</v>
      </c>
      <c r="AC160" s="530">
        <v>16440</v>
      </c>
      <c r="AD160" s="530">
        <v>219</v>
      </c>
      <c r="AE160" s="531">
        <f t="shared" si="30"/>
        <v>113939</v>
      </c>
      <c r="AF160" s="530">
        <v>11894</v>
      </c>
      <c r="AG160" s="530">
        <v>85053</v>
      </c>
      <c r="AH160" s="530">
        <v>333</v>
      </c>
      <c r="AI160" s="530">
        <v>16440</v>
      </c>
      <c r="AJ160" s="530">
        <v>219</v>
      </c>
      <c r="AK160" s="532">
        <f t="shared" si="31"/>
        <v>332576</v>
      </c>
      <c r="AL160" s="530">
        <f t="shared" si="37"/>
        <v>26716</v>
      </c>
      <c r="AM160" s="530">
        <f t="shared" si="37"/>
        <v>254545</v>
      </c>
      <c r="AN160" s="530">
        <f t="shared" si="37"/>
        <v>807.6</v>
      </c>
      <c r="AO160" s="530">
        <f t="shared" si="37"/>
        <v>50017.4</v>
      </c>
      <c r="AP160" s="530">
        <f t="shared" si="37"/>
        <v>490</v>
      </c>
      <c r="AQ160" s="533">
        <f t="shared" si="32"/>
        <v>83145</v>
      </c>
      <c r="AR160" s="530">
        <v>679</v>
      </c>
      <c r="AS160" s="530">
        <v>68352</v>
      </c>
      <c r="AT160" s="530">
        <v>78.599999999999994</v>
      </c>
      <c r="AU160" s="530">
        <v>14025.4</v>
      </c>
      <c r="AV160" s="530">
        <v>10</v>
      </c>
      <c r="AW160" s="533">
        <f t="shared" si="33"/>
        <v>83144</v>
      </c>
      <c r="AX160" s="530">
        <v>8679</v>
      </c>
      <c r="AY160" s="530">
        <v>62064</v>
      </c>
      <c r="AZ160" s="530">
        <v>243</v>
      </c>
      <c r="BA160" s="530">
        <v>11998</v>
      </c>
      <c r="BB160" s="530">
        <v>160</v>
      </c>
      <c r="BC160" s="533">
        <f t="shared" si="34"/>
        <v>83145</v>
      </c>
      <c r="BD160" s="530">
        <v>8679</v>
      </c>
      <c r="BE160" s="530">
        <v>62066</v>
      </c>
      <c r="BF160" s="530">
        <v>243</v>
      </c>
      <c r="BG160" s="530">
        <v>11997</v>
      </c>
      <c r="BH160" s="530">
        <v>160</v>
      </c>
      <c r="BI160" s="533">
        <f t="shared" si="35"/>
        <v>83142</v>
      </c>
      <c r="BJ160" s="530">
        <v>8679</v>
      </c>
      <c r="BK160" s="530">
        <v>62063</v>
      </c>
      <c r="BL160" s="530">
        <v>243</v>
      </c>
      <c r="BM160" s="530">
        <v>11997</v>
      </c>
      <c r="BN160" s="530">
        <v>160</v>
      </c>
      <c r="BO160" s="534"/>
    </row>
    <row r="161" spans="1:67" ht="38.25" x14ac:dyDescent="0.25">
      <c r="A161" s="537" t="s">
        <v>23</v>
      </c>
      <c r="B161" s="324">
        <v>504605</v>
      </c>
      <c r="C161" s="54">
        <v>460501</v>
      </c>
      <c r="D161" s="386" t="s">
        <v>320</v>
      </c>
      <c r="F161" s="387" t="s">
        <v>273</v>
      </c>
      <c r="G161" s="529">
        <f t="shared" si="26"/>
        <v>0</v>
      </c>
      <c r="H161" s="530">
        <f t="shared" si="36"/>
        <v>0</v>
      </c>
      <c r="I161" s="530">
        <f t="shared" si="36"/>
        <v>0</v>
      </c>
      <c r="J161" s="530">
        <f t="shared" si="36"/>
        <v>0</v>
      </c>
      <c r="K161" s="530">
        <f t="shared" si="36"/>
        <v>0</v>
      </c>
      <c r="L161" s="530">
        <f t="shared" si="36"/>
        <v>0</v>
      </c>
      <c r="M161" s="531">
        <f t="shared" si="27"/>
        <v>0</v>
      </c>
      <c r="N161" s="530">
        <v>0</v>
      </c>
      <c r="O161" s="530">
        <v>0</v>
      </c>
      <c r="P161" s="530">
        <v>0</v>
      </c>
      <c r="Q161" s="530">
        <v>0</v>
      </c>
      <c r="R161" s="530">
        <v>0</v>
      </c>
      <c r="S161" s="531">
        <f t="shared" si="28"/>
        <v>0</v>
      </c>
      <c r="T161" s="530">
        <v>0</v>
      </c>
      <c r="U161" s="530">
        <v>0</v>
      </c>
      <c r="V161" s="530">
        <v>0</v>
      </c>
      <c r="W161" s="530">
        <v>0</v>
      </c>
      <c r="X161" s="530">
        <v>0</v>
      </c>
      <c r="Y161" s="531">
        <f t="shared" si="29"/>
        <v>0</v>
      </c>
      <c r="Z161" s="530">
        <v>0</v>
      </c>
      <c r="AA161" s="530">
        <v>0</v>
      </c>
      <c r="AB161" s="530">
        <v>0</v>
      </c>
      <c r="AC161" s="530">
        <v>0</v>
      </c>
      <c r="AD161" s="530">
        <v>0</v>
      </c>
      <c r="AE161" s="531">
        <f t="shared" si="30"/>
        <v>0</v>
      </c>
      <c r="AF161" s="530">
        <v>0</v>
      </c>
      <c r="AG161" s="530">
        <v>0</v>
      </c>
      <c r="AH161" s="530">
        <v>0</v>
      </c>
      <c r="AI161" s="530">
        <v>0</v>
      </c>
      <c r="AJ161" s="530">
        <v>0</v>
      </c>
      <c r="AK161" s="532">
        <f t="shared" si="31"/>
        <v>48090</v>
      </c>
      <c r="AL161" s="530">
        <f t="shared" si="37"/>
        <v>192</v>
      </c>
      <c r="AM161" s="530">
        <f t="shared" si="37"/>
        <v>25489</v>
      </c>
      <c r="AN161" s="530">
        <f t="shared" si="37"/>
        <v>148</v>
      </c>
      <c r="AO161" s="530">
        <f t="shared" si="37"/>
        <v>22113</v>
      </c>
      <c r="AP161" s="530">
        <f t="shared" si="37"/>
        <v>148</v>
      </c>
      <c r="AQ161" s="533">
        <f t="shared" si="32"/>
        <v>12022</v>
      </c>
      <c r="AR161" s="530">
        <v>48</v>
      </c>
      <c r="AS161" s="530">
        <v>6372</v>
      </c>
      <c r="AT161" s="530">
        <v>37</v>
      </c>
      <c r="AU161" s="530">
        <v>5528</v>
      </c>
      <c r="AV161" s="530">
        <v>37</v>
      </c>
      <c r="AW161" s="533">
        <f t="shared" si="33"/>
        <v>12024</v>
      </c>
      <c r="AX161" s="530">
        <v>48</v>
      </c>
      <c r="AY161" s="530">
        <v>6373</v>
      </c>
      <c r="AZ161" s="530">
        <v>37</v>
      </c>
      <c r="BA161" s="530">
        <v>5529</v>
      </c>
      <c r="BB161" s="530">
        <v>37</v>
      </c>
      <c r="BC161" s="533">
        <f t="shared" si="34"/>
        <v>12022</v>
      </c>
      <c r="BD161" s="530">
        <v>48</v>
      </c>
      <c r="BE161" s="530">
        <v>6372</v>
      </c>
      <c r="BF161" s="530">
        <v>37</v>
      </c>
      <c r="BG161" s="530">
        <v>5528</v>
      </c>
      <c r="BH161" s="530">
        <v>37</v>
      </c>
      <c r="BI161" s="533">
        <f t="shared" si="35"/>
        <v>12022</v>
      </c>
      <c r="BJ161" s="530">
        <v>48</v>
      </c>
      <c r="BK161" s="530">
        <v>6372</v>
      </c>
      <c r="BL161" s="530">
        <v>37</v>
      </c>
      <c r="BM161" s="530">
        <v>5528</v>
      </c>
      <c r="BN161" s="530">
        <v>37</v>
      </c>
    </row>
    <row r="162" spans="1:67" ht="38.25" x14ac:dyDescent="0.25">
      <c r="A162" s="538" t="s">
        <v>23</v>
      </c>
      <c r="B162" s="43">
        <v>504615</v>
      </c>
      <c r="C162" s="54">
        <v>461501</v>
      </c>
      <c r="D162" s="386" t="s">
        <v>112</v>
      </c>
      <c r="E162" s="539">
        <v>3</v>
      </c>
      <c r="F162" s="387" t="s">
        <v>273</v>
      </c>
      <c r="G162" s="529">
        <f t="shared" si="26"/>
        <v>320701</v>
      </c>
      <c r="H162" s="530">
        <f t="shared" si="36"/>
        <v>17009</v>
      </c>
      <c r="I162" s="530">
        <f t="shared" si="36"/>
        <v>157688</v>
      </c>
      <c r="J162" s="530">
        <f t="shared" si="36"/>
        <v>1584</v>
      </c>
      <c r="K162" s="530">
        <f t="shared" si="36"/>
        <v>143136</v>
      </c>
      <c r="L162" s="530">
        <f t="shared" si="36"/>
        <v>1284</v>
      </c>
      <c r="M162" s="531">
        <f t="shared" si="27"/>
        <v>80178</v>
      </c>
      <c r="N162" s="530">
        <v>508</v>
      </c>
      <c r="O162" s="530">
        <v>44670</v>
      </c>
      <c r="P162" s="530">
        <v>396</v>
      </c>
      <c r="Q162" s="530">
        <v>34508</v>
      </c>
      <c r="R162" s="530">
        <v>96</v>
      </c>
      <c r="S162" s="531">
        <f t="shared" si="28"/>
        <v>80174</v>
      </c>
      <c r="T162" s="530">
        <v>5500</v>
      </c>
      <c r="U162" s="530">
        <v>37670</v>
      </c>
      <c r="V162" s="530">
        <v>396</v>
      </c>
      <c r="W162" s="530">
        <v>36212</v>
      </c>
      <c r="X162" s="530">
        <v>396</v>
      </c>
      <c r="Y162" s="531">
        <f t="shared" si="29"/>
        <v>80178</v>
      </c>
      <c r="Z162" s="530">
        <v>5500</v>
      </c>
      <c r="AA162" s="530">
        <v>37678</v>
      </c>
      <c r="AB162" s="530">
        <v>396</v>
      </c>
      <c r="AC162" s="530">
        <v>36208</v>
      </c>
      <c r="AD162" s="530">
        <v>396</v>
      </c>
      <c r="AE162" s="531">
        <f t="shared" si="30"/>
        <v>80171</v>
      </c>
      <c r="AF162" s="530">
        <v>5501</v>
      </c>
      <c r="AG162" s="530">
        <v>37670</v>
      </c>
      <c r="AH162" s="530">
        <v>396</v>
      </c>
      <c r="AI162" s="530">
        <v>36208</v>
      </c>
      <c r="AJ162" s="530">
        <v>396</v>
      </c>
      <c r="AK162" s="532">
        <f t="shared" si="31"/>
        <v>211024</v>
      </c>
      <c r="AL162" s="530">
        <f t="shared" si="37"/>
        <v>11477</v>
      </c>
      <c r="AM162" s="530">
        <f t="shared" si="37"/>
        <v>105792.2</v>
      </c>
      <c r="AN162" s="530">
        <f t="shared" si="37"/>
        <v>1044</v>
      </c>
      <c r="AO162" s="530">
        <f t="shared" si="37"/>
        <v>91866.8</v>
      </c>
      <c r="AP162" s="530">
        <f t="shared" si="37"/>
        <v>844</v>
      </c>
      <c r="AQ162" s="533">
        <f t="shared" si="32"/>
        <v>52756</v>
      </c>
      <c r="AR162" s="530">
        <v>619</v>
      </c>
      <c r="AS162" s="530">
        <v>31428.2</v>
      </c>
      <c r="AT162" s="530">
        <v>261</v>
      </c>
      <c r="AU162" s="530">
        <v>20386.8</v>
      </c>
      <c r="AV162" s="530">
        <v>61</v>
      </c>
      <c r="AW162" s="533">
        <f t="shared" si="33"/>
        <v>52755</v>
      </c>
      <c r="AX162" s="530">
        <v>3619</v>
      </c>
      <c r="AY162" s="530">
        <v>24788</v>
      </c>
      <c r="AZ162" s="530">
        <v>261</v>
      </c>
      <c r="BA162" s="530">
        <v>23826</v>
      </c>
      <c r="BB162" s="530">
        <v>261</v>
      </c>
      <c r="BC162" s="533">
        <f t="shared" si="34"/>
        <v>52756</v>
      </c>
      <c r="BD162" s="530">
        <v>3619</v>
      </c>
      <c r="BE162" s="530">
        <v>24788</v>
      </c>
      <c r="BF162" s="530">
        <v>261</v>
      </c>
      <c r="BG162" s="530">
        <v>23827</v>
      </c>
      <c r="BH162" s="530">
        <v>261</v>
      </c>
      <c r="BI162" s="533">
        <f t="shared" si="35"/>
        <v>52757</v>
      </c>
      <c r="BJ162" s="530">
        <v>3620</v>
      </c>
      <c r="BK162" s="530">
        <v>24788</v>
      </c>
      <c r="BL162" s="530">
        <v>261</v>
      </c>
      <c r="BM162" s="530">
        <v>23827</v>
      </c>
      <c r="BN162" s="530">
        <v>261</v>
      </c>
      <c r="BO162" s="534"/>
    </row>
    <row r="163" spans="1:67" ht="38.25" x14ac:dyDescent="0.25">
      <c r="A163" s="538" t="s">
        <v>23</v>
      </c>
      <c r="B163" s="43">
        <v>504701</v>
      </c>
      <c r="C163" s="54">
        <v>470101</v>
      </c>
      <c r="D163" s="386" t="s">
        <v>113</v>
      </c>
      <c r="E163" s="539">
        <v>3</v>
      </c>
      <c r="F163" s="387" t="s">
        <v>273</v>
      </c>
      <c r="G163" s="529">
        <f t="shared" si="26"/>
        <v>231466</v>
      </c>
      <c r="H163" s="530">
        <f t="shared" si="36"/>
        <v>200642</v>
      </c>
      <c r="I163" s="530">
        <f t="shared" si="36"/>
        <v>13702</v>
      </c>
      <c r="J163" s="530">
        <f t="shared" si="36"/>
        <v>204</v>
      </c>
      <c r="K163" s="530">
        <f t="shared" si="36"/>
        <v>16714</v>
      </c>
      <c r="L163" s="530">
        <f t="shared" si="36"/>
        <v>204</v>
      </c>
      <c r="M163" s="531">
        <f t="shared" si="27"/>
        <v>57866</v>
      </c>
      <c r="N163" s="530">
        <v>50159</v>
      </c>
      <c r="O163" s="530">
        <v>3426</v>
      </c>
      <c r="P163" s="530">
        <v>51</v>
      </c>
      <c r="Q163" s="530">
        <v>4179</v>
      </c>
      <c r="R163" s="530">
        <v>51</v>
      </c>
      <c r="S163" s="531">
        <f t="shared" si="28"/>
        <v>57866</v>
      </c>
      <c r="T163" s="530">
        <v>50161</v>
      </c>
      <c r="U163" s="530">
        <v>3426</v>
      </c>
      <c r="V163" s="530">
        <v>51</v>
      </c>
      <c r="W163" s="530">
        <v>4177</v>
      </c>
      <c r="X163" s="530">
        <v>51</v>
      </c>
      <c r="Y163" s="531">
        <f t="shared" si="29"/>
        <v>57866</v>
      </c>
      <c r="Z163" s="530">
        <v>50161</v>
      </c>
      <c r="AA163" s="530">
        <v>3424</v>
      </c>
      <c r="AB163" s="530">
        <v>51</v>
      </c>
      <c r="AC163" s="530">
        <v>4179</v>
      </c>
      <c r="AD163" s="530">
        <v>51</v>
      </c>
      <c r="AE163" s="531">
        <f t="shared" si="30"/>
        <v>57868</v>
      </c>
      <c r="AF163" s="530">
        <v>50161</v>
      </c>
      <c r="AG163" s="530">
        <v>3426</v>
      </c>
      <c r="AH163" s="530">
        <v>51</v>
      </c>
      <c r="AI163" s="530">
        <v>4179</v>
      </c>
      <c r="AJ163" s="530">
        <v>51</v>
      </c>
      <c r="AK163" s="532">
        <f t="shared" si="31"/>
        <v>142000</v>
      </c>
      <c r="AL163" s="530">
        <f t="shared" si="37"/>
        <v>123090</v>
      </c>
      <c r="AM163" s="530">
        <f t="shared" si="37"/>
        <v>8406</v>
      </c>
      <c r="AN163" s="530">
        <f t="shared" si="37"/>
        <v>124</v>
      </c>
      <c r="AO163" s="530">
        <f t="shared" si="37"/>
        <v>10256</v>
      </c>
      <c r="AP163" s="530">
        <f t="shared" si="37"/>
        <v>124</v>
      </c>
      <c r="AQ163" s="533">
        <f t="shared" si="32"/>
        <v>35501</v>
      </c>
      <c r="AR163" s="530">
        <v>30773</v>
      </c>
      <c r="AS163" s="530">
        <v>2102</v>
      </c>
      <c r="AT163" s="530">
        <v>31</v>
      </c>
      <c r="AU163" s="530">
        <v>2564</v>
      </c>
      <c r="AV163" s="530">
        <v>31</v>
      </c>
      <c r="AW163" s="533">
        <f t="shared" si="33"/>
        <v>35501</v>
      </c>
      <c r="AX163" s="530">
        <v>30773</v>
      </c>
      <c r="AY163" s="530">
        <v>2102</v>
      </c>
      <c r="AZ163" s="530">
        <v>31</v>
      </c>
      <c r="BA163" s="530">
        <v>2564</v>
      </c>
      <c r="BB163" s="530">
        <v>31</v>
      </c>
      <c r="BC163" s="533">
        <f t="shared" si="34"/>
        <v>35501</v>
      </c>
      <c r="BD163" s="530">
        <v>30773</v>
      </c>
      <c r="BE163" s="530">
        <v>2102</v>
      </c>
      <c r="BF163" s="530">
        <v>31</v>
      </c>
      <c r="BG163" s="530">
        <v>2564</v>
      </c>
      <c r="BH163" s="530">
        <v>31</v>
      </c>
      <c r="BI163" s="533">
        <f t="shared" si="35"/>
        <v>35497</v>
      </c>
      <c r="BJ163" s="530">
        <v>30771</v>
      </c>
      <c r="BK163" s="530">
        <v>2100</v>
      </c>
      <c r="BL163" s="530">
        <v>31</v>
      </c>
      <c r="BM163" s="530">
        <v>2564</v>
      </c>
      <c r="BN163" s="530">
        <v>31</v>
      </c>
      <c r="BO163" s="534"/>
    </row>
    <row r="164" spans="1:67" ht="38.25" x14ac:dyDescent="0.25">
      <c r="A164" s="537" t="s">
        <v>30</v>
      </c>
      <c r="B164" s="324">
        <v>504704</v>
      </c>
      <c r="C164" s="54">
        <v>470108</v>
      </c>
      <c r="D164" s="386" t="s">
        <v>362</v>
      </c>
      <c r="F164" s="387" t="s">
        <v>273</v>
      </c>
      <c r="G164" s="529">
        <f t="shared" si="26"/>
        <v>0</v>
      </c>
      <c r="H164" s="530">
        <f t="shared" si="36"/>
        <v>0</v>
      </c>
      <c r="I164" s="530">
        <f t="shared" si="36"/>
        <v>0</v>
      </c>
      <c r="J164" s="530">
        <f t="shared" si="36"/>
        <v>0</v>
      </c>
      <c r="K164" s="530">
        <f t="shared" si="36"/>
        <v>0</v>
      </c>
      <c r="L164" s="530">
        <f t="shared" si="36"/>
        <v>0</v>
      </c>
      <c r="M164" s="531">
        <f t="shared" si="27"/>
        <v>0</v>
      </c>
      <c r="N164" s="530">
        <v>0</v>
      </c>
      <c r="O164" s="530">
        <v>0</v>
      </c>
      <c r="P164" s="530">
        <v>0</v>
      </c>
      <c r="Q164" s="530">
        <v>0</v>
      </c>
      <c r="R164" s="530">
        <v>0</v>
      </c>
      <c r="S164" s="531">
        <f t="shared" si="28"/>
        <v>0</v>
      </c>
      <c r="T164" s="530">
        <v>0</v>
      </c>
      <c r="U164" s="530">
        <v>0</v>
      </c>
      <c r="V164" s="530">
        <v>0</v>
      </c>
      <c r="W164" s="530">
        <v>0</v>
      </c>
      <c r="X164" s="530">
        <v>0</v>
      </c>
      <c r="Y164" s="531">
        <f t="shared" si="29"/>
        <v>0</v>
      </c>
      <c r="Z164" s="530">
        <v>0</v>
      </c>
      <c r="AA164" s="530">
        <v>0</v>
      </c>
      <c r="AB164" s="530">
        <v>0</v>
      </c>
      <c r="AC164" s="530">
        <v>0</v>
      </c>
      <c r="AD164" s="530">
        <v>0</v>
      </c>
      <c r="AE164" s="531">
        <f t="shared" si="30"/>
        <v>0</v>
      </c>
      <c r="AF164" s="530">
        <v>0</v>
      </c>
      <c r="AG164" s="530">
        <v>0</v>
      </c>
      <c r="AH164" s="530">
        <v>0</v>
      </c>
      <c r="AI164" s="530">
        <v>0</v>
      </c>
      <c r="AJ164" s="530">
        <v>0</v>
      </c>
      <c r="AK164" s="532">
        <f t="shared" si="31"/>
        <v>24283</v>
      </c>
      <c r="AL164" s="530">
        <f t="shared" si="37"/>
        <v>22489.599999999999</v>
      </c>
      <c r="AM164" s="530">
        <f t="shared" si="37"/>
        <v>1372.4</v>
      </c>
      <c r="AN164" s="530">
        <f t="shared" si="37"/>
        <v>0</v>
      </c>
      <c r="AO164" s="530">
        <f t="shared" si="37"/>
        <v>421</v>
      </c>
      <c r="AP164" s="530">
        <f t="shared" si="37"/>
        <v>0</v>
      </c>
      <c r="AQ164" s="533">
        <f t="shared" si="32"/>
        <v>6070</v>
      </c>
      <c r="AR164" s="530">
        <v>5733.6</v>
      </c>
      <c r="AS164" s="530">
        <v>278.39999999999998</v>
      </c>
      <c r="AT164" s="530">
        <v>0</v>
      </c>
      <c r="AU164" s="530">
        <v>58</v>
      </c>
      <c r="AV164" s="530">
        <v>0</v>
      </c>
      <c r="AW164" s="533">
        <f t="shared" si="33"/>
        <v>6073</v>
      </c>
      <c r="AX164" s="530">
        <v>5587</v>
      </c>
      <c r="AY164" s="530">
        <v>365</v>
      </c>
      <c r="AZ164" s="530">
        <v>0</v>
      </c>
      <c r="BA164" s="530">
        <v>121</v>
      </c>
      <c r="BB164" s="530">
        <v>0</v>
      </c>
      <c r="BC164" s="533">
        <f t="shared" si="34"/>
        <v>6070</v>
      </c>
      <c r="BD164" s="530">
        <v>5584</v>
      </c>
      <c r="BE164" s="530">
        <v>365</v>
      </c>
      <c r="BF164" s="530">
        <v>0</v>
      </c>
      <c r="BG164" s="530">
        <v>121</v>
      </c>
      <c r="BH164" s="530">
        <v>0</v>
      </c>
      <c r="BI164" s="533">
        <f t="shared" si="35"/>
        <v>6070</v>
      </c>
      <c r="BJ164" s="530">
        <v>5585</v>
      </c>
      <c r="BK164" s="530">
        <v>364</v>
      </c>
      <c r="BL164" s="530">
        <v>0</v>
      </c>
      <c r="BM164" s="530">
        <v>121</v>
      </c>
      <c r="BN164" s="530">
        <v>0</v>
      </c>
    </row>
    <row r="165" spans="1:67" ht="38.25" x14ac:dyDescent="0.25">
      <c r="A165" s="538" t="s">
        <v>23</v>
      </c>
      <c r="B165" s="43">
        <v>504901</v>
      </c>
      <c r="C165" s="54">
        <v>490101</v>
      </c>
      <c r="D165" s="386" t="s">
        <v>114</v>
      </c>
      <c r="E165" s="539">
        <v>3</v>
      </c>
      <c r="F165" s="387" t="s">
        <v>273</v>
      </c>
      <c r="G165" s="529">
        <f t="shared" si="26"/>
        <v>195014</v>
      </c>
      <c r="H165" s="530">
        <f t="shared" si="36"/>
        <v>173643</v>
      </c>
      <c r="I165" s="530">
        <f t="shared" si="36"/>
        <v>1887</v>
      </c>
      <c r="J165" s="530">
        <f t="shared" si="36"/>
        <v>132</v>
      </c>
      <c r="K165" s="530">
        <f t="shared" si="36"/>
        <v>19276</v>
      </c>
      <c r="L165" s="530">
        <f t="shared" si="36"/>
        <v>76</v>
      </c>
      <c r="M165" s="531">
        <f t="shared" si="27"/>
        <v>48756</v>
      </c>
      <c r="N165" s="530">
        <v>43416</v>
      </c>
      <c r="O165" s="530">
        <v>470</v>
      </c>
      <c r="P165" s="530">
        <v>33</v>
      </c>
      <c r="Q165" s="530">
        <v>4818</v>
      </c>
      <c r="R165" s="530">
        <v>19</v>
      </c>
      <c r="S165" s="531">
        <f t="shared" si="28"/>
        <v>48753</v>
      </c>
      <c r="T165" s="530">
        <v>43409</v>
      </c>
      <c r="U165" s="530">
        <v>470</v>
      </c>
      <c r="V165" s="530">
        <v>33</v>
      </c>
      <c r="W165" s="530">
        <v>4822</v>
      </c>
      <c r="X165" s="530">
        <v>19</v>
      </c>
      <c r="Y165" s="531">
        <f t="shared" si="29"/>
        <v>48756</v>
      </c>
      <c r="Z165" s="530">
        <v>43409</v>
      </c>
      <c r="AA165" s="530">
        <v>477</v>
      </c>
      <c r="AB165" s="530">
        <v>33</v>
      </c>
      <c r="AC165" s="530">
        <v>4818</v>
      </c>
      <c r="AD165" s="530">
        <v>19</v>
      </c>
      <c r="AE165" s="531">
        <f t="shared" si="30"/>
        <v>48749</v>
      </c>
      <c r="AF165" s="530">
        <v>43409</v>
      </c>
      <c r="AG165" s="530">
        <v>470</v>
      </c>
      <c r="AH165" s="530">
        <v>33</v>
      </c>
      <c r="AI165" s="530">
        <v>4818</v>
      </c>
      <c r="AJ165" s="530">
        <v>19</v>
      </c>
      <c r="AK165" s="532">
        <f t="shared" si="31"/>
        <v>180706</v>
      </c>
      <c r="AL165" s="530">
        <f t="shared" si="37"/>
        <v>160912</v>
      </c>
      <c r="AM165" s="530">
        <f t="shared" si="37"/>
        <v>1741</v>
      </c>
      <c r="AN165" s="530">
        <f t="shared" si="37"/>
        <v>124</v>
      </c>
      <c r="AO165" s="530">
        <f t="shared" si="37"/>
        <v>17853.400000000001</v>
      </c>
      <c r="AP165" s="530">
        <f t="shared" si="37"/>
        <v>75.599999999999994</v>
      </c>
      <c r="AQ165" s="533">
        <f t="shared" si="32"/>
        <v>45176</v>
      </c>
      <c r="AR165" s="530">
        <v>40228</v>
      </c>
      <c r="AS165" s="530">
        <v>435</v>
      </c>
      <c r="AT165" s="530">
        <v>31</v>
      </c>
      <c r="AU165" s="530">
        <v>4457.3999999999996</v>
      </c>
      <c r="AV165" s="530">
        <v>24.6</v>
      </c>
      <c r="AW165" s="533">
        <f t="shared" si="33"/>
        <v>45176</v>
      </c>
      <c r="AX165" s="530">
        <v>40227</v>
      </c>
      <c r="AY165" s="530">
        <v>435</v>
      </c>
      <c r="AZ165" s="530">
        <v>31</v>
      </c>
      <c r="BA165" s="530">
        <v>4466</v>
      </c>
      <c r="BB165" s="530">
        <v>17</v>
      </c>
      <c r="BC165" s="533">
        <f t="shared" si="34"/>
        <v>45176</v>
      </c>
      <c r="BD165" s="530">
        <v>40228</v>
      </c>
      <c r="BE165" s="530">
        <v>435</v>
      </c>
      <c r="BF165" s="530">
        <v>31</v>
      </c>
      <c r="BG165" s="530">
        <v>4465</v>
      </c>
      <c r="BH165" s="530">
        <v>17</v>
      </c>
      <c r="BI165" s="533">
        <f t="shared" si="35"/>
        <v>45178</v>
      </c>
      <c r="BJ165" s="530">
        <v>40229</v>
      </c>
      <c r="BK165" s="530">
        <v>436</v>
      </c>
      <c r="BL165" s="530">
        <v>31</v>
      </c>
      <c r="BM165" s="530">
        <v>4465</v>
      </c>
      <c r="BN165" s="530">
        <v>17</v>
      </c>
      <c r="BO165" s="534"/>
    </row>
    <row r="166" spans="1:67" ht="38.25" x14ac:dyDescent="0.25">
      <c r="A166" s="537" t="s">
        <v>23</v>
      </c>
      <c r="B166" s="324">
        <v>504902</v>
      </c>
      <c r="C166" s="54">
        <v>490103</v>
      </c>
      <c r="D166" s="386" t="s">
        <v>321</v>
      </c>
      <c r="F166" s="387" t="s">
        <v>273</v>
      </c>
      <c r="G166" s="529">
        <f t="shared" si="26"/>
        <v>0</v>
      </c>
      <c r="H166" s="530">
        <f t="shared" si="36"/>
        <v>0</v>
      </c>
      <c r="I166" s="530">
        <f t="shared" si="36"/>
        <v>0</v>
      </c>
      <c r="J166" s="530">
        <f t="shared" si="36"/>
        <v>0</v>
      </c>
      <c r="K166" s="530">
        <f t="shared" si="36"/>
        <v>0</v>
      </c>
      <c r="L166" s="530">
        <f t="shared" si="36"/>
        <v>0</v>
      </c>
      <c r="M166" s="531">
        <f t="shared" si="27"/>
        <v>0</v>
      </c>
      <c r="N166" s="530">
        <v>0</v>
      </c>
      <c r="O166" s="530">
        <v>0</v>
      </c>
      <c r="P166" s="530">
        <v>0</v>
      </c>
      <c r="Q166" s="530">
        <v>0</v>
      </c>
      <c r="R166" s="530">
        <v>0</v>
      </c>
      <c r="S166" s="531">
        <f t="shared" si="28"/>
        <v>0</v>
      </c>
      <c r="T166" s="530">
        <v>0</v>
      </c>
      <c r="U166" s="530">
        <v>0</v>
      </c>
      <c r="V166" s="530">
        <v>0</v>
      </c>
      <c r="W166" s="530">
        <v>0</v>
      </c>
      <c r="X166" s="530">
        <v>0</v>
      </c>
      <c r="Y166" s="531">
        <f t="shared" si="29"/>
        <v>0</v>
      </c>
      <c r="Z166" s="530">
        <v>0</v>
      </c>
      <c r="AA166" s="530">
        <v>0</v>
      </c>
      <c r="AB166" s="530">
        <v>0</v>
      </c>
      <c r="AC166" s="530">
        <v>0</v>
      </c>
      <c r="AD166" s="530">
        <v>0</v>
      </c>
      <c r="AE166" s="531">
        <f t="shared" si="30"/>
        <v>0</v>
      </c>
      <c r="AF166" s="530">
        <v>0</v>
      </c>
      <c r="AG166" s="530">
        <v>0</v>
      </c>
      <c r="AH166" s="530">
        <v>0</v>
      </c>
      <c r="AI166" s="530">
        <v>0</v>
      </c>
      <c r="AJ166" s="530">
        <v>0</v>
      </c>
      <c r="AK166" s="532">
        <f t="shared" si="31"/>
        <v>45268</v>
      </c>
      <c r="AL166" s="530">
        <f t="shared" si="37"/>
        <v>35868</v>
      </c>
      <c r="AM166" s="530">
        <f t="shared" si="37"/>
        <v>212</v>
      </c>
      <c r="AN166" s="530">
        <f t="shared" si="37"/>
        <v>12</v>
      </c>
      <c r="AO166" s="530">
        <f t="shared" si="37"/>
        <v>9148</v>
      </c>
      <c r="AP166" s="530">
        <f t="shared" si="37"/>
        <v>28</v>
      </c>
      <c r="AQ166" s="533">
        <f t="shared" si="32"/>
        <v>11318</v>
      </c>
      <c r="AR166" s="530">
        <v>8968</v>
      </c>
      <c r="AS166" s="530">
        <v>53</v>
      </c>
      <c r="AT166" s="530">
        <v>3</v>
      </c>
      <c r="AU166" s="530">
        <v>2287</v>
      </c>
      <c r="AV166" s="530">
        <v>7</v>
      </c>
      <c r="AW166" s="533">
        <f t="shared" si="33"/>
        <v>11316</v>
      </c>
      <c r="AX166" s="530">
        <v>8966</v>
      </c>
      <c r="AY166" s="530">
        <v>53</v>
      </c>
      <c r="AZ166" s="530">
        <v>3</v>
      </c>
      <c r="BA166" s="530">
        <v>2287</v>
      </c>
      <c r="BB166" s="530">
        <v>7</v>
      </c>
      <c r="BC166" s="533">
        <f t="shared" si="34"/>
        <v>11318</v>
      </c>
      <c r="BD166" s="530">
        <v>8968</v>
      </c>
      <c r="BE166" s="530">
        <v>53</v>
      </c>
      <c r="BF166" s="530">
        <v>3</v>
      </c>
      <c r="BG166" s="530">
        <v>2287</v>
      </c>
      <c r="BH166" s="530">
        <v>7</v>
      </c>
      <c r="BI166" s="533">
        <f t="shared" si="35"/>
        <v>11316</v>
      </c>
      <c r="BJ166" s="530">
        <v>8966</v>
      </c>
      <c r="BK166" s="530">
        <v>53</v>
      </c>
      <c r="BL166" s="530">
        <v>3</v>
      </c>
      <c r="BM166" s="530">
        <v>2287</v>
      </c>
      <c r="BN166" s="530">
        <v>7</v>
      </c>
    </row>
    <row r="167" spans="1:67" ht="38.25" x14ac:dyDescent="0.25">
      <c r="A167" s="538" t="s">
        <v>23</v>
      </c>
      <c r="B167" s="43">
        <v>505001</v>
      </c>
      <c r="C167" s="54">
        <v>500101</v>
      </c>
      <c r="D167" s="386" t="s">
        <v>115</v>
      </c>
      <c r="E167" s="539">
        <v>3</v>
      </c>
      <c r="F167" s="387" t="s">
        <v>273</v>
      </c>
      <c r="G167" s="529">
        <f t="shared" si="26"/>
        <v>861552.99999999988</v>
      </c>
      <c r="H167" s="530">
        <f t="shared" si="36"/>
        <v>314290</v>
      </c>
      <c r="I167" s="530">
        <f t="shared" si="36"/>
        <v>71272.800000000003</v>
      </c>
      <c r="J167" s="530">
        <f t="shared" si="36"/>
        <v>21394.1</v>
      </c>
      <c r="K167" s="530">
        <f t="shared" si="36"/>
        <v>453478</v>
      </c>
      <c r="L167" s="530">
        <f t="shared" si="36"/>
        <v>1118.0999999999999</v>
      </c>
      <c r="M167" s="531">
        <f t="shared" si="27"/>
        <v>215389.00000000003</v>
      </c>
      <c r="N167" s="530">
        <v>78576</v>
      </c>
      <c r="O167" s="530">
        <v>17468.8</v>
      </c>
      <c r="P167" s="530">
        <v>5779.1</v>
      </c>
      <c r="Q167" s="530">
        <v>113368</v>
      </c>
      <c r="R167" s="530">
        <v>197.1</v>
      </c>
      <c r="S167" s="531">
        <f t="shared" si="28"/>
        <v>215390</v>
      </c>
      <c r="T167" s="530">
        <v>78571</v>
      </c>
      <c r="U167" s="530">
        <v>17933</v>
      </c>
      <c r="V167" s="530">
        <v>5205</v>
      </c>
      <c r="W167" s="530">
        <v>113374</v>
      </c>
      <c r="X167" s="530">
        <v>307</v>
      </c>
      <c r="Y167" s="531">
        <f t="shared" si="29"/>
        <v>215389</v>
      </c>
      <c r="Z167" s="530">
        <v>78571</v>
      </c>
      <c r="AA167" s="530">
        <v>17938</v>
      </c>
      <c r="AB167" s="530">
        <v>5205</v>
      </c>
      <c r="AC167" s="530">
        <v>113368</v>
      </c>
      <c r="AD167" s="530">
        <v>307</v>
      </c>
      <c r="AE167" s="531">
        <f t="shared" si="30"/>
        <v>215385</v>
      </c>
      <c r="AF167" s="530">
        <v>78572</v>
      </c>
      <c r="AG167" s="530">
        <v>17933</v>
      </c>
      <c r="AH167" s="530">
        <v>5205</v>
      </c>
      <c r="AI167" s="530">
        <v>113368</v>
      </c>
      <c r="AJ167" s="530">
        <v>307</v>
      </c>
      <c r="AK167" s="532">
        <f t="shared" si="31"/>
        <v>593870</v>
      </c>
      <c r="AL167" s="530">
        <f t="shared" si="37"/>
        <v>216641</v>
      </c>
      <c r="AM167" s="530">
        <f t="shared" si="37"/>
        <v>49444</v>
      </c>
      <c r="AN167" s="530">
        <f t="shared" si="37"/>
        <v>14352</v>
      </c>
      <c r="AO167" s="530">
        <f t="shared" si="37"/>
        <v>312585</v>
      </c>
      <c r="AP167" s="530">
        <f t="shared" si="37"/>
        <v>848</v>
      </c>
      <c r="AQ167" s="533">
        <f t="shared" si="32"/>
        <v>148467</v>
      </c>
      <c r="AR167" s="530">
        <v>54160</v>
      </c>
      <c r="AS167" s="530">
        <v>12361</v>
      </c>
      <c r="AT167" s="530">
        <v>3588</v>
      </c>
      <c r="AU167" s="530">
        <v>78146</v>
      </c>
      <c r="AV167" s="530">
        <v>212</v>
      </c>
      <c r="AW167" s="533">
        <f t="shared" si="33"/>
        <v>148470</v>
      </c>
      <c r="AX167" s="530">
        <v>54161</v>
      </c>
      <c r="AY167" s="530">
        <v>12361</v>
      </c>
      <c r="AZ167" s="530">
        <v>3588</v>
      </c>
      <c r="BA167" s="530">
        <v>78148</v>
      </c>
      <c r="BB167" s="530">
        <v>212</v>
      </c>
      <c r="BC167" s="533">
        <f t="shared" si="34"/>
        <v>148467</v>
      </c>
      <c r="BD167" s="530">
        <v>54160</v>
      </c>
      <c r="BE167" s="530">
        <v>12361</v>
      </c>
      <c r="BF167" s="530">
        <v>3588</v>
      </c>
      <c r="BG167" s="530">
        <v>78146</v>
      </c>
      <c r="BH167" s="530">
        <v>212</v>
      </c>
      <c r="BI167" s="533">
        <f t="shared" si="35"/>
        <v>148466</v>
      </c>
      <c r="BJ167" s="530">
        <v>54160</v>
      </c>
      <c r="BK167" s="530">
        <v>12361</v>
      </c>
      <c r="BL167" s="530">
        <v>3588</v>
      </c>
      <c r="BM167" s="530">
        <v>78145</v>
      </c>
      <c r="BN167" s="530">
        <v>212</v>
      </c>
      <c r="BO167" s="534"/>
    </row>
    <row r="168" spans="1:67" ht="38.25" x14ac:dyDescent="0.25">
      <c r="A168" s="537" t="s">
        <v>23</v>
      </c>
      <c r="B168" s="324">
        <v>505007</v>
      </c>
      <c r="C168" s="54">
        <v>500801</v>
      </c>
      <c r="D168" s="386" t="s">
        <v>322</v>
      </c>
      <c r="F168" s="387" t="s">
        <v>273</v>
      </c>
      <c r="G168" s="529">
        <f t="shared" si="26"/>
        <v>0</v>
      </c>
      <c r="H168" s="530">
        <f t="shared" si="36"/>
        <v>0</v>
      </c>
      <c r="I168" s="530">
        <f t="shared" si="36"/>
        <v>0</v>
      </c>
      <c r="J168" s="530">
        <f t="shared" si="36"/>
        <v>0</v>
      </c>
      <c r="K168" s="530">
        <f t="shared" si="36"/>
        <v>0</v>
      </c>
      <c r="L168" s="530">
        <f t="shared" si="36"/>
        <v>0</v>
      </c>
      <c r="M168" s="531">
        <f t="shared" si="27"/>
        <v>0</v>
      </c>
      <c r="N168" s="530">
        <v>0</v>
      </c>
      <c r="O168" s="530">
        <v>0</v>
      </c>
      <c r="P168" s="530">
        <v>0</v>
      </c>
      <c r="Q168" s="530">
        <v>0</v>
      </c>
      <c r="R168" s="530">
        <v>0</v>
      </c>
      <c r="S168" s="531">
        <f t="shared" si="28"/>
        <v>0</v>
      </c>
      <c r="T168" s="530">
        <v>0</v>
      </c>
      <c r="U168" s="530">
        <v>0</v>
      </c>
      <c r="V168" s="530">
        <v>0</v>
      </c>
      <c r="W168" s="530">
        <v>0</v>
      </c>
      <c r="X168" s="530">
        <v>0</v>
      </c>
      <c r="Y168" s="531">
        <f t="shared" si="29"/>
        <v>0</v>
      </c>
      <c r="Z168" s="530">
        <v>0</v>
      </c>
      <c r="AA168" s="530">
        <v>0</v>
      </c>
      <c r="AB168" s="530">
        <v>0</v>
      </c>
      <c r="AC168" s="530">
        <v>0</v>
      </c>
      <c r="AD168" s="530">
        <v>0</v>
      </c>
      <c r="AE168" s="531">
        <f t="shared" si="30"/>
        <v>0</v>
      </c>
      <c r="AF168" s="530">
        <v>0</v>
      </c>
      <c r="AG168" s="530">
        <v>0</v>
      </c>
      <c r="AH168" s="530">
        <v>0</v>
      </c>
      <c r="AI168" s="530">
        <v>0</v>
      </c>
      <c r="AJ168" s="530">
        <v>0</v>
      </c>
      <c r="AK168" s="532">
        <f t="shared" si="31"/>
        <v>86232</v>
      </c>
      <c r="AL168" s="530">
        <f t="shared" si="37"/>
        <v>37290</v>
      </c>
      <c r="AM168" s="530">
        <f t="shared" si="37"/>
        <v>4661</v>
      </c>
      <c r="AN168" s="530">
        <f t="shared" si="37"/>
        <v>2740</v>
      </c>
      <c r="AO168" s="530">
        <f t="shared" si="37"/>
        <v>41397</v>
      </c>
      <c r="AP168" s="530">
        <f t="shared" si="37"/>
        <v>144</v>
      </c>
      <c r="AQ168" s="533">
        <f t="shared" si="32"/>
        <v>21559</v>
      </c>
      <c r="AR168" s="530">
        <v>9323</v>
      </c>
      <c r="AS168" s="530">
        <v>1165</v>
      </c>
      <c r="AT168" s="530">
        <v>685</v>
      </c>
      <c r="AU168" s="530">
        <v>10350</v>
      </c>
      <c r="AV168" s="530">
        <v>36</v>
      </c>
      <c r="AW168" s="533">
        <f t="shared" si="33"/>
        <v>21557</v>
      </c>
      <c r="AX168" s="530">
        <v>9322</v>
      </c>
      <c r="AY168" s="530">
        <v>1165</v>
      </c>
      <c r="AZ168" s="530">
        <v>685</v>
      </c>
      <c r="BA168" s="530">
        <v>10349</v>
      </c>
      <c r="BB168" s="530">
        <v>36</v>
      </c>
      <c r="BC168" s="533">
        <f t="shared" si="34"/>
        <v>21559</v>
      </c>
      <c r="BD168" s="530">
        <v>9323</v>
      </c>
      <c r="BE168" s="530">
        <v>1165</v>
      </c>
      <c r="BF168" s="530">
        <v>685</v>
      </c>
      <c r="BG168" s="530">
        <v>10350</v>
      </c>
      <c r="BH168" s="530">
        <v>36</v>
      </c>
      <c r="BI168" s="533">
        <f t="shared" si="35"/>
        <v>21557</v>
      </c>
      <c r="BJ168" s="530">
        <v>9322</v>
      </c>
      <c r="BK168" s="530">
        <v>1166</v>
      </c>
      <c r="BL168" s="530">
        <v>685</v>
      </c>
      <c r="BM168" s="530">
        <v>10348</v>
      </c>
      <c r="BN168" s="530">
        <v>36</v>
      </c>
    </row>
    <row r="169" spans="1:67" ht="38.25" x14ac:dyDescent="0.25">
      <c r="A169" s="537" t="s">
        <v>23</v>
      </c>
      <c r="B169" s="324">
        <v>505009</v>
      </c>
      <c r="C169" s="54">
        <v>501001</v>
      </c>
      <c r="D169" s="386" t="s">
        <v>205</v>
      </c>
      <c r="F169" s="387" t="s">
        <v>273</v>
      </c>
      <c r="G169" s="529">
        <f t="shared" si="26"/>
        <v>0</v>
      </c>
      <c r="H169" s="530">
        <f t="shared" si="36"/>
        <v>0</v>
      </c>
      <c r="I169" s="530">
        <f t="shared" si="36"/>
        <v>0</v>
      </c>
      <c r="J169" s="530">
        <f t="shared" si="36"/>
        <v>0</v>
      </c>
      <c r="K169" s="530">
        <f t="shared" si="36"/>
        <v>0</v>
      </c>
      <c r="L169" s="530">
        <f t="shared" si="36"/>
        <v>0</v>
      </c>
      <c r="M169" s="531">
        <f t="shared" si="27"/>
        <v>0</v>
      </c>
      <c r="N169" s="530">
        <v>0</v>
      </c>
      <c r="O169" s="530">
        <v>0</v>
      </c>
      <c r="P169" s="530">
        <v>0</v>
      </c>
      <c r="Q169" s="530">
        <v>0</v>
      </c>
      <c r="R169" s="530">
        <v>0</v>
      </c>
      <c r="S169" s="531">
        <f t="shared" si="28"/>
        <v>0</v>
      </c>
      <c r="T169" s="530">
        <v>0</v>
      </c>
      <c r="U169" s="530">
        <v>0</v>
      </c>
      <c r="V169" s="530">
        <v>0</v>
      </c>
      <c r="W169" s="530">
        <v>0</v>
      </c>
      <c r="X169" s="530">
        <v>0</v>
      </c>
      <c r="Y169" s="531">
        <f t="shared" si="29"/>
        <v>0</v>
      </c>
      <c r="Z169" s="530">
        <v>0</v>
      </c>
      <c r="AA169" s="530">
        <v>0</v>
      </c>
      <c r="AB169" s="530">
        <v>0</v>
      </c>
      <c r="AC169" s="530">
        <v>0</v>
      </c>
      <c r="AD169" s="530">
        <v>0</v>
      </c>
      <c r="AE169" s="531">
        <f t="shared" si="30"/>
        <v>0</v>
      </c>
      <c r="AF169" s="530">
        <v>0</v>
      </c>
      <c r="AG169" s="530">
        <v>0</v>
      </c>
      <c r="AH169" s="530">
        <v>0</v>
      </c>
      <c r="AI169" s="530">
        <v>0</v>
      </c>
      <c r="AJ169" s="530">
        <v>0</v>
      </c>
      <c r="AK169" s="532">
        <f t="shared" si="31"/>
        <v>38951</v>
      </c>
      <c r="AL169" s="530">
        <f t="shared" si="37"/>
        <v>19037</v>
      </c>
      <c r="AM169" s="530">
        <f t="shared" si="37"/>
        <v>1626.3</v>
      </c>
      <c r="AN169" s="530">
        <f t="shared" si="37"/>
        <v>1074.2</v>
      </c>
      <c r="AO169" s="530">
        <f t="shared" si="37"/>
        <v>17120.900000000001</v>
      </c>
      <c r="AP169" s="530">
        <f t="shared" si="37"/>
        <v>92.6</v>
      </c>
      <c r="AQ169" s="533">
        <f t="shared" si="32"/>
        <v>7811</v>
      </c>
      <c r="AR169" s="329">
        <v>3681</v>
      </c>
      <c r="AS169" s="329">
        <v>384.3</v>
      </c>
      <c r="AT169" s="329">
        <v>339.2</v>
      </c>
      <c r="AU169" s="329">
        <v>3385.9</v>
      </c>
      <c r="AV169" s="329">
        <v>20.6</v>
      </c>
      <c r="AW169" s="533">
        <f t="shared" si="33"/>
        <v>10380</v>
      </c>
      <c r="AX169" s="329">
        <v>5120</v>
      </c>
      <c r="AY169" s="329">
        <v>413</v>
      </c>
      <c r="AZ169" s="329">
        <v>245</v>
      </c>
      <c r="BA169" s="329">
        <v>4578</v>
      </c>
      <c r="BB169" s="329">
        <v>24</v>
      </c>
      <c r="BC169" s="533">
        <f t="shared" si="34"/>
        <v>10379</v>
      </c>
      <c r="BD169" s="329">
        <v>5117</v>
      </c>
      <c r="BE169" s="329">
        <v>414</v>
      </c>
      <c r="BF169" s="329">
        <v>245</v>
      </c>
      <c r="BG169" s="329">
        <v>4579</v>
      </c>
      <c r="BH169" s="329">
        <v>24</v>
      </c>
      <c r="BI169" s="533">
        <f t="shared" si="35"/>
        <v>10381</v>
      </c>
      <c r="BJ169" s="329">
        <v>5119</v>
      </c>
      <c r="BK169" s="329">
        <v>415</v>
      </c>
      <c r="BL169" s="329">
        <v>245</v>
      </c>
      <c r="BM169" s="329">
        <v>4578</v>
      </c>
      <c r="BN169" s="329">
        <v>24</v>
      </c>
    </row>
    <row r="170" spans="1:67" ht="38.25" x14ac:dyDescent="0.25">
      <c r="A170" s="537" t="s">
        <v>30</v>
      </c>
      <c r="B170" s="324">
        <v>505022</v>
      </c>
      <c r="C170" s="54">
        <v>502201</v>
      </c>
      <c r="D170" s="386" t="s">
        <v>385</v>
      </c>
      <c r="F170" s="387" t="s">
        <v>273</v>
      </c>
      <c r="G170" s="529">
        <f t="shared" si="26"/>
        <v>0</v>
      </c>
      <c r="H170" s="530">
        <f t="shared" si="36"/>
        <v>0</v>
      </c>
      <c r="I170" s="530">
        <f t="shared" si="36"/>
        <v>0</v>
      </c>
      <c r="J170" s="530">
        <f t="shared" si="36"/>
        <v>0</v>
      </c>
      <c r="K170" s="530">
        <f t="shared" si="36"/>
        <v>0</v>
      </c>
      <c r="L170" s="530">
        <f t="shared" si="36"/>
        <v>0</v>
      </c>
      <c r="M170" s="531">
        <f t="shared" si="27"/>
        <v>0</v>
      </c>
      <c r="N170" s="530">
        <v>0</v>
      </c>
      <c r="O170" s="530">
        <v>0</v>
      </c>
      <c r="P170" s="530">
        <v>0</v>
      </c>
      <c r="Q170" s="530">
        <v>0</v>
      </c>
      <c r="R170" s="530">
        <v>0</v>
      </c>
      <c r="S170" s="531">
        <f t="shared" si="28"/>
        <v>0</v>
      </c>
      <c r="T170" s="530">
        <v>0</v>
      </c>
      <c r="U170" s="530">
        <v>0</v>
      </c>
      <c r="V170" s="530">
        <v>0</v>
      </c>
      <c r="W170" s="530">
        <v>0</v>
      </c>
      <c r="X170" s="530">
        <v>0</v>
      </c>
      <c r="Y170" s="531">
        <f t="shared" si="29"/>
        <v>0</v>
      </c>
      <c r="Z170" s="530">
        <v>0</v>
      </c>
      <c r="AA170" s="530">
        <v>0</v>
      </c>
      <c r="AB170" s="530">
        <v>0</v>
      </c>
      <c r="AC170" s="530">
        <v>0</v>
      </c>
      <c r="AD170" s="530">
        <v>0</v>
      </c>
      <c r="AE170" s="531">
        <f t="shared" si="30"/>
        <v>0</v>
      </c>
      <c r="AF170" s="530">
        <v>0</v>
      </c>
      <c r="AG170" s="530">
        <v>0</v>
      </c>
      <c r="AH170" s="530">
        <v>0</v>
      </c>
      <c r="AI170" s="530">
        <v>0</v>
      </c>
      <c r="AJ170" s="530">
        <v>0</v>
      </c>
      <c r="AK170" s="532">
        <f t="shared" si="31"/>
        <v>9045</v>
      </c>
      <c r="AL170" s="530">
        <f t="shared" si="37"/>
        <v>3599</v>
      </c>
      <c r="AM170" s="530">
        <f t="shared" si="37"/>
        <v>777</v>
      </c>
      <c r="AN170" s="530">
        <f t="shared" si="37"/>
        <v>426</v>
      </c>
      <c r="AO170" s="530">
        <f t="shared" si="37"/>
        <v>4173</v>
      </c>
      <c r="AP170" s="530">
        <f t="shared" si="37"/>
        <v>70</v>
      </c>
      <c r="AQ170" s="533">
        <f t="shared" si="32"/>
        <v>2261</v>
      </c>
      <c r="AR170" s="530">
        <v>900</v>
      </c>
      <c r="AS170" s="530">
        <v>149</v>
      </c>
      <c r="AT170" s="530">
        <v>111</v>
      </c>
      <c r="AU170" s="530">
        <v>1097</v>
      </c>
      <c r="AV170" s="530">
        <v>4</v>
      </c>
      <c r="AW170" s="533">
        <f t="shared" si="33"/>
        <v>2260</v>
      </c>
      <c r="AX170" s="530">
        <v>899</v>
      </c>
      <c r="AY170" s="530">
        <v>209</v>
      </c>
      <c r="AZ170" s="530">
        <v>105</v>
      </c>
      <c r="BA170" s="530">
        <v>1025</v>
      </c>
      <c r="BB170" s="530">
        <v>22</v>
      </c>
      <c r="BC170" s="533">
        <f t="shared" si="34"/>
        <v>2261</v>
      </c>
      <c r="BD170" s="530">
        <v>900</v>
      </c>
      <c r="BE170" s="530">
        <v>209</v>
      </c>
      <c r="BF170" s="530">
        <v>105</v>
      </c>
      <c r="BG170" s="530">
        <v>1025</v>
      </c>
      <c r="BH170" s="530">
        <v>22</v>
      </c>
      <c r="BI170" s="533">
        <f t="shared" si="35"/>
        <v>2263</v>
      </c>
      <c r="BJ170" s="530">
        <v>900</v>
      </c>
      <c r="BK170" s="530">
        <v>210</v>
      </c>
      <c r="BL170" s="530">
        <v>105</v>
      </c>
      <c r="BM170" s="530">
        <v>1026</v>
      </c>
      <c r="BN170" s="530">
        <v>22</v>
      </c>
    </row>
    <row r="171" spans="1:67" ht="38.25" x14ac:dyDescent="0.25">
      <c r="A171" s="537" t="s">
        <v>30</v>
      </c>
      <c r="B171" s="324">
        <v>505026</v>
      </c>
      <c r="C171" s="54">
        <v>502601</v>
      </c>
      <c r="D171" s="386" t="s">
        <v>206</v>
      </c>
      <c r="F171" s="387" t="s">
        <v>273</v>
      </c>
      <c r="G171" s="529">
        <f t="shared" si="26"/>
        <v>0</v>
      </c>
      <c r="H171" s="530">
        <f t="shared" si="36"/>
        <v>0</v>
      </c>
      <c r="I171" s="530">
        <f t="shared" si="36"/>
        <v>0</v>
      </c>
      <c r="J171" s="530">
        <f t="shared" si="36"/>
        <v>0</v>
      </c>
      <c r="K171" s="530">
        <f t="shared" si="36"/>
        <v>0</v>
      </c>
      <c r="L171" s="530">
        <f t="shared" si="36"/>
        <v>0</v>
      </c>
      <c r="M171" s="531">
        <f t="shared" si="27"/>
        <v>0</v>
      </c>
      <c r="N171" s="530">
        <v>0</v>
      </c>
      <c r="O171" s="530">
        <v>0</v>
      </c>
      <c r="P171" s="530">
        <v>0</v>
      </c>
      <c r="Q171" s="530">
        <v>0</v>
      </c>
      <c r="R171" s="530">
        <v>0</v>
      </c>
      <c r="S171" s="531">
        <f t="shared" si="28"/>
        <v>0</v>
      </c>
      <c r="T171" s="530">
        <v>0</v>
      </c>
      <c r="U171" s="530">
        <v>0</v>
      </c>
      <c r="V171" s="530">
        <v>0</v>
      </c>
      <c r="W171" s="530">
        <v>0</v>
      </c>
      <c r="X171" s="530">
        <v>0</v>
      </c>
      <c r="Y171" s="531">
        <f t="shared" si="29"/>
        <v>0</v>
      </c>
      <c r="Z171" s="530">
        <v>0</v>
      </c>
      <c r="AA171" s="530">
        <v>0</v>
      </c>
      <c r="AB171" s="530">
        <v>0</v>
      </c>
      <c r="AC171" s="530">
        <v>0</v>
      </c>
      <c r="AD171" s="530">
        <v>0</v>
      </c>
      <c r="AE171" s="531">
        <f t="shared" si="30"/>
        <v>0</v>
      </c>
      <c r="AF171" s="530">
        <v>0</v>
      </c>
      <c r="AG171" s="530">
        <v>0</v>
      </c>
      <c r="AH171" s="530">
        <v>0</v>
      </c>
      <c r="AI171" s="530">
        <v>0</v>
      </c>
      <c r="AJ171" s="530">
        <v>0</v>
      </c>
      <c r="AK171" s="532">
        <f t="shared" si="31"/>
        <v>76</v>
      </c>
      <c r="AL171" s="530">
        <f t="shared" si="37"/>
        <v>23</v>
      </c>
      <c r="AM171" s="530">
        <f t="shared" si="37"/>
        <v>22</v>
      </c>
      <c r="AN171" s="530">
        <f t="shared" si="37"/>
        <v>4</v>
      </c>
      <c r="AO171" s="530">
        <f t="shared" si="37"/>
        <v>23</v>
      </c>
      <c r="AP171" s="530">
        <f t="shared" si="37"/>
        <v>4</v>
      </c>
      <c r="AQ171" s="533">
        <f t="shared" si="32"/>
        <v>20</v>
      </c>
      <c r="AR171" s="530">
        <v>6</v>
      </c>
      <c r="AS171" s="530">
        <v>6</v>
      </c>
      <c r="AT171" s="530">
        <v>1</v>
      </c>
      <c r="AU171" s="530">
        <v>6</v>
      </c>
      <c r="AV171" s="530">
        <v>1</v>
      </c>
      <c r="AW171" s="533">
        <f t="shared" si="33"/>
        <v>19</v>
      </c>
      <c r="AX171" s="530">
        <v>6</v>
      </c>
      <c r="AY171" s="530">
        <v>5</v>
      </c>
      <c r="AZ171" s="530">
        <v>1</v>
      </c>
      <c r="BA171" s="530">
        <v>6</v>
      </c>
      <c r="BB171" s="530">
        <v>1</v>
      </c>
      <c r="BC171" s="533">
        <f t="shared" si="34"/>
        <v>20</v>
      </c>
      <c r="BD171" s="530">
        <v>6</v>
      </c>
      <c r="BE171" s="530">
        <v>6</v>
      </c>
      <c r="BF171" s="530">
        <v>1</v>
      </c>
      <c r="BG171" s="530">
        <v>6</v>
      </c>
      <c r="BH171" s="530">
        <v>1</v>
      </c>
      <c r="BI171" s="533">
        <f t="shared" si="35"/>
        <v>17</v>
      </c>
      <c r="BJ171" s="530">
        <v>5</v>
      </c>
      <c r="BK171" s="530">
        <v>5</v>
      </c>
      <c r="BL171" s="530">
        <v>1</v>
      </c>
      <c r="BM171" s="530">
        <v>5</v>
      </c>
      <c r="BN171" s="530">
        <v>1</v>
      </c>
    </row>
    <row r="172" spans="1:67" ht="38.25" x14ac:dyDescent="0.25">
      <c r="A172" s="538" t="s">
        <v>23</v>
      </c>
      <c r="B172" s="43">
        <v>505112</v>
      </c>
      <c r="C172" s="54">
        <v>510112</v>
      </c>
      <c r="D172" s="386" t="s">
        <v>116</v>
      </c>
      <c r="E172" s="539">
        <v>3</v>
      </c>
      <c r="F172" s="387" t="s">
        <v>273</v>
      </c>
      <c r="G172" s="529">
        <f t="shared" si="26"/>
        <v>475381</v>
      </c>
      <c r="H172" s="530">
        <f t="shared" si="36"/>
        <v>2724</v>
      </c>
      <c r="I172" s="530">
        <f t="shared" si="36"/>
        <v>230952</v>
      </c>
      <c r="J172" s="530">
        <f t="shared" si="36"/>
        <v>2900</v>
      </c>
      <c r="K172" s="530">
        <f t="shared" si="36"/>
        <v>238417</v>
      </c>
      <c r="L172" s="530">
        <f t="shared" si="36"/>
        <v>388</v>
      </c>
      <c r="M172" s="531">
        <f t="shared" si="27"/>
        <v>118846</v>
      </c>
      <c r="N172" s="530">
        <v>684</v>
      </c>
      <c r="O172" s="530">
        <v>57737</v>
      </c>
      <c r="P172" s="530">
        <v>725</v>
      </c>
      <c r="Q172" s="530">
        <v>59603</v>
      </c>
      <c r="R172" s="530">
        <v>97</v>
      </c>
      <c r="S172" s="531">
        <f t="shared" si="28"/>
        <v>118847</v>
      </c>
      <c r="T172" s="530">
        <v>680</v>
      </c>
      <c r="U172" s="530">
        <v>57737</v>
      </c>
      <c r="V172" s="530">
        <v>725</v>
      </c>
      <c r="W172" s="530">
        <v>59608</v>
      </c>
      <c r="X172" s="530">
        <v>97</v>
      </c>
      <c r="Y172" s="531">
        <f t="shared" si="29"/>
        <v>118846</v>
      </c>
      <c r="Z172" s="530">
        <v>680</v>
      </c>
      <c r="AA172" s="530">
        <v>57741</v>
      </c>
      <c r="AB172" s="530">
        <v>725</v>
      </c>
      <c r="AC172" s="530">
        <v>59603</v>
      </c>
      <c r="AD172" s="530">
        <v>97</v>
      </c>
      <c r="AE172" s="531">
        <f t="shared" si="30"/>
        <v>118842</v>
      </c>
      <c r="AF172" s="530">
        <v>680</v>
      </c>
      <c r="AG172" s="530">
        <v>57737</v>
      </c>
      <c r="AH172" s="530">
        <v>725</v>
      </c>
      <c r="AI172" s="530">
        <v>59603</v>
      </c>
      <c r="AJ172" s="530">
        <v>97</v>
      </c>
      <c r="AK172" s="532">
        <f t="shared" si="31"/>
        <v>253013</v>
      </c>
      <c r="AL172" s="530">
        <f t="shared" si="37"/>
        <v>1448</v>
      </c>
      <c r="AM172" s="530">
        <f t="shared" si="37"/>
        <v>122920</v>
      </c>
      <c r="AN172" s="530">
        <f t="shared" si="37"/>
        <v>1544</v>
      </c>
      <c r="AO172" s="530">
        <f t="shared" si="37"/>
        <v>126893</v>
      </c>
      <c r="AP172" s="530">
        <f t="shared" si="37"/>
        <v>208</v>
      </c>
      <c r="AQ172" s="533">
        <f t="shared" si="32"/>
        <v>63253</v>
      </c>
      <c r="AR172" s="530">
        <v>362</v>
      </c>
      <c r="AS172" s="530">
        <v>30730</v>
      </c>
      <c r="AT172" s="530">
        <v>386</v>
      </c>
      <c r="AU172" s="530">
        <v>31723</v>
      </c>
      <c r="AV172" s="530">
        <v>52</v>
      </c>
      <c r="AW172" s="533">
        <f t="shared" si="33"/>
        <v>63254</v>
      </c>
      <c r="AX172" s="530">
        <v>362</v>
      </c>
      <c r="AY172" s="530">
        <v>30730</v>
      </c>
      <c r="AZ172" s="530">
        <v>386</v>
      </c>
      <c r="BA172" s="530">
        <v>31724</v>
      </c>
      <c r="BB172" s="530">
        <v>52</v>
      </c>
      <c r="BC172" s="533">
        <f t="shared" si="34"/>
        <v>63253</v>
      </c>
      <c r="BD172" s="530">
        <v>362</v>
      </c>
      <c r="BE172" s="530">
        <v>30730</v>
      </c>
      <c r="BF172" s="530">
        <v>386</v>
      </c>
      <c r="BG172" s="530">
        <v>31723</v>
      </c>
      <c r="BH172" s="530">
        <v>52</v>
      </c>
      <c r="BI172" s="533">
        <f t="shared" si="35"/>
        <v>63253</v>
      </c>
      <c r="BJ172" s="530">
        <v>362</v>
      </c>
      <c r="BK172" s="530">
        <v>30730</v>
      </c>
      <c r="BL172" s="530">
        <v>386</v>
      </c>
      <c r="BM172" s="530">
        <v>31723</v>
      </c>
      <c r="BN172" s="530">
        <v>52</v>
      </c>
      <c r="BO172" s="534"/>
    </row>
    <row r="173" spans="1:67" ht="38.25" x14ac:dyDescent="0.25">
      <c r="A173" s="537" t="s">
        <v>37</v>
      </c>
      <c r="B173" s="324">
        <v>505105</v>
      </c>
      <c r="C173" s="54">
        <v>510501</v>
      </c>
      <c r="D173" s="386" t="s">
        <v>281</v>
      </c>
      <c r="F173" s="387" t="s">
        <v>273</v>
      </c>
      <c r="G173" s="529">
        <f t="shared" si="26"/>
        <v>0</v>
      </c>
      <c r="H173" s="530">
        <f t="shared" si="36"/>
        <v>0</v>
      </c>
      <c r="I173" s="530">
        <f t="shared" si="36"/>
        <v>0</v>
      </c>
      <c r="J173" s="530">
        <f t="shared" si="36"/>
        <v>0</v>
      </c>
      <c r="K173" s="530">
        <f t="shared" si="36"/>
        <v>0</v>
      </c>
      <c r="L173" s="530">
        <f t="shared" si="36"/>
        <v>0</v>
      </c>
      <c r="M173" s="531">
        <f t="shared" si="27"/>
        <v>0</v>
      </c>
      <c r="N173" s="530">
        <v>0</v>
      </c>
      <c r="O173" s="530">
        <v>0</v>
      </c>
      <c r="P173" s="530">
        <v>0</v>
      </c>
      <c r="Q173" s="530">
        <v>0</v>
      </c>
      <c r="R173" s="530">
        <v>0</v>
      </c>
      <c r="S173" s="531">
        <f t="shared" si="28"/>
        <v>0</v>
      </c>
      <c r="T173" s="530">
        <v>0</v>
      </c>
      <c r="U173" s="530">
        <v>0</v>
      </c>
      <c r="V173" s="530">
        <v>0</v>
      </c>
      <c r="W173" s="530">
        <v>0</v>
      </c>
      <c r="X173" s="530">
        <v>0</v>
      </c>
      <c r="Y173" s="531">
        <f t="shared" si="29"/>
        <v>0</v>
      </c>
      <c r="Z173" s="530">
        <v>0</v>
      </c>
      <c r="AA173" s="530">
        <v>0</v>
      </c>
      <c r="AB173" s="530">
        <v>0</v>
      </c>
      <c r="AC173" s="530">
        <v>0</v>
      </c>
      <c r="AD173" s="530">
        <v>0</v>
      </c>
      <c r="AE173" s="531">
        <f t="shared" si="30"/>
        <v>0</v>
      </c>
      <c r="AF173" s="530">
        <v>0</v>
      </c>
      <c r="AG173" s="530">
        <v>0</v>
      </c>
      <c r="AH173" s="530">
        <v>0</v>
      </c>
      <c r="AI173" s="530">
        <v>0</v>
      </c>
      <c r="AJ173" s="530">
        <v>0</v>
      </c>
      <c r="AK173" s="532">
        <f t="shared" si="31"/>
        <v>2122</v>
      </c>
      <c r="AL173" s="530">
        <f t="shared" si="37"/>
        <v>20</v>
      </c>
      <c r="AM173" s="530">
        <f t="shared" si="37"/>
        <v>1298.4000000000001</v>
      </c>
      <c r="AN173" s="530">
        <f t="shared" si="37"/>
        <v>7.9</v>
      </c>
      <c r="AO173" s="530">
        <f t="shared" si="37"/>
        <v>795.7</v>
      </c>
      <c r="AP173" s="530">
        <f t="shared" si="37"/>
        <v>0</v>
      </c>
      <c r="AQ173" s="533">
        <f t="shared" si="32"/>
        <v>530</v>
      </c>
      <c r="AR173" s="530">
        <v>1</v>
      </c>
      <c r="AS173" s="530">
        <v>347.5</v>
      </c>
      <c r="AT173" s="530">
        <v>3</v>
      </c>
      <c r="AU173" s="530">
        <v>178.5</v>
      </c>
      <c r="AV173" s="530">
        <v>0</v>
      </c>
      <c r="AW173" s="533">
        <f t="shared" si="33"/>
        <v>532</v>
      </c>
      <c r="AX173" s="530">
        <v>1</v>
      </c>
      <c r="AY173" s="530">
        <v>346.9</v>
      </c>
      <c r="AZ173" s="530">
        <v>2.9</v>
      </c>
      <c r="BA173" s="530">
        <v>181.2</v>
      </c>
      <c r="BB173" s="530">
        <v>0</v>
      </c>
      <c r="BC173" s="533">
        <f t="shared" si="34"/>
        <v>530</v>
      </c>
      <c r="BD173" s="530">
        <v>9</v>
      </c>
      <c r="BE173" s="530">
        <v>302</v>
      </c>
      <c r="BF173" s="530">
        <v>1</v>
      </c>
      <c r="BG173" s="530">
        <v>218</v>
      </c>
      <c r="BH173" s="530">
        <v>0</v>
      </c>
      <c r="BI173" s="533">
        <f t="shared" si="35"/>
        <v>530</v>
      </c>
      <c r="BJ173" s="530">
        <v>9</v>
      </c>
      <c r="BK173" s="530">
        <v>302</v>
      </c>
      <c r="BL173" s="530">
        <v>1</v>
      </c>
      <c r="BM173" s="530">
        <v>218</v>
      </c>
      <c r="BN173" s="530">
        <v>0</v>
      </c>
    </row>
    <row r="174" spans="1:67" ht="38.25" x14ac:dyDescent="0.25">
      <c r="A174" s="538" t="s">
        <v>23</v>
      </c>
      <c r="B174" s="43">
        <v>505213</v>
      </c>
      <c r="C174" s="54">
        <v>521301</v>
      </c>
      <c r="D174" s="386" t="s">
        <v>118</v>
      </c>
      <c r="E174" s="539">
        <v>3</v>
      </c>
      <c r="F174" s="387" t="s">
        <v>273</v>
      </c>
      <c r="G174" s="529">
        <f t="shared" si="26"/>
        <v>386619</v>
      </c>
      <c r="H174" s="530">
        <f t="shared" si="36"/>
        <v>6819</v>
      </c>
      <c r="I174" s="530">
        <f t="shared" si="36"/>
        <v>94690</v>
      </c>
      <c r="J174" s="530">
        <f t="shared" si="36"/>
        <v>9468</v>
      </c>
      <c r="K174" s="530">
        <f t="shared" si="36"/>
        <v>274882</v>
      </c>
      <c r="L174" s="530">
        <f t="shared" si="36"/>
        <v>760</v>
      </c>
      <c r="M174" s="531">
        <f t="shared" si="27"/>
        <v>96656</v>
      </c>
      <c r="N174" s="530">
        <v>1706</v>
      </c>
      <c r="O174" s="530">
        <v>23672</v>
      </c>
      <c r="P174" s="530">
        <v>2367</v>
      </c>
      <c r="Q174" s="530">
        <v>68721</v>
      </c>
      <c r="R174" s="530">
        <v>190</v>
      </c>
      <c r="S174" s="531">
        <f t="shared" si="28"/>
        <v>96652</v>
      </c>
      <c r="T174" s="530">
        <v>1704</v>
      </c>
      <c r="U174" s="530">
        <v>23672</v>
      </c>
      <c r="V174" s="530">
        <v>2367</v>
      </c>
      <c r="W174" s="530">
        <v>68719</v>
      </c>
      <c r="X174" s="530">
        <v>190</v>
      </c>
      <c r="Y174" s="531">
        <f t="shared" si="29"/>
        <v>96656</v>
      </c>
      <c r="Z174" s="530">
        <v>1704</v>
      </c>
      <c r="AA174" s="530">
        <v>23674</v>
      </c>
      <c r="AB174" s="530">
        <v>2367</v>
      </c>
      <c r="AC174" s="530">
        <v>68721</v>
      </c>
      <c r="AD174" s="530">
        <v>190</v>
      </c>
      <c r="AE174" s="531">
        <f t="shared" si="30"/>
        <v>96655</v>
      </c>
      <c r="AF174" s="530">
        <v>1705</v>
      </c>
      <c r="AG174" s="530">
        <v>23672</v>
      </c>
      <c r="AH174" s="530">
        <v>2367</v>
      </c>
      <c r="AI174" s="530">
        <v>68721</v>
      </c>
      <c r="AJ174" s="530">
        <v>190</v>
      </c>
      <c r="AK174" s="532">
        <f t="shared" si="31"/>
        <v>240447</v>
      </c>
      <c r="AL174" s="530">
        <f t="shared" si="37"/>
        <v>4240</v>
      </c>
      <c r="AM174" s="530">
        <f t="shared" si="37"/>
        <v>58891</v>
      </c>
      <c r="AN174" s="530">
        <f t="shared" si="37"/>
        <v>5888</v>
      </c>
      <c r="AO174" s="530">
        <f t="shared" si="37"/>
        <v>170956</v>
      </c>
      <c r="AP174" s="530">
        <f t="shared" si="37"/>
        <v>472</v>
      </c>
      <c r="AQ174" s="533">
        <f t="shared" si="32"/>
        <v>60112</v>
      </c>
      <c r="AR174" s="530">
        <v>1060</v>
      </c>
      <c r="AS174" s="530">
        <v>14723</v>
      </c>
      <c r="AT174" s="530">
        <v>1472</v>
      </c>
      <c r="AU174" s="530">
        <v>42739</v>
      </c>
      <c r="AV174" s="530">
        <v>118</v>
      </c>
      <c r="AW174" s="533">
        <f t="shared" si="33"/>
        <v>60112</v>
      </c>
      <c r="AX174" s="530">
        <v>1060</v>
      </c>
      <c r="AY174" s="530">
        <v>14723</v>
      </c>
      <c r="AZ174" s="530">
        <v>1472</v>
      </c>
      <c r="BA174" s="530">
        <v>42739</v>
      </c>
      <c r="BB174" s="530">
        <v>118</v>
      </c>
      <c r="BC174" s="533">
        <f t="shared" si="34"/>
        <v>60112</v>
      </c>
      <c r="BD174" s="530">
        <v>1060</v>
      </c>
      <c r="BE174" s="530">
        <v>14723</v>
      </c>
      <c r="BF174" s="530">
        <v>1472</v>
      </c>
      <c r="BG174" s="530">
        <v>42739</v>
      </c>
      <c r="BH174" s="530">
        <v>118</v>
      </c>
      <c r="BI174" s="533">
        <f t="shared" si="35"/>
        <v>60111</v>
      </c>
      <c r="BJ174" s="530">
        <v>1060</v>
      </c>
      <c r="BK174" s="530">
        <v>14722</v>
      </c>
      <c r="BL174" s="530">
        <v>1472</v>
      </c>
      <c r="BM174" s="530">
        <v>42739</v>
      </c>
      <c r="BN174" s="530">
        <v>118</v>
      </c>
      <c r="BO174" s="534"/>
    </row>
    <row r="175" spans="1:67" ht="38.25" x14ac:dyDescent="0.25">
      <c r="A175" s="538" t="s">
        <v>23</v>
      </c>
      <c r="B175" s="43">
        <v>505301</v>
      </c>
      <c r="C175" s="54">
        <v>530101</v>
      </c>
      <c r="D175" s="386" t="s">
        <v>119</v>
      </c>
      <c r="E175" s="539">
        <v>3</v>
      </c>
      <c r="F175" s="387" t="s">
        <v>273</v>
      </c>
      <c r="G175" s="529">
        <f t="shared" si="26"/>
        <v>198893</v>
      </c>
      <c r="H175" s="530">
        <f t="shared" si="36"/>
        <v>3262</v>
      </c>
      <c r="I175" s="530">
        <f t="shared" si="36"/>
        <v>185638</v>
      </c>
      <c r="J175" s="530">
        <f t="shared" si="36"/>
        <v>564</v>
      </c>
      <c r="K175" s="530">
        <f t="shared" si="36"/>
        <v>9233</v>
      </c>
      <c r="L175" s="530">
        <f t="shared" si="36"/>
        <v>196</v>
      </c>
      <c r="M175" s="531">
        <f t="shared" si="27"/>
        <v>49725</v>
      </c>
      <c r="N175" s="530">
        <v>820</v>
      </c>
      <c r="O175" s="530">
        <v>46408</v>
      </c>
      <c r="P175" s="530">
        <v>141</v>
      </c>
      <c r="Q175" s="530">
        <v>2307</v>
      </c>
      <c r="R175" s="530">
        <v>49</v>
      </c>
      <c r="S175" s="531">
        <f t="shared" si="28"/>
        <v>49724</v>
      </c>
      <c r="T175" s="530">
        <v>814</v>
      </c>
      <c r="U175" s="530">
        <v>46408</v>
      </c>
      <c r="V175" s="530">
        <v>141</v>
      </c>
      <c r="W175" s="530">
        <v>2312</v>
      </c>
      <c r="X175" s="530">
        <v>49</v>
      </c>
      <c r="Y175" s="531">
        <f t="shared" si="29"/>
        <v>49725</v>
      </c>
      <c r="Z175" s="530">
        <v>814</v>
      </c>
      <c r="AA175" s="530">
        <v>46414</v>
      </c>
      <c r="AB175" s="530">
        <v>141</v>
      </c>
      <c r="AC175" s="530">
        <v>2307</v>
      </c>
      <c r="AD175" s="530">
        <v>49</v>
      </c>
      <c r="AE175" s="531">
        <f t="shared" si="30"/>
        <v>49719</v>
      </c>
      <c r="AF175" s="530">
        <v>814</v>
      </c>
      <c r="AG175" s="530">
        <v>46408</v>
      </c>
      <c r="AH175" s="530">
        <v>141</v>
      </c>
      <c r="AI175" s="530">
        <v>2307</v>
      </c>
      <c r="AJ175" s="530">
        <v>49</v>
      </c>
      <c r="AK175" s="532">
        <f t="shared" si="31"/>
        <v>970</v>
      </c>
      <c r="AL175" s="530">
        <f t="shared" si="37"/>
        <v>180</v>
      </c>
      <c r="AM175" s="530">
        <f t="shared" si="37"/>
        <v>414</v>
      </c>
      <c r="AN175" s="530">
        <f t="shared" si="37"/>
        <v>40</v>
      </c>
      <c r="AO175" s="530">
        <f t="shared" si="37"/>
        <v>304</v>
      </c>
      <c r="AP175" s="530">
        <f t="shared" si="37"/>
        <v>32</v>
      </c>
      <c r="AQ175" s="533">
        <f t="shared" si="32"/>
        <v>243</v>
      </c>
      <c r="AR175" s="530">
        <v>45</v>
      </c>
      <c r="AS175" s="530">
        <v>104</v>
      </c>
      <c r="AT175" s="530">
        <v>10</v>
      </c>
      <c r="AU175" s="530">
        <v>76</v>
      </c>
      <c r="AV175" s="530">
        <v>8</v>
      </c>
      <c r="AW175" s="533">
        <f t="shared" si="33"/>
        <v>242</v>
      </c>
      <c r="AX175" s="530">
        <v>45</v>
      </c>
      <c r="AY175" s="530">
        <v>103</v>
      </c>
      <c r="AZ175" s="530">
        <v>10</v>
      </c>
      <c r="BA175" s="530">
        <v>76</v>
      </c>
      <c r="BB175" s="530">
        <v>8</v>
      </c>
      <c r="BC175" s="533">
        <f t="shared" si="34"/>
        <v>243</v>
      </c>
      <c r="BD175" s="530">
        <v>45</v>
      </c>
      <c r="BE175" s="530">
        <v>104</v>
      </c>
      <c r="BF175" s="530">
        <v>10</v>
      </c>
      <c r="BG175" s="530">
        <v>76</v>
      </c>
      <c r="BH175" s="530">
        <v>8</v>
      </c>
      <c r="BI175" s="533">
        <f t="shared" si="35"/>
        <v>242</v>
      </c>
      <c r="BJ175" s="530">
        <v>45</v>
      </c>
      <c r="BK175" s="530">
        <v>103</v>
      </c>
      <c r="BL175" s="530">
        <v>10</v>
      </c>
      <c r="BM175" s="530">
        <v>76</v>
      </c>
      <c r="BN175" s="530">
        <v>8</v>
      </c>
      <c r="BO175" s="534"/>
    </row>
    <row r="176" spans="1:67" ht="38.25" x14ac:dyDescent="0.25">
      <c r="A176" s="537" t="s">
        <v>23</v>
      </c>
      <c r="B176" s="324">
        <v>505408</v>
      </c>
      <c r="C176" s="54">
        <v>540901</v>
      </c>
      <c r="D176" s="386" t="s">
        <v>120</v>
      </c>
      <c r="F176" s="387" t="s">
        <v>273</v>
      </c>
      <c r="G176" s="529">
        <f t="shared" si="26"/>
        <v>0</v>
      </c>
      <c r="H176" s="530">
        <f t="shared" si="36"/>
        <v>0</v>
      </c>
      <c r="I176" s="530">
        <f t="shared" si="36"/>
        <v>0</v>
      </c>
      <c r="J176" s="530">
        <f t="shared" si="36"/>
        <v>0</v>
      </c>
      <c r="K176" s="530">
        <f t="shared" si="36"/>
        <v>0</v>
      </c>
      <c r="L176" s="530">
        <f t="shared" si="36"/>
        <v>0</v>
      </c>
      <c r="M176" s="531">
        <f t="shared" si="27"/>
        <v>0</v>
      </c>
      <c r="N176" s="530">
        <v>0</v>
      </c>
      <c r="O176" s="530">
        <v>0</v>
      </c>
      <c r="P176" s="530">
        <v>0</v>
      </c>
      <c r="Q176" s="530">
        <v>0</v>
      </c>
      <c r="R176" s="530">
        <v>0</v>
      </c>
      <c r="S176" s="531">
        <f t="shared" si="28"/>
        <v>0</v>
      </c>
      <c r="T176" s="530">
        <v>0</v>
      </c>
      <c r="U176" s="530">
        <v>0</v>
      </c>
      <c r="V176" s="530">
        <v>0</v>
      </c>
      <c r="W176" s="530">
        <v>0</v>
      </c>
      <c r="X176" s="530">
        <v>0</v>
      </c>
      <c r="Y176" s="531">
        <f t="shared" si="29"/>
        <v>0</v>
      </c>
      <c r="Z176" s="530">
        <v>0</v>
      </c>
      <c r="AA176" s="530">
        <v>0</v>
      </c>
      <c r="AB176" s="530">
        <v>0</v>
      </c>
      <c r="AC176" s="530">
        <v>0</v>
      </c>
      <c r="AD176" s="530">
        <v>0</v>
      </c>
      <c r="AE176" s="531">
        <f t="shared" si="30"/>
        <v>0</v>
      </c>
      <c r="AF176" s="530">
        <v>0</v>
      </c>
      <c r="AG176" s="530">
        <v>0</v>
      </c>
      <c r="AH176" s="530">
        <v>0</v>
      </c>
      <c r="AI176" s="530">
        <v>0</v>
      </c>
      <c r="AJ176" s="530">
        <v>0</v>
      </c>
      <c r="AK176" s="532">
        <f t="shared" si="31"/>
        <v>49292.999999999993</v>
      </c>
      <c r="AL176" s="530">
        <f t="shared" si="37"/>
        <v>1596.3</v>
      </c>
      <c r="AM176" s="530">
        <f t="shared" si="37"/>
        <v>21925.599999999999</v>
      </c>
      <c r="AN176" s="530">
        <f t="shared" si="37"/>
        <v>94.8</v>
      </c>
      <c r="AO176" s="530">
        <f t="shared" si="37"/>
        <v>25644.7</v>
      </c>
      <c r="AP176" s="530">
        <f t="shared" si="37"/>
        <v>31.6</v>
      </c>
      <c r="AQ176" s="533">
        <f t="shared" si="32"/>
        <v>12325.000000000002</v>
      </c>
      <c r="AR176" s="530">
        <v>801.9</v>
      </c>
      <c r="AS176" s="530">
        <v>329</v>
      </c>
      <c r="AT176" s="530">
        <v>10.8</v>
      </c>
      <c r="AU176" s="530">
        <v>11166.7</v>
      </c>
      <c r="AV176" s="530">
        <v>16.600000000000001</v>
      </c>
      <c r="AW176" s="533">
        <f t="shared" si="33"/>
        <v>12322</v>
      </c>
      <c r="AX176" s="530">
        <v>334.4</v>
      </c>
      <c r="AY176" s="530">
        <v>7128.6</v>
      </c>
      <c r="AZ176" s="530">
        <v>28</v>
      </c>
      <c r="BA176" s="530">
        <v>4826</v>
      </c>
      <c r="BB176" s="530">
        <v>5</v>
      </c>
      <c r="BC176" s="533">
        <f t="shared" si="34"/>
        <v>12325</v>
      </c>
      <c r="BD176" s="530">
        <v>230</v>
      </c>
      <c r="BE176" s="530">
        <v>7236</v>
      </c>
      <c r="BF176" s="530">
        <v>28</v>
      </c>
      <c r="BG176" s="530">
        <v>4826</v>
      </c>
      <c r="BH176" s="530">
        <v>5</v>
      </c>
      <c r="BI176" s="533">
        <f t="shared" si="35"/>
        <v>12321</v>
      </c>
      <c r="BJ176" s="530">
        <v>230</v>
      </c>
      <c r="BK176" s="530">
        <v>7232</v>
      </c>
      <c r="BL176" s="530">
        <v>28</v>
      </c>
      <c r="BM176" s="530">
        <v>4826</v>
      </c>
      <c r="BN176" s="530">
        <v>5</v>
      </c>
    </row>
    <row r="177" spans="1:67" ht="38.25" x14ac:dyDescent="0.25">
      <c r="A177" s="537" t="s">
        <v>23</v>
      </c>
      <c r="B177" s="324">
        <v>505412</v>
      </c>
      <c r="C177" s="54">
        <v>541301</v>
      </c>
      <c r="D177" s="386" t="s">
        <v>323</v>
      </c>
      <c r="F177" s="387" t="s">
        <v>273</v>
      </c>
      <c r="G177" s="529">
        <f t="shared" si="26"/>
        <v>0</v>
      </c>
      <c r="H177" s="530">
        <f t="shared" si="36"/>
        <v>0</v>
      </c>
      <c r="I177" s="530">
        <f t="shared" si="36"/>
        <v>0</v>
      </c>
      <c r="J177" s="530">
        <f t="shared" si="36"/>
        <v>0</v>
      </c>
      <c r="K177" s="530">
        <f t="shared" si="36"/>
        <v>0</v>
      </c>
      <c r="L177" s="530">
        <f t="shared" si="36"/>
        <v>0</v>
      </c>
      <c r="M177" s="531">
        <f t="shared" si="27"/>
        <v>0</v>
      </c>
      <c r="N177" s="530">
        <v>0</v>
      </c>
      <c r="O177" s="530">
        <v>0</v>
      </c>
      <c r="P177" s="530">
        <v>0</v>
      </c>
      <c r="Q177" s="530">
        <v>0</v>
      </c>
      <c r="R177" s="530">
        <v>0</v>
      </c>
      <c r="S177" s="531">
        <f t="shared" si="28"/>
        <v>0</v>
      </c>
      <c r="T177" s="530">
        <v>0</v>
      </c>
      <c r="U177" s="530">
        <v>0</v>
      </c>
      <c r="V177" s="530">
        <v>0</v>
      </c>
      <c r="W177" s="530">
        <v>0</v>
      </c>
      <c r="X177" s="530">
        <v>0</v>
      </c>
      <c r="Y177" s="531">
        <f t="shared" si="29"/>
        <v>0</v>
      </c>
      <c r="Z177" s="530">
        <v>0</v>
      </c>
      <c r="AA177" s="530">
        <v>0</v>
      </c>
      <c r="AB177" s="530">
        <v>0</v>
      </c>
      <c r="AC177" s="530">
        <v>0</v>
      </c>
      <c r="AD177" s="530">
        <v>0</v>
      </c>
      <c r="AE177" s="531">
        <f t="shared" si="30"/>
        <v>0</v>
      </c>
      <c r="AF177" s="530">
        <v>0</v>
      </c>
      <c r="AG177" s="530">
        <v>0</v>
      </c>
      <c r="AH177" s="530">
        <v>0</v>
      </c>
      <c r="AI177" s="530">
        <v>0</v>
      </c>
      <c r="AJ177" s="530">
        <v>0</v>
      </c>
      <c r="AK177" s="532">
        <f t="shared" si="31"/>
        <v>88445</v>
      </c>
      <c r="AL177" s="530">
        <f t="shared" si="37"/>
        <v>3708</v>
      </c>
      <c r="AM177" s="530">
        <f t="shared" si="37"/>
        <v>2564</v>
      </c>
      <c r="AN177" s="530">
        <f t="shared" si="37"/>
        <v>40</v>
      </c>
      <c r="AO177" s="530">
        <f t="shared" si="37"/>
        <v>82049</v>
      </c>
      <c r="AP177" s="530">
        <f t="shared" si="37"/>
        <v>84</v>
      </c>
      <c r="AQ177" s="533">
        <f t="shared" si="32"/>
        <v>22111</v>
      </c>
      <c r="AR177" s="530">
        <v>927</v>
      </c>
      <c r="AS177" s="530">
        <v>641</v>
      </c>
      <c r="AT177" s="530">
        <v>10</v>
      </c>
      <c r="AU177" s="530">
        <v>20512</v>
      </c>
      <c r="AV177" s="530">
        <v>21</v>
      </c>
      <c r="AW177" s="533">
        <f t="shared" si="33"/>
        <v>22111</v>
      </c>
      <c r="AX177" s="530">
        <v>927</v>
      </c>
      <c r="AY177" s="530">
        <v>641</v>
      </c>
      <c r="AZ177" s="530">
        <v>10</v>
      </c>
      <c r="BA177" s="530">
        <v>20512</v>
      </c>
      <c r="BB177" s="530">
        <v>21</v>
      </c>
      <c r="BC177" s="533">
        <f t="shared" si="34"/>
        <v>22111</v>
      </c>
      <c r="BD177" s="530">
        <v>927</v>
      </c>
      <c r="BE177" s="530">
        <v>641</v>
      </c>
      <c r="BF177" s="530">
        <v>10</v>
      </c>
      <c r="BG177" s="530">
        <v>20512</v>
      </c>
      <c r="BH177" s="530">
        <v>21</v>
      </c>
      <c r="BI177" s="533">
        <f t="shared" si="35"/>
        <v>22112</v>
      </c>
      <c r="BJ177" s="530">
        <v>927</v>
      </c>
      <c r="BK177" s="530">
        <v>641</v>
      </c>
      <c r="BL177" s="530">
        <v>10</v>
      </c>
      <c r="BM177" s="530">
        <v>20513</v>
      </c>
      <c r="BN177" s="530">
        <v>21</v>
      </c>
    </row>
    <row r="178" spans="1:67" ht="38.25" x14ac:dyDescent="0.25">
      <c r="A178" s="537" t="s">
        <v>23</v>
      </c>
      <c r="B178" s="324">
        <v>505426</v>
      </c>
      <c r="C178" s="54">
        <v>542601</v>
      </c>
      <c r="D178" s="386" t="s">
        <v>121</v>
      </c>
      <c r="F178" s="387" t="s">
        <v>273</v>
      </c>
      <c r="G178" s="529">
        <f t="shared" si="26"/>
        <v>0</v>
      </c>
      <c r="H178" s="530">
        <f t="shared" si="36"/>
        <v>0</v>
      </c>
      <c r="I178" s="530">
        <f t="shared" si="36"/>
        <v>0</v>
      </c>
      <c r="J178" s="530">
        <f t="shared" si="36"/>
        <v>0</v>
      </c>
      <c r="K178" s="530">
        <f t="shared" si="36"/>
        <v>0</v>
      </c>
      <c r="L178" s="530">
        <f t="shared" si="36"/>
        <v>0</v>
      </c>
      <c r="M178" s="531">
        <f t="shared" si="27"/>
        <v>0</v>
      </c>
      <c r="N178" s="530">
        <v>0</v>
      </c>
      <c r="O178" s="530">
        <v>0</v>
      </c>
      <c r="P178" s="530">
        <v>0</v>
      </c>
      <c r="Q178" s="530">
        <v>0</v>
      </c>
      <c r="R178" s="530">
        <v>0</v>
      </c>
      <c r="S178" s="531">
        <f t="shared" si="28"/>
        <v>0</v>
      </c>
      <c r="T178" s="530">
        <v>0</v>
      </c>
      <c r="U178" s="530">
        <v>0</v>
      </c>
      <c r="V178" s="530">
        <v>0</v>
      </c>
      <c r="W178" s="530">
        <v>0</v>
      </c>
      <c r="X178" s="530">
        <v>0</v>
      </c>
      <c r="Y178" s="531">
        <f t="shared" si="29"/>
        <v>0</v>
      </c>
      <c r="Z178" s="530">
        <v>0</v>
      </c>
      <c r="AA178" s="530">
        <v>0</v>
      </c>
      <c r="AB178" s="530">
        <v>0</v>
      </c>
      <c r="AC178" s="530">
        <v>0</v>
      </c>
      <c r="AD178" s="530">
        <v>0</v>
      </c>
      <c r="AE178" s="531">
        <f t="shared" si="30"/>
        <v>0</v>
      </c>
      <c r="AF178" s="530">
        <v>0</v>
      </c>
      <c r="AG178" s="530">
        <v>0</v>
      </c>
      <c r="AH178" s="530">
        <v>0</v>
      </c>
      <c r="AI178" s="530">
        <v>0</v>
      </c>
      <c r="AJ178" s="530">
        <v>0</v>
      </c>
      <c r="AK178" s="532">
        <f t="shared" si="31"/>
        <v>92373</v>
      </c>
      <c r="AL178" s="530">
        <f t="shared" si="37"/>
        <v>9761</v>
      </c>
      <c r="AM178" s="530">
        <f t="shared" si="37"/>
        <v>4704</v>
      </c>
      <c r="AN178" s="530">
        <f t="shared" si="37"/>
        <v>49.9</v>
      </c>
      <c r="AO178" s="530">
        <f t="shared" si="37"/>
        <v>77498.100000000006</v>
      </c>
      <c r="AP178" s="530">
        <f t="shared" si="37"/>
        <v>360</v>
      </c>
      <c r="AQ178" s="533">
        <f t="shared" si="32"/>
        <v>23092</v>
      </c>
      <c r="AR178" s="530">
        <v>2440</v>
      </c>
      <c r="AS178" s="530">
        <v>1176</v>
      </c>
      <c r="AT178" s="530">
        <v>35</v>
      </c>
      <c r="AU178" s="530">
        <v>19351</v>
      </c>
      <c r="AV178" s="530">
        <v>90</v>
      </c>
      <c r="AW178" s="533">
        <f t="shared" si="33"/>
        <v>23093</v>
      </c>
      <c r="AX178" s="530">
        <v>2440</v>
      </c>
      <c r="AY178" s="530">
        <v>1176</v>
      </c>
      <c r="AZ178" s="530">
        <v>14.9</v>
      </c>
      <c r="BA178" s="530">
        <v>19372.099999999999</v>
      </c>
      <c r="BB178" s="530">
        <v>90</v>
      </c>
      <c r="BC178" s="533">
        <f t="shared" si="34"/>
        <v>23092</v>
      </c>
      <c r="BD178" s="530">
        <v>2440</v>
      </c>
      <c r="BE178" s="530">
        <v>1176</v>
      </c>
      <c r="BF178" s="530">
        <v>0</v>
      </c>
      <c r="BG178" s="530">
        <v>19386</v>
      </c>
      <c r="BH178" s="530">
        <v>90</v>
      </c>
      <c r="BI178" s="533">
        <f t="shared" si="35"/>
        <v>23096</v>
      </c>
      <c r="BJ178" s="530">
        <v>2441</v>
      </c>
      <c r="BK178" s="530">
        <v>1176</v>
      </c>
      <c r="BL178" s="530">
        <v>0</v>
      </c>
      <c r="BM178" s="530">
        <v>19389</v>
      </c>
      <c r="BN178" s="530">
        <v>90</v>
      </c>
    </row>
    <row r="179" spans="1:67" ht="38.25" x14ac:dyDescent="0.25">
      <c r="A179" s="538" t="s">
        <v>23</v>
      </c>
      <c r="B179" s="43">
        <v>505429</v>
      </c>
      <c r="C179" s="54">
        <v>542901</v>
      </c>
      <c r="D179" s="386" t="s">
        <v>122</v>
      </c>
      <c r="E179" s="539">
        <v>3</v>
      </c>
      <c r="F179" s="387" t="s">
        <v>273</v>
      </c>
      <c r="G179" s="529">
        <f t="shared" si="26"/>
        <v>955715</v>
      </c>
      <c r="H179" s="530">
        <f t="shared" si="36"/>
        <v>51262</v>
      </c>
      <c r="I179" s="530">
        <f t="shared" si="36"/>
        <v>37543</v>
      </c>
      <c r="J179" s="530">
        <f t="shared" si="36"/>
        <v>626.20000000000005</v>
      </c>
      <c r="K179" s="530">
        <f t="shared" si="36"/>
        <v>864862</v>
      </c>
      <c r="L179" s="530">
        <f t="shared" si="36"/>
        <v>1421.8</v>
      </c>
      <c r="M179" s="531">
        <f t="shared" si="27"/>
        <v>238926</v>
      </c>
      <c r="N179" s="530">
        <v>12809</v>
      </c>
      <c r="O179" s="530">
        <v>9388</v>
      </c>
      <c r="P179" s="530">
        <v>215.2</v>
      </c>
      <c r="Q179" s="530">
        <v>216217</v>
      </c>
      <c r="R179" s="530">
        <v>296.8</v>
      </c>
      <c r="S179" s="531">
        <f t="shared" si="28"/>
        <v>238929</v>
      </c>
      <c r="T179" s="530">
        <v>12818</v>
      </c>
      <c r="U179" s="530">
        <v>9388</v>
      </c>
      <c r="V179" s="530">
        <v>137</v>
      </c>
      <c r="W179" s="530">
        <v>216211</v>
      </c>
      <c r="X179" s="530">
        <v>375</v>
      </c>
      <c r="Y179" s="531">
        <f t="shared" si="29"/>
        <v>238926</v>
      </c>
      <c r="Z179" s="530">
        <v>12818</v>
      </c>
      <c r="AA179" s="530">
        <v>9379</v>
      </c>
      <c r="AB179" s="530">
        <v>137</v>
      </c>
      <c r="AC179" s="530">
        <v>216217</v>
      </c>
      <c r="AD179" s="530">
        <v>375</v>
      </c>
      <c r="AE179" s="531">
        <f t="shared" si="30"/>
        <v>238934</v>
      </c>
      <c r="AF179" s="530">
        <v>12817</v>
      </c>
      <c r="AG179" s="530">
        <v>9388</v>
      </c>
      <c r="AH179" s="530">
        <v>137</v>
      </c>
      <c r="AI179" s="530">
        <v>216217</v>
      </c>
      <c r="AJ179" s="530">
        <v>375</v>
      </c>
      <c r="AK179" s="532">
        <f t="shared" si="31"/>
        <v>453896</v>
      </c>
      <c r="AL179" s="530">
        <f t="shared" si="37"/>
        <v>24351</v>
      </c>
      <c r="AM179" s="530">
        <f t="shared" si="37"/>
        <v>17833</v>
      </c>
      <c r="AN179" s="530">
        <f t="shared" si="37"/>
        <v>260</v>
      </c>
      <c r="AO179" s="530">
        <f t="shared" si="37"/>
        <v>410740</v>
      </c>
      <c r="AP179" s="530">
        <f t="shared" si="37"/>
        <v>712</v>
      </c>
      <c r="AQ179" s="533">
        <f t="shared" si="32"/>
        <v>113475</v>
      </c>
      <c r="AR179" s="530">
        <v>6088</v>
      </c>
      <c r="AS179" s="530">
        <v>4458</v>
      </c>
      <c r="AT179" s="530">
        <v>65</v>
      </c>
      <c r="AU179" s="530">
        <v>102686</v>
      </c>
      <c r="AV179" s="530">
        <v>178</v>
      </c>
      <c r="AW179" s="533">
        <f t="shared" si="33"/>
        <v>113474</v>
      </c>
      <c r="AX179" s="530">
        <v>6088</v>
      </c>
      <c r="AY179" s="530">
        <v>4458</v>
      </c>
      <c r="AZ179" s="530">
        <v>65</v>
      </c>
      <c r="BA179" s="530">
        <v>102685</v>
      </c>
      <c r="BB179" s="530">
        <v>178</v>
      </c>
      <c r="BC179" s="533">
        <f t="shared" si="34"/>
        <v>113475</v>
      </c>
      <c r="BD179" s="530">
        <v>6088</v>
      </c>
      <c r="BE179" s="530">
        <v>4458</v>
      </c>
      <c r="BF179" s="530">
        <v>65</v>
      </c>
      <c r="BG179" s="530">
        <v>102686</v>
      </c>
      <c r="BH179" s="530">
        <v>178</v>
      </c>
      <c r="BI179" s="533">
        <f t="shared" si="35"/>
        <v>113472</v>
      </c>
      <c r="BJ179" s="530">
        <v>6087</v>
      </c>
      <c r="BK179" s="530">
        <v>4459</v>
      </c>
      <c r="BL179" s="530">
        <v>65</v>
      </c>
      <c r="BM179" s="530">
        <v>102683</v>
      </c>
      <c r="BN179" s="530">
        <v>178</v>
      </c>
      <c r="BO179" s="534"/>
    </row>
    <row r="180" spans="1:67" ht="38.25" x14ac:dyDescent="0.25">
      <c r="A180" s="538" t="s">
        <v>23</v>
      </c>
      <c r="B180" s="43">
        <v>505501</v>
      </c>
      <c r="C180" s="54">
        <v>550101</v>
      </c>
      <c r="D180" s="386" t="s">
        <v>123</v>
      </c>
      <c r="E180" s="539">
        <v>3</v>
      </c>
      <c r="F180" s="387" t="s">
        <v>273</v>
      </c>
      <c r="G180" s="529">
        <f t="shared" si="26"/>
        <v>390912</v>
      </c>
      <c r="H180" s="530">
        <f t="shared" si="36"/>
        <v>130287</v>
      </c>
      <c r="I180" s="530">
        <f t="shared" si="36"/>
        <v>4611</v>
      </c>
      <c r="J180" s="530">
        <f t="shared" si="36"/>
        <v>208</v>
      </c>
      <c r="K180" s="530">
        <f t="shared" si="36"/>
        <v>255690</v>
      </c>
      <c r="L180" s="530">
        <f t="shared" si="36"/>
        <v>116</v>
      </c>
      <c r="M180" s="531">
        <f t="shared" si="27"/>
        <v>97728</v>
      </c>
      <c r="N180" s="530">
        <v>32571</v>
      </c>
      <c r="O180" s="530">
        <v>1153</v>
      </c>
      <c r="P180" s="530">
        <v>52</v>
      </c>
      <c r="Q180" s="530">
        <v>63923</v>
      </c>
      <c r="R180" s="530">
        <v>29</v>
      </c>
      <c r="S180" s="531">
        <f t="shared" si="28"/>
        <v>97727</v>
      </c>
      <c r="T180" s="530">
        <v>32572</v>
      </c>
      <c r="U180" s="530">
        <v>1153</v>
      </c>
      <c r="V180" s="530">
        <v>52</v>
      </c>
      <c r="W180" s="530">
        <v>63921</v>
      </c>
      <c r="X180" s="530">
        <v>29</v>
      </c>
      <c r="Y180" s="531">
        <f t="shared" si="29"/>
        <v>97728</v>
      </c>
      <c r="Z180" s="530">
        <v>32572</v>
      </c>
      <c r="AA180" s="530">
        <v>1152</v>
      </c>
      <c r="AB180" s="530">
        <v>52</v>
      </c>
      <c r="AC180" s="530">
        <v>63923</v>
      </c>
      <c r="AD180" s="530">
        <v>29</v>
      </c>
      <c r="AE180" s="531">
        <f t="shared" si="30"/>
        <v>97729</v>
      </c>
      <c r="AF180" s="530">
        <v>32572</v>
      </c>
      <c r="AG180" s="530">
        <v>1153</v>
      </c>
      <c r="AH180" s="530">
        <v>52</v>
      </c>
      <c r="AI180" s="530">
        <v>63923</v>
      </c>
      <c r="AJ180" s="530">
        <v>29</v>
      </c>
      <c r="AK180" s="532">
        <f t="shared" si="31"/>
        <v>280532</v>
      </c>
      <c r="AL180" s="530">
        <f t="shared" si="37"/>
        <v>92768.3</v>
      </c>
      <c r="AM180" s="530">
        <f t="shared" si="37"/>
        <v>4023.5</v>
      </c>
      <c r="AN180" s="530">
        <f t="shared" si="37"/>
        <v>148</v>
      </c>
      <c r="AO180" s="530">
        <f t="shared" si="37"/>
        <v>183479</v>
      </c>
      <c r="AP180" s="530">
        <f t="shared" si="37"/>
        <v>113.2</v>
      </c>
      <c r="AQ180" s="533">
        <f t="shared" si="32"/>
        <v>70132</v>
      </c>
      <c r="AR180" s="530">
        <v>22645.3</v>
      </c>
      <c r="AS180" s="530">
        <v>1540.5</v>
      </c>
      <c r="AT180" s="530">
        <v>37</v>
      </c>
      <c r="AU180" s="530">
        <v>45859</v>
      </c>
      <c r="AV180" s="530">
        <v>50.2</v>
      </c>
      <c r="AW180" s="533">
        <f t="shared" si="33"/>
        <v>70135</v>
      </c>
      <c r="AX180" s="530">
        <v>23375</v>
      </c>
      <c r="AY180" s="530">
        <v>828</v>
      </c>
      <c r="AZ180" s="530">
        <v>37</v>
      </c>
      <c r="BA180" s="530">
        <v>45874</v>
      </c>
      <c r="BB180" s="530">
        <v>21</v>
      </c>
      <c r="BC180" s="533">
        <f t="shared" si="34"/>
        <v>70132</v>
      </c>
      <c r="BD180" s="530">
        <v>23374</v>
      </c>
      <c r="BE180" s="530">
        <v>827</v>
      </c>
      <c r="BF180" s="530">
        <v>37</v>
      </c>
      <c r="BG180" s="530">
        <v>45873</v>
      </c>
      <c r="BH180" s="530">
        <v>21</v>
      </c>
      <c r="BI180" s="533">
        <f t="shared" si="35"/>
        <v>70133</v>
      </c>
      <c r="BJ180" s="530">
        <v>23374</v>
      </c>
      <c r="BK180" s="530">
        <v>828</v>
      </c>
      <c r="BL180" s="530">
        <v>37</v>
      </c>
      <c r="BM180" s="530">
        <v>45873</v>
      </c>
      <c r="BN180" s="530">
        <v>21</v>
      </c>
      <c r="BO180" s="534"/>
    </row>
    <row r="181" spans="1:67" ht="38.25" x14ac:dyDescent="0.25">
      <c r="A181" s="538" t="s">
        <v>37</v>
      </c>
      <c r="B181" s="43">
        <v>505502</v>
      </c>
      <c r="C181" s="54">
        <v>550201</v>
      </c>
      <c r="D181" s="386" t="s">
        <v>124</v>
      </c>
      <c r="E181" s="539">
        <v>3</v>
      </c>
      <c r="F181" s="387" t="s">
        <v>273</v>
      </c>
      <c r="G181" s="529">
        <f t="shared" si="26"/>
        <v>105000</v>
      </c>
      <c r="H181" s="530">
        <f t="shared" si="36"/>
        <v>53737</v>
      </c>
      <c r="I181" s="530">
        <f t="shared" si="36"/>
        <v>2965</v>
      </c>
      <c r="J181" s="530">
        <f t="shared" si="36"/>
        <v>76</v>
      </c>
      <c r="K181" s="530">
        <f t="shared" si="36"/>
        <v>48186</v>
      </c>
      <c r="L181" s="530">
        <f t="shared" si="36"/>
        <v>36</v>
      </c>
      <c r="M181" s="531">
        <f t="shared" si="27"/>
        <v>26253</v>
      </c>
      <c r="N181" s="530">
        <v>13441</v>
      </c>
      <c r="O181" s="530">
        <v>739</v>
      </c>
      <c r="P181" s="530">
        <v>19</v>
      </c>
      <c r="Q181" s="530">
        <v>12045</v>
      </c>
      <c r="R181" s="530">
        <v>9</v>
      </c>
      <c r="S181" s="531">
        <f t="shared" si="28"/>
        <v>26250</v>
      </c>
      <c r="T181" s="530">
        <v>13432</v>
      </c>
      <c r="U181" s="530">
        <v>739</v>
      </c>
      <c r="V181" s="530">
        <v>19</v>
      </c>
      <c r="W181" s="530">
        <v>12051</v>
      </c>
      <c r="X181" s="530">
        <v>9</v>
      </c>
      <c r="Y181" s="531">
        <f t="shared" si="29"/>
        <v>26253</v>
      </c>
      <c r="Z181" s="530">
        <v>13432</v>
      </c>
      <c r="AA181" s="530">
        <v>748</v>
      </c>
      <c r="AB181" s="530">
        <v>19</v>
      </c>
      <c r="AC181" s="530">
        <v>12045</v>
      </c>
      <c r="AD181" s="530">
        <v>9</v>
      </c>
      <c r="AE181" s="531">
        <f t="shared" si="30"/>
        <v>26244</v>
      </c>
      <c r="AF181" s="530">
        <v>13432</v>
      </c>
      <c r="AG181" s="530">
        <v>739</v>
      </c>
      <c r="AH181" s="530">
        <v>19</v>
      </c>
      <c r="AI181" s="530">
        <v>12045</v>
      </c>
      <c r="AJ181" s="530">
        <v>9</v>
      </c>
      <c r="AK181" s="532">
        <f t="shared" si="31"/>
        <v>87983</v>
      </c>
      <c r="AL181" s="530">
        <f t="shared" si="37"/>
        <v>45032</v>
      </c>
      <c r="AM181" s="530">
        <f t="shared" si="37"/>
        <v>2475</v>
      </c>
      <c r="AN181" s="530">
        <f t="shared" si="37"/>
        <v>64</v>
      </c>
      <c r="AO181" s="530">
        <f t="shared" si="37"/>
        <v>40380</v>
      </c>
      <c r="AP181" s="530">
        <f t="shared" si="37"/>
        <v>32</v>
      </c>
      <c r="AQ181" s="533">
        <f t="shared" si="32"/>
        <v>21996</v>
      </c>
      <c r="AR181" s="530">
        <v>11258</v>
      </c>
      <c r="AS181" s="530">
        <v>619</v>
      </c>
      <c r="AT181" s="530">
        <v>16</v>
      </c>
      <c r="AU181" s="530">
        <v>10095</v>
      </c>
      <c r="AV181" s="530">
        <v>8</v>
      </c>
      <c r="AW181" s="533">
        <f t="shared" si="33"/>
        <v>21995</v>
      </c>
      <c r="AX181" s="530">
        <v>11258</v>
      </c>
      <c r="AY181" s="530">
        <v>618</v>
      </c>
      <c r="AZ181" s="530">
        <v>16</v>
      </c>
      <c r="BA181" s="530">
        <v>10095</v>
      </c>
      <c r="BB181" s="530">
        <v>8</v>
      </c>
      <c r="BC181" s="533">
        <f t="shared" si="34"/>
        <v>21996</v>
      </c>
      <c r="BD181" s="530">
        <v>11258</v>
      </c>
      <c r="BE181" s="530">
        <v>619</v>
      </c>
      <c r="BF181" s="530">
        <v>16</v>
      </c>
      <c r="BG181" s="530">
        <v>10095</v>
      </c>
      <c r="BH181" s="530">
        <v>8</v>
      </c>
      <c r="BI181" s="533">
        <f t="shared" si="35"/>
        <v>21996</v>
      </c>
      <c r="BJ181" s="530">
        <v>11258</v>
      </c>
      <c r="BK181" s="530">
        <v>619</v>
      </c>
      <c r="BL181" s="530">
        <v>16</v>
      </c>
      <c r="BM181" s="530">
        <v>10095</v>
      </c>
      <c r="BN181" s="530">
        <v>8</v>
      </c>
      <c r="BO181" s="534"/>
    </row>
    <row r="182" spans="1:67" ht="38.25" x14ac:dyDescent="0.25">
      <c r="A182" s="537" t="s">
        <v>30</v>
      </c>
      <c r="B182" s="324">
        <v>505503</v>
      </c>
      <c r="C182" s="54">
        <v>550401</v>
      </c>
      <c r="D182" s="386" t="s">
        <v>324</v>
      </c>
      <c r="F182" s="387" t="s">
        <v>273</v>
      </c>
      <c r="G182" s="529">
        <f t="shared" si="26"/>
        <v>0</v>
      </c>
      <c r="H182" s="530">
        <f t="shared" si="36"/>
        <v>0</v>
      </c>
      <c r="I182" s="530">
        <f t="shared" si="36"/>
        <v>0</v>
      </c>
      <c r="J182" s="530">
        <f t="shared" si="36"/>
        <v>0</v>
      </c>
      <c r="K182" s="530">
        <f t="shared" si="36"/>
        <v>0</v>
      </c>
      <c r="L182" s="530">
        <f t="shared" si="36"/>
        <v>0</v>
      </c>
      <c r="M182" s="531">
        <f t="shared" si="27"/>
        <v>0</v>
      </c>
      <c r="N182" s="530">
        <v>0</v>
      </c>
      <c r="O182" s="530">
        <v>0</v>
      </c>
      <c r="P182" s="530">
        <v>0</v>
      </c>
      <c r="Q182" s="530">
        <v>0</v>
      </c>
      <c r="R182" s="530">
        <v>0</v>
      </c>
      <c r="S182" s="531">
        <f t="shared" si="28"/>
        <v>0</v>
      </c>
      <c r="T182" s="530">
        <v>0</v>
      </c>
      <c r="U182" s="530">
        <v>0</v>
      </c>
      <c r="V182" s="530">
        <v>0</v>
      </c>
      <c r="W182" s="530">
        <v>0</v>
      </c>
      <c r="X182" s="530">
        <v>0</v>
      </c>
      <c r="Y182" s="531">
        <f t="shared" si="29"/>
        <v>0</v>
      </c>
      <c r="Z182" s="530">
        <v>0</v>
      </c>
      <c r="AA182" s="530">
        <v>0</v>
      </c>
      <c r="AB182" s="530">
        <v>0</v>
      </c>
      <c r="AC182" s="530">
        <v>0</v>
      </c>
      <c r="AD182" s="530">
        <v>0</v>
      </c>
      <c r="AE182" s="531">
        <f t="shared" si="30"/>
        <v>0</v>
      </c>
      <c r="AF182" s="530">
        <v>0</v>
      </c>
      <c r="AG182" s="530">
        <v>0</v>
      </c>
      <c r="AH182" s="530">
        <v>0</v>
      </c>
      <c r="AI182" s="530">
        <v>0</v>
      </c>
      <c r="AJ182" s="530">
        <v>0</v>
      </c>
      <c r="AK182" s="532">
        <f t="shared" si="31"/>
        <v>18659</v>
      </c>
      <c r="AL182" s="530">
        <f t="shared" si="37"/>
        <v>6810</v>
      </c>
      <c r="AM182" s="530">
        <f t="shared" si="37"/>
        <v>0</v>
      </c>
      <c r="AN182" s="530">
        <f t="shared" si="37"/>
        <v>0</v>
      </c>
      <c r="AO182" s="530">
        <f t="shared" si="37"/>
        <v>11849</v>
      </c>
      <c r="AP182" s="530">
        <f t="shared" si="37"/>
        <v>0</v>
      </c>
      <c r="AQ182" s="533">
        <f t="shared" si="32"/>
        <v>4664</v>
      </c>
      <c r="AR182" s="530">
        <v>1702</v>
      </c>
      <c r="AS182" s="530">
        <v>0</v>
      </c>
      <c r="AT182" s="530">
        <v>0</v>
      </c>
      <c r="AU182" s="530">
        <v>2962</v>
      </c>
      <c r="AV182" s="530">
        <v>0</v>
      </c>
      <c r="AW182" s="533">
        <f t="shared" si="33"/>
        <v>4667</v>
      </c>
      <c r="AX182" s="530">
        <v>1704</v>
      </c>
      <c r="AY182" s="530">
        <v>0</v>
      </c>
      <c r="AZ182" s="530">
        <v>0</v>
      </c>
      <c r="BA182" s="530">
        <v>2963</v>
      </c>
      <c r="BB182" s="530">
        <v>0</v>
      </c>
      <c r="BC182" s="533">
        <f t="shared" si="34"/>
        <v>4664</v>
      </c>
      <c r="BD182" s="530">
        <v>1702</v>
      </c>
      <c r="BE182" s="530">
        <v>0</v>
      </c>
      <c r="BF182" s="530">
        <v>0</v>
      </c>
      <c r="BG182" s="530">
        <v>2962</v>
      </c>
      <c r="BH182" s="530">
        <v>0</v>
      </c>
      <c r="BI182" s="533">
        <f t="shared" si="35"/>
        <v>4664</v>
      </c>
      <c r="BJ182" s="530">
        <v>1702</v>
      </c>
      <c r="BK182" s="530">
        <v>0</v>
      </c>
      <c r="BL182" s="530">
        <v>0</v>
      </c>
      <c r="BM182" s="530">
        <v>2962</v>
      </c>
      <c r="BN182" s="530">
        <v>0</v>
      </c>
    </row>
    <row r="183" spans="1:67" ht="38.25" x14ac:dyDescent="0.25">
      <c r="A183" s="538" t="s">
        <v>30</v>
      </c>
      <c r="B183" s="43">
        <v>505504</v>
      </c>
      <c r="C183" s="54">
        <v>550501</v>
      </c>
      <c r="D183" s="386" t="s">
        <v>276</v>
      </c>
      <c r="E183" s="539">
        <v>3</v>
      </c>
      <c r="F183" s="387" t="s">
        <v>273</v>
      </c>
      <c r="G183" s="529">
        <f t="shared" si="26"/>
        <v>29964</v>
      </c>
      <c r="H183" s="530">
        <f t="shared" si="36"/>
        <v>11328.8</v>
      </c>
      <c r="I183" s="530">
        <f t="shared" si="36"/>
        <v>417.2</v>
      </c>
      <c r="J183" s="530">
        <f t="shared" si="36"/>
        <v>2</v>
      </c>
      <c r="K183" s="530">
        <f t="shared" si="36"/>
        <v>18216</v>
      </c>
      <c r="L183" s="530">
        <f t="shared" si="36"/>
        <v>0</v>
      </c>
      <c r="M183" s="531">
        <f t="shared" si="27"/>
        <v>7489</v>
      </c>
      <c r="N183" s="530">
        <v>2892.8</v>
      </c>
      <c r="O183" s="530">
        <v>39.200000000000003</v>
      </c>
      <c r="P183" s="530">
        <v>2</v>
      </c>
      <c r="Q183" s="530">
        <v>4555</v>
      </c>
      <c r="R183" s="530">
        <v>0</v>
      </c>
      <c r="S183" s="531">
        <f t="shared" si="28"/>
        <v>7491</v>
      </c>
      <c r="T183" s="530">
        <v>2812</v>
      </c>
      <c r="U183" s="530">
        <v>128</v>
      </c>
      <c r="V183" s="530">
        <v>0</v>
      </c>
      <c r="W183" s="530">
        <v>4551</v>
      </c>
      <c r="X183" s="530">
        <v>0</v>
      </c>
      <c r="Y183" s="531">
        <f t="shared" si="29"/>
        <v>7489</v>
      </c>
      <c r="Z183" s="530">
        <v>2812</v>
      </c>
      <c r="AA183" s="530">
        <v>122</v>
      </c>
      <c r="AB183" s="530">
        <v>0</v>
      </c>
      <c r="AC183" s="530">
        <v>4555</v>
      </c>
      <c r="AD183" s="530">
        <v>0</v>
      </c>
      <c r="AE183" s="531">
        <f t="shared" si="30"/>
        <v>7495</v>
      </c>
      <c r="AF183" s="530">
        <v>2812</v>
      </c>
      <c r="AG183" s="530">
        <v>128</v>
      </c>
      <c r="AH183" s="530">
        <v>0</v>
      </c>
      <c r="AI183" s="530">
        <v>4555</v>
      </c>
      <c r="AJ183" s="530">
        <v>0</v>
      </c>
      <c r="AK183" s="532">
        <f t="shared" si="31"/>
        <v>13366</v>
      </c>
      <c r="AL183" s="530">
        <f t="shared" si="37"/>
        <v>5016</v>
      </c>
      <c r="AM183" s="530">
        <f t="shared" si="37"/>
        <v>228</v>
      </c>
      <c r="AN183" s="530">
        <f t="shared" si="37"/>
        <v>0</v>
      </c>
      <c r="AO183" s="530">
        <f t="shared" si="37"/>
        <v>8120</v>
      </c>
      <c r="AP183" s="530">
        <f t="shared" si="37"/>
        <v>2</v>
      </c>
      <c r="AQ183" s="533">
        <f t="shared" si="32"/>
        <v>3342</v>
      </c>
      <c r="AR183" s="530">
        <v>1254</v>
      </c>
      <c r="AS183" s="530">
        <v>57</v>
      </c>
      <c r="AT183" s="530">
        <v>0</v>
      </c>
      <c r="AU183" s="530">
        <v>2029</v>
      </c>
      <c r="AV183" s="530">
        <v>2</v>
      </c>
      <c r="AW183" s="533">
        <f t="shared" si="33"/>
        <v>3343</v>
      </c>
      <c r="AX183" s="530">
        <v>1255</v>
      </c>
      <c r="AY183" s="530">
        <v>57</v>
      </c>
      <c r="AZ183" s="530">
        <v>0</v>
      </c>
      <c r="BA183" s="530">
        <v>2031</v>
      </c>
      <c r="BB183" s="530">
        <v>0</v>
      </c>
      <c r="BC183" s="533">
        <f t="shared" si="34"/>
        <v>3342</v>
      </c>
      <c r="BD183" s="530">
        <v>1254</v>
      </c>
      <c r="BE183" s="530">
        <v>57</v>
      </c>
      <c r="BF183" s="530">
        <v>0</v>
      </c>
      <c r="BG183" s="530">
        <v>2031</v>
      </c>
      <c r="BH183" s="530">
        <v>0</v>
      </c>
      <c r="BI183" s="533">
        <f t="shared" si="35"/>
        <v>3339</v>
      </c>
      <c r="BJ183" s="530">
        <v>1253</v>
      </c>
      <c r="BK183" s="530">
        <v>57</v>
      </c>
      <c r="BL183" s="530">
        <v>0</v>
      </c>
      <c r="BM183" s="530">
        <v>2029</v>
      </c>
      <c r="BN183" s="530">
        <v>0</v>
      </c>
      <c r="BO183" s="534"/>
    </row>
    <row r="184" spans="1:67" ht="38.25" x14ac:dyDescent="0.25">
      <c r="A184" s="537" t="s">
        <v>30</v>
      </c>
      <c r="B184" s="324">
        <v>505505</v>
      </c>
      <c r="C184" s="54">
        <v>550701</v>
      </c>
      <c r="D184" s="386" t="s">
        <v>125</v>
      </c>
      <c r="F184" s="387" t="s">
        <v>273</v>
      </c>
      <c r="G184" s="529">
        <f t="shared" si="26"/>
        <v>0</v>
      </c>
      <c r="H184" s="530">
        <f t="shared" si="36"/>
        <v>0</v>
      </c>
      <c r="I184" s="530">
        <f t="shared" si="36"/>
        <v>0</v>
      </c>
      <c r="J184" s="530">
        <f t="shared" si="36"/>
        <v>0</v>
      </c>
      <c r="K184" s="530">
        <f t="shared" si="36"/>
        <v>0</v>
      </c>
      <c r="L184" s="530">
        <f t="shared" si="36"/>
        <v>0</v>
      </c>
      <c r="M184" s="531">
        <f t="shared" si="27"/>
        <v>0</v>
      </c>
      <c r="N184" s="530">
        <v>0</v>
      </c>
      <c r="O184" s="530">
        <v>0</v>
      </c>
      <c r="P184" s="530">
        <v>0</v>
      </c>
      <c r="Q184" s="530">
        <v>0</v>
      </c>
      <c r="R184" s="530">
        <v>0</v>
      </c>
      <c r="S184" s="531">
        <f t="shared" si="28"/>
        <v>0</v>
      </c>
      <c r="T184" s="530">
        <v>0</v>
      </c>
      <c r="U184" s="530">
        <v>0</v>
      </c>
      <c r="V184" s="530">
        <v>0</v>
      </c>
      <c r="W184" s="530">
        <v>0</v>
      </c>
      <c r="X184" s="530">
        <v>0</v>
      </c>
      <c r="Y184" s="531">
        <f t="shared" si="29"/>
        <v>0</v>
      </c>
      <c r="Z184" s="530">
        <v>0</v>
      </c>
      <c r="AA184" s="530">
        <v>0</v>
      </c>
      <c r="AB184" s="530">
        <v>0</v>
      </c>
      <c r="AC184" s="530">
        <v>0</v>
      </c>
      <c r="AD184" s="530">
        <v>0</v>
      </c>
      <c r="AE184" s="531">
        <f t="shared" si="30"/>
        <v>0</v>
      </c>
      <c r="AF184" s="530">
        <v>0</v>
      </c>
      <c r="AG184" s="530">
        <v>0</v>
      </c>
      <c r="AH184" s="530">
        <v>0</v>
      </c>
      <c r="AI184" s="530">
        <v>0</v>
      </c>
      <c r="AJ184" s="530">
        <v>0</v>
      </c>
      <c r="AK184" s="532">
        <f t="shared" si="31"/>
        <v>1789</v>
      </c>
      <c r="AL184" s="530">
        <f t="shared" si="37"/>
        <v>658</v>
      </c>
      <c r="AM184" s="530">
        <f t="shared" si="37"/>
        <v>152</v>
      </c>
      <c r="AN184" s="530">
        <f t="shared" si="37"/>
        <v>10</v>
      </c>
      <c r="AO184" s="530">
        <f t="shared" si="37"/>
        <v>966</v>
      </c>
      <c r="AP184" s="530">
        <f t="shared" si="37"/>
        <v>3</v>
      </c>
      <c r="AQ184" s="533">
        <f t="shared" si="32"/>
        <v>274</v>
      </c>
      <c r="AR184" s="530">
        <v>91</v>
      </c>
      <c r="AS184" s="530">
        <v>40</v>
      </c>
      <c r="AT184" s="530">
        <v>1</v>
      </c>
      <c r="AU184" s="530">
        <v>142</v>
      </c>
      <c r="AV184" s="530">
        <v>0</v>
      </c>
      <c r="AW184" s="533">
        <f t="shared" si="33"/>
        <v>619</v>
      </c>
      <c r="AX184" s="530">
        <v>238</v>
      </c>
      <c r="AY184" s="530">
        <v>37</v>
      </c>
      <c r="AZ184" s="530">
        <v>3</v>
      </c>
      <c r="BA184" s="530">
        <v>340</v>
      </c>
      <c r="BB184" s="530">
        <v>1</v>
      </c>
      <c r="BC184" s="533">
        <f t="shared" si="34"/>
        <v>448</v>
      </c>
      <c r="BD184" s="530">
        <v>165</v>
      </c>
      <c r="BE184" s="530">
        <v>37</v>
      </c>
      <c r="BF184" s="530">
        <v>3</v>
      </c>
      <c r="BG184" s="530">
        <v>242</v>
      </c>
      <c r="BH184" s="530">
        <v>1</v>
      </c>
      <c r="BI184" s="533">
        <f t="shared" si="35"/>
        <v>448</v>
      </c>
      <c r="BJ184" s="530">
        <v>164</v>
      </c>
      <c r="BK184" s="530">
        <v>38</v>
      </c>
      <c r="BL184" s="530">
        <v>3</v>
      </c>
      <c r="BM184" s="530">
        <v>242</v>
      </c>
      <c r="BN184" s="530">
        <v>1</v>
      </c>
    </row>
    <row r="185" spans="1:67" ht="38.25" x14ac:dyDescent="0.25">
      <c r="A185" s="538" t="s">
        <v>37</v>
      </c>
      <c r="B185" s="43">
        <v>505601</v>
      </c>
      <c r="C185" s="54">
        <v>560101</v>
      </c>
      <c r="D185" s="386" t="s">
        <v>207</v>
      </c>
      <c r="E185" s="539">
        <v>3</v>
      </c>
      <c r="F185" s="387" t="s">
        <v>273</v>
      </c>
      <c r="G185" s="529">
        <f t="shared" si="26"/>
        <v>127479</v>
      </c>
      <c r="H185" s="530">
        <f t="shared" si="36"/>
        <v>920</v>
      </c>
      <c r="I185" s="530">
        <f t="shared" si="36"/>
        <v>1120</v>
      </c>
      <c r="J185" s="530">
        <f t="shared" si="36"/>
        <v>0</v>
      </c>
      <c r="K185" s="530">
        <f t="shared" si="36"/>
        <v>125415</v>
      </c>
      <c r="L185" s="530">
        <f t="shared" si="36"/>
        <v>24</v>
      </c>
      <c r="M185" s="531">
        <f t="shared" si="27"/>
        <v>31871</v>
      </c>
      <c r="N185" s="530">
        <v>233</v>
      </c>
      <c r="O185" s="530">
        <v>279</v>
      </c>
      <c r="P185" s="530">
        <v>0</v>
      </c>
      <c r="Q185" s="530">
        <v>31353</v>
      </c>
      <c r="R185" s="530">
        <v>6</v>
      </c>
      <c r="S185" s="531">
        <f t="shared" si="28"/>
        <v>31870</v>
      </c>
      <c r="T185" s="530">
        <v>229</v>
      </c>
      <c r="U185" s="530">
        <v>279</v>
      </c>
      <c r="V185" s="530">
        <v>0</v>
      </c>
      <c r="W185" s="530">
        <v>31356</v>
      </c>
      <c r="X185" s="530">
        <v>6</v>
      </c>
      <c r="Y185" s="531">
        <f t="shared" si="29"/>
        <v>31871</v>
      </c>
      <c r="Z185" s="530">
        <v>229</v>
      </c>
      <c r="AA185" s="530">
        <v>283</v>
      </c>
      <c r="AB185" s="530">
        <v>0</v>
      </c>
      <c r="AC185" s="530">
        <v>31353</v>
      </c>
      <c r="AD185" s="530">
        <v>6</v>
      </c>
      <c r="AE185" s="531">
        <f t="shared" si="30"/>
        <v>31867</v>
      </c>
      <c r="AF185" s="530">
        <v>229</v>
      </c>
      <c r="AG185" s="530">
        <v>279</v>
      </c>
      <c r="AH185" s="530">
        <v>0</v>
      </c>
      <c r="AI185" s="530">
        <v>31353</v>
      </c>
      <c r="AJ185" s="530">
        <v>6</v>
      </c>
      <c r="AK185" s="532">
        <f t="shared" si="31"/>
        <v>89389</v>
      </c>
      <c r="AL185" s="530">
        <f t="shared" si="37"/>
        <v>644</v>
      </c>
      <c r="AM185" s="530">
        <f t="shared" si="37"/>
        <v>828.8</v>
      </c>
      <c r="AN185" s="530">
        <f t="shared" si="37"/>
        <v>28.9</v>
      </c>
      <c r="AO185" s="530">
        <f t="shared" si="37"/>
        <v>87871.3</v>
      </c>
      <c r="AP185" s="530">
        <f t="shared" si="37"/>
        <v>16</v>
      </c>
      <c r="AQ185" s="533">
        <f t="shared" si="32"/>
        <v>22347</v>
      </c>
      <c r="AR185" s="530">
        <v>161</v>
      </c>
      <c r="AS185" s="530">
        <v>242.8</v>
      </c>
      <c r="AT185" s="530">
        <v>25</v>
      </c>
      <c r="AU185" s="530">
        <v>21914.2</v>
      </c>
      <c r="AV185" s="530">
        <v>4</v>
      </c>
      <c r="AW185" s="533">
        <f t="shared" si="33"/>
        <v>22347</v>
      </c>
      <c r="AX185" s="530">
        <v>161</v>
      </c>
      <c r="AY185" s="530">
        <v>195</v>
      </c>
      <c r="AZ185" s="530">
        <v>3.9</v>
      </c>
      <c r="BA185" s="530">
        <v>21983.1</v>
      </c>
      <c r="BB185" s="530">
        <v>4</v>
      </c>
      <c r="BC185" s="533">
        <f t="shared" si="34"/>
        <v>22347</v>
      </c>
      <c r="BD185" s="530">
        <v>161</v>
      </c>
      <c r="BE185" s="530">
        <v>195</v>
      </c>
      <c r="BF185" s="530">
        <v>0</v>
      </c>
      <c r="BG185" s="530">
        <v>21987</v>
      </c>
      <c r="BH185" s="530">
        <v>4</v>
      </c>
      <c r="BI185" s="533">
        <f t="shared" si="35"/>
        <v>22348</v>
      </c>
      <c r="BJ185" s="530">
        <v>161</v>
      </c>
      <c r="BK185" s="530">
        <v>196</v>
      </c>
      <c r="BL185" s="530">
        <v>0</v>
      </c>
      <c r="BM185" s="530">
        <v>21987</v>
      </c>
      <c r="BN185" s="530">
        <v>4</v>
      </c>
      <c r="BO185" s="534"/>
    </row>
    <row r="186" spans="1:67" ht="38.25" x14ac:dyDescent="0.25">
      <c r="A186" s="538" t="s">
        <v>23</v>
      </c>
      <c r="B186" s="43">
        <v>505801</v>
      </c>
      <c r="C186" s="54">
        <v>580201</v>
      </c>
      <c r="D186" s="386" t="s">
        <v>223</v>
      </c>
      <c r="E186" s="539">
        <v>3</v>
      </c>
      <c r="F186" s="387" t="s">
        <v>273</v>
      </c>
      <c r="G186" s="529">
        <f t="shared" si="26"/>
        <v>268593</v>
      </c>
      <c r="H186" s="530">
        <f t="shared" si="36"/>
        <v>3680.3</v>
      </c>
      <c r="I186" s="530">
        <f t="shared" si="36"/>
        <v>242416</v>
      </c>
      <c r="J186" s="530">
        <f t="shared" si="36"/>
        <v>15198.2</v>
      </c>
      <c r="K186" s="530">
        <f t="shared" si="36"/>
        <v>7091</v>
      </c>
      <c r="L186" s="530">
        <f t="shared" si="36"/>
        <v>207.5</v>
      </c>
      <c r="M186" s="531">
        <f t="shared" si="27"/>
        <v>67152</v>
      </c>
      <c r="N186" s="530">
        <v>1454.3</v>
      </c>
      <c r="O186" s="530">
        <v>57863</v>
      </c>
      <c r="P186" s="530">
        <v>6780.2</v>
      </c>
      <c r="Q186" s="530">
        <v>1021</v>
      </c>
      <c r="R186" s="530">
        <v>33.5</v>
      </c>
      <c r="S186" s="531">
        <f t="shared" si="28"/>
        <v>67148</v>
      </c>
      <c r="T186" s="530">
        <v>742</v>
      </c>
      <c r="U186" s="530">
        <v>61514</v>
      </c>
      <c r="V186" s="530">
        <v>2806</v>
      </c>
      <c r="W186" s="530">
        <v>2028</v>
      </c>
      <c r="X186" s="530">
        <v>58</v>
      </c>
      <c r="Y186" s="531">
        <f t="shared" si="29"/>
        <v>67152</v>
      </c>
      <c r="Z186" s="530">
        <v>742</v>
      </c>
      <c r="AA186" s="530">
        <v>61525</v>
      </c>
      <c r="AB186" s="530">
        <v>2806</v>
      </c>
      <c r="AC186" s="530">
        <v>2021</v>
      </c>
      <c r="AD186" s="530">
        <v>58</v>
      </c>
      <c r="AE186" s="531">
        <f t="shared" si="30"/>
        <v>67141</v>
      </c>
      <c r="AF186" s="530">
        <v>742</v>
      </c>
      <c r="AG186" s="530">
        <v>61514</v>
      </c>
      <c r="AH186" s="530">
        <v>2806</v>
      </c>
      <c r="AI186" s="530">
        <v>2021</v>
      </c>
      <c r="AJ186" s="530">
        <v>58</v>
      </c>
      <c r="AK186" s="532">
        <f t="shared" si="31"/>
        <v>3342</v>
      </c>
      <c r="AL186" s="530">
        <f t="shared" si="37"/>
        <v>536</v>
      </c>
      <c r="AM186" s="530">
        <f t="shared" si="37"/>
        <v>1512</v>
      </c>
      <c r="AN186" s="530">
        <f t="shared" si="37"/>
        <v>556</v>
      </c>
      <c r="AO186" s="530">
        <f t="shared" si="37"/>
        <v>722</v>
      </c>
      <c r="AP186" s="530">
        <f t="shared" si="37"/>
        <v>16</v>
      </c>
      <c r="AQ186" s="533">
        <f t="shared" si="32"/>
        <v>836</v>
      </c>
      <c r="AR186" s="530">
        <v>134</v>
      </c>
      <c r="AS186" s="530">
        <v>378</v>
      </c>
      <c r="AT186" s="530">
        <v>139</v>
      </c>
      <c r="AU186" s="530">
        <v>181</v>
      </c>
      <c r="AV186" s="530">
        <v>4</v>
      </c>
      <c r="AW186" s="533">
        <f t="shared" si="33"/>
        <v>835</v>
      </c>
      <c r="AX186" s="530">
        <v>134</v>
      </c>
      <c r="AY186" s="530">
        <v>378</v>
      </c>
      <c r="AZ186" s="530">
        <v>139</v>
      </c>
      <c r="BA186" s="530">
        <v>180</v>
      </c>
      <c r="BB186" s="530">
        <v>4</v>
      </c>
      <c r="BC186" s="533">
        <f t="shared" si="34"/>
        <v>836</v>
      </c>
      <c r="BD186" s="530">
        <v>134</v>
      </c>
      <c r="BE186" s="530">
        <v>378</v>
      </c>
      <c r="BF186" s="530">
        <v>139</v>
      </c>
      <c r="BG186" s="530">
        <v>181</v>
      </c>
      <c r="BH186" s="530">
        <v>4</v>
      </c>
      <c r="BI186" s="533">
        <f t="shared" si="35"/>
        <v>835</v>
      </c>
      <c r="BJ186" s="530">
        <v>134</v>
      </c>
      <c r="BK186" s="530">
        <v>378</v>
      </c>
      <c r="BL186" s="530">
        <v>139</v>
      </c>
      <c r="BM186" s="530">
        <v>180</v>
      </c>
      <c r="BN186" s="530">
        <v>4</v>
      </c>
      <c r="BO186" s="534"/>
    </row>
    <row r="187" spans="1:67" ht="38.25" x14ac:dyDescent="0.25">
      <c r="A187" s="538" t="s">
        <v>23</v>
      </c>
      <c r="B187" s="43">
        <v>505802</v>
      </c>
      <c r="C187" s="54">
        <v>580301</v>
      </c>
      <c r="D187" s="386" t="s">
        <v>279</v>
      </c>
      <c r="E187" s="539">
        <v>3</v>
      </c>
      <c r="F187" s="387" t="s">
        <v>273</v>
      </c>
      <c r="G187" s="529">
        <f t="shared" si="26"/>
        <v>114173.00000000001</v>
      </c>
      <c r="H187" s="530">
        <f t="shared" si="36"/>
        <v>11981.3</v>
      </c>
      <c r="I187" s="530">
        <f t="shared" si="36"/>
        <v>93193</v>
      </c>
      <c r="J187" s="530">
        <f t="shared" si="36"/>
        <v>4139.1000000000004</v>
      </c>
      <c r="K187" s="530">
        <f t="shared" si="36"/>
        <v>3987.1</v>
      </c>
      <c r="L187" s="530">
        <f t="shared" si="36"/>
        <v>872.5</v>
      </c>
      <c r="M187" s="531">
        <f t="shared" si="27"/>
        <v>28543.999999999996</v>
      </c>
      <c r="N187" s="530">
        <v>5264.3</v>
      </c>
      <c r="O187" s="530">
        <v>21392</v>
      </c>
      <c r="P187" s="530">
        <v>1580.1</v>
      </c>
      <c r="Q187" s="530">
        <v>284.10000000000002</v>
      </c>
      <c r="R187" s="530">
        <v>23.5</v>
      </c>
      <c r="S187" s="531">
        <f t="shared" si="28"/>
        <v>28543</v>
      </c>
      <c r="T187" s="530">
        <v>2239</v>
      </c>
      <c r="U187" s="530">
        <v>23933</v>
      </c>
      <c r="V187" s="530">
        <v>853</v>
      </c>
      <c r="W187" s="530">
        <v>1235</v>
      </c>
      <c r="X187" s="530">
        <v>283</v>
      </c>
      <c r="Y187" s="531">
        <f t="shared" si="29"/>
        <v>28544</v>
      </c>
      <c r="Z187" s="530">
        <v>2239</v>
      </c>
      <c r="AA187" s="530">
        <v>23935</v>
      </c>
      <c r="AB187" s="530">
        <v>853</v>
      </c>
      <c r="AC187" s="530">
        <v>1234</v>
      </c>
      <c r="AD187" s="530">
        <v>283</v>
      </c>
      <c r="AE187" s="531">
        <f t="shared" si="30"/>
        <v>28542</v>
      </c>
      <c r="AF187" s="530">
        <v>2239</v>
      </c>
      <c r="AG187" s="530">
        <v>23933</v>
      </c>
      <c r="AH187" s="530">
        <v>853</v>
      </c>
      <c r="AI187" s="530">
        <v>1234</v>
      </c>
      <c r="AJ187" s="530">
        <v>283</v>
      </c>
      <c r="AK187" s="532">
        <f t="shared" si="31"/>
        <v>0</v>
      </c>
      <c r="AL187" s="530">
        <f t="shared" si="37"/>
        <v>0</v>
      </c>
      <c r="AM187" s="530">
        <f t="shared" si="37"/>
        <v>0</v>
      </c>
      <c r="AN187" s="530">
        <f t="shared" si="37"/>
        <v>0</v>
      </c>
      <c r="AO187" s="530">
        <f t="shared" si="37"/>
        <v>0</v>
      </c>
      <c r="AP187" s="530">
        <f t="shared" si="37"/>
        <v>0</v>
      </c>
      <c r="AQ187" s="533">
        <f t="shared" si="32"/>
        <v>0</v>
      </c>
      <c r="AR187" s="530">
        <v>0</v>
      </c>
      <c r="AS187" s="530">
        <v>0</v>
      </c>
      <c r="AT187" s="530">
        <v>0</v>
      </c>
      <c r="AU187" s="530">
        <v>0</v>
      </c>
      <c r="AV187" s="530">
        <v>0</v>
      </c>
      <c r="AW187" s="533">
        <f t="shared" si="33"/>
        <v>0</v>
      </c>
      <c r="AX187" s="530">
        <v>0</v>
      </c>
      <c r="AY187" s="530">
        <v>0</v>
      </c>
      <c r="AZ187" s="530">
        <v>0</v>
      </c>
      <c r="BA187" s="530">
        <v>0</v>
      </c>
      <c r="BB187" s="530">
        <v>0</v>
      </c>
      <c r="BC187" s="533">
        <f t="shared" si="34"/>
        <v>0</v>
      </c>
      <c r="BD187" s="530">
        <v>0</v>
      </c>
      <c r="BE187" s="530">
        <v>0</v>
      </c>
      <c r="BF187" s="530">
        <v>0</v>
      </c>
      <c r="BG187" s="530">
        <v>0</v>
      </c>
      <c r="BH187" s="530">
        <v>0</v>
      </c>
      <c r="BI187" s="533">
        <f t="shared" si="35"/>
        <v>0</v>
      </c>
      <c r="BJ187" s="530">
        <v>0</v>
      </c>
      <c r="BK187" s="530">
        <v>0</v>
      </c>
      <c r="BL187" s="530">
        <v>0</v>
      </c>
      <c r="BM187" s="530">
        <v>0</v>
      </c>
      <c r="BN187" s="530">
        <v>0</v>
      </c>
      <c r="BO187" s="534"/>
    </row>
    <row r="188" spans="1:67" ht="38.25" x14ac:dyDescent="0.25">
      <c r="A188" s="538" t="s">
        <v>23</v>
      </c>
      <c r="B188" s="43">
        <v>506001</v>
      </c>
      <c r="C188" s="54">
        <v>600101</v>
      </c>
      <c r="D188" s="386" t="s">
        <v>126</v>
      </c>
      <c r="E188" s="539">
        <v>3</v>
      </c>
      <c r="F188" s="387" t="s">
        <v>273</v>
      </c>
      <c r="G188" s="529">
        <f t="shared" si="26"/>
        <v>191787</v>
      </c>
      <c r="H188" s="530">
        <f t="shared" si="36"/>
        <v>82514</v>
      </c>
      <c r="I188" s="530">
        <f t="shared" si="36"/>
        <v>30380</v>
      </c>
      <c r="J188" s="530">
        <f t="shared" si="36"/>
        <v>1539</v>
      </c>
      <c r="K188" s="530">
        <f t="shared" si="36"/>
        <v>76978</v>
      </c>
      <c r="L188" s="530">
        <f t="shared" si="36"/>
        <v>376</v>
      </c>
      <c r="M188" s="531">
        <f t="shared" si="27"/>
        <v>47949</v>
      </c>
      <c r="N188" s="530">
        <v>20633</v>
      </c>
      <c r="O188" s="530">
        <v>8954</v>
      </c>
      <c r="P188" s="530">
        <v>414</v>
      </c>
      <c r="Q188" s="530">
        <v>17854</v>
      </c>
      <c r="R188" s="530">
        <v>94</v>
      </c>
      <c r="S188" s="531">
        <f t="shared" si="28"/>
        <v>47946</v>
      </c>
      <c r="T188" s="530">
        <v>20627</v>
      </c>
      <c r="U188" s="530">
        <v>7140</v>
      </c>
      <c r="V188" s="530">
        <v>375</v>
      </c>
      <c r="W188" s="530">
        <v>19710</v>
      </c>
      <c r="X188" s="530">
        <v>94</v>
      </c>
      <c r="Y188" s="531">
        <f t="shared" si="29"/>
        <v>47949</v>
      </c>
      <c r="Z188" s="530">
        <v>20627</v>
      </c>
      <c r="AA188" s="530">
        <v>7146</v>
      </c>
      <c r="AB188" s="530">
        <v>375</v>
      </c>
      <c r="AC188" s="530">
        <v>19707</v>
      </c>
      <c r="AD188" s="530">
        <v>94</v>
      </c>
      <c r="AE188" s="531">
        <f t="shared" si="30"/>
        <v>47943</v>
      </c>
      <c r="AF188" s="530">
        <v>20627</v>
      </c>
      <c r="AG188" s="530">
        <v>7140</v>
      </c>
      <c r="AH188" s="530">
        <v>375</v>
      </c>
      <c r="AI188" s="530">
        <v>19707</v>
      </c>
      <c r="AJ188" s="530">
        <v>94</v>
      </c>
      <c r="AK188" s="532">
        <f t="shared" si="31"/>
        <v>1906</v>
      </c>
      <c r="AL188" s="530">
        <f t="shared" si="37"/>
        <v>474</v>
      </c>
      <c r="AM188" s="530">
        <f t="shared" si="37"/>
        <v>824</v>
      </c>
      <c r="AN188" s="530">
        <f t="shared" si="37"/>
        <v>40</v>
      </c>
      <c r="AO188" s="530">
        <f t="shared" si="37"/>
        <v>548</v>
      </c>
      <c r="AP188" s="530">
        <f t="shared" si="37"/>
        <v>20</v>
      </c>
      <c r="AQ188" s="533">
        <f t="shared" si="32"/>
        <v>477</v>
      </c>
      <c r="AR188" s="530">
        <v>119</v>
      </c>
      <c r="AS188" s="530">
        <v>206</v>
      </c>
      <c r="AT188" s="530">
        <v>10</v>
      </c>
      <c r="AU188" s="530">
        <v>137</v>
      </c>
      <c r="AV188" s="530">
        <v>5</v>
      </c>
      <c r="AW188" s="533">
        <f t="shared" si="33"/>
        <v>476</v>
      </c>
      <c r="AX188" s="530">
        <v>118</v>
      </c>
      <c r="AY188" s="530">
        <v>206</v>
      </c>
      <c r="AZ188" s="530">
        <v>10</v>
      </c>
      <c r="BA188" s="530">
        <v>137</v>
      </c>
      <c r="BB188" s="530">
        <v>5</v>
      </c>
      <c r="BC188" s="533">
        <f t="shared" si="34"/>
        <v>477</v>
      </c>
      <c r="BD188" s="530">
        <v>119</v>
      </c>
      <c r="BE188" s="530">
        <v>206</v>
      </c>
      <c r="BF188" s="530">
        <v>10</v>
      </c>
      <c r="BG188" s="530">
        <v>137</v>
      </c>
      <c r="BH188" s="530">
        <v>5</v>
      </c>
      <c r="BI188" s="533">
        <f t="shared" si="35"/>
        <v>476</v>
      </c>
      <c r="BJ188" s="530">
        <v>118</v>
      </c>
      <c r="BK188" s="530">
        <v>206</v>
      </c>
      <c r="BL188" s="530">
        <v>10</v>
      </c>
      <c r="BM188" s="530">
        <v>137</v>
      </c>
      <c r="BN188" s="530">
        <v>5</v>
      </c>
      <c r="BO188" s="534"/>
    </row>
    <row r="189" spans="1:67" ht="38.25" x14ac:dyDescent="0.25">
      <c r="A189" s="538" t="s">
        <v>37</v>
      </c>
      <c r="B189" s="43">
        <v>506002</v>
      </c>
      <c r="C189" s="50">
        <v>600202</v>
      </c>
      <c r="D189" s="386" t="s">
        <v>208</v>
      </c>
      <c r="E189" s="539">
        <v>3</v>
      </c>
      <c r="F189" s="387" t="s">
        <v>273</v>
      </c>
      <c r="G189" s="529">
        <f t="shared" si="26"/>
        <v>17532</v>
      </c>
      <c r="H189" s="530">
        <f t="shared" si="36"/>
        <v>10655.6</v>
      </c>
      <c r="I189" s="530">
        <f t="shared" si="36"/>
        <v>3018.7</v>
      </c>
      <c r="J189" s="530">
        <f t="shared" si="36"/>
        <v>19.2</v>
      </c>
      <c r="K189" s="530">
        <f t="shared" si="36"/>
        <v>3806.5</v>
      </c>
      <c r="L189" s="530">
        <f t="shared" si="36"/>
        <v>32</v>
      </c>
      <c r="M189" s="531">
        <f t="shared" si="27"/>
        <v>4380</v>
      </c>
      <c r="N189" s="530">
        <v>2875.6</v>
      </c>
      <c r="O189" s="530">
        <v>555.70000000000005</v>
      </c>
      <c r="P189" s="530">
        <v>13.2</v>
      </c>
      <c r="Q189" s="530">
        <v>927.5</v>
      </c>
      <c r="R189" s="530">
        <v>8</v>
      </c>
      <c r="S189" s="531">
        <f t="shared" si="28"/>
        <v>4385</v>
      </c>
      <c r="T189" s="530">
        <v>2593</v>
      </c>
      <c r="U189" s="530">
        <v>823</v>
      </c>
      <c r="V189" s="530">
        <v>2</v>
      </c>
      <c r="W189" s="530">
        <v>959</v>
      </c>
      <c r="X189" s="530">
        <v>8</v>
      </c>
      <c r="Y189" s="531">
        <f t="shared" si="29"/>
        <v>4380</v>
      </c>
      <c r="Z189" s="530">
        <v>2593</v>
      </c>
      <c r="AA189" s="530">
        <v>817</v>
      </c>
      <c r="AB189" s="530">
        <v>2</v>
      </c>
      <c r="AC189" s="530">
        <v>960</v>
      </c>
      <c r="AD189" s="530">
        <v>8</v>
      </c>
      <c r="AE189" s="531">
        <f t="shared" si="30"/>
        <v>4387</v>
      </c>
      <c r="AF189" s="530">
        <v>2594</v>
      </c>
      <c r="AG189" s="530">
        <v>823</v>
      </c>
      <c r="AH189" s="530">
        <v>2</v>
      </c>
      <c r="AI189" s="530">
        <v>960</v>
      </c>
      <c r="AJ189" s="530">
        <v>8</v>
      </c>
      <c r="AK189" s="532">
        <f t="shared" si="31"/>
        <v>15186</v>
      </c>
      <c r="AL189" s="530">
        <f t="shared" si="37"/>
        <v>8955</v>
      </c>
      <c r="AM189" s="530">
        <f t="shared" si="37"/>
        <v>2851</v>
      </c>
      <c r="AN189" s="530">
        <f t="shared" si="37"/>
        <v>37</v>
      </c>
      <c r="AO189" s="530">
        <f t="shared" si="37"/>
        <v>3315</v>
      </c>
      <c r="AP189" s="530">
        <f t="shared" si="37"/>
        <v>28</v>
      </c>
      <c r="AQ189" s="533">
        <f t="shared" si="32"/>
        <v>3798</v>
      </c>
      <c r="AR189" s="530">
        <v>2224</v>
      </c>
      <c r="AS189" s="530">
        <v>713</v>
      </c>
      <c r="AT189" s="530">
        <v>23</v>
      </c>
      <c r="AU189" s="530">
        <v>831</v>
      </c>
      <c r="AV189" s="530">
        <v>7</v>
      </c>
      <c r="AW189" s="533">
        <f t="shared" si="33"/>
        <v>3793</v>
      </c>
      <c r="AX189" s="530">
        <v>2242</v>
      </c>
      <c r="AY189" s="530">
        <v>712</v>
      </c>
      <c r="AZ189" s="530">
        <v>10</v>
      </c>
      <c r="BA189" s="530">
        <v>822</v>
      </c>
      <c r="BB189" s="530">
        <v>7</v>
      </c>
      <c r="BC189" s="533">
        <f t="shared" si="34"/>
        <v>3798</v>
      </c>
      <c r="BD189" s="530">
        <v>2245</v>
      </c>
      <c r="BE189" s="530">
        <v>713</v>
      </c>
      <c r="BF189" s="530">
        <v>2</v>
      </c>
      <c r="BG189" s="530">
        <v>831</v>
      </c>
      <c r="BH189" s="530">
        <v>7</v>
      </c>
      <c r="BI189" s="533">
        <f t="shared" si="35"/>
        <v>3797</v>
      </c>
      <c r="BJ189" s="530">
        <v>2244</v>
      </c>
      <c r="BK189" s="530">
        <v>713</v>
      </c>
      <c r="BL189" s="530">
        <v>2</v>
      </c>
      <c r="BM189" s="530">
        <v>831</v>
      </c>
      <c r="BN189" s="530">
        <v>7</v>
      </c>
      <c r="BO189" s="534"/>
    </row>
    <row r="190" spans="1:67" ht="38.25" x14ac:dyDescent="0.25">
      <c r="A190" s="538" t="s">
        <v>37</v>
      </c>
      <c r="B190" s="43">
        <v>506101</v>
      </c>
      <c r="C190" s="54">
        <v>610101</v>
      </c>
      <c r="D190" s="386" t="s">
        <v>209</v>
      </c>
      <c r="E190" s="539">
        <v>3</v>
      </c>
      <c r="F190" s="387" t="s">
        <v>273</v>
      </c>
      <c r="G190" s="529">
        <f t="shared" si="26"/>
        <v>69514</v>
      </c>
      <c r="H190" s="530">
        <f t="shared" si="36"/>
        <v>33062</v>
      </c>
      <c r="I190" s="530">
        <f t="shared" si="36"/>
        <v>12503</v>
      </c>
      <c r="J190" s="530">
        <f t="shared" si="36"/>
        <v>823.4</v>
      </c>
      <c r="K190" s="530">
        <f t="shared" si="36"/>
        <v>23081.599999999999</v>
      </c>
      <c r="L190" s="530">
        <f t="shared" si="36"/>
        <v>44</v>
      </c>
      <c r="M190" s="531">
        <f t="shared" si="27"/>
        <v>17379</v>
      </c>
      <c r="N190" s="530">
        <v>8265</v>
      </c>
      <c r="O190" s="530">
        <v>3126</v>
      </c>
      <c r="P190" s="530">
        <v>403.4</v>
      </c>
      <c r="Q190" s="530">
        <v>5573.6</v>
      </c>
      <c r="R190" s="530">
        <v>11</v>
      </c>
      <c r="S190" s="531">
        <f t="shared" si="28"/>
        <v>17377</v>
      </c>
      <c r="T190" s="530">
        <v>8266</v>
      </c>
      <c r="U190" s="530">
        <v>3126</v>
      </c>
      <c r="V190" s="530">
        <v>140</v>
      </c>
      <c r="W190" s="530">
        <v>5834</v>
      </c>
      <c r="X190" s="530">
        <v>11</v>
      </c>
      <c r="Y190" s="531">
        <f t="shared" si="29"/>
        <v>17379</v>
      </c>
      <c r="Z190" s="530">
        <v>8266</v>
      </c>
      <c r="AA190" s="530">
        <v>3125</v>
      </c>
      <c r="AB190" s="530">
        <v>140</v>
      </c>
      <c r="AC190" s="530">
        <v>5837</v>
      </c>
      <c r="AD190" s="530">
        <v>11</v>
      </c>
      <c r="AE190" s="531">
        <f t="shared" si="30"/>
        <v>17379</v>
      </c>
      <c r="AF190" s="530">
        <v>8265</v>
      </c>
      <c r="AG190" s="530">
        <v>3126</v>
      </c>
      <c r="AH190" s="530">
        <v>140</v>
      </c>
      <c r="AI190" s="530">
        <v>5837</v>
      </c>
      <c r="AJ190" s="530">
        <v>11</v>
      </c>
      <c r="AK190" s="532">
        <f t="shared" si="31"/>
        <v>53641</v>
      </c>
      <c r="AL190" s="530">
        <f t="shared" si="37"/>
        <v>25511</v>
      </c>
      <c r="AM190" s="530">
        <f t="shared" si="37"/>
        <v>9645</v>
      </c>
      <c r="AN190" s="530">
        <f t="shared" si="37"/>
        <v>432</v>
      </c>
      <c r="AO190" s="530">
        <f t="shared" si="37"/>
        <v>18017</v>
      </c>
      <c r="AP190" s="530">
        <f t="shared" si="37"/>
        <v>36</v>
      </c>
      <c r="AQ190" s="533">
        <f t="shared" si="32"/>
        <v>13409</v>
      </c>
      <c r="AR190" s="530">
        <v>6377</v>
      </c>
      <c r="AS190" s="530">
        <v>2411</v>
      </c>
      <c r="AT190" s="530">
        <v>108</v>
      </c>
      <c r="AU190" s="530">
        <v>4504</v>
      </c>
      <c r="AV190" s="530">
        <v>9</v>
      </c>
      <c r="AW190" s="533">
        <f t="shared" si="33"/>
        <v>13412</v>
      </c>
      <c r="AX190" s="530">
        <v>6378</v>
      </c>
      <c r="AY190" s="530">
        <v>2412</v>
      </c>
      <c r="AZ190" s="530">
        <v>108</v>
      </c>
      <c r="BA190" s="530">
        <v>4505</v>
      </c>
      <c r="BB190" s="530">
        <v>9</v>
      </c>
      <c r="BC190" s="533">
        <f t="shared" si="34"/>
        <v>13409</v>
      </c>
      <c r="BD190" s="530">
        <v>6377</v>
      </c>
      <c r="BE190" s="530">
        <v>2411</v>
      </c>
      <c r="BF190" s="530">
        <v>108</v>
      </c>
      <c r="BG190" s="530">
        <v>4504</v>
      </c>
      <c r="BH190" s="530">
        <v>9</v>
      </c>
      <c r="BI190" s="533">
        <f t="shared" si="35"/>
        <v>13411</v>
      </c>
      <c r="BJ190" s="530">
        <v>6379</v>
      </c>
      <c r="BK190" s="530">
        <v>2411</v>
      </c>
      <c r="BL190" s="530">
        <v>108</v>
      </c>
      <c r="BM190" s="530">
        <v>4504</v>
      </c>
      <c r="BN190" s="530">
        <v>9</v>
      </c>
      <c r="BO190" s="534"/>
    </row>
    <row r="191" spans="1:67" ht="38.25" x14ac:dyDescent="0.25">
      <c r="A191" s="537" t="s">
        <v>30</v>
      </c>
      <c r="B191" s="324">
        <v>509643</v>
      </c>
      <c r="C191" s="54">
        <v>680101</v>
      </c>
      <c r="D191" s="386" t="s">
        <v>210</v>
      </c>
      <c r="F191" s="387" t="s">
        <v>273</v>
      </c>
      <c r="G191" s="529">
        <f t="shared" si="26"/>
        <v>0</v>
      </c>
      <c r="H191" s="530">
        <f t="shared" si="36"/>
        <v>0</v>
      </c>
      <c r="I191" s="530">
        <f t="shared" si="36"/>
        <v>0</v>
      </c>
      <c r="J191" s="530">
        <f t="shared" si="36"/>
        <v>0</v>
      </c>
      <c r="K191" s="530">
        <f t="shared" si="36"/>
        <v>0</v>
      </c>
      <c r="L191" s="530">
        <f t="shared" si="36"/>
        <v>0</v>
      </c>
      <c r="M191" s="531">
        <f t="shared" si="27"/>
        <v>0</v>
      </c>
      <c r="N191" s="530">
        <v>0</v>
      </c>
      <c r="O191" s="530">
        <v>0</v>
      </c>
      <c r="P191" s="530">
        <v>0</v>
      </c>
      <c r="Q191" s="530">
        <v>0</v>
      </c>
      <c r="R191" s="530">
        <v>0</v>
      </c>
      <c r="S191" s="531">
        <f t="shared" si="28"/>
        <v>0</v>
      </c>
      <c r="T191" s="530">
        <v>0</v>
      </c>
      <c r="U191" s="530">
        <v>0</v>
      </c>
      <c r="V191" s="530">
        <v>0</v>
      </c>
      <c r="W191" s="530">
        <v>0</v>
      </c>
      <c r="X191" s="530">
        <v>0</v>
      </c>
      <c r="Y191" s="531">
        <f t="shared" si="29"/>
        <v>0</v>
      </c>
      <c r="Z191" s="530">
        <v>0</v>
      </c>
      <c r="AA191" s="530">
        <v>0</v>
      </c>
      <c r="AB191" s="530">
        <v>0</v>
      </c>
      <c r="AC191" s="530">
        <v>0</v>
      </c>
      <c r="AD191" s="530">
        <v>0</v>
      </c>
      <c r="AE191" s="531">
        <f t="shared" si="30"/>
        <v>0</v>
      </c>
      <c r="AF191" s="530">
        <v>0</v>
      </c>
      <c r="AG191" s="530">
        <v>0</v>
      </c>
      <c r="AH191" s="530">
        <v>0</v>
      </c>
      <c r="AI191" s="530">
        <v>0</v>
      </c>
      <c r="AJ191" s="530">
        <v>0</v>
      </c>
      <c r="AK191" s="532">
        <f t="shared" si="31"/>
        <v>21471</v>
      </c>
      <c r="AL191" s="530">
        <f t="shared" si="37"/>
        <v>280</v>
      </c>
      <c r="AM191" s="530">
        <f t="shared" si="37"/>
        <v>4422.1000000000004</v>
      </c>
      <c r="AN191" s="530">
        <f t="shared" si="37"/>
        <v>903.3</v>
      </c>
      <c r="AO191" s="530">
        <f t="shared" si="37"/>
        <v>15853.599999999999</v>
      </c>
      <c r="AP191" s="530">
        <f t="shared" si="37"/>
        <v>12</v>
      </c>
      <c r="AQ191" s="533">
        <f t="shared" si="32"/>
        <v>5368</v>
      </c>
      <c r="AR191" s="530">
        <v>172</v>
      </c>
      <c r="AS191" s="530">
        <v>1999.5</v>
      </c>
      <c r="AT191" s="530">
        <v>154.30000000000001</v>
      </c>
      <c r="AU191" s="530">
        <v>3030.2</v>
      </c>
      <c r="AV191" s="530">
        <v>12</v>
      </c>
      <c r="AW191" s="533">
        <f t="shared" si="33"/>
        <v>5368</v>
      </c>
      <c r="AX191" s="530">
        <v>36</v>
      </c>
      <c r="AY191" s="530">
        <v>919.6</v>
      </c>
      <c r="AZ191" s="530">
        <v>248</v>
      </c>
      <c r="BA191" s="530">
        <v>4164.3999999999996</v>
      </c>
      <c r="BB191" s="530">
        <v>0</v>
      </c>
      <c r="BC191" s="533">
        <f t="shared" si="34"/>
        <v>5368</v>
      </c>
      <c r="BD191" s="530">
        <v>36</v>
      </c>
      <c r="BE191" s="530">
        <v>751</v>
      </c>
      <c r="BF191" s="530">
        <v>251</v>
      </c>
      <c r="BG191" s="530">
        <v>4330</v>
      </c>
      <c r="BH191" s="530">
        <v>0</v>
      </c>
      <c r="BI191" s="533">
        <f t="shared" si="35"/>
        <v>5367</v>
      </c>
      <c r="BJ191" s="530">
        <v>36</v>
      </c>
      <c r="BK191" s="530">
        <v>752</v>
      </c>
      <c r="BL191" s="530">
        <v>250</v>
      </c>
      <c r="BM191" s="530">
        <v>4329</v>
      </c>
      <c r="BN191" s="530">
        <v>0</v>
      </c>
    </row>
    <row r="192" spans="1:67" ht="38.25" x14ac:dyDescent="0.25">
      <c r="A192" s="537" t="s">
        <v>37</v>
      </c>
      <c r="B192" s="324">
        <v>508804</v>
      </c>
      <c r="C192" s="54">
        <v>880401</v>
      </c>
      <c r="D192" s="386" t="s">
        <v>127</v>
      </c>
      <c r="F192" s="387" t="s">
        <v>273</v>
      </c>
      <c r="G192" s="529">
        <f t="shared" si="26"/>
        <v>0</v>
      </c>
      <c r="H192" s="530">
        <f t="shared" si="36"/>
        <v>0</v>
      </c>
      <c r="I192" s="530">
        <f t="shared" si="36"/>
        <v>0</v>
      </c>
      <c r="J192" s="530">
        <f t="shared" si="36"/>
        <v>0</v>
      </c>
      <c r="K192" s="530">
        <f t="shared" si="36"/>
        <v>0</v>
      </c>
      <c r="L192" s="530">
        <f t="shared" si="36"/>
        <v>0</v>
      </c>
      <c r="M192" s="531">
        <f t="shared" si="27"/>
        <v>0</v>
      </c>
      <c r="N192" s="530">
        <v>0</v>
      </c>
      <c r="O192" s="530">
        <v>0</v>
      </c>
      <c r="P192" s="530">
        <v>0</v>
      </c>
      <c r="Q192" s="530">
        <v>0</v>
      </c>
      <c r="R192" s="530">
        <v>0</v>
      </c>
      <c r="S192" s="531">
        <f t="shared" si="28"/>
        <v>0</v>
      </c>
      <c r="T192" s="530">
        <v>0</v>
      </c>
      <c r="U192" s="530">
        <v>0</v>
      </c>
      <c r="V192" s="530">
        <v>0</v>
      </c>
      <c r="W192" s="530">
        <v>0</v>
      </c>
      <c r="X192" s="530">
        <v>0</v>
      </c>
      <c r="Y192" s="531">
        <f t="shared" si="29"/>
        <v>0</v>
      </c>
      <c r="Z192" s="530">
        <v>0</v>
      </c>
      <c r="AA192" s="530">
        <v>0</v>
      </c>
      <c r="AB192" s="530">
        <v>0</v>
      </c>
      <c r="AC192" s="530">
        <v>0</v>
      </c>
      <c r="AD192" s="530">
        <v>0</v>
      </c>
      <c r="AE192" s="531">
        <f t="shared" si="30"/>
        <v>0</v>
      </c>
      <c r="AF192" s="530">
        <v>0</v>
      </c>
      <c r="AG192" s="530">
        <v>0</v>
      </c>
      <c r="AH192" s="530">
        <v>0</v>
      </c>
      <c r="AI192" s="530">
        <v>0</v>
      </c>
      <c r="AJ192" s="530">
        <v>0</v>
      </c>
      <c r="AK192" s="532">
        <f t="shared" si="31"/>
        <v>174564</v>
      </c>
      <c r="AL192" s="530">
        <f t="shared" si="37"/>
        <v>51564.3</v>
      </c>
      <c r="AM192" s="530">
        <f t="shared" si="37"/>
        <v>20457.5</v>
      </c>
      <c r="AN192" s="530">
        <f t="shared" si="37"/>
        <v>2463.1999999999998</v>
      </c>
      <c r="AO192" s="530">
        <f t="shared" si="37"/>
        <v>99782</v>
      </c>
      <c r="AP192" s="530">
        <f t="shared" si="37"/>
        <v>297</v>
      </c>
      <c r="AQ192" s="533">
        <f t="shared" si="32"/>
        <v>43640</v>
      </c>
      <c r="AR192" s="530">
        <v>11760.3</v>
      </c>
      <c r="AS192" s="530">
        <v>6083.5</v>
      </c>
      <c r="AT192" s="530">
        <v>777.2</v>
      </c>
      <c r="AU192" s="530">
        <v>24839</v>
      </c>
      <c r="AV192" s="530">
        <v>180</v>
      </c>
      <c r="AW192" s="533">
        <f t="shared" si="33"/>
        <v>43641</v>
      </c>
      <c r="AX192" s="530">
        <v>13268</v>
      </c>
      <c r="AY192" s="530">
        <v>4791</v>
      </c>
      <c r="AZ192" s="530">
        <v>562</v>
      </c>
      <c r="BA192" s="530">
        <v>24981</v>
      </c>
      <c r="BB192" s="530">
        <v>39</v>
      </c>
      <c r="BC192" s="533">
        <f t="shared" si="34"/>
        <v>43640</v>
      </c>
      <c r="BD192" s="530">
        <v>13268</v>
      </c>
      <c r="BE192" s="530">
        <v>4791</v>
      </c>
      <c r="BF192" s="530">
        <v>562</v>
      </c>
      <c r="BG192" s="530">
        <v>24980</v>
      </c>
      <c r="BH192" s="530">
        <v>39</v>
      </c>
      <c r="BI192" s="533">
        <f t="shared" si="35"/>
        <v>43643</v>
      </c>
      <c r="BJ192" s="530">
        <v>13268</v>
      </c>
      <c r="BK192" s="530">
        <v>4792</v>
      </c>
      <c r="BL192" s="530">
        <v>562</v>
      </c>
      <c r="BM192" s="530">
        <v>24982</v>
      </c>
      <c r="BN192" s="530">
        <v>39</v>
      </c>
    </row>
    <row r="193" spans="1:67" ht="51" x14ac:dyDescent="0.25">
      <c r="A193" s="537" t="s">
        <v>37</v>
      </c>
      <c r="B193" s="324">
        <v>508805</v>
      </c>
      <c r="C193" s="54">
        <v>880501</v>
      </c>
      <c r="D193" s="386" t="s">
        <v>211</v>
      </c>
      <c r="F193" s="387" t="s">
        <v>273</v>
      </c>
      <c r="G193" s="529">
        <f t="shared" si="26"/>
        <v>0</v>
      </c>
      <c r="H193" s="530">
        <f t="shared" si="36"/>
        <v>0</v>
      </c>
      <c r="I193" s="530">
        <f t="shared" si="36"/>
        <v>0</v>
      </c>
      <c r="J193" s="530">
        <f t="shared" si="36"/>
        <v>0</v>
      </c>
      <c r="K193" s="530">
        <f t="shared" si="36"/>
        <v>0</v>
      </c>
      <c r="L193" s="530">
        <f t="shared" si="36"/>
        <v>0</v>
      </c>
      <c r="M193" s="531">
        <f t="shared" si="27"/>
        <v>0</v>
      </c>
      <c r="N193" s="530">
        <v>0</v>
      </c>
      <c r="O193" s="530">
        <v>0</v>
      </c>
      <c r="P193" s="530">
        <v>0</v>
      </c>
      <c r="Q193" s="530">
        <v>0</v>
      </c>
      <c r="R193" s="530">
        <v>0</v>
      </c>
      <c r="S193" s="531">
        <f t="shared" si="28"/>
        <v>0</v>
      </c>
      <c r="T193" s="530">
        <v>0</v>
      </c>
      <c r="U193" s="530">
        <v>0</v>
      </c>
      <c r="V193" s="530">
        <v>0</v>
      </c>
      <c r="W193" s="530">
        <v>0</v>
      </c>
      <c r="X193" s="530">
        <v>0</v>
      </c>
      <c r="Y193" s="531">
        <f t="shared" si="29"/>
        <v>0</v>
      </c>
      <c r="Z193" s="530">
        <v>0</v>
      </c>
      <c r="AA193" s="530">
        <v>0</v>
      </c>
      <c r="AB193" s="530">
        <v>0</v>
      </c>
      <c r="AC193" s="530">
        <v>0</v>
      </c>
      <c r="AD193" s="530">
        <v>0</v>
      </c>
      <c r="AE193" s="531">
        <f t="shared" si="30"/>
        <v>0</v>
      </c>
      <c r="AF193" s="530">
        <v>0</v>
      </c>
      <c r="AG193" s="530">
        <v>0</v>
      </c>
      <c r="AH193" s="530">
        <v>0</v>
      </c>
      <c r="AI193" s="530">
        <v>0</v>
      </c>
      <c r="AJ193" s="530">
        <v>0</v>
      </c>
      <c r="AK193" s="532">
        <f t="shared" si="31"/>
        <v>6088</v>
      </c>
      <c r="AL193" s="530">
        <f t="shared" si="37"/>
        <v>2434</v>
      </c>
      <c r="AM193" s="530">
        <f t="shared" si="37"/>
        <v>2509</v>
      </c>
      <c r="AN193" s="530">
        <f t="shared" si="37"/>
        <v>16</v>
      </c>
      <c r="AO193" s="530">
        <f t="shared" si="37"/>
        <v>1118</v>
      </c>
      <c r="AP193" s="530">
        <f t="shared" si="37"/>
        <v>11</v>
      </c>
      <c r="AQ193" s="533">
        <f t="shared" si="32"/>
        <v>1521</v>
      </c>
      <c r="AR193" s="530">
        <v>608</v>
      </c>
      <c r="AS193" s="530">
        <v>627</v>
      </c>
      <c r="AT193" s="530">
        <v>4</v>
      </c>
      <c r="AU193" s="530">
        <v>277</v>
      </c>
      <c r="AV193" s="530">
        <v>5</v>
      </c>
      <c r="AW193" s="533">
        <f t="shared" si="33"/>
        <v>1524</v>
      </c>
      <c r="AX193" s="530">
        <v>609</v>
      </c>
      <c r="AY193" s="530">
        <v>628</v>
      </c>
      <c r="AZ193" s="530">
        <v>4</v>
      </c>
      <c r="BA193" s="530">
        <v>281</v>
      </c>
      <c r="BB193" s="530">
        <v>2</v>
      </c>
      <c r="BC193" s="533">
        <f t="shared" si="34"/>
        <v>1521</v>
      </c>
      <c r="BD193" s="530">
        <v>608</v>
      </c>
      <c r="BE193" s="530">
        <v>627</v>
      </c>
      <c r="BF193" s="530">
        <v>4</v>
      </c>
      <c r="BG193" s="530">
        <v>280</v>
      </c>
      <c r="BH193" s="530">
        <v>2</v>
      </c>
      <c r="BI193" s="533">
        <f t="shared" si="35"/>
        <v>1522</v>
      </c>
      <c r="BJ193" s="530">
        <v>609</v>
      </c>
      <c r="BK193" s="530">
        <v>627</v>
      </c>
      <c r="BL193" s="530">
        <v>4</v>
      </c>
      <c r="BM193" s="530">
        <v>280</v>
      </c>
      <c r="BN193" s="530">
        <v>2</v>
      </c>
    </row>
    <row r="194" spans="1:67" ht="38.25" x14ac:dyDescent="0.25">
      <c r="A194" s="538" t="s">
        <v>37</v>
      </c>
      <c r="B194" s="43">
        <v>508807</v>
      </c>
      <c r="C194" s="54">
        <v>880705</v>
      </c>
      <c r="D194" s="386" t="s">
        <v>212</v>
      </c>
      <c r="E194" s="539">
        <v>3</v>
      </c>
      <c r="F194" s="387" t="s">
        <v>273</v>
      </c>
      <c r="G194" s="529">
        <f t="shared" si="26"/>
        <v>97904</v>
      </c>
      <c r="H194" s="530">
        <f t="shared" si="36"/>
        <v>27850.2</v>
      </c>
      <c r="I194" s="530">
        <f t="shared" si="36"/>
        <v>35514.6</v>
      </c>
      <c r="J194" s="530">
        <f t="shared" si="36"/>
        <v>580</v>
      </c>
      <c r="K194" s="530">
        <f t="shared" si="36"/>
        <v>33311.199999999997</v>
      </c>
      <c r="L194" s="530">
        <f t="shared" si="36"/>
        <v>648</v>
      </c>
      <c r="M194" s="531">
        <f t="shared" si="27"/>
        <v>24476</v>
      </c>
      <c r="N194" s="530">
        <v>7414.2</v>
      </c>
      <c r="O194" s="530">
        <v>10698.6</v>
      </c>
      <c r="P194" s="530">
        <v>70</v>
      </c>
      <c r="Q194" s="530">
        <v>6131.2</v>
      </c>
      <c r="R194" s="530">
        <v>162</v>
      </c>
      <c r="S194" s="531">
        <f t="shared" si="28"/>
        <v>24476</v>
      </c>
      <c r="T194" s="530">
        <v>6812</v>
      </c>
      <c r="U194" s="530">
        <v>8272</v>
      </c>
      <c r="V194" s="530">
        <v>170</v>
      </c>
      <c r="W194" s="530">
        <v>9060</v>
      </c>
      <c r="X194" s="530">
        <v>162</v>
      </c>
      <c r="Y194" s="531">
        <f t="shared" si="29"/>
        <v>24476</v>
      </c>
      <c r="Z194" s="530">
        <v>6812</v>
      </c>
      <c r="AA194" s="530">
        <v>8272</v>
      </c>
      <c r="AB194" s="530">
        <v>170</v>
      </c>
      <c r="AC194" s="530">
        <v>9060</v>
      </c>
      <c r="AD194" s="530">
        <v>162</v>
      </c>
      <c r="AE194" s="531">
        <f t="shared" si="30"/>
        <v>24476</v>
      </c>
      <c r="AF194" s="530">
        <v>6812</v>
      </c>
      <c r="AG194" s="530">
        <v>8272</v>
      </c>
      <c r="AH194" s="530">
        <v>170</v>
      </c>
      <c r="AI194" s="530">
        <v>9060</v>
      </c>
      <c r="AJ194" s="530">
        <v>162</v>
      </c>
      <c r="AK194" s="532">
        <f t="shared" si="31"/>
        <v>81185</v>
      </c>
      <c r="AL194" s="530">
        <f t="shared" si="37"/>
        <v>22192</v>
      </c>
      <c r="AM194" s="530">
        <f t="shared" si="37"/>
        <v>26946</v>
      </c>
      <c r="AN194" s="530">
        <f t="shared" si="37"/>
        <v>556</v>
      </c>
      <c r="AO194" s="530">
        <f t="shared" si="37"/>
        <v>30963</v>
      </c>
      <c r="AP194" s="530">
        <f t="shared" si="37"/>
        <v>528</v>
      </c>
      <c r="AQ194" s="533">
        <f t="shared" si="32"/>
        <v>19935</v>
      </c>
      <c r="AR194" s="530">
        <v>5548</v>
      </c>
      <c r="AS194" s="530">
        <v>6737</v>
      </c>
      <c r="AT194" s="530">
        <v>139</v>
      </c>
      <c r="AU194" s="530">
        <v>7379</v>
      </c>
      <c r="AV194" s="530">
        <v>132</v>
      </c>
      <c r="AW194" s="533">
        <f t="shared" si="33"/>
        <v>19990</v>
      </c>
      <c r="AX194" s="530">
        <v>5548</v>
      </c>
      <c r="AY194" s="530">
        <v>6736</v>
      </c>
      <c r="AZ194" s="530">
        <v>139</v>
      </c>
      <c r="BA194" s="530">
        <v>7435</v>
      </c>
      <c r="BB194" s="530">
        <v>132</v>
      </c>
      <c r="BC194" s="533">
        <f t="shared" si="34"/>
        <v>20631</v>
      </c>
      <c r="BD194" s="530">
        <v>5548</v>
      </c>
      <c r="BE194" s="530">
        <v>6737</v>
      </c>
      <c r="BF194" s="530">
        <v>139</v>
      </c>
      <c r="BG194" s="530">
        <v>8075</v>
      </c>
      <c r="BH194" s="530">
        <v>132</v>
      </c>
      <c r="BI194" s="533">
        <f t="shared" si="35"/>
        <v>20629</v>
      </c>
      <c r="BJ194" s="530">
        <v>5548</v>
      </c>
      <c r="BK194" s="530">
        <v>6736</v>
      </c>
      <c r="BL194" s="530">
        <v>139</v>
      </c>
      <c r="BM194" s="530">
        <v>8074</v>
      </c>
      <c r="BN194" s="530">
        <v>132</v>
      </c>
      <c r="BO194" s="534"/>
    </row>
    <row r="195" spans="1:67" ht="51" x14ac:dyDescent="0.25">
      <c r="A195" s="537" t="s">
        <v>37</v>
      </c>
      <c r="B195" s="324">
        <v>508904</v>
      </c>
      <c r="C195" s="54">
        <v>890501</v>
      </c>
      <c r="D195" s="386" t="s">
        <v>128</v>
      </c>
      <c r="F195" s="387" t="s">
        <v>273</v>
      </c>
      <c r="G195" s="529">
        <f t="shared" si="26"/>
        <v>0</v>
      </c>
      <c r="H195" s="530">
        <f t="shared" si="36"/>
        <v>0</v>
      </c>
      <c r="I195" s="530">
        <f t="shared" si="36"/>
        <v>0</v>
      </c>
      <c r="J195" s="530">
        <f t="shared" si="36"/>
        <v>0</v>
      </c>
      <c r="K195" s="530">
        <f t="shared" si="36"/>
        <v>0</v>
      </c>
      <c r="L195" s="530">
        <f t="shared" si="36"/>
        <v>0</v>
      </c>
      <c r="M195" s="531">
        <f t="shared" si="27"/>
        <v>0</v>
      </c>
      <c r="N195" s="530">
        <v>0</v>
      </c>
      <c r="O195" s="530">
        <v>0</v>
      </c>
      <c r="P195" s="530">
        <v>0</v>
      </c>
      <c r="Q195" s="530">
        <v>0</v>
      </c>
      <c r="R195" s="530">
        <v>0</v>
      </c>
      <c r="S195" s="531">
        <f t="shared" si="28"/>
        <v>0</v>
      </c>
      <c r="T195" s="530">
        <v>0</v>
      </c>
      <c r="U195" s="530">
        <v>0</v>
      </c>
      <c r="V195" s="530">
        <v>0</v>
      </c>
      <c r="W195" s="530">
        <v>0</v>
      </c>
      <c r="X195" s="530">
        <v>0</v>
      </c>
      <c r="Y195" s="531">
        <f t="shared" si="29"/>
        <v>0</v>
      </c>
      <c r="Z195" s="530">
        <v>0</v>
      </c>
      <c r="AA195" s="530">
        <v>0</v>
      </c>
      <c r="AB195" s="530">
        <v>0</v>
      </c>
      <c r="AC195" s="530">
        <v>0</v>
      </c>
      <c r="AD195" s="530">
        <v>0</v>
      </c>
      <c r="AE195" s="531">
        <f t="shared" si="30"/>
        <v>0</v>
      </c>
      <c r="AF195" s="530">
        <v>0</v>
      </c>
      <c r="AG195" s="530">
        <v>0</v>
      </c>
      <c r="AH195" s="530">
        <v>0</v>
      </c>
      <c r="AI195" s="530">
        <v>0</v>
      </c>
      <c r="AJ195" s="530">
        <v>0</v>
      </c>
      <c r="AK195" s="532">
        <f t="shared" si="31"/>
        <v>4914</v>
      </c>
      <c r="AL195" s="530">
        <f t="shared" si="37"/>
        <v>1640.6</v>
      </c>
      <c r="AM195" s="530">
        <f t="shared" si="37"/>
        <v>1028.5</v>
      </c>
      <c r="AN195" s="530">
        <f t="shared" si="37"/>
        <v>824.9</v>
      </c>
      <c r="AO195" s="530">
        <f t="shared" si="37"/>
        <v>1232</v>
      </c>
      <c r="AP195" s="530">
        <f t="shared" si="37"/>
        <v>188</v>
      </c>
      <c r="AQ195" s="533">
        <f t="shared" si="32"/>
        <v>1229</v>
      </c>
      <c r="AR195" s="530">
        <v>350.6</v>
      </c>
      <c r="AS195" s="530">
        <v>549.6</v>
      </c>
      <c r="AT195" s="530">
        <v>18.8</v>
      </c>
      <c r="AU195" s="530">
        <v>308</v>
      </c>
      <c r="AV195" s="530">
        <v>2</v>
      </c>
      <c r="AW195" s="533">
        <f t="shared" si="33"/>
        <v>1228</v>
      </c>
      <c r="AX195" s="530">
        <v>430</v>
      </c>
      <c r="AY195" s="530">
        <v>352.9</v>
      </c>
      <c r="AZ195" s="530">
        <v>75.099999999999994</v>
      </c>
      <c r="BA195" s="530">
        <v>308</v>
      </c>
      <c r="BB195" s="530">
        <v>62</v>
      </c>
      <c r="BC195" s="533">
        <f t="shared" si="34"/>
        <v>1229</v>
      </c>
      <c r="BD195" s="530">
        <v>430</v>
      </c>
      <c r="BE195" s="530">
        <v>63</v>
      </c>
      <c r="BF195" s="530">
        <v>366</v>
      </c>
      <c r="BG195" s="530">
        <v>308</v>
      </c>
      <c r="BH195" s="530">
        <v>62</v>
      </c>
      <c r="BI195" s="533">
        <f t="shared" si="35"/>
        <v>1228</v>
      </c>
      <c r="BJ195" s="530">
        <v>430</v>
      </c>
      <c r="BK195" s="530">
        <v>63</v>
      </c>
      <c r="BL195" s="530">
        <v>365</v>
      </c>
      <c r="BM195" s="530">
        <v>308</v>
      </c>
      <c r="BN195" s="530">
        <v>62</v>
      </c>
    </row>
    <row r="196" spans="1:67" ht="51" x14ac:dyDescent="0.25">
      <c r="A196" s="537" t="s">
        <v>37</v>
      </c>
      <c r="B196" s="324">
        <v>508905</v>
      </c>
      <c r="C196" s="54">
        <v>890601</v>
      </c>
      <c r="D196" s="386" t="s">
        <v>129</v>
      </c>
      <c r="F196" s="387" t="s">
        <v>273</v>
      </c>
      <c r="G196" s="529">
        <f t="shared" ref="G196:G236" si="38">SUM(H196:L196)</f>
        <v>0</v>
      </c>
      <c r="H196" s="530">
        <f t="shared" si="36"/>
        <v>0</v>
      </c>
      <c r="I196" s="530">
        <f t="shared" si="36"/>
        <v>0</v>
      </c>
      <c r="J196" s="530">
        <f t="shared" si="36"/>
        <v>0</v>
      </c>
      <c r="K196" s="530">
        <f t="shared" si="36"/>
        <v>0</v>
      </c>
      <c r="L196" s="530">
        <f t="shared" si="36"/>
        <v>0</v>
      </c>
      <c r="M196" s="531">
        <f t="shared" ref="M196:M236" si="39">SUM(N196:R196)</f>
        <v>0</v>
      </c>
      <c r="N196" s="530">
        <v>0</v>
      </c>
      <c r="O196" s="530">
        <v>0</v>
      </c>
      <c r="P196" s="530">
        <v>0</v>
      </c>
      <c r="Q196" s="530">
        <v>0</v>
      </c>
      <c r="R196" s="530">
        <v>0</v>
      </c>
      <c r="S196" s="531">
        <f t="shared" ref="S196:S236" si="40">SUM(T196:X196)</f>
        <v>0</v>
      </c>
      <c r="T196" s="530">
        <v>0</v>
      </c>
      <c r="U196" s="530">
        <v>0</v>
      </c>
      <c r="V196" s="530">
        <v>0</v>
      </c>
      <c r="W196" s="530">
        <v>0</v>
      </c>
      <c r="X196" s="530">
        <v>0</v>
      </c>
      <c r="Y196" s="531">
        <f t="shared" ref="Y196:Y236" si="41">SUM(Z196:AD196)</f>
        <v>0</v>
      </c>
      <c r="Z196" s="530">
        <v>0</v>
      </c>
      <c r="AA196" s="530">
        <v>0</v>
      </c>
      <c r="AB196" s="530">
        <v>0</v>
      </c>
      <c r="AC196" s="530">
        <v>0</v>
      </c>
      <c r="AD196" s="530">
        <v>0</v>
      </c>
      <c r="AE196" s="531">
        <f t="shared" ref="AE196:AE236" si="42">SUM(AF196:AJ196)</f>
        <v>0</v>
      </c>
      <c r="AF196" s="530">
        <v>0</v>
      </c>
      <c r="AG196" s="530">
        <v>0</v>
      </c>
      <c r="AH196" s="530">
        <v>0</v>
      </c>
      <c r="AI196" s="530">
        <v>0</v>
      </c>
      <c r="AJ196" s="530">
        <v>0</v>
      </c>
      <c r="AK196" s="532">
        <f t="shared" ref="AK196:AK236" si="43">SUM(AL196:AP196)</f>
        <v>5110</v>
      </c>
      <c r="AL196" s="530">
        <f t="shared" si="37"/>
        <v>1222</v>
      </c>
      <c r="AM196" s="530">
        <f t="shared" si="37"/>
        <v>1842</v>
      </c>
      <c r="AN196" s="530">
        <f t="shared" si="37"/>
        <v>73.099999999999994</v>
      </c>
      <c r="AO196" s="530">
        <f t="shared" si="37"/>
        <v>1950</v>
      </c>
      <c r="AP196" s="530">
        <f t="shared" si="37"/>
        <v>22.9</v>
      </c>
      <c r="AQ196" s="533">
        <f t="shared" ref="AQ196:AQ236" si="44">SUM(AR196:AV196)</f>
        <v>1279</v>
      </c>
      <c r="AR196" s="530">
        <v>306</v>
      </c>
      <c r="AS196" s="530">
        <v>461</v>
      </c>
      <c r="AT196" s="530">
        <v>31.1</v>
      </c>
      <c r="AU196" s="530">
        <v>473</v>
      </c>
      <c r="AV196" s="530">
        <v>7.9</v>
      </c>
      <c r="AW196" s="533">
        <f t="shared" ref="AW196:AW236" si="45">SUM(AX196:BB196)</f>
        <v>1276</v>
      </c>
      <c r="AX196" s="530">
        <v>305</v>
      </c>
      <c r="AY196" s="530">
        <v>460</v>
      </c>
      <c r="AZ196" s="530">
        <v>14</v>
      </c>
      <c r="BA196" s="530">
        <v>492</v>
      </c>
      <c r="BB196" s="530">
        <v>5</v>
      </c>
      <c r="BC196" s="533">
        <f t="shared" ref="BC196:BC236" si="46">SUM(BD196:BH196)</f>
        <v>1279</v>
      </c>
      <c r="BD196" s="530">
        <v>306</v>
      </c>
      <c r="BE196" s="530">
        <v>461</v>
      </c>
      <c r="BF196" s="530">
        <v>14</v>
      </c>
      <c r="BG196" s="530">
        <v>493</v>
      </c>
      <c r="BH196" s="530">
        <v>5</v>
      </c>
      <c r="BI196" s="533">
        <f t="shared" ref="BI196:BI236" si="47">SUM(BJ196:BN196)</f>
        <v>1276</v>
      </c>
      <c r="BJ196" s="530">
        <v>305</v>
      </c>
      <c r="BK196" s="530">
        <v>460</v>
      </c>
      <c r="BL196" s="530">
        <v>14</v>
      </c>
      <c r="BM196" s="530">
        <v>492</v>
      </c>
      <c r="BN196" s="530">
        <v>5</v>
      </c>
    </row>
    <row r="197" spans="1:67" ht="51" x14ac:dyDescent="0.25">
      <c r="A197" s="537" t="s">
        <v>37</v>
      </c>
      <c r="B197" s="324">
        <v>508906</v>
      </c>
      <c r="C197" s="54">
        <v>890701</v>
      </c>
      <c r="D197" s="386" t="s">
        <v>332</v>
      </c>
      <c r="F197" s="387" t="s">
        <v>273</v>
      </c>
      <c r="G197" s="529">
        <f t="shared" si="38"/>
        <v>0</v>
      </c>
      <c r="H197" s="530">
        <f t="shared" si="36"/>
        <v>0</v>
      </c>
      <c r="I197" s="530">
        <f t="shared" si="36"/>
        <v>0</v>
      </c>
      <c r="J197" s="530">
        <f t="shared" si="36"/>
        <v>0</v>
      </c>
      <c r="K197" s="530">
        <f t="shared" si="36"/>
        <v>0</v>
      </c>
      <c r="L197" s="530">
        <f t="shared" si="36"/>
        <v>0</v>
      </c>
      <c r="M197" s="531">
        <f t="shared" si="39"/>
        <v>0</v>
      </c>
      <c r="N197" s="530">
        <v>0</v>
      </c>
      <c r="O197" s="530">
        <v>0</v>
      </c>
      <c r="P197" s="530">
        <v>0</v>
      </c>
      <c r="Q197" s="530">
        <v>0</v>
      </c>
      <c r="R197" s="530">
        <v>0</v>
      </c>
      <c r="S197" s="531">
        <f t="shared" si="40"/>
        <v>0</v>
      </c>
      <c r="T197" s="530">
        <v>0</v>
      </c>
      <c r="U197" s="530">
        <v>0</v>
      </c>
      <c r="V197" s="530">
        <v>0</v>
      </c>
      <c r="W197" s="530">
        <v>0</v>
      </c>
      <c r="X197" s="530">
        <v>0</v>
      </c>
      <c r="Y197" s="531">
        <f t="shared" si="41"/>
        <v>0</v>
      </c>
      <c r="Z197" s="530">
        <v>0</v>
      </c>
      <c r="AA197" s="530">
        <v>0</v>
      </c>
      <c r="AB197" s="530">
        <v>0</v>
      </c>
      <c r="AC197" s="530">
        <v>0</v>
      </c>
      <c r="AD197" s="530">
        <v>0</v>
      </c>
      <c r="AE197" s="531">
        <f t="shared" si="42"/>
        <v>0</v>
      </c>
      <c r="AF197" s="530">
        <v>0</v>
      </c>
      <c r="AG197" s="530">
        <v>0</v>
      </c>
      <c r="AH197" s="530">
        <v>0</v>
      </c>
      <c r="AI197" s="530">
        <v>0</v>
      </c>
      <c r="AJ197" s="530">
        <v>0</v>
      </c>
      <c r="AK197" s="532">
        <f t="shared" si="43"/>
        <v>4846</v>
      </c>
      <c r="AL197" s="530">
        <f t="shared" si="37"/>
        <v>798</v>
      </c>
      <c r="AM197" s="530">
        <f t="shared" si="37"/>
        <v>2990</v>
      </c>
      <c r="AN197" s="530">
        <f t="shared" si="37"/>
        <v>175</v>
      </c>
      <c r="AO197" s="530">
        <f t="shared" si="37"/>
        <v>873</v>
      </c>
      <c r="AP197" s="530">
        <f t="shared" si="37"/>
        <v>10</v>
      </c>
      <c r="AQ197" s="533">
        <f t="shared" si="44"/>
        <v>1211</v>
      </c>
      <c r="AR197" s="530">
        <v>206</v>
      </c>
      <c r="AS197" s="530">
        <v>729</v>
      </c>
      <c r="AT197" s="530">
        <v>91</v>
      </c>
      <c r="AU197" s="530">
        <v>183</v>
      </c>
      <c r="AV197" s="530">
        <v>2</v>
      </c>
      <c r="AW197" s="533">
        <f t="shared" si="45"/>
        <v>1212</v>
      </c>
      <c r="AX197" s="530">
        <v>180</v>
      </c>
      <c r="AY197" s="530">
        <v>754</v>
      </c>
      <c r="AZ197" s="530">
        <v>42</v>
      </c>
      <c r="BA197" s="530">
        <v>230</v>
      </c>
      <c r="BB197" s="530">
        <v>6</v>
      </c>
      <c r="BC197" s="533">
        <f t="shared" si="46"/>
        <v>1211</v>
      </c>
      <c r="BD197" s="530">
        <v>206</v>
      </c>
      <c r="BE197" s="530">
        <v>753</v>
      </c>
      <c r="BF197" s="530">
        <v>21</v>
      </c>
      <c r="BG197" s="530">
        <v>230</v>
      </c>
      <c r="BH197" s="530">
        <v>1</v>
      </c>
      <c r="BI197" s="533">
        <f t="shared" si="47"/>
        <v>1212</v>
      </c>
      <c r="BJ197" s="530">
        <v>206</v>
      </c>
      <c r="BK197" s="530">
        <v>754</v>
      </c>
      <c r="BL197" s="530">
        <v>21</v>
      </c>
      <c r="BM197" s="530">
        <v>230</v>
      </c>
      <c r="BN197" s="530">
        <v>1</v>
      </c>
    </row>
    <row r="198" spans="1:67" ht="76.5" x14ac:dyDescent="0.25">
      <c r="A198" s="537" t="s">
        <v>37</v>
      </c>
      <c r="B198" s="324">
        <v>508908</v>
      </c>
      <c r="C198" s="54">
        <v>890901</v>
      </c>
      <c r="D198" s="386" t="s">
        <v>325</v>
      </c>
      <c r="F198" s="387" t="s">
        <v>273</v>
      </c>
      <c r="G198" s="529">
        <f t="shared" si="38"/>
        <v>0</v>
      </c>
      <c r="H198" s="530">
        <f t="shared" si="36"/>
        <v>0</v>
      </c>
      <c r="I198" s="530">
        <f t="shared" si="36"/>
        <v>0</v>
      </c>
      <c r="J198" s="530">
        <f t="shared" si="36"/>
        <v>0</v>
      </c>
      <c r="K198" s="530">
        <f t="shared" si="36"/>
        <v>0</v>
      </c>
      <c r="L198" s="530">
        <f t="shared" si="36"/>
        <v>0</v>
      </c>
      <c r="M198" s="531">
        <f t="shared" si="39"/>
        <v>0</v>
      </c>
      <c r="N198" s="530">
        <v>0</v>
      </c>
      <c r="O198" s="530">
        <v>0</v>
      </c>
      <c r="P198" s="530">
        <v>0</v>
      </c>
      <c r="Q198" s="530">
        <v>0</v>
      </c>
      <c r="R198" s="530">
        <v>0</v>
      </c>
      <c r="S198" s="531">
        <f t="shared" si="40"/>
        <v>0</v>
      </c>
      <c r="T198" s="530">
        <v>0</v>
      </c>
      <c r="U198" s="530">
        <v>0</v>
      </c>
      <c r="V198" s="530">
        <v>0</v>
      </c>
      <c r="W198" s="530">
        <v>0</v>
      </c>
      <c r="X198" s="530">
        <v>0</v>
      </c>
      <c r="Y198" s="531">
        <f t="shared" si="41"/>
        <v>0</v>
      </c>
      <c r="Z198" s="530">
        <v>0</v>
      </c>
      <c r="AA198" s="530">
        <v>0</v>
      </c>
      <c r="AB198" s="530">
        <v>0</v>
      </c>
      <c r="AC198" s="530">
        <v>0</v>
      </c>
      <c r="AD198" s="530">
        <v>0</v>
      </c>
      <c r="AE198" s="531">
        <f t="shared" si="42"/>
        <v>0</v>
      </c>
      <c r="AF198" s="530">
        <v>0</v>
      </c>
      <c r="AG198" s="530">
        <v>0</v>
      </c>
      <c r="AH198" s="530">
        <v>0</v>
      </c>
      <c r="AI198" s="530">
        <v>0</v>
      </c>
      <c r="AJ198" s="530">
        <v>0</v>
      </c>
      <c r="AK198" s="532">
        <f t="shared" si="43"/>
        <v>7559.9999999999991</v>
      </c>
      <c r="AL198" s="530">
        <f t="shared" si="37"/>
        <v>4190.5</v>
      </c>
      <c r="AM198" s="530">
        <f t="shared" si="37"/>
        <v>2427.4</v>
      </c>
      <c r="AN198" s="530">
        <f t="shared" si="37"/>
        <v>16</v>
      </c>
      <c r="AO198" s="530">
        <f t="shared" si="37"/>
        <v>893.2</v>
      </c>
      <c r="AP198" s="530">
        <f t="shared" si="37"/>
        <v>32.9</v>
      </c>
      <c r="AQ198" s="533">
        <f t="shared" si="44"/>
        <v>1890.0000000000002</v>
      </c>
      <c r="AR198" s="530">
        <v>1090.5</v>
      </c>
      <c r="AS198" s="530">
        <v>631.4</v>
      </c>
      <c r="AT198" s="530">
        <v>1</v>
      </c>
      <c r="AU198" s="530">
        <v>164.2</v>
      </c>
      <c r="AV198" s="530">
        <v>2.9</v>
      </c>
      <c r="AW198" s="533">
        <f t="shared" si="45"/>
        <v>1891</v>
      </c>
      <c r="AX198" s="530">
        <v>1034</v>
      </c>
      <c r="AY198" s="530">
        <v>599</v>
      </c>
      <c r="AZ198" s="530">
        <v>5</v>
      </c>
      <c r="BA198" s="530">
        <v>243</v>
      </c>
      <c r="BB198" s="530">
        <v>10</v>
      </c>
      <c r="BC198" s="533">
        <f t="shared" si="46"/>
        <v>1890</v>
      </c>
      <c r="BD198" s="530">
        <v>1034</v>
      </c>
      <c r="BE198" s="530">
        <v>598</v>
      </c>
      <c r="BF198" s="530">
        <v>5</v>
      </c>
      <c r="BG198" s="530">
        <v>243</v>
      </c>
      <c r="BH198" s="530">
        <v>10</v>
      </c>
      <c r="BI198" s="533">
        <f t="shared" si="47"/>
        <v>1889</v>
      </c>
      <c r="BJ198" s="530">
        <v>1032</v>
      </c>
      <c r="BK198" s="530">
        <v>599</v>
      </c>
      <c r="BL198" s="530">
        <v>5</v>
      </c>
      <c r="BM198" s="530">
        <v>243</v>
      </c>
      <c r="BN198" s="530">
        <v>10</v>
      </c>
    </row>
    <row r="199" spans="1:67" ht="76.5" x14ac:dyDescent="0.25">
      <c r="A199" s="537" t="s">
        <v>37</v>
      </c>
      <c r="B199" s="324">
        <v>508920</v>
      </c>
      <c r="C199" s="54">
        <v>892301</v>
      </c>
      <c r="D199" s="386" t="s">
        <v>386</v>
      </c>
      <c r="F199" s="387" t="s">
        <v>273</v>
      </c>
      <c r="G199" s="529">
        <f t="shared" si="38"/>
        <v>0</v>
      </c>
      <c r="H199" s="530">
        <f t="shared" si="36"/>
        <v>0</v>
      </c>
      <c r="I199" s="530">
        <f t="shared" si="36"/>
        <v>0</v>
      </c>
      <c r="J199" s="530">
        <f t="shared" si="36"/>
        <v>0</v>
      </c>
      <c r="K199" s="530">
        <f t="shared" si="36"/>
        <v>0</v>
      </c>
      <c r="L199" s="530">
        <f t="shared" si="36"/>
        <v>0</v>
      </c>
      <c r="M199" s="531">
        <f t="shared" si="39"/>
        <v>0</v>
      </c>
      <c r="N199" s="530">
        <v>0</v>
      </c>
      <c r="O199" s="530">
        <v>0</v>
      </c>
      <c r="P199" s="530">
        <v>0</v>
      </c>
      <c r="Q199" s="530">
        <v>0</v>
      </c>
      <c r="R199" s="530">
        <v>0</v>
      </c>
      <c r="S199" s="531">
        <f t="shared" si="40"/>
        <v>0</v>
      </c>
      <c r="T199" s="530">
        <v>0</v>
      </c>
      <c r="U199" s="530">
        <v>0</v>
      </c>
      <c r="V199" s="530">
        <v>0</v>
      </c>
      <c r="W199" s="530">
        <v>0</v>
      </c>
      <c r="X199" s="530">
        <v>0</v>
      </c>
      <c r="Y199" s="531">
        <f t="shared" si="41"/>
        <v>0</v>
      </c>
      <c r="Z199" s="530">
        <v>0</v>
      </c>
      <c r="AA199" s="530">
        <v>0</v>
      </c>
      <c r="AB199" s="530">
        <v>0</v>
      </c>
      <c r="AC199" s="530">
        <v>0</v>
      </c>
      <c r="AD199" s="530">
        <v>0</v>
      </c>
      <c r="AE199" s="531">
        <f t="shared" si="42"/>
        <v>0</v>
      </c>
      <c r="AF199" s="530">
        <v>0</v>
      </c>
      <c r="AG199" s="530">
        <v>0</v>
      </c>
      <c r="AH199" s="530">
        <v>0</v>
      </c>
      <c r="AI199" s="530">
        <v>0</v>
      </c>
      <c r="AJ199" s="530">
        <v>0</v>
      </c>
      <c r="AK199" s="532">
        <f t="shared" si="43"/>
        <v>12983</v>
      </c>
      <c r="AL199" s="530">
        <f t="shared" si="37"/>
        <v>3247</v>
      </c>
      <c r="AM199" s="530">
        <f t="shared" si="37"/>
        <v>5585</v>
      </c>
      <c r="AN199" s="530">
        <f t="shared" si="37"/>
        <v>128</v>
      </c>
      <c r="AO199" s="530">
        <f t="shared" si="37"/>
        <v>3895</v>
      </c>
      <c r="AP199" s="530">
        <f t="shared" si="37"/>
        <v>128</v>
      </c>
      <c r="AQ199" s="533">
        <f t="shared" si="44"/>
        <v>3246</v>
      </c>
      <c r="AR199" s="530">
        <v>812</v>
      </c>
      <c r="AS199" s="530">
        <v>1396</v>
      </c>
      <c r="AT199" s="530">
        <v>32</v>
      </c>
      <c r="AU199" s="530">
        <v>974</v>
      </c>
      <c r="AV199" s="530">
        <v>32</v>
      </c>
      <c r="AW199" s="533">
        <f t="shared" si="45"/>
        <v>3246</v>
      </c>
      <c r="AX199" s="530">
        <v>812</v>
      </c>
      <c r="AY199" s="530">
        <v>1396</v>
      </c>
      <c r="AZ199" s="530">
        <v>32</v>
      </c>
      <c r="BA199" s="530">
        <v>974</v>
      </c>
      <c r="BB199" s="530">
        <v>32</v>
      </c>
      <c r="BC199" s="533">
        <f t="shared" si="46"/>
        <v>3246</v>
      </c>
      <c r="BD199" s="530">
        <v>812</v>
      </c>
      <c r="BE199" s="530">
        <v>1396</v>
      </c>
      <c r="BF199" s="530">
        <v>32</v>
      </c>
      <c r="BG199" s="530">
        <v>974</v>
      </c>
      <c r="BH199" s="530">
        <v>32</v>
      </c>
      <c r="BI199" s="533">
        <f t="shared" si="47"/>
        <v>3245</v>
      </c>
      <c r="BJ199" s="530">
        <v>811</v>
      </c>
      <c r="BK199" s="530">
        <v>1397</v>
      </c>
      <c r="BL199" s="530">
        <v>32</v>
      </c>
      <c r="BM199" s="530">
        <v>973</v>
      </c>
      <c r="BN199" s="530">
        <v>32</v>
      </c>
    </row>
    <row r="200" spans="1:67" ht="38.25" x14ac:dyDescent="0.25">
      <c r="A200" s="537" t="s">
        <v>37</v>
      </c>
      <c r="B200" s="324">
        <v>508921</v>
      </c>
      <c r="C200" s="54">
        <v>892401</v>
      </c>
      <c r="D200" s="386" t="s">
        <v>333</v>
      </c>
      <c r="F200" s="387" t="s">
        <v>273</v>
      </c>
      <c r="G200" s="529">
        <f t="shared" si="38"/>
        <v>0</v>
      </c>
      <c r="H200" s="530">
        <f t="shared" si="36"/>
        <v>0</v>
      </c>
      <c r="I200" s="530">
        <f t="shared" si="36"/>
        <v>0</v>
      </c>
      <c r="J200" s="530">
        <f t="shared" si="36"/>
        <v>0</v>
      </c>
      <c r="K200" s="530">
        <f t="shared" si="36"/>
        <v>0</v>
      </c>
      <c r="L200" s="530">
        <f t="shared" si="36"/>
        <v>0</v>
      </c>
      <c r="M200" s="531">
        <f t="shared" si="39"/>
        <v>0</v>
      </c>
      <c r="N200" s="530">
        <v>0</v>
      </c>
      <c r="O200" s="530">
        <v>0</v>
      </c>
      <c r="P200" s="530">
        <v>0</v>
      </c>
      <c r="Q200" s="530">
        <v>0</v>
      </c>
      <c r="R200" s="530">
        <v>0</v>
      </c>
      <c r="S200" s="531">
        <f t="shared" si="40"/>
        <v>0</v>
      </c>
      <c r="T200" s="530">
        <v>0</v>
      </c>
      <c r="U200" s="530">
        <v>0</v>
      </c>
      <c r="V200" s="530">
        <v>0</v>
      </c>
      <c r="W200" s="530">
        <v>0</v>
      </c>
      <c r="X200" s="530">
        <v>0</v>
      </c>
      <c r="Y200" s="531">
        <f t="shared" si="41"/>
        <v>0</v>
      </c>
      <c r="Z200" s="530">
        <v>0</v>
      </c>
      <c r="AA200" s="530">
        <v>0</v>
      </c>
      <c r="AB200" s="530">
        <v>0</v>
      </c>
      <c r="AC200" s="530">
        <v>0</v>
      </c>
      <c r="AD200" s="530">
        <v>0</v>
      </c>
      <c r="AE200" s="531">
        <f t="shared" si="42"/>
        <v>0</v>
      </c>
      <c r="AF200" s="530">
        <v>0</v>
      </c>
      <c r="AG200" s="530">
        <v>0</v>
      </c>
      <c r="AH200" s="530">
        <v>0</v>
      </c>
      <c r="AI200" s="530">
        <v>0</v>
      </c>
      <c r="AJ200" s="530">
        <v>0</v>
      </c>
      <c r="AK200" s="532">
        <f t="shared" si="43"/>
        <v>10464</v>
      </c>
      <c r="AL200" s="530">
        <f t="shared" si="37"/>
        <v>2780</v>
      </c>
      <c r="AM200" s="530">
        <f t="shared" si="37"/>
        <v>5195</v>
      </c>
      <c r="AN200" s="530">
        <f t="shared" si="37"/>
        <v>118</v>
      </c>
      <c r="AO200" s="530">
        <f t="shared" si="37"/>
        <v>2323</v>
      </c>
      <c r="AP200" s="530">
        <f t="shared" si="37"/>
        <v>48</v>
      </c>
      <c r="AQ200" s="533">
        <f t="shared" si="44"/>
        <v>2616</v>
      </c>
      <c r="AR200" s="530">
        <v>662</v>
      </c>
      <c r="AS200" s="530">
        <v>1244</v>
      </c>
      <c r="AT200" s="530">
        <v>37</v>
      </c>
      <c r="AU200" s="530">
        <v>661</v>
      </c>
      <c r="AV200" s="530">
        <v>12</v>
      </c>
      <c r="AW200" s="533">
        <f t="shared" si="45"/>
        <v>2616</v>
      </c>
      <c r="AX200" s="530">
        <v>706</v>
      </c>
      <c r="AY200" s="530">
        <v>1317</v>
      </c>
      <c r="AZ200" s="530">
        <v>27</v>
      </c>
      <c r="BA200" s="530">
        <v>554</v>
      </c>
      <c r="BB200" s="530">
        <v>12</v>
      </c>
      <c r="BC200" s="533">
        <f t="shared" si="46"/>
        <v>2616</v>
      </c>
      <c r="BD200" s="530">
        <v>706</v>
      </c>
      <c r="BE200" s="530">
        <v>1317</v>
      </c>
      <c r="BF200" s="530">
        <v>27</v>
      </c>
      <c r="BG200" s="530">
        <v>554</v>
      </c>
      <c r="BH200" s="530">
        <v>12</v>
      </c>
      <c r="BI200" s="533">
        <f t="shared" si="47"/>
        <v>2616</v>
      </c>
      <c r="BJ200" s="530">
        <v>706</v>
      </c>
      <c r="BK200" s="530">
        <v>1317</v>
      </c>
      <c r="BL200" s="530">
        <v>27</v>
      </c>
      <c r="BM200" s="530">
        <v>554</v>
      </c>
      <c r="BN200" s="530">
        <v>12</v>
      </c>
    </row>
    <row r="201" spans="1:67" ht="38.25" x14ac:dyDescent="0.25">
      <c r="A201" s="537" t="s">
        <v>37</v>
      </c>
      <c r="B201" s="324">
        <v>508936</v>
      </c>
      <c r="C201" s="54">
        <v>893801</v>
      </c>
      <c r="D201" s="386" t="s">
        <v>367</v>
      </c>
      <c r="F201" s="387" t="s">
        <v>273</v>
      </c>
      <c r="G201" s="529">
        <f t="shared" si="38"/>
        <v>0</v>
      </c>
      <c r="H201" s="530">
        <f t="shared" si="36"/>
        <v>0</v>
      </c>
      <c r="I201" s="530">
        <f t="shared" si="36"/>
        <v>0</v>
      </c>
      <c r="J201" s="530">
        <f t="shared" si="36"/>
        <v>0</v>
      </c>
      <c r="K201" s="530">
        <f t="shared" si="36"/>
        <v>0</v>
      </c>
      <c r="L201" s="530">
        <f t="shared" si="36"/>
        <v>0</v>
      </c>
      <c r="M201" s="531">
        <f t="shared" si="39"/>
        <v>0</v>
      </c>
      <c r="N201" s="530">
        <v>0</v>
      </c>
      <c r="O201" s="530">
        <v>0</v>
      </c>
      <c r="P201" s="530">
        <v>0</v>
      </c>
      <c r="Q201" s="530">
        <v>0</v>
      </c>
      <c r="R201" s="530">
        <v>0</v>
      </c>
      <c r="S201" s="531">
        <f t="shared" si="40"/>
        <v>0</v>
      </c>
      <c r="T201" s="530">
        <v>0</v>
      </c>
      <c r="U201" s="530">
        <v>0</v>
      </c>
      <c r="V201" s="530">
        <v>0</v>
      </c>
      <c r="W201" s="530">
        <v>0</v>
      </c>
      <c r="X201" s="530">
        <v>0</v>
      </c>
      <c r="Y201" s="531">
        <f t="shared" si="41"/>
        <v>0</v>
      </c>
      <c r="Z201" s="530">
        <v>0</v>
      </c>
      <c r="AA201" s="530">
        <v>0</v>
      </c>
      <c r="AB201" s="530">
        <v>0</v>
      </c>
      <c r="AC201" s="530">
        <v>0</v>
      </c>
      <c r="AD201" s="530">
        <v>0</v>
      </c>
      <c r="AE201" s="531">
        <f t="shared" si="42"/>
        <v>0</v>
      </c>
      <c r="AF201" s="530">
        <v>0</v>
      </c>
      <c r="AG201" s="530">
        <v>0</v>
      </c>
      <c r="AH201" s="530">
        <v>0</v>
      </c>
      <c r="AI201" s="530">
        <v>0</v>
      </c>
      <c r="AJ201" s="530">
        <v>0</v>
      </c>
      <c r="AK201" s="532">
        <f t="shared" si="43"/>
        <v>412</v>
      </c>
      <c r="AL201" s="530">
        <f t="shared" si="37"/>
        <v>84</v>
      </c>
      <c r="AM201" s="530">
        <f t="shared" si="37"/>
        <v>164</v>
      </c>
      <c r="AN201" s="530">
        <f t="shared" si="37"/>
        <v>16</v>
      </c>
      <c r="AO201" s="530">
        <f t="shared" si="37"/>
        <v>132</v>
      </c>
      <c r="AP201" s="530">
        <f t="shared" si="37"/>
        <v>16</v>
      </c>
      <c r="AQ201" s="533">
        <f t="shared" si="44"/>
        <v>103</v>
      </c>
      <c r="AR201" s="530">
        <v>21</v>
      </c>
      <c r="AS201" s="530">
        <v>41</v>
      </c>
      <c r="AT201" s="530">
        <v>4</v>
      </c>
      <c r="AU201" s="530">
        <v>33</v>
      </c>
      <c r="AV201" s="530">
        <v>4</v>
      </c>
      <c r="AW201" s="533">
        <f t="shared" si="45"/>
        <v>103</v>
      </c>
      <c r="AX201" s="530">
        <v>21</v>
      </c>
      <c r="AY201" s="530">
        <v>41</v>
      </c>
      <c r="AZ201" s="530">
        <v>4</v>
      </c>
      <c r="BA201" s="530">
        <v>33</v>
      </c>
      <c r="BB201" s="530">
        <v>4</v>
      </c>
      <c r="BC201" s="533">
        <f t="shared" si="46"/>
        <v>103</v>
      </c>
      <c r="BD201" s="530">
        <v>21</v>
      </c>
      <c r="BE201" s="530">
        <v>41</v>
      </c>
      <c r="BF201" s="530">
        <v>4</v>
      </c>
      <c r="BG201" s="530">
        <v>33</v>
      </c>
      <c r="BH201" s="530">
        <v>4</v>
      </c>
      <c r="BI201" s="533">
        <f t="shared" si="47"/>
        <v>103</v>
      </c>
      <c r="BJ201" s="530">
        <v>21</v>
      </c>
      <c r="BK201" s="530">
        <v>41</v>
      </c>
      <c r="BL201" s="530">
        <v>4</v>
      </c>
      <c r="BM201" s="530">
        <v>33</v>
      </c>
      <c r="BN201" s="530">
        <v>4</v>
      </c>
    </row>
    <row r="202" spans="1:67" ht="38.25" x14ac:dyDescent="0.25">
      <c r="A202" s="537" t="s">
        <v>37</v>
      </c>
      <c r="B202" s="324">
        <v>508943</v>
      </c>
      <c r="C202" s="54">
        <v>894401</v>
      </c>
      <c r="D202" s="386" t="s">
        <v>326</v>
      </c>
      <c r="F202" s="387" t="s">
        <v>273</v>
      </c>
      <c r="G202" s="529">
        <f t="shared" si="38"/>
        <v>0</v>
      </c>
      <c r="H202" s="530">
        <f t="shared" si="36"/>
        <v>0</v>
      </c>
      <c r="I202" s="530">
        <f t="shared" si="36"/>
        <v>0</v>
      </c>
      <c r="J202" s="530">
        <f t="shared" si="36"/>
        <v>0</v>
      </c>
      <c r="K202" s="530">
        <f t="shared" si="36"/>
        <v>0</v>
      </c>
      <c r="L202" s="530">
        <f t="shared" si="36"/>
        <v>0</v>
      </c>
      <c r="M202" s="531">
        <f t="shared" si="39"/>
        <v>0</v>
      </c>
      <c r="N202" s="530">
        <v>0</v>
      </c>
      <c r="O202" s="530">
        <v>0</v>
      </c>
      <c r="P202" s="530">
        <v>0</v>
      </c>
      <c r="Q202" s="530">
        <v>0</v>
      </c>
      <c r="R202" s="530">
        <v>0</v>
      </c>
      <c r="S202" s="531">
        <f t="shared" si="40"/>
        <v>0</v>
      </c>
      <c r="T202" s="530">
        <v>0</v>
      </c>
      <c r="U202" s="530">
        <v>0</v>
      </c>
      <c r="V202" s="530">
        <v>0</v>
      </c>
      <c r="W202" s="530">
        <v>0</v>
      </c>
      <c r="X202" s="530">
        <v>0</v>
      </c>
      <c r="Y202" s="531">
        <f t="shared" si="41"/>
        <v>0</v>
      </c>
      <c r="Z202" s="530">
        <v>0</v>
      </c>
      <c r="AA202" s="530">
        <v>0</v>
      </c>
      <c r="AB202" s="530">
        <v>0</v>
      </c>
      <c r="AC202" s="530">
        <v>0</v>
      </c>
      <c r="AD202" s="530">
        <v>0</v>
      </c>
      <c r="AE202" s="531">
        <f t="shared" si="42"/>
        <v>0</v>
      </c>
      <c r="AF202" s="530">
        <v>0</v>
      </c>
      <c r="AG202" s="530">
        <v>0</v>
      </c>
      <c r="AH202" s="530">
        <v>0</v>
      </c>
      <c r="AI202" s="530">
        <v>0</v>
      </c>
      <c r="AJ202" s="530">
        <v>0</v>
      </c>
      <c r="AK202" s="532">
        <f t="shared" si="43"/>
        <v>196</v>
      </c>
      <c r="AL202" s="530">
        <f t="shared" si="37"/>
        <v>49</v>
      </c>
      <c r="AM202" s="530">
        <f t="shared" si="37"/>
        <v>99</v>
      </c>
      <c r="AN202" s="530">
        <f t="shared" si="37"/>
        <v>7</v>
      </c>
      <c r="AO202" s="530">
        <f t="shared" si="37"/>
        <v>23</v>
      </c>
      <c r="AP202" s="530">
        <f t="shared" si="37"/>
        <v>18</v>
      </c>
      <c r="AQ202" s="533">
        <f t="shared" si="44"/>
        <v>49</v>
      </c>
      <c r="AR202" s="530">
        <v>13</v>
      </c>
      <c r="AS202" s="530">
        <v>25</v>
      </c>
      <c r="AT202" s="530">
        <v>4</v>
      </c>
      <c r="AU202" s="530">
        <v>7</v>
      </c>
      <c r="AV202" s="530">
        <v>0</v>
      </c>
      <c r="AW202" s="533">
        <f t="shared" si="45"/>
        <v>49</v>
      </c>
      <c r="AX202" s="530">
        <v>10</v>
      </c>
      <c r="AY202" s="530">
        <v>25</v>
      </c>
      <c r="AZ202" s="530">
        <v>3</v>
      </c>
      <c r="BA202" s="530">
        <v>5</v>
      </c>
      <c r="BB202" s="530">
        <v>6</v>
      </c>
      <c r="BC202" s="533">
        <f t="shared" si="46"/>
        <v>49</v>
      </c>
      <c r="BD202" s="530">
        <v>13</v>
      </c>
      <c r="BE202" s="530">
        <v>25</v>
      </c>
      <c r="BF202" s="530">
        <v>0</v>
      </c>
      <c r="BG202" s="530">
        <v>5</v>
      </c>
      <c r="BH202" s="530">
        <v>6</v>
      </c>
      <c r="BI202" s="533">
        <f t="shared" si="47"/>
        <v>49</v>
      </c>
      <c r="BJ202" s="530">
        <v>13</v>
      </c>
      <c r="BK202" s="530">
        <v>24</v>
      </c>
      <c r="BL202" s="530">
        <v>0</v>
      </c>
      <c r="BM202" s="530">
        <v>6</v>
      </c>
      <c r="BN202" s="530">
        <v>6</v>
      </c>
    </row>
    <row r="203" spans="1:67" ht="63.75" x14ac:dyDescent="0.25">
      <c r="A203" s="537" t="s">
        <v>37</v>
      </c>
      <c r="B203" s="324">
        <v>508944</v>
      </c>
      <c r="C203" s="54">
        <v>894501</v>
      </c>
      <c r="D203" s="386" t="s">
        <v>131</v>
      </c>
      <c r="F203" s="387" t="s">
        <v>273</v>
      </c>
      <c r="G203" s="529">
        <f t="shared" si="38"/>
        <v>0</v>
      </c>
      <c r="H203" s="530">
        <f t="shared" si="36"/>
        <v>0</v>
      </c>
      <c r="I203" s="530">
        <f t="shared" si="36"/>
        <v>0</v>
      </c>
      <c r="J203" s="530">
        <f t="shared" si="36"/>
        <v>0</v>
      </c>
      <c r="K203" s="530">
        <f t="shared" si="36"/>
        <v>0</v>
      </c>
      <c r="L203" s="530">
        <f t="shared" si="36"/>
        <v>0</v>
      </c>
      <c r="M203" s="531">
        <f t="shared" si="39"/>
        <v>0</v>
      </c>
      <c r="N203" s="530">
        <v>0</v>
      </c>
      <c r="O203" s="530">
        <v>0</v>
      </c>
      <c r="P203" s="530">
        <v>0</v>
      </c>
      <c r="Q203" s="530">
        <v>0</v>
      </c>
      <c r="R203" s="530">
        <v>0</v>
      </c>
      <c r="S203" s="531">
        <f t="shared" si="40"/>
        <v>0</v>
      </c>
      <c r="T203" s="530">
        <v>0</v>
      </c>
      <c r="U203" s="530">
        <v>0</v>
      </c>
      <c r="V203" s="530">
        <v>0</v>
      </c>
      <c r="W203" s="530">
        <v>0</v>
      </c>
      <c r="X203" s="530">
        <v>0</v>
      </c>
      <c r="Y203" s="531">
        <f t="shared" si="41"/>
        <v>0</v>
      </c>
      <c r="Z203" s="530">
        <v>0</v>
      </c>
      <c r="AA203" s="530">
        <v>0</v>
      </c>
      <c r="AB203" s="530">
        <v>0</v>
      </c>
      <c r="AC203" s="530">
        <v>0</v>
      </c>
      <c r="AD203" s="530">
        <v>0</v>
      </c>
      <c r="AE203" s="531">
        <f t="shared" si="42"/>
        <v>0</v>
      </c>
      <c r="AF203" s="530">
        <v>0</v>
      </c>
      <c r="AG203" s="530">
        <v>0</v>
      </c>
      <c r="AH203" s="530">
        <v>0</v>
      </c>
      <c r="AI203" s="530">
        <v>0</v>
      </c>
      <c r="AJ203" s="530">
        <v>0</v>
      </c>
      <c r="AK203" s="532">
        <f t="shared" si="43"/>
        <v>3809</v>
      </c>
      <c r="AL203" s="530">
        <f t="shared" si="37"/>
        <v>761</v>
      </c>
      <c r="AM203" s="530">
        <f t="shared" si="37"/>
        <v>765</v>
      </c>
      <c r="AN203" s="530">
        <f t="shared" si="37"/>
        <v>761</v>
      </c>
      <c r="AO203" s="530">
        <f t="shared" si="37"/>
        <v>761</v>
      </c>
      <c r="AP203" s="530">
        <f t="shared" si="37"/>
        <v>761</v>
      </c>
      <c r="AQ203" s="533">
        <f t="shared" si="44"/>
        <v>952</v>
      </c>
      <c r="AR203" s="530">
        <v>190</v>
      </c>
      <c r="AS203" s="530">
        <v>192</v>
      </c>
      <c r="AT203" s="530">
        <v>190</v>
      </c>
      <c r="AU203" s="530">
        <v>190</v>
      </c>
      <c r="AV203" s="530">
        <v>190</v>
      </c>
      <c r="AW203" s="533">
        <f t="shared" si="45"/>
        <v>953</v>
      </c>
      <c r="AX203" s="530">
        <v>191</v>
      </c>
      <c r="AY203" s="530">
        <v>189</v>
      </c>
      <c r="AZ203" s="530">
        <v>191</v>
      </c>
      <c r="BA203" s="530">
        <v>191</v>
      </c>
      <c r="BB203" s="530">
        <v>191</v>
      </c>
      <c r="BC203" s="533">
        <f t="shared" si="46"/>
        <v>952</v>
      </c>
      <c r="BD203" s="530">
        <v>190</v>
      </c>
      <c r="BE203" s="530">
        <v>192</v>
      </c>
      <c r="BF203" s="530">
        <v>190</v>
      </c>
      <c r="BG203" s="530">
        <v>190</v>
      </c>
      <c r="BH203" s="530">
        <v>190</v>
      </c>
      <c r="BI203" s="533">
        <f t="shared" si="47"/>
        <v>952</v>
      </c>
      <c r="BJ203" s="530">
        <v>190</v>
      </c>
      <c r="BK203" s="530">
        <v>192</v>
      </c>
      <c r="BL203" s="530">
        <v>190</v>
      </c>
      <c r="BM203" s="530">
        <v>190</v>
      </c>
      <c r="BN203" s="530">
        <v>190</v>
      </c>
    </row>
    <row r="204" spans="1:67" ht="38.25" x14ac:dyDescent="0.25">
      <c r="A204" s="538" t="s">
        <v>37</v>
      </c>
      <c r="B204" s="43">
        <v>509101</v>
      </c>
      <c r="C204" s="54">
        <v>910201</v>
      </c>
      <c r="D204" s="386" t="s">
        <v>132</v>
      </c>
      <c r="E204" s="539">
        <v>3</v>
      </c>
      <c r="F204" s="387" t="s">
        <v>273</v>
      </c>
      <c r="G204" s="529">
        <f t="shared" si="38"/>
        <v>88552</v>
      </c>
      <c r="H204" s="530">
        <f t="shared" si="36"/>
        <v>7122</v>
      </c>
      <c r="I204" s="530">
        <f t="shared" si="36"/>
        <v>40769</v>
      </c>
      <c r="J204" s="530">
        <f t="shared" si="36"/>
        <v>29020</v>
      </c>
      <c r="K204" s="530">
        <f t="shared" si="36"/>
        <v>11585</v>
      </c>
      <c r="L204" s="530">
        <f t="shared" si="36"/>
        <v>56</v>
      </c>
      <c r="M204" s="531">
        <f t="shared" si="39"/>
        <v>17398</v>
      </c>
      <c r="N204" s="329">
        <v>1766</v>
      </c>
      <c r="O204" s="329">
        <v>10192</v>
      </c>
      <c r="P204" s="329">
        <v>2530</v>
      </c>
      <c r="Q204" s="329">
        <v>2896</v>
      </c>
      <c r="R204" s="329">
        <v>14</v>
      </c>
      <c r="S204" s="531">
        <f t="shared" si="40"/>
        <v>23718</v>
      </c>
      <c r="T204" s="329">
        <v>1785</v>
      </c>
      <c r="U204" s="329">
        <v>10192</v>
      </c>
      <c r="V204" s="329">
        <v>8830</v>
      </c>
      <c r="W204" s="329">
        <v>2897</v>
      </c>
      <c r="X204" s="329">
        <v>14</v>
      </c>
      <c r="Y204" s="531">
        <f t="shared" si="41"/>
        <v>23718</v>
      </c>
      <c r="Z204" s="329">
        <v>1785</v>
      </c>
      <c r="AA204" s="329">
        <v>10193</v>
      </c>
      <c r="AB204" s="329">
        <v>8830</v>
      </c>
      <c r="AC204" s="329">
        <v>2896</v>
      </c>
      <c r="AD204" s="329">
        <v>14</v>
      </c>
      <c r="AE204" s="531">
        <f t="shared" si="42"/>
        <v>23718</v>
      </c>
      <c r="AF204" s="329">
        <v>1786</v>
      </c>
      <c r="AG204" s="329">
        <v>10192</v>
      </c>
      <c r="AH204" s="329">
        <v>8830</v>
      </c>
      <c r="AI204" s="329">
        <v>2896</v>
      </c>
      <c r="AJ204" s="329">
        <v>14</v>
      </c>
      <c r="AK204" s="532">
        <f t="shared" si="43"/>
        <v>67206</v>
      </c>
      <c r="AL204" s="530">
        <f t="shared" si="37"/>
        <v>4892.6000000000004</v>
      </c>
      <c r="AM204" s="530">
        <f t="shared" si="37"/>
        <v>24614.7</v>
      </c>
      <c r="AN204" s="530">
        <f t="shared" si="37"/>
        <v>30083.1</v>
      </c>
      <c r="AO204" s="530">
        <f t="shared" si="37"/>
        <v>7584.6</v>
      </c>
      <c r="AP204" s="530">
        <f t="shared" si="37"/>
        <v>31</v>
      </c>
      <c r="AQ204" s="533">
        <f t="shared" si="44"/>
        <v>11870</v>
      </c>
      <c r="AR204" s="329">
        <v>1220.5999999999999</v>
      </c>
      <c r="AS204" s="329">
        <v>3753.7</v>
      </c>
      <c r="AT204" s="329">
        <v>5237.1000000000004</v>
      </c>
      <c r="AU204" s="329">
        <v>1657.6</v>
      </c>
      <c r="AV204" s="329">
        <v>1</v>
      </c>
      <c r="AW204" s="533">
        <f t="shared" si="45"/>
        <v>18447</v>
      </c>
      <c r="AX204" s="329">
        <v>1224</v>
      </c>
      <c r="AY204" s="329">
        <v>6954</v>
      </c>
      <c r="AZ204" s="329">
        <v>8283</v>
      </c>
      <c r="BA204" s="329">
        <v>1976</v>
      </c>
      <c r="BB204" s="329">
        <v>10</v>
      </c>
      <c r="BC204" s="533">
        <f t="shared" si="46"/>
        <v>18444</v>
      </c>
      <c r="BD204" s="329">
        <v>1224</v>
      </c>
      <c r="BE204" s="329">
        <v>6954</v>
      </c>
      <c r="BF204" s="329">
        <v>8280</v>
      </c>
      <c r="BG204" s="329">
        <v>1976</v>
      </c>
      <c r="BH204" s="329">
        <v>10</v>
      </c>
      <c r="BI204" s="533">
        <f t="shared" si="47"/>
        <v>18445</v>
      </c>
      <c r="BJ204" s="329">
        <v>1224</v>
      </c>
      <c r="BK204" s="329">
        <v>6953</v>
      </c>
      <c r="BL204" s="329">
        <v>8283</v>
      </c>
      <c r="BM204" s="329">
        <v>1975</v>
      </c>
      <c r="BN204" s="329">
        <v>10</v>
      </c>
      <c r="BO204" s="534"/>
    </row>
    <row r="205" spans="1:67" ht="38.25" x14ac:dyDescent="0.25">
      <c r="A205" s="537" t="s">
        <v>37</v>
      </c>
      <c r="B205" s="324">
        <v>509103</v>
      </c>
      <c r="C205" s="54">
        <v>910801</v>
      </c>
      <c r="D205" s="386" t="s">
        <v>133</v>
      </c>
      <c r="F205" s="387" t="s">
        <v>273</v>
      </c>
      <c r="G205" s="529">
        <f t="shared" si="38"/>
        <v>0</v>
      </c>
      <c r="H205" s="530">
        <f t="shared" si="36"/>
        <v>0</v>
      </c>
      <c r="I205" s="530">
        <f t="shared" si="36"/>
        <v>0</v>
      </c>
      <c r="J205" s="530">
        <f t="shared" si="36"/>
        <v>0</v>
      </c>
      <c r="K205" s="530">
        <f t="shared" si="36"/>
        <v>0</v>
      </c>
      <c r="L205" s="530">
        <f t="shared" si="36"/>
        <v>0</v>
      </c>
      <c r="M205" s="531">
        <f t="shared" si="39"/>
        <v>0</v>
      </c>
      <c r="N205" s="530">
        <v>0</v>
      </c>
      <c r="O205" s="530">
        <v>0</v>
      </c>
      <c r="P205" s="530">
        <v>0</v>
      </c>
      <c r="Q205" s="530">
        <v>0</v>
      </c>
      <c r="R205" s="530">
        <v>0</v>
      </c>
      <c r="S205" s="531">
        <f t="shared" si="40"/>
        <v>0</v>
      </c>
      <c r="T205" s="530">
        <v>0</v>
      </c>
      <c r="U205" s="530">
        <v>0</v>
      </c>
      <c r="V205" s="530">
        <v>0</v>
      </c>
      <c r="W205" s="530">
        <v>0</v>
      </c>
      <c r="X205" s="530">
        <v>0</v>
      </c>
      <c r="Y205" s="531">
        <f t="shared" si="41"/>
        <v>0</v>
      </c>
      <c r="Z205" s="530">
        <v>0</v>
      </c>
      <c r="AA205" s="530">
        <v>0</v>
      </c>
      <c r="AB205" s="530">
        <v>0</v>
      </c>
      <c r="AC205" s="530">
        <v>0</v>
      </c>
      <c r="AD205" s="530">
        <v>0</v>
      </c>
      <c r="AE205" s="531">
        <f t="shared" si="42"/>
        <v>0</v>
      </c>
      <c r="AF205" s="530">
        <v>0</v>
      </c>
      <c r="AG205" s="530">
        <v>0</v>
      </c>
      <c r="AH205" s="530">
        <v>0</v>
      </c>
      <c r="AI205" s="530">
        <v>0</v>
      </c>
      <c r="AJ205" s="530">
        <v>0</v>
      </c>
      <c r="AK205" s="532">
        <f t="shared" si="43"/>
        <v>2473</v>
      </c>
      <c r="AL205" s="530">
        <f t="shared" si="37"/>
        <v>588.20000000000005</v>
      </c>
      <c r="AM205" s="530">
        <f t="shared" si="37"/>
        <v>766.5</v>
      </c>
      <c r="AN205" s="530">
        <f t="shared" si="37"/>
        <v>1</v>
      </c>
      <c r="AO205" s="530">
        <f t="shared" si="37"/>
        <v>1117.3</v>
      </c>
      <c r="AP205" s="530">
        <f t="shared" si="37"/>
        <v>0</v>
      </c>
      <c r="AQ205" s="533">
        <f t="shared" si="44"/>
        <v>619</v>
      </c>
      <c r="AR205" s="530">
        <v>364</v>
      </c>
      <c r="AS205" s="530">
        <v>83.7</v>
      </c>
      <c r="AT205" s="530">
        <v>1</v>
      </c>
      <c r="AU205" s="530">
        <v>170.3</v>
      </c>
      <c r="AV205" s="530">
        <v>0</v>
      </c>
      <c r="AW205" s="533">
        <f t="shared" si="45"/>
        <v>619</v>
      </c>
      <c r="AX205" s="530">
        <v>148.19999999999999</v>
      </c>
      <c r="AY205" s="530">
        <v>154.80000000000001</v>
      </c>
      <c r="AZ205" s="530">
        <v>0</v>
      </c>
      <c r="BA205" s="530">
        <v>316</v>
      </c>
      <c r="BB205" s="530">
        <v>0</v>
      </c>
      <c r="BC205" s="533">
        <f t="shared" si="46"/>
        <v>619</v>
      </c>
      <c r="BD205" s="530">
        <v>38</v>
      </c>
      <c r="BE205" s="530">
        <v>265</v>
      </c>
      <c r="BF205" s="530">
        <v>0</v>
      </c>
      <c r="BG205" s="530">
        <v>316</v>
      </c>
      <c r="BH205" s="530">
        <v>0</v>
      </c>
      <c r="BI205" s="533">
        <f t="shared" si="47"/>
        <v>616</v>
      </c>
      <c r="BJ205" s="530">
        <v>38</v>
      </c>
      <c r="BK205" s="530">
        <v>263</v>
      </c>
      <c r="BL205" s="530">
        <v>0</v>
      </c>
      <c r="BM205" s="530">
        <v>315</v>
      </c>
      <c r="BN205" s="530">
        <v>0</v>
      </c>
    </row>
    <row r="206" spans="1:67" ht="38.25" x14ac:dyDescent="0.25">
      <c r="A206" s="537" t="s">
        <v>37</v>
      </c>
      <c r="B206" s="324">
        <v>509110</v>
      </c>
      <c r="C206" s="54">
        <v>911001</v>
      </c>
      <c r="D206" s="386" t="s">
        <v>213</v>
      </c>
      <c r="F206" s="387" t="s">
        <v>273</v>
      </c>
      <c r="G206" s="529">
        <f t="shared" si="38"/>
        <v>0</v>
      </c>
      <c r="H206" s="530">
        <f t="shared" si="36"/>
        <v>0</v>
      </c>
      <c r="I206" s="530">
        <f t="shared" si="36"/>
        <v>0</v>
      </c>
      <c r="J206" s="530">
        <f t="shared" si="36"/>
        <v>0</v>
      </c>
      <c r="K206" s="530">
        <f t="shared" si="36"/>
        <v>0</v>
      </c>
      <c r="L206" s="530">
        <f t="shared" si="36"/>
        <v>0</v>
      </c>
      <c r="M206" s="531">
        <f t="shared" si="39"/>
        <v>0</v>
      </c>
      <c r="N206" s="530">
        <v>0</v>
      </c>
      <c r="O206" s="530">
        <v>0</v>
      </c>
      <c r="P206" s="530">
        <v>0</v>
      </c>
      <c r="Q206" s="530">
        <v>0</v>
      </c>
      <c r="R206" s="530">
        <v>0</v>
      </c>
      <c r="S206" s="531">
        <f t="shared" si="40"/>
        <v>0</v>
      </c>
      <c r="T206" s="530">
        <v>0</v>
      </c>
      <c r="U206" s="530">
        <v>0</v>
      </c>
      <c r="V206" s="530">
        <v>0</v>
      </c>
      <c r="W206" s="530">
        <v>0</v>
      </c>
      <c r="X206" s="530">
        <v>0</v>
      </c>
      <c r="Y206" s="531">
        <f t="shared" si="41"/>
        <v>0</v>
      </c>
      <c r="Z206" s="530">
        <v>0</v>
      </c>
      <c r="AA206" s="530">
        <v>0</v>
      </c>
      <c r="AB206" s="530">
        <v>0</v>
      </c>
      <c r="AC206" s="530">
        <v>0</v>
      </c>
      <c r="AD206" s="530">
        <v>0</v>
      </c>
      <c r="AE206" s="531">
        <f t="shared" si="42"/>
        <v>0</v>
      </c>
      <c r="AF206" s="530">
        <v>0</v>
      </c>
      <c r="AG206" s="530">
        <v>0</v>
      </c>
      <c r="AH206" s="530">
        <v>0</v>
      </c>
      <c r="AI206" s="530">
        <v>0</v>
      </c>
      <c r="AJ206" s="530">
        <v>0</v>
      </c>
      <c r="AK206" s="532">
        <f t="shared" si="43"/>
        <v>14933</v>
      </c>
      <c r="AL206" s="530">
        <f t="shared" si="37"/>
        <v>290.60000000000002</v>
      </c>
      <c r="AM206" s="530">
        <f t="shared" si="37"/>
        <v>13082</v>
      </c>
      <c r="AN206" s="530">
        <f t="shared" si="37"/>
        <v>183.8</v>
      </c>
      <c r="AO206" s="530">
        <f t="shared" si="37"/>
        <v>866.9</v>
      </c>
      <c r="AP206" s="530">
        <f t="shared" si="37"/>
        <v>509.7</v>
      </c>
      <c r="AQ206" s="533">
        <f t="shared" si="44"/>
        <v>3392</v>
      </c>
      <c r="AR206" s="530">
        <v>19.600000000000001</v>
      </c>
      <c r="AS206" s="530">
        <v>2910</v>
      </c>
      <c r="AT206" s="530">
        <v>12.8</v>
      </c>
      <c r="AU206" s="530">
        <v>305.89999999999998</v>
      </c>
      <c r="AV206" s="530">
        <v>143.69999999999999</v>
      </c>
      <c r="AW206" s="533">
        <f t="shared" si="45"/>
        <v>4753</v>
      </c>
      <c r="AX206" s="530">
        <v>90</v>
      </c>
      <c r="AY206" s="530">
        <v>4271</v>
      </c>
      <c r="AZ206" s="530">
        <v>57</v>
      </c>
      <c r="BA206" s="530">
        <v>213</v>
      </c>
      <c r="BB206" s="530">
        <v>122</v>
      </c>
      <c r="BC206" s="533">
        <f t="shared" si="46"/>
        <v>3392</v>
      </c>
      <c r="BD206" s="530">
        <v>90</v>
      </c>
      <c r="BE206" s="530">
        <v>2949</v>
      </c>
      <c r="BF206" s="530">
        <v>57</v>
      </c>
      <c r="BG206" s="530">
        <v>174</v>
      </c>
      <c r="BH206" s="530">
        <v>122</v>
      </c>
      <c r="BI206" s="533">
        <f t="shared" si="47"/>
        <v>3396</v>
      </c>
      <c r="BJ206" s="530">
        <v>91</v>
      </c>
      <c r="BK206" s="530">
        <v>2952</v>
      </c>
      <c r="BL206" s="530">
        <v>57</v>
      </c>
      <c r="BM206" s="530">
        <v>174</v>
      </c>
      <c r="BN206" s="530">
        <v>122</v>
      </c>
    </row>
    <row r="207" spans="1:67" ht="38.25" x14ac:dyDescent="0.25">
      <c r="A207" s="542" t="s">
        <v>37</v>
      </c>
      <c r="B207" s="324">
        <v>509201</v>
      </c>
      <c r="C207" s="54">
        <v>920101</v>
      </c>
      <c r="D207" s="386" t="s">
        <v>387</v>
      </c>
      <c r="F207" s="387" t="s">
        <v>273</v>
      </c>
      <c r="G207" s="529">
        <f t="shared" si="38"/>
        <v>0</v>
      </c>
      <c r="H207" s="530">
        <f t="shared" si="36"/>
        <v>0</v>
      </c>
      <c r="I207" s="530">
        <f t="shared" si="36"/>
        <v>0</v>
      </c>
      <c r="J207" s="530">
        <f t="shared" si="36"/>
        <v>0</v>
      </c>
      <c r="K207" s="530">
        <f t="shared" si="36"/>
        <v>0</v>
      </c>
      <c r="L207" s="530">
        <f t="shared" si="36"/>
        <v>0</v>
      </c>
      <c r="M207" s="531">
        <f t="shared" si="39"/>
        <v>0</v>
      </c>
      <c r="N207" s="530">
        <v>0</v>
      </c>
      <c r="O207" s="530">
        <v>0</v>
      </c>
      <c r="P207" s="530">
        <v>0</v>
      </c>
      <c r="Q207" s="530">
        <v>0</v>
      </c>
      <c r="R207" s="530">
        <v>0</v>
      </c>
      <c r="S207" s="531">
        <f t="shared" si="40"/>
        <v>0</v>
      </c>
      <c r="T207" s="530">
        <v>0</v>
      </c>
      <c r="U207" s="530">
        <v>0</v>
      </c>
      <c r="V207" s="530">
        <v>0</v>
      </c>
      <c r="W207" s="530">
        <v>0</v>
      </c>
      <c r="X207" s="530">
        <v>0</v>
      </c>
      <c r="Y207" s="531">
        <f t="shared" si="41"/>
        <v>0</v>
      </c>
      <c r="Z207" s="530">
        <v>0</v>
      </c>
      <c r="AA207" s="530">
        <v>0</v>
      </c>
      <c r="AB207" s="530">
        <v>0</v>
      </c>
      <c r="AC207" s="530">
        <v>0</v>
      </c>
      <c r="AD207" s="530">
        <v>0</v>
      </c>
      <c r="AE207" s="531">
        <f t="shared" si="42"/>
        <v>0</v>
      </c>
      <c r="AF207" s="530">
        <v>0</v>
      </c>
      <c r="AG207" s="530">
        <v>0</v>
      </c>
      <c r="AH207" s="530">
        <v>0</v>
      </c>
      <c r="AI207" s="530">
        <v>0</v>
      </c>
      <c r="AJ207" s="530">
        <v>0</v>
      </c>
      <c r="AK207" s="532">
        <f t="shared" si="43"/>
        <v>663</v>
      </c>
      <c r="AL207" s="530">
        <f t="shared" si="37"/>
        <v>170</v>
      </c>
      <c r="AM207" s="530">
        <f t="shared" si="37"/>
        <v>282</v>
      </c>
      <c r="AN207" s="530">
        <f t="shared" si="37"/>
        <v>8</v>
      </c>
      <c r="AO207" s="530">
        <f t="shared" si="37"/>
        <v>195</v>
      </c>
      <c r="AP207" s="530">
        <f t="shared" si="37"/>
        <v>8</v>
      </c>
      <c r="AQ207" s="533">
        <f t="shared" si="44"/>
        <v>166</v>
      </c>
      <c r="AR207" s="530">
        <v>46</v>
      </c>
      <c r="AS207" s="530">
        <v>70</v>
      </c>
      <c r="AT207" s="530">
        <v>2</v>
      </c>
      <c r="AU207" s="530">
        <v>46</v>
      </c>
      <c r="AV207" s="530">
        <v>2</v>
      </c>
      <c r="AW207" s="533">
        <f t="shared" si="45"/>
        <v>165</v>
      </c>
      <c r="AX207" s="530">
        <v>41</v>
      </c>
      <c r="AY207" s="530">
        <v>70</v>
      </c>
      <c r="AZ207" s="530">
        <v>2</v>
      </c>
      <c r="BA207" s="530">
        <v>50</v>
      </c>
      <c r="BB207" s="530">
        <v>2</v>
      </c>
      <c r="BC207" s="533">
        <f t="shared" si="46"/>
        <v>166</v>
      </c>
      <c r="BD207" s="530">
        <v>42</v>
      </c>
      <c r="BE207" s="530">
        <v>70</v>
      </c>
      <c r="BF207" s="530">
        <v>2</v>
      </c>
      <c r="BG207" s="530">
        <v>50</v>
      </c>
      <c r="BH207" s="530">
        <v>2</v>
      </c>
      <c r="BI207" s="533">
        <f t="shared" si="47"/>
        <v>166</v>
      </c>
      <c r="BJ207" s="530">
        <v>41</v>
      </c>
      <c r="BK207" s="530">
        <v>72</v>
      </c>
      <c r="BL207" s="530">
        <v>2</v>
      </c>
      <c r="BM207" s="530">
        <v>49</v>
      </c>
      <c r="BN207" s="530">
        <v>2</v>
      </c>
    </row>
    <row r="208" spans="1:67" ht="38.25" x14ac:dyDescent="0.25">
      <c r="A208" s="537" t="s">
        <v>30</v>
      </c>
      <c r="B208" s="324">
        <v>509402</v>
      </c>
      <c r="C208" s="54">
        <v>940201</v>
      </c>
      <c r="D208" s="386" t="s">
        <v>135</v>
      </c>
      <c r="F208" s="387" t="s">
        <v>273</v>
      </c>
      <c r="G208" s="529">
        <f t="shared" si="38"/>
        <v>0</v>
      </c>
      <c r="H208" s="530">
        <f t="shared" ref="H208:L236" si="48">N208+T208+Z208+AF208</f>
        <v>0</v>
      </c>
      <c r="I208" s="530">
        <f t="shared" si="48"/>
        <v>0</v>
      </c>
      <c r="J208" s="530">
        <f t="shared" si="48"/>
        <v>0</v>
      </c>
      <c r="K208" s="530">
        <f t="shared" si="48"/>
        <v>0</v>
      </c>
      <c r="L208" s="530">
        <f t="shared" si="48"/>
        <v>0</v>
      </c>
      <c r="M208" s="531">
        <f t="shared" si="39"/>
        <v>0</v>
      </c>
      <c r="N208" s="530">
        <v>0</v>
      </c>
      <c r="O208" s="530">
        <v>0</v>
      </c>
      <c r="P208" s="530">
        <v>0</v>
      </c>
      <c r="Q208" s="530">
        <v>0</v>
      </c>
      <c r="R208" s="530">
        <v>0</v>
      </c>
      <c r="S208" s="531">
        <f t="shared" si="40"/>
        <v>0</v>
      </c>
      <c r="T208" s="530">
        <v>0</v>
      </c>
      <c r="U208" s="530">
        <v>0</v>
      </c>
      <c r="V208" s="530">
        <v>0</v>
      </c>
      <c r="W208" s="530">
        <v>0</v>
      </c>
      <c r="X208" s="530">
        <v>0</v>
      </c>
      <c r="Y208" s="531">
        <f t="shared" si="41"/>
        <v>0</v>
      </c>
      <c r="Z208" s="530">
        <v>0</v>
      </c>
      <c r="AA208" s="530">
        <v>0</v>
      </c>
      <c r="AB208" s="530">
        <v>0</v>
      </c>
      <c r="AC208" s="530">
        <v>0</v>
      </c>
      <c r="AD208" s="530">
        <v>0</v>
      </c>
      <c r="AE208" s="531">
        <f t="shared" si="42"/>
        <v>0</v>
      </c>
      <c r="AF208" s="530">
        <v>0</v>
      </c>
      <c r="AG208" s="530">
        <v>0</v>
      </c>
      <c r="AH208" s="530">
        <v>0</v>
      </c>
      <c r="AI208" s="530">
        <v>0</v>
      </c>
      <c r="AJ208" s="530">
        <v>0</v>
      </c>
      <c r="AK208" s="532">
        <f t="shared" si="43"/>
        <v>2010</v>
      </c>
      <c r="AL208" s="530">
        <f t="shared" ref="AL208:AP236" si="49">AR208+AX208+BD208+BJ208</f>
        <v>228</v>
      </c>
      <c r="AM208" s="530">
        <f t="shared" si="49"/>
        <v>937.2</v>
      </c>
      <c r="AN208" s="530">
        <f t="shared" si="49"/>
        <v>36</v>
      </c>
      <c r="AO208" s="530">
        <f t="shared" si="49"/>
        <v>8.6999999999999993</v>
      </c>
      <c r="AP208" s="530">
        <f t="shared" si="49"/>
        <v>800.1</v>
      </c>
      <c r="AQ208" s="533">
        <f t="shared" si="44"/>
        <v>503</v>
      </c>
      <c r="AR208" s="530">
        <v>0</v>
      </c>
      <c r="AS208" s="530">
        <v>494.3</v>
      </c>
      <c r="AT208" s="530">
        <v>0</v>
      </c>
      <c r="AU208" s="530">
        <v>8.6999999999999993</v>
      </c>
      <c r="AV208" s="530">
        <v>0</v>
      </c>
      <c r="AW208" s="533">
        <f t="shared" si="45"/>
        <v>502</v>
      </c>
      <c r="AX208" s="530">
        <v>76</v>
      </c>
      <c r="AY208" s="530">
        <v>176.9</v>
      </c>
      <c r="AZ208" s="530">
        <v>12</v>
      </c>
      <c r="BA208" s="530">
        <v>0</v>
      </c>
      <c r="BB208" s="530">
        <v>237.1</v>
      </c>
      <c r="BC208" s="533">
        <f t="shared" si="46"/>
        <v>503</v>
      </c>
      <c r="BD208" s="530">
        <v>76</v>
      </c>
      <c r="BE208" s="530">
        <v>133</v>
      </c>
      <c r="BF208" s="530">
        <v>12</v>
      </c>
      <c r="BG208" s="530">
        <v>0</v>
      </c>
      <c r="BH208" s="530">
        <v>282</v>
      </c>
      <c r="BI208" s="533">
        <f t="shared" si="47"/>
        <v>502</v>
      </c>
      <c r="BJ208" s="530">
        <v>76</v>
      </c>
      <c r="BK208" s="530">
        <v>133</v>
      </c>
      <c r="BL208" s="530">
        <v>12</v>
      </c>
      <c r="BM208" s="530">
        <v>0</v>
      </c>
      <c r="BN208" s="530">
        <v>281</v>
      </c>
    </row>
    <row r="209" spans="1:66" ht="51" x14ac:dyDescent="0.25">
      <c r="A209" s="537" t="s">
        <v>37</v>
      </c>
      <c r="B209" s="324">
        <v>509510</v>
      </c>
      <c r="C209" s="54">
        <v>951001</v>
      </c>
      <c r="D209" s="386" t="s">
        <v>334</v>
      </c>
      <c r="F209" s="387" t="s">
        <v>273</v>
      </c>
      <c r="G209" s="529">
        <f t="shared" si="38"/>
        <v>0</v>
      </c>
      <c r="H209" s="530">
        <f t="shared" si="48"/>
        <v>0</v>
      </c>
      <c r="I209" s="530">
        <f t="shared" si="48"/>
        <v>0</v>
      </c>
      <c r="J209" s="530">
        <f t="shared" si="48"/>
        <v>0</v>
      </c>
      <c r="K209" s="530">
        <f t="shared" si="48"/>
        <v>0</v>
      </c>
      <c r="L209" s="530">
        <f t="shared" si="48"/>
        <v>0</v>
      </c>
      <c r="M209" s="531">
        <f t="shared" si="39"/>
        <v>0</v>
      </c>
      <c r="N209" s="530">
        <v>0</v>
      </c>
      <c r="O209" s="530">
        <v>0</v>
      </c>
      <c r="P209" s="530">
        <v>0</v>
      </c>
      <c r="Q209" s="530">
        <v>0</v>
      </c>
      <c r="R209" s="530">
        <v>0</v>
      </c>
      <c r="S209" s="531">
        <f t="shared" si="40"/>
        <v>0</v>
      </c>
      <c r="T209" s="530">
        <v>0</v>
      </c>
      <c r="U209" s="530">
        <v>0</v>
      </c>
      <c r="V209" s="530">
        <v>0</v>
      </c>
      <c r="W209" s="530">
        <v>0</v>
      </c>
      <c r="X209" s="530">
        <v>0</v>
      </c>
      <c r="Y209" s="531">
        <f t="shared" si="41"/>
        <v>0</v>
      </c>
      <c r="Z209" s="530">
        <v>0</v>
      </c>
      <c r="AA209" s="530">
        <v>0</v>
      </c>
      <c r="AB209" s="530">
        <v>0</v>
      </c>
      <c r="AC209" s="530">
        <v>0</v>
      </c>
      <c r="AD209" s="530">
        <v>0</v>
      </c>
      <c r="AE209" s="531">
        <f t="shared" si="42"/>
        <v>0</v>
      </c>
      <c r="AF209" s="530">
        <v>0</v>
      </c>
      <c r="AG209" s="530">
        <v>0</v>
      </c>
      <c r="AH209" s="530">
        <v>0</v>
      </c>
      <c r="AI209" s="530">
        <v>0</v>
      </c>
      <c r="AJ209" s="530">
        <v>0</v>
      </c>
      <c r="AK209" s="532">
        <f t="shared" si="43"/>
        <v>60</v>
      </c>
      <c r="AL209" s="530">
        <f t="shared" si="49"/>
        <v>8</v>
      </c>
      <c r="AM209" s="530">
        <f t="shared" si="49"/>
        <v>32</v>
      </c>
      <c r="AN209" s="530">
        <f t="shared" si="49"/>
        <v>0</v>
      </c>
      <c r="AO209" s="530">
        <f t="shared" si="49"/>
        <v>20</v>
      </c>
      <c r="AP209" s="530">
        <f t="shared" si="49"/>
        <v>0</v>
      </c>
      <c r="AQ209" s="533">
        <f t="shared" si="44"/>
        <v>15</v>
      </c>
      <c r="AR209" s="530">
        <v>2</v>
      </c>
      <c r="AS209" s="530">
        <v>8</v>
      </c>
      <c r="AT209" s="530">
        <v>0</v>
      </c>
      <c r="AU209" s="530">
        <v>5</v>
      </c>
      <c r="AV209" s="530">
        <v>0</v>
      </c>
      <c r="AW209" s="533">
        <f t="shared" si="45"/>
        <v>15</v>
      </c>
      <c r="AX209" s="530">
        <v>2</v>
      </c>
      <c r="AY209" s="530">
        <v>8</v>
      </c>
      <c r="AZ209" s="530">
        <v>0</v>
      </c>
      <c r="BA209" s="530">
        <v>5</v>
      </c>
      <c r="BB209" s="530">
        <v>0</v>
      </c>
      <c r="BC209" s="533">
        <f t="shared" si="46"/>
        <v>15</v>
      </c>
      <c r="BD209" s="530">
        <v>2</v>
      </c>
      <c r="BE209" s="530">
        <v>8</v>
      </c>
      <c r="BF209" s="530">
        <v>0</v>
      </c>
      <c r="BG209" s="530">
        <v>5</v>
      </c>
      <c r="BH209" s="530">
        <v>0</v>
      </c>
      <c r="BI209" s="533">
        <f t="shared" si="47"/>
        <v>15</v>
      </c>
      <c r="BJ209" s="530">
        <v>2</v>
      </c>
      <c r="BK209" s="530">
        <v>8</v>
      </c>
      <c r="BL209" s="530">
        <v>0</v>
      </c>
      <c r="BM209" s="530">
        <v>5</v>
      </c>
      <c r="BN209" s="530">
        <v>0</v>
      </c>
    </row>
    <row r="210" spans="1:66" ht="38.25" x14ac:dyDescent="0.25">
      <c r="A210" s="537" t="s">
        <v>30</v>
      </c>
      <c r="B210" s="324">
        <v>509603</v>
      </c>
      <c r="C210" s="54">
        <v>960301</v>
      </c>
      <c r="D210" s="386" t="s">
        <v>260</v>
      </c>
      <c r="F210" s="387" t="s">
        <v>273</v>
      </c>
      <c r="G210" s="529">
        <f t="shared" si="38"/>
        <v>0</v>
      </c>
      <c r="H210" s="530">
        <f t="shared" si="48"/>
        <v>0</v>
      </c>
      <c r="I210" s="530">
        <f t="shared" si="48"/>
        <v>0</v>
      </c>
      <c r="J210" s="530">
        <f t="shared" si="48"/>
        <v>0</v>
      </c>
      <c r="K210" s="530">
        <f t="shared" si="48"/>
        <v>0</v>
      </c>
      <c r="L210" s="530">
        <f t="shared" si="48"/>
        <v>0</v>
      </c>
      <c r="M210" s="531">
        <f t="shared" si="39"/>
        <v>0</v>
      </c>
      <c r="N210" s="530">
        <v>0</v>
      </c>
      <c r="O210" s="530">
        <v>0</v>
      </c>
      <c r="P210" s="530">
        <v>0</v>
      </c>
      <c r="Q210" s="530">
        <v>0</v>
      </c>
      <c r="R210" s="530">
        <v>0</v>
      </c>
      <c r="S210" s="531">
        <f t="shared" si="40"/>
        <v>0</v>
      </c>
      <c r="T210" s="530">
        <v>0</v>
      </c>
      <c r="U210" s="530">
        <v>0</v>
      </c>
      <c r="V210" s="530">
        <v>0</v>
      </c>
      <c r="W210" s="530">
        <v>0</v>
      </c>
      <c r="X210" s="530">
        <v>0</v>
      </c>
      <c r="Y210" s="531">
        <f t="shared" si="41"/>
        <v>0</v>
      </c>
      <c r="Z210" s="530">
        <v>0</v>
      </c>
      <c r="AA210" s="530">
        <v>0</v>
      </c>
      <c r="AB210" s="530">
        <v>0</v>
      </c>
      <c r="AC210" s="530">
        <v>0</v>
      </c>
      <c r="AD210" s="530">
        <v>0</v>
      </c>
      <c r="AE210" s="531">
        <f t="shared" si="42"/>
        <v>0</v>
      </c>
      <c r="AF210" s="530">
        <v>0</v>
      </c>
      <c r="AG210" s="530">
        <v>0</v>
      </c>
      <c r="AH210" s="530">
        <v>0</v>
      </c>
      <c r="AI210" s="530">
        <v>0</v>
      </c>
      <c r="AJ210" s="530">
        <v>0</v>
      </c>
      <c r="AK210" s="532">
        <f t="shared" si="43"/>
        <v>285</v>
      </c>
      <c r="AL210" s="530">
        <f t="shared" si="49"/>
        <v>57</v>
      </c>
      <c r="AM210" s="530">
        <f t="shared" si="49"/>
        <v>113</v>
      </c>
      <c r="AN210" s="530">
        <f t="shared" si="49"/>
        <v>3</v>
      </c>
      <c r="AO210" s="530">
        <f t="shared" si="49"/>
        <v>109</v>
      </c>
      <c r="AP210" s="530">
        <f t="shared" si="49"/>
        <v>3</v>
      </c>
      <c r="AQ210" s="533">
        <f t="shared" si="44"/>
        <v>71</v>
      </c>
      <c r="AR210" s="530">
        <v>3</v>
      </c>
      <c r="AS210" s="530">
        <v>23</v>
      </c>
      <c r="AT210" s="530">
        <v>0</v>
      </c>
      <c r="AU210" s="530">
        <v>45</v>
      </c>
      <c r="AV210" s="530">
        <v>0</v>
      </c>
      <c r="AW210" s="533">
        <f t="shared" si="45"/>
        <v>72</v>
      </c>
      <c r="AX210" s="530">
        <v>18</v>
      </c>
      <c r="AY210" s="530">
        <v>30</v>
      </c>
      <c r="AZ210" s="530">
        <v>1</v>
      </c>
      <c r="BA210" s="530">
        <v>22</v>
      </c>
      <c r="BB210" s="530">
        <v>1</v>
      </c>
      <c r="BC210" s="533">
        <f t="shared" si="46"/>
        <v>71</v>
      </c>
      <c r="BD210" s="530">
        <v>18</v>
      </c>
      <c r="BE210" s="530">
        <v>30</v>
      </c>
      <c r="BF210" s="530">
        <v>1</v>
      </c>
      <c r="BG210" s="530">
        <v>21</v>
      </c>
      <c r="BH210" s="530">
        <v>1</v>
      </c>
      <c r="BI210" s="533">
        <f t="shared" si="47"/>
        <v>71</v>
      </c>
      <c r="BJ210" s="530">
        <v>18</v>
      </c>
      <c r="BK210" s="530">
        <v>30</v>
      </c>
      <c r="BL210" s="530">
        <v>1</v>
      </c>
      <c r="BM210" s="530">
        <v>21</v>
      </c>
      <c r="BN210" s="530">
        <v>1</v>
      </c>
    </row>
    <row r="211" spans="1:66" ht="38.25" x14ac:dyDescent="0.25">
      <c r="A211" s="537" t="s">
        <v>30</v>
      </c>
      <c r="B211" s="324">
        <v>509606</v>
      </c>
      <c r="C211" s="54">
        <v>960601</v>
      </c>
      <c r="D211" s="386" t="s">
        <v>140</v>
      </c>
      <c r="F211" s="387" t="s">
        <v>273</v>
      </c>
      <c r="G211" s="529">
        <f t="shared" si="38"/>
        <v>0</v>
      </c>
      <c r="H211" s="530">
        <f t="shared" si="48"/>
        <v>0</v>
      </c>
      <c r="I211" s="530">
        <f t="shared" si="48"/>
        <v>0</v>
      </c>
      <c r="J211" s="530">
        <f t="shared" si="48"/>
        <v>0</v>
      </c>
      <c r="K211" s="530">
        <f t="shared" si="48"/>
        <v>0</v>
      </c>
      <c r="L211" s="530">
        <f t="shared" si="48"/>
        <v>0</v>
      </c>
      <c r="M211" s="531">
        <f t="shared" si="39"/>
        <v>0</v>
      </c>
      <c r="N211" s="530">
        <v>0</v>
      </c>
      <c r="O211" s="530">
        <v>0</v>
      </c>
      <c r="P211" s="530">
        <v>0</v>
      </c>
      <c r="Q211" s="530">
        <v>0</v>
      </c>
      <c r="R211" s="530">
        <v>0</v>
      </c>
      <c r="S211" s="531">
        <f t="shared" si="40"/>
        <v>0</v>
      </c>
      <c r="T211" s="530">
        <v>0</v>
      </c>
      <c r="U211" s="530">
        <v>0</v>
      </c>
      <c r="V211" s="530">
        <v>0</v>
      </c>
      <c r="W211" s="530">
        <v>0</v>
      </c>
      <c r="X211" s="530">
        <v>0</v>
      </c>
      <c r="Y211" s="531">
        <f t="shared" si="41"/>
        <v>0</v>
      </c>
      <c r="Z211" s="530">
        <v>0</v>
      </c>
      <c r="AA211" s="530">
        <v>0</v>
      </c>
      <c r="AB211" s="530">
        <v>0</v>
      </c>
      <c r="AC211" s="530">
        <v>0</v>
      </c>
      <c r="AD211" s="530">
        <v>0</v>
      </c>
      <c r="AE211" s="531">
        <f t="shared" si="42"/>
        <v>0</v>
      </c>
      <c r="AF211" s="530">
        <v>0</v>
      </c>
      <c r="AG211" s="530">
        <v>0</v>
      </c>
      <c r="AH211" s="530">
        <v>0</v>
      </c>
      <c r="AI211" s="530">
        <v>0</v>
      </c>
      <c r="AJ211" s="530">
        <v>0</v>
      </c>
      <c r="AK211" s="532">
        <f t="shared" si="43"/>
        <v>39905</v>
      </c>
      <c r="AL211" s="530">
        <f t="shared" si="49"/>
        <v>11792.8</v>
      </c>
      <c r="AM211" s="530">
        <f t="shared" si="49"/>
        <v>11973</v>
      </c>
      <c r="AN211" s="530">
        <f t="shared" si="49"/>
        <v>3532</v>
      </c>
      <c r="AO211" s="530">
        <f t="shared" si="49"/>
        <v>9610.2999999999993</v>
      </c>
      <c r="AP211" s="530">
        <f t="shared" si="49"/>
        <v>2996.9</v>
      </c>
      <c r="AQ211" s="533">
        <f t="shared" si="44"/>
        <v>9978</v>
      </c>
      <c r="AR211" s="530">
        <v>2993</v>
      </c>
      <c r="AS211" s="530">
        <v>2993</v>
      </c>
      <c r="AT211" s="530">
        <v>540</v>
      </c>
      <c r="AU211" s="530">
        <v>3447.1</v>
      </c>
      <c r="AV211" s="530">
        <v>4.9000000000000004</v>
      </c>
      <c r="AW211" s="533">
        <f t="shared" si="45"/>
        <v>9974</v>
      </c>
      <c r="AX211" s="530">
        <v>2814.8</v>
      </c>
      <c r="AY211" s="530">
        <v>2993</v>
      </c>
      <c r="AZ211" s="530">
        <v>997</v>
      </c>
      <c r="BA211" s="530">
        <v>2172.1999999999998</v>
      </c>
      <c r="BB211" s="530">
        <v>997</v>
      </c>
      <c r="BC211" s="533">
        <f t="shared" si="46"/>
        <v>9978</v>
      </c>
      <c r="BD211" s="530">
        <v>2993</v>
      </c>
      <c r="BE211" s="530">
        <v>2993</v>
      </c>
      <c r="BF211" s="530">
        <v>998</v>
      </c>
      <c r="BG211" s="530">
        <v>1996</v>
      </c>
      <c r="BH211" s="530">
        <v>998</v>
      </c>
      <c r="BI211" s="533">
        <f t="shared" si="47"/>
        <v>9975</v>
      </c>
      <c r="BJ211" s="530">
        <v>2992</v>
      </c>
      <c r="BK211" s="530">
        <v>2994</v>
      </c>
      <c r="BL211" s="530">
        <v>997</v>
      </c>
      <c r="BM211" s="530">
        <v>1995</v>
      </c>
      <c r="BN211" s="530">
        <v>997</v>
      </c>
    </row>
    <row r="212" spans="1:66" ht="38.25" x14ac:dyDescent="0.25">
      <c r="A212" s="537" t="s">
        <v>30</v>
      </c>
      <c r="B212" s="324">
        <v>509615</v>
      </c>
      <c r="C212" s="54">
        <v>961501</v>
      </c>
      <c r="D212" s="386" t="s">
        <v>214</v>
      </c>
      <c r="F212" s="387" t="s">
        <v>273</v>
      </c>
      <c r="G212" s="529">
        <f t="shared" si="38"/>
        <v>0</v>
      </c>
      <c r="H212" s="530">
        <f t="shared" si="48"/>
        <v>0</v>
      </c>
      <c r="I212" s="530">
        <f t="shared" si="48"/>
        <v>0</v>
      </c>
      <c r="J212" s="530">
        <f t="shared" si="48"/>
        <v>0</v>
      </c>
      <c r="K212" s="530">
        <f t="shared" si="48"/>
        <v>0</v>
      </c>
      <c r="L212" s="530">
        <f t="shared" si="48"/>
        <v>0</v>
      </c>
      <c r="M212" s="531">
        <f t="shared" si="39"/>
        <v>0</v>
      </c>
      <c r="N212" s="530">
        <v>0</v>
      </c>
      <c r="O212" s="530">
        <v>0</v>
      </c>
      <c r="P212" s="530">
        <v>0</v>
      </c>
      <c r="Q212" s="530">
        <v>0</v>
      </c>
      <c r="R212" s="530">
        <v>0</v>
      </c>
      <c r="S212" s="531">
        <f t="shared" si="40"/>
        <v>0</v>
      </c>
      <c r="T212" s="530">
        <v>0</v>
      </c>
      <c r="U212" s="530">
        <v>0</v>
      </c>
      <c r="V212" s="530">
        <v>0</v>
      </c>
      <c r="W212" s="530">
        <v>0</v>
      </c>
      <c r="X212" s="530">
        <v>0</v>
      </c>
      <c r="Y212" s="531">
        <f t="shared" si="41"/>
        <v>0</v>
      </c>
      <c r="Z212" s="530">
        <v>0</v>
      </c>
      <c r="AA212" s="530">
        <v>0</v>
      </c>
      <c r="AB212" s="530">
        <v>0</v>
      </c>
      <c r="AC212" s="530">
        <v>0</v>
      </c>
      <c r="AD212" s="530">
        <v>0</v>
      </c>
      <c r="AE212" s="531">
        <f t="shared" si="42"/>
        <v>0</v>
      </c>
      <c r="AF212" s="530">
        <v>0</v>
      </c>
      <c r="AG212" s="530">
        <v>0</v>
      </c>
      <c r="AH212" s="530">
        <v>0</v>
      </c>
      <c r="AI212" s="530">
        <v>0</v>
      </c>
      <c r="AJ212" s="530">
        <v>0</v>
      </c>
      <c r="AK212" s="532">
        <f t="shared" si="43"/>
        <v>2133</v>
      </c>
      <c r="AL212" s="530">
        <f t="shared" si="49"/>
        <v>983</v>
      </c>
      <c r="AM212" s="530">
        <f t="shared" si="49"/>
        <v>640</v>
      </c>
      <c r="AN212" s="530">
        <f t="shared" si="49"/>
        <v>15</v>
      </c>
      <c r="AO212" s="530">
        <f t="shared" si="49"/>
        <v>480</v>
      </c>
      <c r="AP212" s="530">
        <f t="shared" si="49"/>
        <v>15</v>
      </c>
      <c r="AQ212" s="533">
        <f t="shared" si="44"/>
        <v>533</v>
      </c>
      <c r="AR212" s="530">
        <v>511.5</v>
      </c>
      <c r="AS212" s="530">
        <v>21.5</v>
      </c>
      <c r="AT212" s="530">
        <v>0</v>
      </c>
      <c r="AU212" s="530">
        <v>0</v>
      </c>
      <c r="AV212" s="530">
        <v>0</v>
      </c>
      <c r="AW212" s="533">
        <f t="shared" si="45"/>
        <v>533</v>
      </c>
      <c r="AX212" s="530">
        <v>204.5</v>
      </c>
      <c r="AY212" s="530">
        <v>158.5</v>
      </c>
      <c r="AZ212" s="530">
        <v>5</v>
      </c>
      <c r="BA212" s="530">
        <v>160</v>
      </c>
      <c r="BB212" s="530">
        <v>5</v>
      </c>
      <c r="BC212" s="533">
        <f t="shared" si="46"/>
        <v>533</v>
      </c>
      <c r="BD212" s="530">
        <v>133</v>
      </c>
      <c r="BE212" s="530">
        <v>230</v>
      </c>
      <c r="BF212" s="530">
        <v>5</v>
      </c>
      <c r="BG212" s="530">
        <v>160</v>
      </c>
      <c r="BH212" s="530">
        <v>5</v>
      </c>
      <c r="BI212" s="533">
        <f t="shared" si="47"/>
        <v>534</v>
      </c>
      <c r="BJ212" s="530">
        <v>134</v>
      </c>
      <c r="BK212" s="530">
        <v>230</v>
      </c>
      <c r="BL212" s="530">
        <v>5</v>
      </c>
      <c r="BM212" s="530">
        <v>160</v>
      </c>
      <c r="BN212" s="530">
        <v>5</v>
      </c>
    </row>
    <row r="213" spans="1:66" ht="38.25" x14ac:dyDescent="0.25">
      <c r="A213" s="537" t="s">
        <v>30</v>
      </c>
      <c r="B213" s="324">
        <v>509618</v>
      </c>
      <c r="C213" s="54">
        <v>961801</v>
      </c>
      <c r="D213" s="386" t="s">
        <v>215</v>
      </c>
      <c r="F213" s="387" t="s">
        <v>273</v>
      </c>
      <c r="G213" s="529">
        <f t="shared" si="38"/>
        <v>0</v>
      </c>
      <c r="H213" s="530">
        <f t="shared" si="48"/>
        <v>0</v>
      </c>
      <c r="I213" s="530">
        <f t="shared" si="48"/>
        <v>0</v>
      </c>
      <c r="J213" s="530">
        <f t="shared" si="48"/>
        <v>0</v>
      </c>
      <c r="K213" s="530">
        <f t="shared" si="48"/>
        <v>0</v>
      </c>
      <c r="L213" s="530">
        <f t="shared" si="48"/>
        <v>0</v>
      </c>
      <c r="M213" s="531">
        <f t="shared" si="39"/>
        <v>0</v>
      </c>
      <c r="N213" s="530">
        <v>0</v>
      </c>
      <c r="O213" s="530">
        <v>0</v>
      </c>
      <c r="P213" s="530">
        <v>0</v>
      </c>
      <c r="Q213" s="530">
        <v>0</v>
      </c>
      <c r="R213" s="530">
        <v>0</v>
      </c>
      <c r="S213" s="531">
        <f t="shared" si="40"/>
        <v>0</v>
      </c>
      <c r="T213" s="530">
        <v>0</v>
      </c>
      <c r="U213" s="530">
        <v>0</v>
      </c>
      <c r="V213" s="530">
        <v>0</v>
      </c>
      <c r="W213" s="530">
        <v>0</v>
      </c>
      <c r="X213" s="530">
        <v>0</v>
      </c>
      <c r="Y213" s="531">
        <f t="shared" si="41"/>
        <v>0</v>
      </c>
      <c r="Z213" s="530">
        <v>0</v>
      </c>
      <c r="AA213" s="530">
        <v>0</v>
      </c>
      <c r="AB213" s="530">
        <v>0</v>
      </c>
      <c r="AC213" s="530">
        <v>0</v>
      </c>
      <c r="AD213" s="530">
        <v>0</v>
      </c>
      <c r="AE213" s="531">
        <f t="shared" si="42"/>
        <v>0</v>
      </c>
      <c r="AF213" s="530">
        <v>0</v>
      </c>
      <c r="AG213" s="530">
        <v>0</v>
      </c>
      <c r="AH213" s="530">
        <v>0</v>
      </c>
      <c r="AI213" s="530">
        <v>0</v>
      </c>
      <c r="AJ213" s="530">
        <v>0</v>
      </c>
      <c r="AK213" s="532">
        <f t="shared" si="43"/>
        <v>864</v>
      </c>
      <c r="AL213" s="530">
        <f t="shared" si="49"/>
        <v>297</v>
      </c>
      <c r="AM213" s="530">
        <f t="shared" si="49"/>
        <v>322</v>
      </c>
      <c r="AN213" s="530">
        <f t="shared" si="49"/>
        <v>6</v>
      </c>
      <c r="AO213" s="530">
        <f t="shared" si="49"/>
        <v>232</v>
      </c>
      <c r="AP213" s="530">
        <f t="shared" si="49"/>
        <v>7</v>
      </c>
      <c r="AQ213" s="533">
        <f t="shared" si="44"/>
        <v>216</v>
      </c>
      <c r="AR213" s="530">
        <v>115</v>
      </c>
      <c r="AS213" s="530">
        <v>63</v>
      </c>
      <c r="AT213" s="530">
        <v>0</v>
      </c>
      <c r="AU213" s="530">
        <v>37</v>
      </c>
      <c r="AV213" s="530">
        <v>1</v>
      </c>
      <c r="AW213" s="533">
        <f t="shared" si="45"/>
        <v>216</v>
      </c>
      <c r="AX213" s="530">
        <v>74</v>
      </c>
      <c r="AY213" s="530">
        <v>73</v>
      </c>
      <c r="AZ213" s="530">
        <v>2</v>
      </c>
      <c r="BA213" s="530">
        <v>65</v>
      </c>
      <c r="BB213" s="530">
        <v>2</v>
      </c>
      <c r="BC213" s="533">
        <f t="shared" si="46"/>
        <v>216</v>
      </c>
      <c r="BD213" s="530">
        <v>54</v>
      </c>
      <c r="BE213" s="530">
        <v>93</v>
      </c>
      <c r="BF213" s="530">
        <v>2</v>
      </c>
      <c r="BG213" s="530">
        <v>65</v>
      </c>
      <c r="BH213" s="530">
        <v>2</v>
      </c>
      <c r="BI213" s="533">
        <f t="shared" si="47"/>
        <v>216</v>
      </c>
      <c r="BJ213" s="530">
        <v>54</v>
      </c>
      <c r="BK213" s="530">
        <v>93</v>
      </c>
      <c r="BL213" s="530">
        <v>2</v>
      </c>
      <c r="BM213" s="530">
        <v>65</v>
      </c>
      <c r="BN213" s="530">
        <v>2</v>
      </c>
    </row>
    <row r="214" spans="1:66" ht="38.25" x14ac:dyDescent="0.25">
      <c r="A214" s="537" t="s">
        <v>30</v>
      </c>
      <c r="B214" s="324">
        <v>509621</v>
      </c>
      <c r="C214" s="54">
        <v>962101</v>
      </c>
      <c r="D214" s="386" t="s">
        <v>216</v>
      </c>
      <c r="F214" s="387" t="s">
        <v>273</v>
      </c>
      <c r="G214" s="529">
        <f t="shared" si="38"/>
        <v>0</v>
      </c>
      <c r="H214" s="530">
        <f t="shared" si="48"/>
        <v>0</v>
      </c>
      <c r="I214" s="530">
        <f t="shared" si="48"/>
        <v>0</v>
      </c>
      <c r="J214" s="530">
        <f t="shared" si="48"/>
        <v>0</v>
      </c>
      <c r="K214" s="530">
        <f t="shared" si="48"/>
        <v>0</v>
      </c>
      <c r="L214" s="530">
        <f t="shared" si="48"/>
        <v>0</v>
      </c>
      <c r="M214" s="531">
        <f t="shared" si="39"/>
        <v>0</v>
      </c>
      <c r="N214" s="530">
        <v>0</v>
      </c>
      <c r="O214" s="530">
        <v>0</v>
      </c>
      <c r="P214" s="530">
        <v>0</v>
      </c>
      <c r="Q214" s="530">
        <v>0</v>
      </c>
      <c r="R214" s="530">
        <v>0</v>
      </c>
      <c r="S214" s="531">
        <f t="shared" si="40"/>
        <v>0</v>
      </c>
      <c r="T214" s="530">
        <v>0</v>
      </c>
      <c r="U214" s="530">
        <v>0</v>
      </c>
      <c r="V214" s="530">
        <v>0</v>
      </c>
      <c r="W214" s="530">
        <v>0</v>
      </c>
      <c r="X214" s="530">
        <v>0</v>
      </c>
      <c r="Y214" s="531">
        <f t="shared" si="41"/>
        <v>0</v>
      </c>
      <c r="Z214" s="530">
        <v>0</v>
      </c>
      <c r="AA214" s="530">
        <v>0</v>
      </c>
      <c r="AB214" s="530">
        <v>0</v>
      </c>
      <c r="AC214" s="530">
        <v>0</v>
      </c>
      <c r="AD214" s="530">
        <v>0</v>
      </c>
      <c r="AE214" s="531">
        <f t="shared" si="42"/>
        <v>0</v>
      </c>
      <c r="AF214" s="530">
        <v>0</v>
      </c>
      <c r="AG214" s="530">
        <v>0</v>
      </c>
      <c r="AH214" s="530">
        <v>0</v>
      </c>
      <c r="AI214" s="530">
        <v>0</v>
      </c>
      <c r="AJ214" s="530">
        <v>0</v>
      </c>
      <c r="AK214" s="532">
        <f t="shared" si="43"/>
        <v>24705</v>
      </c>
      <c r="AL214" s="530">
        <f t="shared" si="49"/>
        <v>9038.2999999999993</v>
      </c>
      <c r="AM214" s="530">
        <f t="shared" si="49"/>
        <v>3261.3</v>
      </c>
      <c r="AN214" s="530">
        <f t="shared" si="49"/>
        <v>3198.9</v>
      </c>
      <c r="AO214" s="530">
        <f t="shared" si="49"/>
        <v>8617.6</v>
      </c>
      <c r="AP214" s="530">
        <f t="shared" si="49"/>
        <v>588.9</v>
      </c>
      <c r="AQ214" s="533">
        <f t="shared" si="44"/>
        <v>6175</v>
      </c>
      <c r="AR214" s="530">
        <v>3197.3</v>
      </c>
      <c r="AS214" s="530">
        <v>121.3</v>
      </c>
      <c r="AT214" s="530">
        <v>138.9</v>
      </c>
      <c r="AU214" s="530">
        <v>2713.6</v>
      </c>
      <c r="AV214" s="530">
        <v>3.9</v>
      </c>
      <c r="AW214" s="533">
        <f t="shared" si="45"/>
        <v>6177</v>
      </c>
      <c r="AX214" s="530">
        <v>1947</v>
      </c>
      <c r="AY214" s="530">
        <v>1047</v>
      </c>
      <c r="AZ214" s="530">
        <v>1020</v>
      </c>
      <c r="BA214" s="530">
        <v>1968</v>
      </c>
      <c r="BB214" s="530">
        <v>195</v>
      </c>
      <c r="BC214" s="533">
        <f t="shared" si="46"/>
        <v>6175</v>
      </c>
      <c r="BD214" s="530">
        <v>1947</v>
      </c>
      <c r="BE214" s="530">
        <v>1045</v>
      </c>
      <c r="BF214" s="530">
        <v>1020</v>
      </c>
      <c r="BG214" s="530">
        <v>1968</v>
      </c>
      <c r="BH214" s="530">
        <v>195</v>
      </c>
      <c r="BI214" s="533">
        <f t="shared" si="47"/>
        <v>6178</v>
      </c>
      <c r="BJ214" s="530">
        <v>1947</v>
      </c>
      <c r="BK214" s="530">
        <v>1048</v>
      </c>
      <c r="BL214" s="530">
        <v>1020</v>
      </c>
      <c r="BM214" s="530">
        <v>1968</v>
      </c>
      <c r="BN214" s="530">
        <v>195</v>
      </c>
    </row>
    <row r="215" spans="1:66" ht="38.25" x14ac:dyDescent="0.25">
      <c r="A215" s="537" t="s">
        <v>30</v>
      </c>
      <c r="B215" s="324">
        <v>509633</v>
      </c>
      <c r="C215" s="54">
        <v>963301</v>
      </c>
      <c r="D215" s="386" t="s">
        <v>142</v>
      </c>
      <c r="F215" s="387" t="s">
        <v>273</v>
      </c>
      <c r="G215" s="529">
        <f t="shared" si="38"/>
        <v>0</v>
      </c>
      <c r="H215" s="530">
        <f t="shared" si="48"/>
        <v>0</v>
      </c>
      <c r="I215" s="530">
        <f t="shared" si="48"/>
        <v>0</v>
      </c>
      <c r="J215" s="530">
        <f t="shared" si="48"/>
        <v>0</v>
      </c>
      <c r="K215" s="530">
        <f t="shared" si="48"/>
        <v>0</v>
      </c>
      <c r="L215" s="530">
        <f t="shared" si="48"/>
        <v>0</v>
      </c>
      <c r="M215" s="531">
        <f t="shared" si="39"/>
        <v>0</v>
      </c>
      <c r="N215" s="530">
        <v>0</v>
      </c>
      <c r="O215" s="530">
        <v>0</v>
      </c>
      <c r="P215" s="530">
        <v>0</v>
      </c>
      <c r="Q215" s="530">
        <v>0</v>
      </c>
      <c r="R215" s="530">
        <v>0</v>
      </c>
      <c r="S215" s="531">
        <f t="shared" si="40"/>
        <v>0</v>
      </c>
      <c r="T215" s="530">
        <v>0</v>
      </c>
      <c r="U215" s="530">
        <v>0</v>
      </c>
      <c r="V215" s="530">
        <v>0</v>
      </c>
      <c r="W215" s="530">
        <v>0</v>
      </c>
      <c r="X215" s="530">
        <v>0</v>
      </c>
      <c r="Y215" s="531">
        <f t="shared" si="41"/>
        <v>0</v>
      </c>
      <c r="Z215" s="530">
        <v>0</v>
      </c>
      <c r="AA215" s="530">
        <v>0</v>
      </c>
      <c r="AB215" s="530">
        <v>0</v>
      </c>
      <c r="AC215" s="530">
        <v>0</v>
      </c>
      <c r="AD215" s="530">
        <v>0</v>
      </c>
      <c r="AE215" s="531">
        <f t="shared" si="42"/>
        <v>0</v>
      </c>
      <c r="AF215" s="530">
        <v>0</v>
      </c>
      <c r="AG215" s="530">
        <v>0</v>
      </c>
      <c r="AH215" s="530">
        <v>0</v>
      </c>
      <c r="AI215" s="530">
        <v>0</v>
      </c>
      <c r="AJ215" s="530">
        <v>0</v>
      </c>
      <c r="AK215" s="532">
        <f t="shared" si="43"/>
        <v>18632</v>
      </c>
      <c r="AL215" s="530">
        <f t="shared" si="49"/>
        <v>2146.8000000000002</v>
      </c>
      <c r="AM215" s="530">
        <f t="shared" si="49"/>
        <v>13058.9</v>
      </c>
      <c r="AN215" s="530">
        <f t="shared" si="49"/>
        <v>758.4</v>
      </c>
      <c r="AO215" s="530">
        <f t="shared" si="49"/>
        <v>2121</v>
      </c>
      <c r="AP215" s="530">
        <f t="shared" si="49"/>
        <v>546.9</v>
      </c>
      <c r="AQ215" s="533">
        <f t="shared" si="44"/>
        <v>3786.0000000000005</v>
      </c>
      <c r="AR215" s="530">
        <v>475.8</v>
      </c>
      <c r="AS215" s="530">
        <v>2366.9</v>
      </c>
      <c r="AT215" s="530">
        <v>185.4</v>
      </c>
      <c r="AU215" s="530">
        <v>748</v>
      </c>
      <c r="AV215" s="530">
        <v>9.9</v>
      </c>
      <c r="AW215" s="533">
        <f t="shared" si="45"/>
        <v>4950</v>
      </c>
      <c r="AX215" s="530">
        <v>557</v>
      </c>
      <c r="AY215" s="530">
        <v>3554</v>
      </c>
      <c r="AZ215" s="530">
        <v>191</v>
      </c>
      <c r="BA215" s="530">
        <v>469</v>
      </c>
      <c r="BB215" s="530">
        <v>179</v>
      </c>
      <c r="BC215" s="533">
        <f t="shared" si="46"/>
        <v>4946</v>
      </c>
      <c r="BD215" s="530">
        <v>557</v>
      </c>
      <c r="BE215" s="530">
        <v>3569</v>
      </c>
      <c r="BF215" s="530">
        <v>191</v>
      </c>
      <c r="BG215" s="530">
        <v>450</v>
      </c>
      <c r="BH215" s="530">
        <v>179</v>
      </c>
      <c r="BI215" s="533">
        <f t="shared" si="47"/>
        <v>4950</v>
      </c>
      <c r="BJ215" s="530">
        <v>557</v>
      </c>
      <c r="BK215" s="530">
        <v>3569</v>
      </c>
      <c r="BL215" s="530">
        <v>191</v>
      </c>
      <c r="BM215" s="530">
        <v>454</v>
      </c>
      <c r="BN215" s="530">
        <v>179</v>
      </c>
    </row>
    <row r="216" spans="1:66" ht="38.25" x14ac:dyDescent="0.25">
      <c r="A216" s="537" t="s">
        <v>30</v>
      </c>
      <c r="B216" s="324">
        <v>509678</v>
      </c>
      <c r="C216" s="54">
        <v>967901</v>
      </c>
      <c r="D216" s="386" t="s">
        <v>369</v>
      </c>
      <c r="F216" s="387" t="s">
        <v>273</v>
      </c>
      <c r="G216" s="529">
        <f t="shared" si="38"/>
        <v>0</v>
      </c>
      <c r="H216" s="530">
        <f t="shared" si="48"/>
        <v>0</v>
      </c>
      <c r="I216" s="530">
        <f t="shared" si="48"/>
        <v>0</v>
      </c>
      <c r="J216" s="530">
        <f t="shared" si="48"/>
        <v>0</v>
      </c>
      <c r="K216" s="530">
        <f t="shared" si="48"/>
        <v>0</v>
      </c>
      <c r="L216" s="530">
        <f t="shared" si="48"/>
        <v>0</v>
      </c>
      <c r="M216" s="531">
        <f t="shared" si="39"/>
        <v>0</v>
      </c>
      <c r="N216" s="530">
        <v>0</v>
      </c>
      <c r="O216" s="530">
        <v>0</v>
      </c>
      <c r="P216" s="530">
        <v>0</v>
      </c>
      <c r="Q216" s="530">
        <v>0</v>
      </c>
      <c r="R216" s="530">
        <v>0</v>
      </c>
      <c r="S216" s="531">
        <f t="shared" si="40"/>
        <v>0</v>
      </c>
      <c r="T216" s="530">
        <v>0</v>
      </c>
      <c r="U216" s="530">
        <v>0</v>
      </c>
      <c r="V216" s="530">
        <v>0</v>
      </c>
      <c r="W216" s="530">
        <v>0</v>
      </c>
      <c r="X216" s="530">
        <v>0</v>
      </c>
      <c r="Y216" s="531">
        <f t="shared" si="41"/>
        <v>0</v>
      </c>
      <c r="Z216" s="530">
        <v>0</v>
      </c>
      <c r="AA216" s="530">
        <v>0</v>
      </c>
      <c r="AB216" s="530">
        <v>0</v>
      </c>
      <c r="AC216" s="530">
        <v>0</v>
      </c>
      <c r="AD216" s="530">
        <v>0</v>
      </c>
      <c r="AE216" s="531">
        <f t="shared" si="42"/>
        <v>0</v>
      </c>
      <c r="AF216" s="530">
        <v>0</v>
      </c>
      <c r="AG216" s="530">
        <v>0</v>
      </c>
      <c r="AH216" s="530">
        <v>0</v>
      </c>
      <c r="AI216" s="530">
        <v>0</v>
      </c>
      <c r="AJ216" s="530">
        <v>0</v>
      </c>
      <c r="AK216" s="532">
        <f t="shared" si="43"/>
        <v>652</v>
      </c>
      <c r="AL216" s="530">
        <f t="shared" si="49"/>
        <v>13</v>
      </c>
      <c r="AM216" s="530">
        <f t="shared" si="49"/>
        <v>398</v>
      </c>
      <c r="AN216" s="530">
        <f t="shared" si="49"/>
        <v>12.9</v>
      </c>
      <c r="AO216" s="530">
        <f t="shared" si="49"/>
        <v>228.1</v>
      </c>
      <c r="AP216" s="530">
        <f t="shared" si="49"/>
        <v>0</v>
      </c>
      <c r="AQ216" s="533">
        <f t="shared" si="44"/>
        <v>162</v>
      </c>
      <c r="AR216" s="530">
        <v>1</v>
      </c>
      <c r="AS216" s="530">
        <v>106.9</v>
      </c>
      <c r="AT216" s="530">
        <v>2</v>
      </c>
      <c r="AU216" s="530">
        <v>52.1</v>
      </c>
      <c r="AV216" s="530">
        <v>0</v>
      </c>
      <c r="AW216" s="533">
        <f t="shared" si="45"/>
        <v>164</v>
      </c>
      <c r="AX216" s="530">
        <v>4</v>
      </c>
      <c r="AY216" s="530">
        <v>92.1</v>
      </c>
      <c r="AZ216" s="530">
        <v>8.9</v>
      </c>
      <c r="BA216" s="530">
        <v>59</v>
      </c>
      <c r="BB216" s="530">
        <v>0</v>
      </c>
      <c r="BC216" s="533">
        <f t="shared" si="46"/>
        <v>162</v>
      </c>
      <c r="BD216" s="530">
        <v>4</v>
      </c>
      <c r="BE216" s="530">
        <v>99</v>
      </c>
      <c r="BF216" s="530">
        <v>1</v>
      </c>
      <c r="BG216" s="530">
        <v>58</v>
      </c>
      <c r="BH216" s="530">
        <v>0</v>
      </c>
      <c r="BI216" s="533">
        <f t="shared" si="47"/>
        <v>164</v>
      </c>
      <c r="BJ216" s="530">
        <v>4</v>
      </c>
      <c r="BK216" s="530">
        <v>100</v>
      </c>
      <c r="BL216" s="530">
        <v>1</v>
      </c>
      <c r="BM216" s="530">
        <v>59</v>
      </c>
      <c r="BN216" s="530">
        <v>0</v>
      </c>
    </row>
    <row r="217" spans="1:66" ht="38.25" x14ac:dyDescent="0.25">
      <c r="A217" s="537" t="s">
        <v>30</v>
      </c>
      <c r="B217" s="324">
        <v>509679</v>
      </c>
      <c r="C217" s="54">
        <v>968001</v>
      </c>
      <c r="D217" s="386" t="s">
        <v>388</v>
      </c>
      <c r="F217" s="387" t="s">
        <v>273</v>
      </c>
      <c r="G217" s="529">
        <f t="shared" si="38"/>
        <v>0</v>
      </c>
      <c r="H217" s="530">
        <f t="shared" si="48"/>
        <v>0</v>
      </c>
      <c r="I217" s="530">
        <f t="shared" si="48"/>
        <v>0</v>
      </c>
      <c r="J217" s="530">
        <f t="shared" si="48"/>
        <v>0</v>
      </c>
      <c r="K217" s="530">
        <f t="shared" si="48"/>
        <v>0</v>
      </c>
      <c r="L217" s="530">
        <f t="shared" si="48"/>
        <v>0</v>
      </c>
      <c r="M217" s="531">
        <f t="shared" si="39"/>
        <v>0</v>
      </c>
      <c r="N217" s="530">
        <v>0</v>
      </c>
      <c r="O217" s="530">
        <v>0</v>
      </c>
      <c r="P217" s="530">
        <v>0</v>
      </c>
      <c r="Q217" s="530">
        <v>0</v>
      </c>
      <c r="R217" s="530">
        <v>0</v>
      </c>
      <c r="S217" s="531">
        <f t="shared" si="40"/>
        <v>0</v>
      </c>
      <c r="T217" s="530">
        <v>0</v>
      </c>
      <c r="U217" s="530">
        <v>0</v>
      </c>
      <c r="V217" s="530">
        <v>0</v>
      </c>
      <c r="W217" s="530">
        <v>0</v>
      </c>
      <c r="X217" s="530">
        <v>0</v>
      </c>
      <c r="Y217" s="531">
        <f t="shared" si="41"/>
        <v>0</v>
      </c>
      <c r="Z217" s="530">
        <v>0</v>
      </c>
      <c r="AA217" s="530">
        <v>0</v>
      </c>
      <c r="AB217" s="530">
        <v>0</v>
      </c>
      <c r="AC217" s="530">
        <v>0</v>
      </c>
      <c r="AD217" s="530">
        <v>0</v>
      </c>
      <c r="AE217" s="531">
        <f t="shared" si="42"/>
        <v>0</v>
      </c>
      <c r="AF217" s="530">
        <v>0</v>
      </c>
      <c r="AG217" s="530">
        <v>0</v>
      </c>
      <c r="AH217" s="530">
        <v>0</v>
      </c>
      <c r="AI217" s="530">
        <v>0</v>
      </c>
      <c r="AJ217" s="530">
        <v>0</v>
      </c>
      <c r="AK217" s="532">
        <f t="shared" si="43"/>
        <v>279</v>
      </c>
      <c r="AL217" s="530">
        <f t="shared" si="49"/>
        <v>12.7</v>
      </c>
      <c r="AM217" s="530">
        <f t="shared" si="49"/>
        <v>199.3</v>
      </c>
      <c r="AN217" s="530">
        <f t="shared" si="49"/>
        <v>2</v>
      </c>
      <c r="AO217" s="530">
        <f t="shared" si="49"/>
        <v>65</v>
      </c>
      <c r="AP217" s="530">
        <f t="shared" si="49"/>
        <v>0</v>
      </c>
      <c r="AQ217" s="533">
        <f t="shared" si="44"/>
        <v>70</v>
      </c>
      <c r="AR217" s="530">
        <v>8.6999999999999993</v>
      </c>
      <c r="AS217" s="530">
        <v>58.3</v>
      </c>
      <c r="AT217" s="530">
        <v>0</v>
      </c>
      <c r="AU217" s="530">
        <v>3</v>
      </c>
      <c r="AV217" s="530">
        <v>0</v>
      </c>
      <c r="AW217" s="533">
        <f t="shared" si="45"/>
        <v>71</v>
      </c>
      <c r="AX217" s="530">
        <v>0</v>
      </c>
      <c r="AY217" s="530">
        <v>70</v>
      </c>
      <c r="AZ217" s="530">
        <v>0</v>
      </c>
      <c r="BA217" s="530">
        <v>1</v>
      </c>
      <c r="BB217" s="530">
        <v>0</v>
      </c>
      <c r="BC217" s="533">
        <f t="shared" si="46"/>
        <v>70</v>
      </c>
      <c r="BD217" s="530">
        <v>2</v>
      </c>
      <c r="BE217" s="530">
        <v>36</v>
      </c>
      <c r="BF217" s="530">
        <v>1</v>
      </c>
      <c r="BG217" s="530">
        <v>31</v>
      </c>
      <c r="BH217" s="530">
        <v>0</v>
      </c>
      <c r="BI217" s="533">
        <f t="shared" si="47"/>
        <v>68</v>
      </c>
      <c r="BJ217" s="530">
        <v>2</v>
      </c>
      <c r="BK217" s="530">
        <v>35</v>
      </c>
      <c r="BL217" s="530">
        <v>1</v>
      </c>
      <c r="BM217" s="530">
        <v>30</v>
      </c>
      <c r="BN217" s="530">
        <v>0</v>
      </c>
    </row>
    <row r="218" spans="1:66" ht="38.25" x14ac:dyDescent="0.25">
      <c r="A218" s="537" t="s">
        <v>30</v>
      </c>
      <c r="B218" s="324">
        <v>509727</v>
      </c>
      <c r="C218" s="54">
        <v>972701</v>
      </c>
      <c r="D218" s="386" t="s">
        <v>147</v>
      </c>
      <c r="F218" s="387" t="s">
        <v>273</v>
      </c>
      <c r="G218" s="529">
        <f t="shared" si="38"/>
        <v>0</v>
      </c>
      <c r="H218" s="530">
        <f t="shared" si="48"/>
        <v>0</v>
      </c>
      <c r="I218" s="530">
        <f t="shared" si="48"/>
        <v>0</v>
      </c>
      <c r="J218" s="530">
        <f t="shared" si="48"/>
        <v>0</v>
      </c>
      <c r="K218" s="530">
        <f t="shared" si="48"/>
        <v>0</v>
      </c>
      <c r="L218" s="530">
        <f t="shared" si="48"/>
        <v>0</v>
      </c>
      <c r="M218" s="531">
        <f t="shared" si="39"/>
        <v>0</v>
      </c>
      <c r="N218" s="530">
        <v>0</v>
      </c>
      <c r="O218" s="530">
        <v>0</v>
      </c>
      <c r="P218" s="530">
        <v>0</v>
      </c>
      <c r="Q218" s="530">
        <v>0</v>
      </c>
      <c r="R218" s="530">
        <v>0</v>
      </c>
      <c r="S218" s="531">
        <f t="shared" si="40"/>
        <v>0</v>
      </c>
      <c r="T218" s="530">
        <v>0</v>
      </c>
      <c r="U218" s="530">
        <v>0</v>
      </c>
      <c r="V218" s="530">
        <v>0</v>
      </c>
      <c r="W218" s="530">
        <v>0</v>
      </c>
      <c r="X218" s="530">
        <v>0</v>
      </c>
      <c r="Y218" s="531">
        <f t="shared" si="41"/>
        <v>0</v>
      </c>
      <c r="Z218" s="530">
        <v>0</v>
      </c>
      <c r="AA218" s="530">
        <v>0</v>
      </c>
      <c r="AB218" s="530">
        <v>0</v>
      </c>
      <c r="AC218" s="530">
        <v>0</v>
      </c>
      <c r="AD218" s="530">
        <v>0</v>
      </c>
      <c r="AE218" s="531">
        <f t="shared" si="42"/>
        <v>0</v>
      </c>
      <c r="AF218" s="530">
        <v>0</v>
      </c>
      <c r="AG218" s="530">
        <v>0</v>
      </c>
      <c r="AH218" s="530">
        <v>0</v>
      </c>
      <c r="AI218" s="530">
        <v>0</v>
      </c>
      <c r="AJ218" s="530">
        <v>0</v>
      </c>
      <c r="AK218" s="532">
        <f t="shared" si="43"/>
        <v>6800</v>
      </c>
      <c r="AL218" s="530">
        <f t="shared" si="49"/>
        <v>1117</v>
      </c>
      <c r="AM218" s="530">
        <f t="shared" si="49"/>
        <v>1103</v>
      </c>
      <c r="AN218" s="530">
        <f t="shared" si="49"/>
        <v>88</v>
      </c>
      <c r="AO218" s="530">
        <f t="shared" si="49"/>
        <v>4450</v>
      </c>
      <c r="AP218" s="530">
        <f t="shared" si="49"/>
        <v>42</v>
      </c>
      <c r="AQ218" s="533">
        <f t="shared" si="44"/>
        <v>950</v>
      </c>
      <c r="AR218" s="530">
        <v>297</v>
      </c>
      <c r="AS218" s="530">
        <v>240</v>
      </c>
      <c r="AT218" s="530">
        <v>33</v>
      </c>
      <c r="AU218" s="530">
        <v>380</v>
      </c>
      <c r="AV218" s="530">
        <v>0</v>
      </c>
      <c r="AW218" s="533">
        <f t="shared" si="45"/>
        <v>1950</v>
      </c>
      <c r="AX218" s="530">
        <v>476</v>
      </c>
      <c r="AY218" s="530">
        <v>139</v>
      </c>
      <c r="AZ218" s="530">
        <v>15</v>
      </c>
      <c r="BA218" s="530">
        <v>1310</v>
      </c>
      <c r="BB218" s="530">
        <v>10</v>
      </c>
      <c r="BC218" s="533">
        <f t="shared" si="46"/>
        <v>1950</v>
      </c>
      <c r="BD218" s="530">
        <v>172</v>
      </c>
      <c r="BE218" s="530">
        <v>362</v>
      </c>
      <c r="BF218" s="530">
        <v>20</v>
      </c>
      <c r="BG218" s="530">
        <v>1380</v>
      </c>
      <c r="BH218" s="530">
        <v>16</v>
      </c>
      <c r="BI218" s="533">
        <f t="shared" si="47"/>
        <v>1950</v>
      </c>
      <c r="BJ218" s="530">
        <v>172</v>
      </c>
      <c r="BK218" s="530">
        <v>362</v>
      </c>
      <c r="BL218" s="530">
        <v>20</v>
      </c>
      <c r="BM218" s="530">
        <v>1380</v>
      </c>
      <c r="BN218" s="530">
        <v>16</v>
      </c>
    </row>
    <row r="219" spans="1:66" ht="38.25" x14ac:dyDescent="0.25">
      <c r="A219" s="537" t="s">
        <v>30</v>
      </c>
      <c r="B219" s="324">
        <v>509738</v>
      </c>
      <c r="C219" s="54">
        <v>973801</v>
      </c>
      <c r="D219" s="386" t="s">
        <v>217</v>
      </c>
      <c r="F219" s="387" t="s">
        <v>273</v>
      </c>
      <c r="G219" s="529">
        <f t="shared" si="38"/>
        <v>0</v>
      </c>
      <c r="H219" s="530">
        <f t="shared" si="48"/>
        <v>0</v>
      </c>
      <c r="I219" s="530">
        <f t="shared" si="48"/>
        <v>0</v>
      </c>
      <c r="J219" s="530">
        <f t="shared" si="48"/>
        <v>0</v>
      </c>
      <c r="K219" s="530">
        <f t="shared" si="48"/>
        <v>0</v>
      </c>
      <c r="L219" s="530">
        <f t="shared" si="48"/>
        <v>0</v>
      </c>
      <c r="M219" s="531">
        <f t="shared" si="39"/>
        <v>0</v>
      </c>
      <c r="N219" s="530">
        <v>0</v>
      </c>
      <c r="O219" s="530">
        <v>0</v>
      </c>
      <c r="P219" s="530">
        <v>0</v>
      </c>
      <c r="Q219" s="530">
        <v>0</v>
      </c>
      <c r="R219" s="530">
        <v>0</v>
      </c>
      <c r="S219" s="531">
        <f t="shared" si="40"/>
        <v>0</v>
      </c>
      <c r="T219" s="530">
        <v>0</v>
      </c>
      <c r="U219" s="530">
        <v>0</v>
      </c>
      <c r="V219" s="530">
        <v>0</v>
      </c>
      <c r="W219" s="530">
        <v>0</v>
      </c>
      <c r="X219" s="530">
        <v>0</v>
      </c>
      <c r="Y219" s="531">
        <f t="shared" si="41"/>
        <v>0</v>
      </c>
      <c r="Z219" s="530">
        <v>0</v>
      </c>
      <c r="AA219" s="530">
        <v>0</v>
      </c>
      <c r="AB219" s="530">
        <v>0</v>
      </c>
      <c r="AC219" s="530">
        <v>0</v>
      </c>
      <c r="AD219" s="530">
        <v>0</v>
      </c>
      <c r="AE219" s="531">
        <f t="shared" si="42"/>
        <v>0</v>
      </c>
      <c r="AF219" s="530">
        <v>0</v>
      </c>
      <c r="AG219" s="530">
        <v>0</v>
      </c>
      <c r="AH219" s="530">
        <v>0</v>
      </c>
      <c r="AI219" s="530">
        <v>0</v>
      </c>
      <c r="AJ219" s="530">
        <v>0</v>
      </c>
      <c r="AK219" s="532">
        <f t="shared" si="43"/>
        <v>69</v>
      </c>
      <c r="AL219" s="530">
        <f t="shared" si="49"/>
        <v>14</v>
      </c>
      <c r="AM219" s="530">
        <f t="shared" si="49"/>
        <v>37</v>
      </c>
      <c r="AN219" s="530">
        <f t="shared" si="49"/>
        <v>0</v>
      </c>
      <c r="AO219" s="530">
        <f t="shared" si="49"/>
        <v>18</v>
      </c>
      <c r="AP219" s="530">
        <f t="shared" si="49"/>
        <v>0</v>
      </c>
      <c r="AQ219" s="533">
        <f t="shared" si="44"/>
        <v>16</v>
      </c>
      <c r="AR219" s="530">
        <v>3</v>
      </c>
      <c r="AS219" s="530">
        <v>9</v>
      </c>
      <c r="AT219" s="530">
        <v>0</v>
      </c>
      <c r="AU219" s="530">
        <v>4</v>
      </c>
      <c r="AV219" s="530">
        <v>0</v>
      </c>
      <c r="AW219" s="533">
        <f t="shared" si="45"/>
        <v>18</v>
      </c>
      <c r="AX219" s="530">
        <v>4</v>
      </c>
      <c r="AY219" s="530">
        <v>9</v>
      </c>
      <c r="AZ219" s="530">
        <v>0</v>
      </c>
      <c r="BA219" s="530">
        <v>5</v>
      </c>
      <c r="BB219" s="530">
        <v>0</v>
      </c>
      <c r="BC219" s="533">
        <f t="shared" si="46"/>
        <v>16</v>
      </c>
      <c r="BD219" s="530">
        <v>3</v>
      </c>
      <c r="BE219" s="530">
        <v>9</v>
      </c>
      <c r="BF219" s="530">
        <v>0</v>
      </c>
      <c r="BG219" s="530">
        <v>4</v>
      </c>
      <c r="BH219" s="530">
        <v>0</v>
      </c>
      <c r="BI219" s="533">
        <f t="shared" si="47"/>
        <v>19</v>
      </c>
      <c r="BJ219" s="530">
        <v>4</v>
      </c>
      <c r="BK219" s="530">
        <v>10</v>
      </c>
      <c r="BL219" s="530">
        <v>0</v>
      </c>
      <c r="BM219" s="530">
        <v>5</v>
      </c>
      <c r="BN219" s="530">
        <v>0</v>
      </c>
    </row>
    <row r="220" spans="1:66" ht="38.25" x14ac:dyDescent="0.25">
      <c r="A220" s="537" t="s">
        <v>30</v>
      </c>
      <c r="B220" s="324">
        <v>509741</v>
      </c>
      <c r="C220" s="54">
        <v>974101</v>
      </c>
      <c r="D220" s="386" t="s">
        <v>218</v>
      </c>
      <c r="F220" s="387" t="s">
        <v>273</v>
      </c>
      <c r="G220" s="529">
        <f t="shared" si="38"/>
        <v>0</v>
      </c>
      <c r="H220" s="530">
        <f t="shared" si="48"/>
        <v>0</v>
      </c>
      <c r="I220" s="530">
        <f t="shared" si="48"/>
        <v>0</v>
      </c>
      <c r="J220" s="530">
        <f t="shared" si="48"/>
        <v>0</v>
      </c>
      <c r="K220" s="530">
        <f t="shared" si="48"/>
        <v>0</v>
      </c>
      <c r="L220" s="530">
        <f t="shared" si="48"/>
        <v>0</v>
      </c>
      <c r="M220" s="531">
        <f t="shared" si="39"/>
        <v>0</v>
      </c>
      <c r="N220" s="530">
        <v>0</v>
      </c>
      <c r="O220" s="530">
        <v>0</v>
      </c>
      <c r="P220" s="530">
        <v>0</v>
      </c>
      <c r="Q220" s="530">
        <v>0</v>
      </c>
      <c r="R220" s="530">
        <v>0</v>
      </c>
      <c r="S220" s="531">
        <f t="shared" si="40"/>
        <v>0</v>
      </c>
      <c r="T220" s="530">
        <v>0</v>
      </c>
      <c r="U220" s="530">
        <v>0</v>
      </c>
      <c r="V220" s="530">
        <v>0</v>
      </c>
      <c r="W220" s="530">
        <v>0</v>
      </c>
      <c r="X220" s="530">
        <v>0</v>
      </c>
      <c r="Y220" s="531">
        <f t="shared" si="41"/>
        <v>0</v>
      </c>
      <c r="Z220" s="530">
        <v>0</v>
      </c>
      <c r="AA220" s="530">
        <v>0</v>
      </c>
      <c r="AB220" s="530">
        <v>0</v>
      </c>
      <c r="AC220" s="530">
        <v>0</v>
      </c>
      <c r="AD220" s="530">
        <v>0</v>
      </c>
      <c r="AE220" s="531">
        <f t="shared" si="42"/>
        <v>0</v>
      </c>
      <c r="AF220" s="530">
        <v>0</v>
      </c>
      <c r="AG220" s="530">
        <v>0</v>
      </c>
      <c r="AH220" s="530">
        <v>0</v>
      </c>
      <c r="AI220" s="530">
        <v>0</v>
      </c>
      <c r="AJ220" s="530">
        <v>0</v>
      </c>
      <c r="AK220" s="532">
        <f t="shared" si="43"/>
        <v>47</v>
      </c>
      <c r="AL220" s="530">
        <f t="shared" si="49"/>
        <v>15</v>
      </c>
      <c r="AM220" s="530">
        <f t="shared" si="49"/>
        <v>16</v>
      </c>
      <c r="AN220" s="530">
        <f t="shared" si="49"/>
        <v>0</v>
      </c>
      <c r="AO220" s="530">
        <f t="shared" si="49"/>
        <v>16</v>
      </c>
      <c r="AP220" s="530">
        <f t="shared" si="49"/>
        <v>0</v>
      </c>
      <c r="AQ220" s="533">
        <f t="shared" si="44"/>
        <v>12</v>
      </c>
      <c r="AR220" s="530">
        <v>6</v>
      </c>
      <c r="AS220" s="530">
        <v>2</v>
      </c>
      <c r="AT220" s="530">
        <v>0</v>
      </c>
      <c r="AU220" s="530">
        <v>4</v>
      </c>
      <c r="AV220" s="530">
        <v>0</v>
      </c>
      <c r="AW220" s="533">
        <f t="shared" si="45"/>
        <v>12</v>
      </c>
      <c r="AX220" s="530">
        <v>3</v>
      </c>
      <c r="AY220" s="530">
        <v>5</v>
      </c>
      <c r="AZ220" s="530">
        <v>0</v>
      </c>
      <c r="BA220" s="530">
        <v>4</v>
      </c>
      <c r="BB220" s="530">
        <v>0</v>
      </c>
      <c r="BC220" s="533">
        <f t="shared" si="46"/>
        <v>12</v>
      </c>
      <c r="BD220" s="530">
        <v>3</v>
      </c>
      <c r="BE220" s="530">
        <v>5</v>
      </c>
      <c r="BF220" s="530">
        <v>0</v>
      </c>
      <c r="BG220" s="530">
        <v>4</v>
      </c>
      <c r="BH220" s="530">
        <v>0</v>
      </c>
      <c r="BI220" s="533">
        <f t="shared" si="47"/>
        <v>11</v>
      </c>
      <c r="BJ220" s="530">
        <v>3</v>
      </c>
      <c r="BK220" s="530">
        <v>4</v>
      </c>
      <c r="BL220" s="530">
        <v>0</v>
      </c>
      <c r="BM220" s="530">
        <v>4</v>
      </c>
      <c r="BN220" s="530">
        <v>0</v>
      </c>
    </row>
    <row r="221" spans="1:66" ht="38.25" x14ac:dyDescent="0.25">
      <c r="A221" s="537" t="s">
        <v>30</v>
      </c>
      <c r="B221" s="324">
        <v>509753</v>
      </c>
      <c r="C221" s="54">
        <v>975301</v>
      </c>
      <c r="D221" s="386" t="s">
        <v>149</v>
      </c>
      <c r="F221" s="387" t="s">
        <v>273</v>
      </c>
      <c r="G221" s="529">
        <f t="shared" si="38"/>
        <v>0</v>
      </c>
      <c r="H221" s="530">
        <f t="shared" si="48"/>
        <v>0</v>
      </c>
      <c r="I221" s="530">
        <f t="shared" si="48"/>
        <v>0</v>
      </c>
      <c r="J221" s="530">
        <f t="shared" si="48"/>
        <v>0</v>
      </c>
      <c r="K221" s="530">
        <f t="shared" si="48"/>
        <v>0</v>
      </c>
      <c r="L221" s="530">
        <f t="shared" si="48"/>
        <v>0</v>
      </c>
      <c r="M221" s="531">
        <f t="shared" si="39"/>
        <v>0</v>
      </c>
      <c r="N221" s="530">
        <v>0</v>
      </c>
      <c r="O221" s="530">
        <v>0</v>
      </c>
      <c r="P221" s="530">
        <v>0</v>
      </c>
      <c r="Q221" s="530">
        <v>0</v>
      </c>
      <c r="R221" s="530">
        <v>0</v>
      </c>
      <c r="S221" s="531">
        <f t="shared" si="40"/>
        <v>0</v>
      </c>
      <c r="T221" s="530">
        <v>0</v>
      </c>
      <c r="U221" s="530">
        <v>0</v>
      </c>
      <c r="V221" s="530">
        <v>0</v>
      </c>
      <c r="W221" s="530">
        <v>0</v>
      </c>
      <c r="X221" s="530">
        <v>0</v>
      </c>
      <c r="Y221" s="531">
        <f t="shared" si="41"/>
        <v>0</v>
      </c>
      <c r="Z221" s="530">
        <v>0</v>
      </c>
      <c r="AA221" s="530">
        <v>0</v>
      </c>
      <c r="AB221" s="530">
        <v>0</v>
      </c>
      <c r="AC221" s="530">
        <v>0</v>
      </c>
      <c r="AD221" s="530">
        <v>0</v>
      </c>
      <c r="AE221" s="531">
        <f t="shared" si="42"/>
        <v>0</v>
      </c>
      <c r="AF221" s="530">
        <v>0</v>
      </c>
      <c r="AG221" s="530">
        <v>0</v>
      </c>
      <c r="AH221" s="530">
        <v>0</v>
      </c>
      <c r="AI221" s="530">
        <v>0</v>
      </c>
      <c r="AJ221" s="530">
        <v>0</v>
      </c>
      <c r="AK221" s="532">
        <f t="shared" si="43"/>
        <v>2000</v>
      </c>
      <c r="AL221" s="530">
        <f t="shared" si="49"/>
        <v>168</v>
      </c>
      <c r="AM221" s="530">
        <f t="shared" si="49"/>
        <v>888</v>
      </c>
      <c r="AN221" s="530">
        <f t="shared" si="49"/>
        <v>64</v>
      </c>
      <c r="AO221" s="530">
        <f t="shared" si="49"/>
        <v>840</v>
      </c>
      <c r="AP221" s="530">
        <f t="shared" si="49"/>
        <v>40</v>
      </c>
      <c r="AQ221" s="533">
        <f t="shared" si="44"/>
        <v>500</v>
      </c>
      <c r="AR221" s="530">
        <v>42</v>
      </c>
      <c r="AS221" s="530">
        <v>222</v>
      </c>
      <c r="AT221" s="530">
        <v>16</v>
      </c>
      <c r="AU221" s="530">
        <v>210</v>
      </c>
      <c r="AV221" s="530">
        <v>10</v>
      </c>
      <c r="AW221" s="533">
        <f t="shared" si="45"/>
        <v>500</v>
      </c>
      <c r="AX221" s="530">
        <v>42</v>
      </c>
      <c r="AY221" s="530">
        <v>222</v>
      </c>
      <c r="AZ221" s="530">
        <v>16</v>
      </c>
      <c r="BA221" s="530">
        <v>210</v>
      </c>
      <c r="BB221" s="530">
        <v>10</v>
      </c>
      <c r="BC221" s="533">
        <f t="shared" si="46"/>
        <v>500</v>
      </c>
      <c r="BD221" s="530">
        <v>42</v>
      </c>
      <c r="BE221" s="530">
        <v>222</v>
      </c>
      <c r="BF221" s="530">
        <v>16</v>
      </c>
      <c r="BG221" s="530">
        <v>210</v>
      </c>
      <c r="BH221" s="530">
        <v>10</v>
      </c>
      <c r="BI221" s="533">
        <f t="shared" si="47"/>
        <v>500</v>
      </c>
      <c r="BJ221" s="530">
        <v>42</v>
      </c>
      <c r="BK221" s="530">
        <v>222</v>
      </c>
      <c r="BL221" s="530">
        <v>16</v>
      </c>
      <c r="BM221" s="530">
        <v>210</v>
      </c>
      <c r="BN221" s="530">
        <v>10</v>
      </c>
    </row>
    <row r="222" spans="1:66" ht="38.25" x14ac:dyDescent="0.25">
      <c r="A222" s="537" t="s">
        <v>30</v>
      </c>
      <c r="B222" s="324">
        <v>509760</v>
      </c>
      <c r="C222" s="54">
        <v>976001</v>
      </c>
      <c r="D222" s="386" t="s">
        <v>389</v>
      </c>
      <c r="F222" s="387" t="s">
        <v>273</v>
      </c>
      <c r="G222" s="529">
        <f t="shared" si="38"/>
        <v>0</v>
      </c>
      <c r="H222" s="530">
        <f t="shared" si="48"/>
        <v>0</v>
      </c>
      <c r="I222" s="530">
        <f t="shared" si="48"/>
        <v>0</v>
      </c>
      <c r="J222" s="530">
        <f t="shared" si="48"/>
        <v>0</v>
      </c>
      <c r="K222" s="530">
        <f t="shared" si="48"/>
        <v>0</v>
      </c>
      <c r="L222" s="530">
        <f t="shared" si="48"/>
        <v>0</v>
      </c>
      <c r="M222" s="531">
        <f t="shared" si="39"/>
        <v>0</v>
      </c>
      <c r="N222" s="530">
        <v>0</v>
      </c>
      <c r="O222" s="530">
        <v>0</v>
      </c>
      <c r="P222" s="530">
        <v>0</v>
      </c>
      <c r="Q222" s="530">
        <v>0</v>
      </c>
      <c r="R222" s="530">
        <v>0</v>
      </c>
      <c r="S222" s="531">
        <f t="shared" si="40"/>
        <v>0</v>
      </c>
      <c r="T222" s="530">
        <v>0</v>
      </c>
      <c r="U222" s="530">
        <v>0</v>
      </c>
      <c r="V222" s="530">
        <v>0</v>
      </c>
      <c r="W222" s="530">
        <v>0</v>
      </c>
      <c r="X222" s="530">
        <v>0</v>
      </c>
      <c r="Y222" s="531">
        <f t="shared" si="41"/>
        <v>0</v>
      </c>
      <c r="Z222" s="530">
        <v>0</v>
      </c>
      <c r="AA222" s="530">
        <v>0</v>
      </c>
      <c r="AB222" s="530">
        <v>0</v>
      </c>
      <c r="AC222" s="530">
        <v>0</v>
      </c>
      <c r="AD222" s="530">
        <v>0</v>
      </c>
      <c r="AE222" s="531">
        <f t="shared" si="42"/>
        <v>0</v>
      </c>
      <c r="AF222" s="530">
        <v>0</v>
      </c>
      <c r="AG222" s="530">
        <v>0</v>
      </c>
      <c r="AH222" s="530">
        <v>0</v>
      </c>
      <c r="AI222" s="530">
        <v>0</v>
      </c>
      <c r="AJ222" s="530">
        <v>0</v>
      </c>
      <c r="AK222" s="532">
        <f t="shared" si="43"/>
        <v>577</v>
      </c>
      <c r="AL222" s="530">
        <f t="shared" si="49"/>
        <v>144</v>
      </c>
      <c r="AM222" s="530">
        <f t="shared" si="49"/>
        <v>209</v>
      </c>
      <c r="AN222" s="530">
        <f t="shared" si="49"/>
        <v>24</v>
      </c>
      <c r="AO222" s="530">
        <f t="shared" si="49"/>
        <v>180</v>
      </c>
      <c r="AP222" s="530">
        <f t="shared" si="49"/>
        <v>20</v>
      </c>
      <c r="AQ222" s="533">
        <f t="shared" si="44"/>
        <v>144</v>
      </c>
      <c r="AR222" s="530">
        <v>36</v>
      </c>
      <c r="AS222" s="530">
        <v>52</v>
      </c>
      <c r="AT222" s="530">
        <v>6</v>
      </c>
      <c r="AU222" s="530">
        <v>45</v>
      </c>
      <c r="AV222" s="530">
        <v>5</v>
      </c>
      <c r="AW222" s="533">
        <f t="shared" si="45"/>
        <v>145</v>
      </c>
      <c r="AX222" s="530">
        <v>36</v>
      </c>
      <c r="AY222" s="530">
        <v>53</v>
      </c>
      <c r="AZ222" s="530">
        <v>6</v>
      </c>
      <c r="BA222" s="530">
        <v>45</v>
      </c>
      <c r="BB222" s="530">
        <v>5</v>
      </c>
      <c r="BC222" s="533">
        <f t="shared" si="46"/>
        <v>144</v>
      </c>
      <c r="BD222" s="530">
        <v>36</v>
      </c>
      <c r="BE222" s="530">
        <v>52</v>
      </c>
      <c r="BF222" s="530">
        <v>6</v>
      </c>
      <c r="BG222" s="530">
        <v>45</v>
      </c>
      <c r="BH222" s="530">
        <v>5</v>
      </c>
      <c r="BI222" s="533">
        <f t="shared" si="47"/>
        <v>144</v>
      </c>
      <c r="BJ222" s="530">
        <v>36</v>
      </c>
      <c r="BK222" s="530">
        <v>52</v>
      </c>
      <c r="BL222" s="530">
        <v>6</v>
      </c>
      <c r="BM222" s="530">
        <v>45</v>
      </c>
      <c r="BN222" s="530">
        <v>5</v>
      </c>
    </row>
    <row r="223" spans="1:66" ht="38.25" x14ac:dyDescent="0.25">
      <c r="A223" s="537" t="s">
        <v>30</v>
      </c>
      <c r="B223" s="324">
        <v>509764</v>
      </c>
      <c r="C223" s="54">
        <v>976401</v>
      </c>
      <c r="D223" s="386" t="s">
        <v>390</v>
      </c>
      <c r="F223" s="387" t="s">
        <v>273</v>
      </c>
      <c r="G223" s="529">
        <f t="shared" si="38"/>
        <v>0</v>
      </c>
      <c r="H223" s="530">
        <f t="shared" si="48"/>
        <v>0</v>
      </c>
      <c r="I223" s="530">
        <f t="shared" si="48"/>
        <v>0</v>
      </c>
      <c r="J223" s="530">
        <f t="shared" si="48"/>
        <v>0</v>
      </c>
      <c r="K223" s="530">
        <f t="shared" si="48"/>
        <v>0</v>
      </c>
      <c r="L223" s="530">
        <f t="shared" si="48"/>
        <v>0</v>
      </c>
      <c r="M223" s="531">
        <f t="shared" si="39"/>
        <v>0</v>
      </c>
      <c r="N223" s="530">
        <v>0</v>
      </c>
      <c r="O223" s="530">
        <v>0</v>
      </c>
      <c r="P223" s="530">
        <v>0</v>
      </c>
      <c r="Q223" s="530">
        <v>0</v>
      </c>
      <c r="R223" s="530">
        <v>0</v>
      </c>
      <c r="S223" s="531">
        <f t="shared" si="40"/>
        <v>0</v>
      </c>
      <c r="T223" s="530">
        <v>0</v>
      </c>
      <c r="U223" s="530">
        <v>0</v>
      </c>
      <c r="V223" s="530">
        <v>0</v>
      </c>
      <c r="W223" s="530">
        <v>0</v>
      </c>
      <c r="X223" s="530">
        <v>0</v>
      </c>
      <c r="Y223" s="531">
        <f t="shared" si="41"/>
        <v>0</v>
      </c>
      <c r="Z223" s="530">
        <v>0</v>
      </c>
      <c r="AA223" s="530">
        <v>0</v>
      </c>
      <c r="AB223" s="530">
        <v>0</v>
      </c>
      <c r="AC223" s="530">
        <v>0</v>
      </c>
      <c r="AD223" s="530">
        <v>0</v>
      </c>
      <c r="AE223" s="531">
        <f t="shared" si="42"/>
        <v>0</v>
      </c>
      <c r="AF223" s="530">
        <v>0</v>
      </c>
      <c r="AG223" s="530">
        <v>0</v>
      </c>
      <c r="AH223" s="530">
        <v>0</v>
      </c>
      <c r="AI223" s="530">
        <v>0</v>
      </c>
      <c r="AJ223" s="530">
        <v>0</v>
      </c>
      <c r="AK223" s="532">
        <f t="shared" si="43"/>
        <v>8</v>
      </c>
      <c r="AL223" s="530">
        <f t="shared" si="49"/>
        <v>0</v>
      </c>
      <c r="AM223" s="530">
        <f t="shared" si="49"/>
        <v>4</v>
      </c>
      <c r="AN223" s="530">
        <f t="shared" si="49"/>
        <v>0</v>
      </c>
      <c r="AO223" s="530">
        <f t="shared" si="49"/>
        <v>4</v>
      </c>
      <c r="AP223" s="530">
        <f t="shared" si="49"/>
        <v>0</v>
      </c>
      <c r="AQ223" s="533">
        <f t="shared" si="44"/>
        <v>2</v>
      </c>
      <c r="AR223" s="530">
        <v>0</v>
      </c>
      <c r="AS223" s="530">
        <v>1</v>
      </c>
      <c r="AT223" s="530">
        <v>0</v>
      </c>
      <c r="AU223" s="530">
        <v>1</v>
      </c>
      <c r="AV223" s="530">
        <v>0</v>
      </c>
      <c r="AW223" s="533">
        <f t="shared" si="45"/>
        <v>2</v>
      </c>
      <c r="AX223" s="530">
        <v>0</v>
      </c>
      <c r="AY223" s="530">
        <v>1</v>
      </c>
      <c r="AZ223" s="530">
        <v>0</v>
      </c>
      <c r="BA223" s="530">
        <v>1</v>
      </c>
      <c r="BB223" s="530">
        <v>0</v>
      </c>
      <c r="BC223" s="533">
        <f t="shared" si="46"/>
        <v>2</v>
      </c>
      <c r="BD223" s="530">
        <v>0</v>
      </c>
      <c r="BE223" s="530">
        <v>1</v>
      </c>
      <c r="BF223" s="530">
        <v>0</v>
      </c>
      <c r="BG223" s="530">
        <v>1</v>
      </c>
      <c r="BH223" s="530">
        <v>0</v>
      </c>
      <c r="BI223" s="533">
        <f t="shared" si="47"/>
        <v>2</v>
      </c>
      <c r="BJ223" s="530">
        <v>0</v>
      </c>
      <c r="BK223" s="530">
        <v>1</v>
      </c>
      <c r="BL223" s="530">
        <v>0</v>
      </c>
      <c r="BM223" s="530">
        <v>1</v>
      </c>
      <c r="BN223" s="530">
        <v>0</v>
      </c>
    </row>
    <row r="224" spans="1:66" ht="38.25" x14ac:dyDescent="0.25">
      <c r="A224" s="537" t="s">
        <v>30</v>
      </c>
      <c r="B224" s="324">
        <v>507324</v>
      </c>
      <c r="C224" s="54">
        <v>979801</v>
      </c>
      <c r="D224" s="386" t="s">
        <v>150</v>
      </c>
      <c r="F224" s="387" t="s">
        <v>273</v>
      </c>
      <c r="G224" s="529">
        <f t="shared" si="38"/>
        <v>0</v>
      </c>
      <c r="H224" s="530">
        <f t="shared" si="48"/>
        <v>0</v>
      </c>
      <c r="I224" s="530">
        <f t="shared" si="48"/>
        <v>0</v>
      </c>
      <c r="J224" s="530">
        <f t="shared" si="48"/>
        <v>0</v>
      </c>
      <c r="K224" s="530">
        <f t="shared" si="48"/>
        <v>0</v>
      </c>
      <c r="L224" s="530">
        <f t="shared" si="48"/>
        <v>0</v>
      </c>
      <c r="M224" s="531">
        <f t="shared" si="39"/>
        <v>0</v>
      </c>
      <c r="N224" s="530">
        <v>0</v>
      </c>
      <c r="O224" s="530">
        <v>0</v>
      </c>
      <c r="P224" s="530">
        <v>0</v>
      </c>
      <c r="Q224" s="530">
        <v>0</v>
      </c>
      <c r="R224" s="530">
        <v>0</v>
      </c>
      <c r="S224" s="531">
        <f t="shared" si="40"/>
        <v>0</v>
      </c>
      <c r="T224" s="530">
        <v>0</v>
      </c>
      <c r="U224" s="530">
        <v>0</v>
      </c>
      <c r="V224" s="530">
        <v>0</v>
      </c>
      <c r="W224" s="530">
        <v>0</v>
      </c>
      <c r="X224" s="530">
        <v>0</v>
      </c>
      <c r="Y224" s="531">
        <f t="shared" si="41"/>
        <v>0</v>
      </c>
      <c r="Z224" s="530">
        <v>0</v>
      </c>
      <c r="AA224" s="530">
        <v>0</v>
      </c>
      <c r="AB224" s="530">
        <v>0</v>
      </c>
      <c r="AC224" s="530">
        <v>0</v>
      </c>
      <c r="AD224" s="530">
        <v>0</v>
      </c>
      <c r="AE224" s="531">
        <f t="shared" si="42"/>
        <v>0</v>
      </c>
      <c r="AF224" s="530">
        <v>0</v>
      </c>
      <c r="AG224" s="530">
        <v>0</v>
      </c>
      <c r="AH224" s="530">
        <v>0</v>
      </c>
      <c r="AI224" s="530">
        <v>0</v>
      </c>
      <c r="AJ224" s="530">
        <v>0</v>
      </c>
      <c r="AK224" s="532">
        <f t="shared" si="43"/>
        <v>1000</v>
      </c>
      <c r="AL224" s="530">
        <f t="shared" si="49"/>
        <v>32</v>
      </c>
      <c r="AM224" s="530">
        <f t="shared" si="49"/>
        <v>440</v>
      </c>
      <c r="AN224" s="530">
        <f t="shared" si="49"/>
        <v>52</v>
      </c>
      <c r="AO224" s="530">
        <f t="shared" si="49"/>
        <v>456</v>
      </c>
      <c r="AP224" s="530">
        <f t="shared" si="49"/>
        <v>20</v>
      </c>
      <c r="AQ224" s="533">
        <f t="shared" si="44"/>
        <v>250</v>
      </c>
      <c r="AR224" s="530">
        <v>8</v>
      </c>
      <c r="AS224" s="530">
        <v>110</v>
      </c>
      <c r="AT224" s="530">
        <v>13</v>
      </c>
      <c r="AU224" s="530">
        <v>114</v>
      </c>
      <c r="AV224" s="530">
        <v>5</v>
      </c>
      <c r="AW224" s="533">
        <f t="shared" si="45"/>
        <v>250</v>
      </c>
      <c r="AX224" s="530">
        <v>8</v>
      </c>
      <c r="AY224" s="530">
        <v>110</v>
      </c>
      <c r="AZ224" s="530">
        <v>13</v>
      </c>
      <c r="BA224" s="530">
        <v>114</v>
      </c>
      <c r="BB224" s="530">
        <v>5</v>
      </c>
      <c r="BC224" s="533">
        <f t="shared" si="46"/>
        <v>250</v>
      </c>
      <c r="BD224" s="530">
        <v>8</v>
      </c>
      <c r="BE224" s="530">
        <v>110</v>
      </c>
      <c r="BF224" s="530">
        <v>13</v>
      </c>
      <c r="BG224" s="530">
        <v>114</v>
      </c>
      <c r="BH224" s="530">
        <v>5</v>
      </c>
      <c r="BI224" s="533">
        <f t="shared" si="47"/>
        <v>250</v>
      </c>
      <c r="BJ224" s="530">
        <v>8</v>
      </c>
      <c r="BK224" s="530">
        <v>110</v>
      </c>
      <c r="BL224" s="530">
        <v>13</v>
      </c>
      <c r="BM224" s="530">
        <v>114</v>
      </c>
      <c r="BN224" s="530">
        <v>5</v>
      </c>
    </row>
    <row r="225" spans="1:67" ht="51" x14ac:dyDescent="0.25">
      <c r="A225" s="537" t="s">
        <v>23</v>
      </c>
      <c r="B225" s="324">
        <v>509901</v>
      </c>
      <c r="C225" s="54">
        <v>990101</v>
      </c>
      <c r="D225" s="386" t="s">
        <v>152</v>
      </c>
      <c r="F225" s="387" t="s">
        <v>273</v>
      </c>
      <c r="G225" s="529">
        <f t="shared" si="38"/>
        <v>0</v>
      </c>
      <c r="H225" s="530">
        <f t="shared" si="48"/>
        <v>0</v>
      </c>
      <c r="I225" s="530">
        <f t="shared" si="48"/>
        <v>0</v>
      </c>
      <c r="J225" s="530">
        <f t="shared" si="48"/>
        <v>0</v>
      </c>
      <c r="K225" s="530">
        <f t="shared" si="48"/>
        <v>0</v>
      </c>
      <c r="L225" s="530">
        <f t="shared" si="48"/>
        <v>0</v>
      </c>
      <c r="M225" s="531">
        <f t="shared" si="39"/>
        <v>0</v>
      </c>
      <c r="N225" s="530">
        <v>0</v>
      </c>
      <c r="O225" s="530">
        <v>0</v>
      </c>
      <c r="P225" s="530">
        <v>0</v>
      </c>
      <c r="Q225" s="530">
        <v>0</v>
      </c>
      <c r="R225" s="530">
        <v>0</v>
      </c>
      <c r="S225" s="531">
        <f t="shared" si="40"/>
        <v>0</v>
      </c>
      <c r="T225" s="530">
        <v>0</v>
      </c>
      <c r="U225" s="530">
        <v>0</v>
      </c>
      <c r="V225" s="530">
        <v>0</v>
      </c>
      <c r="W225" s="530">
        <v>0</v>
      </c>
      <c r="X225" s="530">
        <v>0</v>
      </c>
      <c r="Y225" s="531">
        <f t="shared" si="41"/>
        <v>0</v>
      </c>
      <c r="Z225" s="530">
        <v>0</v>
      </c>
      <c r="AA225" s="530">
        <v>0</v>
      </c>
      <c r="AB225" s="530">
        <v>0</v>
      </c>
      <c r="AC225" s="530">
        <v>0</v>
      </c>
      <c r="AD225" s="530">
        <v>0</v>
      </c>
      <c r="AE225" s="531">
        <f t="shared" si="42"/>
        <v>0</v>
      </c>
      <c r="AF225" s="530">
        <v>0</v>
      </c>
      <c r="AG225" s="530">
        <v>0</v>
      </c>
      <c r="AH225" s="530">
        <v>0</v>
      </c>
      <c r="AI225" s="530">
        <v>0</v>
      </c>
      <c r="AJ225" s="530">
        <v>0</v>
      </c>
      <c r="AK225" s="532">
        <f t="shared" si="43"/>
        <v>220405</v>
      </c>
      <c r="AL225" s="530">
        <f t="shared" si="49"/>
        <v>57320</v>
      </c>
      <c r="AM225" s="530">
        <f t="shared" si="49"/>
        <v>84926</v>
      </c>
      <c r="AN225" s="530">
        <f t="shared" si="49"/>
        <v>1762</v>
      </c>
      <c r="AO225" s="530">
        <f t="shared" si="49"/>
        <v>75420</v>
      </c>
      <c r="AP225" s="530">
        <f t="shared" si="49"/>
        <v>977</v>
      </c>
      <c r="AQ225" s="533">
        <f t="shared" si="44"/>
        <v>55101</v>
      </c>
      <c r="AR225" s="530">
        <v>14330</v>
      </c>
      <c r="AS225" s="530">
        <v>21392</v>
      </c>
      <c r="AT225" s="530">
        <v>480</v>
      </c>
      <c r="AU225" s="530">
        <v>18636</v>
      </c>
      <c r="AV225" s="530">
        <v>263</v>
      </c>
      <c r="AW225" s="533">
        <f t="shared" si="45"/>
        <v>55101</v>
      </c>
      <c r="AX225" s="530">
        <v>14330</v>
      </c>
      <c r="AY225" s="530">
        <v>21178</v>
      </c>
      <c r="AZ225" s="530">
        <v>427</v>
      </c>
      <c r="BA225" s="530">
        <v>18928</v>
      </c>
      <c r="BB225" s="530">
        <v>238</v>
      </c>
      <c r="BC225" s="533">
        <f t="shared" si="46"/>
        <v>55101</v>
      </c>
      <c r="BD225" s="530">
        <v>14330</v>
      </c>
      <c r="BE225" s="530">
        <v>21178</v>
      </c>
      <c r="BF225" s="530">
        <v>427</v>
      </c>
      <c r="BG225" s="530">
        <v>18928</v>
      </c>
      <c r="BH225" s="530">
        <v>238</v>
      </c>
      <c r="BI225" s="533">
        <f t="shared" si="47"/>
        <v>55102</v>
      </c>
      <c r="BJ225" s="530">
        <v>14330</v>
      </c>
      <c r="BK225" s="530">
        <v>21178</v>
      </c>
      <c r="BL225" s="530">
        <v>428</v>
      </c>
      <c r="BM225" s="530">
        <v>18928</v>
      </c>
      <c r="BN225" s="530">
        <v>238</v>
      </c>
    </row>
    <row r="226" spans="1:67" ht="51" x14ac:dyDescent="0.25">
      <c r="A226" s="537" t="s">
        <v>23</v>
      </c>
      <c r="B226" s="324">
        <v>509902</v>
      </c>
      <c r="C226" s="54">
        <v>990201</v>
      </c>
      <c r="D226" s="386" t="s">
        <v>153</v>
      </c>
      <c r="F226" s="387" t="s">
        <v>273</v>
      </c>
      <c r="G226" s="529">
        <f t="shared" si="38"/>
        <v>0</v>
      </c>
      <c r="H226" s="530">
        <f t="shared" si="48"/>
        <v>0</v>
      </c>
      <c r="I226" s="530">
        <f t="shared" si="48"/>
        <v>0</v>
      </c>
      <c r="J226" s="530">
        <f t="shared" si="48"/>
        <v>0</v>
      </c>
      <c r="K226" s="530">
        <f t="shared" si="48"/>
        <v>0</v>
      </c>
      <c r="L226" s="530">
        <f t="shared" si="48"/>
        <v>0</v>
      </c>
      <c r="M226" s="531">
        <f t="shared" si="39"/>
        <v>0</v>
      </c>
      <c r="N226" s="530">
        <v>0</v>
      </c>
      <c r="O226" s="530">
        <v>0</v>
      </c>
      <c r="P226" s="530">
        <v>0</v>
      </c>
      <c r="Q226" s="530">
        <v>0</v>
      </c>
      <c r="R226" s="530">
        <v>0</v>
      </c>
      <c r="S226" s="531">
        <f t="shared" si="40"/>
        <v>0</v>
      </c>
      <c r="T226" s="530">
        <v>0</v>
      </c>
      <c r="U226" s="530">
        <v>0</v>
      </c>
      <c r="V226" s="530">
        <v>0</v>
      </c>
      <c r="W226" s="530">
        <v>0</v>
      </c>
      <c r="X226" s="530">
        <v>0</v>
      </c>
      <c r="Y226" s="531">
        <f t="shared" si="41"/>
        <v>0</v>
      </c>
      <c r="Z226" s="530">
        <v>0</v>
      </c>
      <c r="AA226" s="530">
        <v>0</v>
      </c>
      <c r="AB226" s="530">
        <v>0</v>
      </c>
      <c r="AC226" s="530">
        <v>0</v>
      </c>
      <c r="AD226" s="530">
        <v>0</v>
      </c>
      <c r="AE226" s="531">
        <f t="shared" si="42"/>
        <v>0</v>
      </c>
      <c r="AF226" s="530">
        <v>0</v>
      </c>
      <c r="AG226" s="530">
        <v>0</v>
      </c>
      <c r="AH226" s="530">
        <v>0</v>
      </c>
      <c r="AI226" s="530">
        <v>0</v>
      </c>
      <c r="AJ226" s="530">
        <v>0</v>
      </c>
      <c r="AK226" s="532">
        <f t="shared" si="43"/>
        <v>52760.999999999993</v>
      </c>
      <c r="AL226" s="530">
        <f t="shared" si="49"/>
        <v>11845.8</v>
      </c>
      <c r="AM226" s="530">
        <f t="shared" si="49"/>
        <v>20585</v>
      </c>
      <c r="AN226" s="530">
        <f t="shared" si="49"/>
        <v>572.4</v>
      </c>
      <c r="AO226" s="530">
        <f t="shared" si="49"/>
        <v>19316.2</v>
      </c>
      <c r="AP226" s="530">
        <f t="shared" si="49"/>
        <v>441.6</v>
      </c>
      <c r="AQ226" s="533">
        <f t="shared" si="44"/>
        <v>13189.999999999998</v>
      </c>
      <c r="AR226" s="530">
        <v>3133.8</v>
      </c>
      <c r="AS226" s="530">
        <v>5146</v>
      </c>
      <c r="AT226" s="530">
        <v>170.4</v>
      </c>
      <c r="AU226" s="530">
        <v>4700.2</v>
      </c>
      <c r="AV226" s="530">
        <v>39.6</v>
      </c>
      <c r="AW226" s="533">
        <f t="shared" si="45"/>
        <v>13191</v>
      </c>
      <c r="AX226" s="530">
        <v>2904</v>
      </c>
      <c r="AY226" s="530">
        <v>5147</v>
      </c>
      <c r="AZ226" s="530">
        <v>134</v>
      </c>
      <c r="BA226" s="530">
        <v>4872</v>
      </c>
      <c r="BB226" s="530">
        <v>134</v>
      </c>
      <c r="BC226" s="533">
        <f t="shared" si="46"/>
        <v>13190</v>
      </c>
      <c r="BD226" s="530">
        <v>2904</v>
      </c>
      <c r="BE226" s="530">
        <v>5146</v>
      </c>
      <c r="BF226" s="530">
        <v>134</v>
      </c>
      <c r="BG226" s="530">
        <v>4872</v>
      </c>
      <c r="BH226" s="530">
        <v>134</v>
      </c>
      <c r="BI226" s="533">
        <f t="shared" si="47"/>
        <v>13190</v>
      </c>
      <c r="BJ226" s="530">
        <v>2904</v>
      </c>
      <c r="BK226" s="530">
        <v>5146</v>
      </c>
      <c r="BL226" s="530">
        <v>134</v>
      </c>
      <c r="BM226" s="530">
        <v>4872</v>
      </c>
      <c r="BN226" s="530">
        <v>134</v>
      </c>
    </row>
    <row r="227" spans="1:67" ht="51" x14ac:dyDescent="0.25">
      <c r="A227" s="537" t="s">
        <v>23</v>
      </c>
      <c r="B227" s="324">
        <v>509903</v>
      </c>
      <c r="C227" s="54">
        <v>990301</v>
      </c>
      <c r="D227" s="386" t="s">
        <v>154</v>
      </c>
      <c r="F227" s="387" t="s">
        <v>273</v>
      </c>
      <c r="G227" s="529">
        <f t="shared" si="38"/>
        <v>0</v>
      </c>
      <c r="H227" s="530">
        <f t="shared" si="48"/>
        <v>0</v>
      </c>
      <c r="I227" s="530">
        <f t="shared" si="48"/>
        <v>0</v>
      </c>
      <c r="J227" s="530">
        <f t="shared" si="48"/>
        <v>0</v>
      </c>
      <c r="K227" s="530">
        <f t="shared" si="48"/>
        <v>0</v>
      </c>
      <c r="L227" s="530">
        <f t="shared" si="48"/>
        <v>0</v>
      </c>
      <c r="M227" s="531">
        <f t="shared" si="39"/>
        <v>0</v>
      </c>
      <c r="N227" s="530">
        <v>0</v>
      </c>
      <c r="O227" s="530">
        <v>0</v>
      </c>
      <c r="P227" s="530">
        <v>0</v>
      </c>
      <c r="Q227" s="530">
        <v>0</v>
      </c>
      <c r="R227" s="530">
        <v>0</v>
      </c>
      <c r="S227" s="531">
        <f t="shared" si="40"/>
        <v>0</v>
      </c>
      <c r="T227" s="530">
        <v>0</v>
      </c>
      <c r="U227" s="530">
        <v>0</v>
      </c>
      <c r="V227" s="530">
        <v>0</v>
      </c>
      <c r="W227" s="530">
        <v>0</v>
      </c>
      <c r="X227" s="530">
        <v>0</v>
      </c>
      <c r="Y227" s="531">
        <f t="shared" si="41"/>
        <v>0</v>
      </c>
      <c r="Z227" s="530">
        <v>0</v>
      </c>
      <c r="AA227" s="530">
        <v>0</v>
      </c>
      <c r="AB227" s="530">
        <v>0</v>
      </c>
      <c r="AC227" s="530">
        <v>0</v>
      </c>
      <c r="AD227" s="530">
        <v>0</v>
      </c>
      <c r="AE227" s="531">
        <f t="shared" si="42"/>
        <v>0</v>
      </c>
      <c r="AF227" s="530">
        <v>0</v>
      </c>
      <c r="AG227" s="530">
        <v>0</v>
      </c>
      <c r="AH227" s="530">
        <v>0</v>
      </c>
      <c r="AI227" s="530">
        <v>0</v>
      </c>
      <c r="AJ227" s="530">
        <v>0</v>
      </c>
      <c r="AK227" s="532">
        <f t="shared" si="43"/>
        <v>11602</v>
      </c>
      <c r="AL227" s="530">
        <f t="shared" si="49"/>
        <v>2320</v>
      </c>
      <c r="AM227" s="530">
        <f t="shared" si="49"/>
        <v>4522</v>
      </c>
      <c r="AN227" s="530">
        <f t="shared" si="49"/>
        <v>61</v>
      </c>
      <c r="AO227" s="530">
        <f t="shared" si="49"/>
        <v>4641</v>
      </c>
      <c r="AP227" s="530">
        <f t="shared" si="49"/>
        <v>58</v>
      </c>
      <c r="AQ227" s="533">
        <f t="shared" si="44"/>
        <v>2899</v>
      </c>
      <c r="AR227" s="530">
        <v>580</v>
      </c>
      <c r="AS227" s="530">
        <v>1131</v>
      </c>
      <c r="AT227" s="530">
        <v>17</v>
      </c>
      <c r="AU227" s="530">
        <v>1157</v>
      </c>
      <c r="AV227" s="530">
        <v>14</v>
      </c>
      <c r="AW227" s="533">
        <f t="shared" si="45"/>
        <v>2902</v>
      </c>
      <c r="AX227" s="530">
        <v>580</v>
      </c>
      <c r="AY227" s="530">
        <v>1130</v>
      </c>
      <c r="AZ227" s="530">
        <v>15</v>
      </c>
      <c r="BA227" s="530">
        <v>1162</v>
      </c>
      <c r="BB227" s="530">
        <v>15</v>
      </c>
      <c r="BC227" s="533">
        <f t="shared" si="46"/>
        <v>2899</v>
      </c>
      <c r="BD227" s="530">
        <v>580</v>
      </c>
      <c r="BE227" s="530">
        <v>1131</v>
      </c>
      <c r="BF227" s="530">
        <v>14</v>
      </c>
      <c r="BG227" s="530">
        <v>1160</v>
      </c>
      <c r="BH227" s="530">
        <v>14</v>
      </c>
      <c r="BI227" s="533">
        <f t="shared" si="47"/>
        <v>2902</v>
      </c>
      <c r="BJ227" s="530">
        <v>580</v>
      </c>
      <c r="BK227" s="530">
        <v>1130</v>
      </c>
      <c r="BL227" s="530">
        <v>15</v>
      </c>
      <c r="BM227" s="530">
        <v>1162</v>
      </c>
      <c r="BN227" s="530">
        <v>15</v>
      </c>
    </row>
    <row r="228" spans="1:67" ht="38.25" x14ac:dyDescent="0.25">
      <c r="A228" s="537" t="s">
        <v>23</v>
      </c>
      <c r="B228" s="324">
        <v>509905</v>
      </c>
      <c r="C228" s="54">
        <v>990501</v>
      </c>
      <c r="D228" s="386" t="s">
        <v>156</v>
      </c>
      <c r="F228" s="387" t="s">
        <v>273</v>
      </c>
      <c r="G228" s="529">
        <f t="shared" si="38"/>
        <v>0</v>
      </c>
      <c r="H228" s="530">
        <f t="shared" si="48"/>
        <v>0</v>
      </c>
      <c r="I228" s="530">
        <f t="shared" si="48"/>
        <v>0</v>
      </c>
      <c r="J228" s="530">
        <f t="shared" si="48"/>
        <v>0</v>
      </c>
      <c r="K228" s="530">
        <f t="shared" si="48"/>
        <v>0</v>
      </c>
      <c r="L228" s="530">
        <f t="shared" si="48"/>
        <v>0</v>
      </c>
      <c r="M228" s="531">
        <f t="shared" si="39"/>
        <v>0</v>
      </c>
      <c r="N228" s="530">
        <v>0</v>
      </c>
      <c r="O228" s="530">
        <v>0</v>
      </c>
      <c r="P228" s="530">
        <v>0</v>
      </c>
      <c r="Q228" s="530">
        <v>0</v>
      </c>
      <c r="R228" s="530">
        <v>0</v>
      </c>
      <c r="S228" s="531">
        <f t="shared" si="40"/>
        <v>0</v>
      </c>
      <c r="T228" s="530">
        <v>0</v>
      </c>
      <c r="U228" s="530">
        <v>0</v>
      </c>
      <c r="V228" s="530">
        <v>0</v>
      </c>
      <c r="W228" s="530">
        <v>0</v>
      </c>
      <c r="X228" s="530">
        <v>0</v>
      </c>
      <c r="Y228" s="531">
        <f t="shared" si="41"/>
        <v>0</v>
      </c>
      <c r="Z228" s="530">
        <v>0</v>
      </c>
      <c r="AA228" s="530">
        <v>0</v>
      </c>
      <c r="AB228" s="530">
        <v>0</v>
      </c>
      <c r="AC228" s="530">
        <v>0</v>
      </c>
      <c r="AD228" s="530">
        <v>0</v>
      </c>
      <c r="AE228" s="531">
        <f t="shared" si="42"/>
        <v>0</v>
      </c>
      <c r="AF228" s="530">
        <v>0</v>
      </c>
      <c r="AG228" s="530">
        <v>0</v>
      </c>
      <c r="AH228" s="530">
        <v>0</v>
      </c>
      <c r="AI228" s="530">
        <v>0</v>
      </c>
      <c r="AJ228" s="530">
        <v>0</v>
      </c>
      <c r="AK228" s="532">
        <f t="shared" si="43"/>
        <v>111528</v>
      </c>
      <c r="AL228" s="530">
        <f t="shared" si="49"/>
        <v>27221.599999999999</v>
      </c>
      <c r="AM228" s="530">
        <f t="shared" si="49"/>
        <v>44611.3</v>
      </c>
      <c r="AN228" s="530">
        <f t="shared" si="49"/>
        <v>1061.8</v>
      </c>
      <c r="AO228" s="530">
        <f t="shared" si="49"/>
        <v>37549.5</v>
      </c>
      <c r="AP228" s="530">
        <f t="shared" si="49"/>
        <v>1083.8</v>
      </c>
      <c r="AQ228" s="533">
        <f t="shared" si="44"/>
        <v>27884</v>
      </c>
      <c r="AR228" s="530">
        <v>6309.6</v>
      </c>
      <c r="AS228" s="530">
        <v>11157.3</v>
      </c>
      <c r="AT228" s="530">
        <v>224.8</v>
      </c>
      <c r="AU228" s="530">
        <v>9945.5</v>
      </c>
      <c r="AV228" s="530">
        <v>246.8</v>
      </c>
      <c r="AW228" s="533">
        <f t="shared" si="45"/>
        <v>27880</v>
      </c>
      <c r="AX228" s="530">
        <v>6970</v>
      </c>
      <c r="AY228" s="530">
        <v>11151</v>
      </c>
      <c r="AZ228" s="530">
        <v>279</v>
      </c>
      <c r="BA228" s="530">
        <v>9201</v>
      </c>
      <c r="BB228" s="530">
        <v>279</v>
      </c>
      <c r="BC228" s="533">
        <f t="shared" si="46"/>
        <v>27884</v>
      </c>
      <c r="BD228" s="530">
        <v>6971</v>
      </c>
      <c r="BE228" s="530">
        <v>11153</v>
      </c>
      <c r="BF228" s="530">
        <v>279</v>
      </c>
      <c r="BG228" s="530">
        <v>9202</v>
      </c>
      <c r="BH228" s="530">
        <v>279</v>
      </c>
      <c r="BI228" s="533">
        <f t="shared" si="47"/>
        <v>27880</v>
      </c>
      <c r="BJ228" s="530">
        <v>6971</v>
      </c>
      <c r="BK228" s="530">
        <v>11150</v>
      </c>
      <c r="BL228" s="530">
        <v>279</v>
      </c>
      <c r="BM228" s="530">
        <v>9201</v>
      </c>
      <c r="BN228" s="530">
        <v>279</v>
      </c>
    </row>
    <row r="229" spans="1:67" ht="63.75" x14ac:dyDescent="0.25">
      <c r="A229" s="537" t="s">
        <v>23</v>
      </c>
      <c r="B229" s="324">
        <v>509907</v>
      </c>
      <c r="C229" s="54">
        <v>990701</v>
      </c>
      <c r="D229" s="386" t="s">
        <v>157</v>
      </c>
      <c r="F229" s="387" t="s">
        <v>273</v>
      </c>
      <c r="G229" s="529">
        <f t="shared" si="38"/>
        <v>0</v>
      </c>
      <c r="H229" s="530">
        <f t="shared" si="48"/>
        <v>0</v>
      </c>
      <c r="I229" s="530">
        <f t="shared" si="48"/>
        <v>0</v>
      </c>
      <c r="J229" s="530">
        <f t="shared" si="48"/>
        <v>0</v>
      </c>
      <c r="K229" s="530">
        <f t="shared" si="48"/>
        <v>0</v>
      </c>
      <c r="L229" s="530">
        <f t="shared" si="48"/>
        <v>0</v>
      </c>
      <c r="M229" s="531">
        <f t="shared" si="39"/>
        <v>0</v>
      </c>
      <c r="N229" s="530">
        <v>0</v>
      </c>
      <c r="O229" s="530">
        <v>0</v>
      </c>
      <c r="P229" s="530">
        <v>0</v>
      </c>
      <c r="Q229" s="530">
        <v>0</v>
      </c>
      <c r="R229" s="530">
        <v>0</v>
      </c>
      <c r="S229" s="531">
        <f t="shared" si="40"/>
        <v>0</v>
      </c>
      <c r="T229" s="530">
        <v>0</v>
      </c>
      <c r="U229" s="530">
        <v>0</v>
      </c>
      <c r="V229" s="530">
        <v>0</v>
      </c>
      <c r="W229" s="530">
        <v>0</v>
      </c>
      <c r="X229" s="530">
        <v>0</v>
      </c>
      <c r="Y229" s="531">
        <f t="shared" si="41"/>
        <v>0</v>
      </c>
      <c r="Z229" s="530">
        <v>0</v>
      </c>
      <c r="AA229" s="530">
        <v>0</v>
      </c>
      <c r="AB229" s="530">
        <v>0</v>
      </c>
      <c r="AC229" s="530">
        <v>0</v>
      </c>
      <c r="AD229" s="530">
        <v>0</v>
      </c>
      <c r="AE229" s="531">
        <f t="shared" si="42"/>
        <v>0</v>
      </c>
      <c r="AF229" s="530">
        <v>0</v>
      </c>
      <c r="AG229" s="530">
        <v>0</v>
      </c>
      <c r="AH229" s="530">
        <v>0</v>
      </c>
      <c r="AI229" s="530">
        <v>0</v>
      </c>
      <c r="AJ229" s="530">
        <v>0</v>
      </c>
      <c r="AK229" s="532">
        <f t="shared" si="43"/>
        <v>98957</v>
      </c>
      <c r="AL229" s="530">
        <f t="shared" si="49"/>
        <v>22156</v>
      </c>
      <c r="AM229" s="530">
        <f t="shared" si="49"/>
        <v>39073.800000000003</v>
      </c>
      <c r="AN229" s="530">
        <f t="shared" si="49"/>
        <v>1347.2</v>
      </c>
      <c r="AO229" s="530">
        <f t="shared" si="49"/>
        <v>36213</v>
      </c>
      <c r="AP229" s="530">
        <f t="shared" si="49"/>
        <v>167</v>
      </c>
      <c r="AQ229" s="533">
        <f t="shared" si="44"/>
        <v>24739</v>
      </c>
      <c r="AR229" s="530">
        <v>5539</v>
      </c>
      <c r="AS229" s="530">
        <v>9753.7999999999993</v>
      </c>
      <c r="AT229" s="530">
        <v>351.2</v>
      </c>
      <c r="AU229" s="530">
        <v>9045</v>
      </c>
      <c r="AV229" s="530">
        <v>50</v>
      </c>
      <c r="AW229" s="533">
        <f t="shared" si="45"/>
        <v>24738</v>
      </c>
      <c r="AX229" s="530">
        <v>5539</v>
      </c>
      <c r="AY229" s="530">
        <v>9772</v>
      </c>
      <c r="AZ229" s="530">
        <v>332</v>
      </c>
      <c r="BA229" s="530">
        <v>9056</v>
      </c>
      <c r="BB229" s="530">
        <v>39</v>
      </c>
      <c r="BC229" s="533">
        <f t="shared" si="46"/>
        <v>24739</v>
      </c>
      <c r="BD229" s="530">
        <v>5539</v>
      </c>
      <c r="BE229" s="530">
        <v>9773</v>
      </c>
      <c r="BF229" s="530">
        <v>332</v>
      </c>
      <c r="BG229" s="530">
        <v>9056</v>
      </c>
      <c r="BH229" s="530">
        <v>39</v>
      </c>
      <c r="BI229" s="533">
        <f t="shared" si="47"/>
        <v>24741</v>
      </c>
      <c r="BJ229" s="530">
        <v>5539</v>
      </c>
      <c r="BK229" s="530">
        <v>9775</v>
      </c>
      <c r="BL229" s="530">
        <v>332</v>
      </c>
      <c r="BM229" s="530">
        <v>9056</v>
      </c>
      <c r="BN229" s="530">
        <v>39</v>
      </c>
    </row>
    <row r="230" spans="1:67" ht="38.25" x14ac:dyDescent="0.25">
      <c r="A230" s="537" t="s">
        <v>23</v>
      </c>
      <c r="B230" s="324">
        <v>509908</v>
      </c>
      <c r="C230" s="54">
        <v>990801</v>
      </c>
      <c r="D230" s="386" t="s">
        <v>222</v>
      </c>
      <c r="F230" s="387" t="s">
        <v>273</v>
      </c>
      <c r="G230" s="529">
        <f t="shared" si="38"/>
        <v>0</v>
      </c>
      <c r="H230" s="530">
        <f t="shared" si="48"/>
        <v>0</v>
      </c>
      <c r="I230" s="530">
        <f t="shared" si="48"/>
        <v>0</v>
      </c>
      <c r="J230" s="530">
        <f t="shared" si="48"/>
        <v>0</v>
      </c>
      <c r="K230" s="530">
        <f t="shared" si="48"/>
        <v>0</v>
      </c>
      <c r="L230" s="530">
        <f t="shared" si="48"/>
        <v>0</v>
      </c>
      <c r="M230" s="531">
        <f t="shared" si="39"/>
        <v>0</v>
      </c>
      <c r="N230" s="530">
        <v>0</v>
      </c>
      <c r="O230" s="530">
        <v>0</v>
      </c>
      <c r="P230" s="530">
        <v>0</v>
      </c>
      <c r="Q230" s="530">
        <v>0</v>
      </c>
      <c r="R230" s="530">
        <v>0</v>
      </c>
      <c r="S230" s="531">
        <f t="shared" si="40"/>
        <v>0</v>
      </c>
      <c r="T230" s="530">
        <v>0</v>
      </c>
      <c r="U230" s="530">
        <v>0</v>
      </c>
      <c r="V230" s="530">
        <v>0</v>
      </c>
      <c r="W230" s="530">
        <v>0</v>
      </c>
      <c r="X230" s="530">
        <v>0</v>
      </c>
      <c r="Y230" s="531">
        <f t="shared" si="41"/>
        <v>0</v>
      </c>
      <c r="Z230" s="530">
        <v>0</v>
      </c>
      <c r="AA230" s="530">
        <v>0</v>
      </c>
      <c r="AB230" s="530">
        <v>0</v>
      </c>
      <c r="AC230" s="530">
        <v>0</v>
      </c>
      <c r="AD230" s="530">
        <v>0</v>
      </c>
      <c r="AE230" s="531">
        <f t="shared" si="42"/>
        <v>0</v>
      </c>
      <c r="AF230" s="530">
        <v>0</v>
      </c>
      <c r="AG230" s="530">
        <v>0</v>
      </c>
      <c r="AH230" s="530">
        <v>0</v>
      </c>
      <c r="AI230" s="530">
        <v>0</v>
      </c>
      <c r="AJ230" s="530">
        <v>0</v>
      </c>
      <c r="AK230" s="532">
        <f t="shared" si="43"/>
        <v>22442</v>
      </c>
      <c r="AL230" s="530">
        <f t="shared" si="49"/>
        <v>8191</v>
      </c>
      <c r="AM230" s="530">
        <f t="shared" si="49"/>
        <v>7635</v>
      </c>
      <c r="AN230" s="530">
        <f t="shared" si="49"/>
        <v>180</v>
      </c>
      <c r="AO230" s="530">
        <f t="shared" si="49"/>
        <v>6332</v>
      </c>
      <c r="AP230" s="530">
        <f t="shared" si="49"/>
        <v>104</v>
      </c>
      <c r="AQ230" s="533">
        <f t="shared" si="44"/>
        <v>5611</v>
      </c>
      <c r="AR230" s="530">
        <v>2048</v>
      </c>
      <c r="AS230" s="530">
        <v>1909</v>
      </c>
      <c r="AT230" s="530">
        <v>45</v>
      </c>
      <c r="AU230" s="530">
        <v>1583</v>
      </c>
      <c r="AV230" s="530">
        <v>26</v>
      </c>
      <c r="AW230" s="533">
        <f t="shared" si="45"/>
        <v>5611</v>
      </c>
      <c r="AX230" s="530">
        <v>2048</v>
      </c>
      <c r="AY230" s="530">
        <v>1909</v>
      </c>
      <c r="AZ230" s="530">
        <v>45</v>
      </c>
      <c r="BA230" s="530">
        <v>1583</v>
      </c>
      <c r="BB230" s="530">
        <v>26</v>
      </c>
      <c r="BC230" s="533">
        <f t="shared" si="46"/>
        <v>5611</v>
      </c>
      <c r="BD230" s="530">
        <v>2048</v>
      </c>
      <c r="BE230" s="530">
        <v>1909</v>
      </c>
      <c r="BF230" s="530">
        <v>45</v>
      </c>
      <c r="BG230" s="530">
        <v>1583</v>
      </c>
      <c r="BH230" s="530">
        <v>26</v>
      </c>
      <c r="BI230" s="533">
        <f t="shared" si="47"/>
        <v>5609</v>
      </c>
      <c r="BJ230" s="530">
        <v>2047</v>
      </c>
      <c r="BK230" s="530">
        <v>1908</v>
      </c>
      <c r="BL230" s="530">
        <v>45</v>
      </c>
      <c r="BM230" s="530">
        <v>1583</v>
      </c>
      <c r="BN230" s="530">
        <v>26</v>
      </c>
    </row>
    <row r="231" spans="1:67" ht="38.25" x14ac:dyDescent="0.25">
      <c r="A231" s="537" t="s">
        <v>23</v>
      </c>
      <c r="B231" s="324">
        <v>509909</v>
      </c>
      <c r="C231" s="54">
        <v>990901</v>
      </c>
      <c r="D231" s="386" t="s">
        <v>158</v>
      </c>
      <c r="F231" s="387" t="s">
        <v>273</v>
      </c>
      <c r="G231" s="529">
        <f t="shared" si="38"/>
        <v>0</v>
      </c>
      <c r="H231" s="530">
        <f t="shared" si="48"/>
        <v>0</v>
      </c>
      <c r="I231" s="530">
        <f t="shared" si="48"/>
        <v>0</v>
      </c>
      <c r="J231" s="530">
        <f t="shared" si="48"/>
        <v>0</v>
      </c>
      <c r="K231" s="530">
        <f t="shared" si="48"/>
        <v>0</v>
      </c>
      <c r="L231" s="530">
        <f t="shared" si="48"/>
        <v>0</v>
      </c>
      <c r="M231" s="531">
        <f t="shared" si="39"/>
        <v>0</v>
      </c>
      <c r="N231" s="530">
        <v>0</v>
      </c>
      <c r="O231" s="530">
        <v>0</v>
      </c>
      <c r="P231" s="530">
        <v>0</v>
      </c>
      <c r="Q231" s="530">
        <v>0</v>
      </c>
      <c r="R231" s="530">
        <v>0</v>
      </c>
      <c r="S231" s="531">
        <f t="shared" si="40"/>
        <v>0</v>
      </c>
      <c r="T231" s="530">
        <v>0</v>
      </c>
      <c r="U231" s="530">
        <v>0</v>
      </c>
      <c r="V231" s="530">
        <v>0</v>
      </c>
      <c r="W231" s="530">
        <v>0</v>
      </c>
      <c r="X231" s="530">
        <v>0</v>
      </c>
      <c r="Y231" s="531">
        <f t="shared" si="41"/>
        <v>0</v>
      </c>
      <c r="Z231" s="530">
        <v>0</v>
      </c>
      <c r="AA231" s="530">
        <v>0</v>
      </c>
      <c r="AB231" s="530">
        <v>0</v>
      </c>
      <c r="AC231" s="530">
        <v>0</v>
      </c>
      <c r="AD231" s="530">
        <v>0</v>
      </c>
      <c r="AE231" s="531">
        <f t="shared" si="42"/>
        <v>0</v>
      </c>
      <c r="AF231" s="530">
        <v>0</v>
      </c>
      <c r="AG231" s="530">
        <v>0</v>
      </c>
      <c r="AH231" s="530">
        <v>0</v>
      </c>
      <c r="AI231" s="530">
        <v>0</v>
      </c>
      <c r="AJ231" s="530">
        <v>0</v>
      </c>
      <c r="AK231" s="532">
        <f t="shared" si="43"/>
        <v>46235</v>
      </c>
      <c r="AL231" s="530">
        <f t="shared" si="49"/>
        <v>5089</v>
      </c>
      <c r="AM231" s="530">
        <f t="shared" si="49"/>
        <v>26233</v>
      </c>
      <c r="AN231" s="530">
        <f t="shared" si="49"/>
        <v>348.1</v>
      </c>
      <c r="AO231" s="530">
        <f t="shared" si="49"/>
        <v>12754.4</v>
      </c>
      <c r="AP231" s="530">
        <f t="shared" si="49"/>
        <v>1810.5</v>
      </c>
      <c r="AQ231" s="533">
        <f t="shared" si="44"/>
        <v>11558</v>
      </c>
      <c r="AR231" s="530">
        <v>1272</v>
      </c>
      <c r="AS231" s="530">
        <v>6558</v>
      </c>
      <c r="AT231" s="530">
        <v>105.1</v>
      </c>
      <c r="AU231" s="530">
        <v>3177.4</v>
      </c>
      <c r="AV231" s="530">
        <v>445.5</v>
      </c>
      <c r="AW231" s="533">
        <f t="shared" si="45"/>
        <v>11558</v>
      </c>
      <c r="AX231" s="530">
        <v>1272</v>
      </c>
      <c r="AY231" s="530">
        <v>6558</v>
      </c>
      <c r="AZ231" s="530">
        <v>81</v>
      </c>
      <c r="BA231" s="530">
        <v>3192</v>
      </c>
      <c r="BB231" s="530">
        <v>455</v>
      </c>
      <c r="BC231" s="533">
        <f t="shared" si="46"/>
        <v>11558</v>
      </c>
      <c r="BD231" s="530">
        <v>1272</v>
      </c>
      <c r="BE231" s="530">
        <v>6558</v>
      </c>
      <c r="BF231" s="530">
        <v>81</v>
      </c>
      <c r="BG231" s="530">
        <v>3192</v>
      </c>
      <c r="BH231" s="530">
        <v>455</v>
      </c>
      <c r="BI231" s="533">
        <f t="shared" si="47"/>
        <v>11561</v>
      </c>
      <c r="BJ231" s="530">
        <v>1273</v>
      </c>
      <c r="BK231" s="530">
        <v>6559</v>
      </c>
      <c r="BL231" s="530">
        <v>81</v>
      </c>
      <c r="BM231" s="530">
        <v>3193</v>
      </c>
      <c r="BN231" s="530">
        <v>455</v>
      </c>
    </row>
    <row r="232" spans="1:67" ht="38.25" x14ac:dyDescent="0.25">
      <c r="A232" s="537" t="s">
        <v>23</v>
      </c>
      <c r="B232" s="324">
        <v>509910</v>
      </c>
      <c r="C232" s="54">
        <v>991001</v>
      </c>
      <c r="D232" s="386" t="s">
        <v>391</v>
      </c>
      <c r="F232" s="387" t="s">
        <v>273</v>
      </c>
      <c r="G232" s="529">
        <f t="shared" si="38"/>
        <v>0</v>
      </c>
      <c r="H232" s="530">
        <f t="shared" si="48"/>
        <v>0</v>
      </c>
      <c r="I232" s="530">
        <f t="shared" si="48"/>
        <v>0</v>
      </c>
      <c r="J232" s="530">
        <f t="shared" si="48"/>
        <v>0</v>
      </c>
      <c r="K232" s="530">
        <f t="shared" si="48"/>
        <v>0</v>
      </c>
      <c r="L232" s="530">
        <f t="shared" si="48"/>
        <v>0</v>
      </c>
      <c r="M232" s="531">
        <f t="shared" si="39"/>
        <v>0</v>
      </c>
      <c r="N232" s="530">
        <v>0</v>
      </c>
      <c r="O232" s="530">
        <v>0</v>
      </c>
      <c r="P232" s="530">
        <v>0</v>
      </c>
      <c r="Q232" s="530">
        <v>0</v>
      </c>
      <c r="R232" s="530">
        <v>0</v>
      </c>
      <c r="S232" s="531">
        <f t="shared" si="40"/>
        <v>0</v>
      </c>
      <c r="T232" s="530">
        <v>0</v>
      </c>
      <c r="U232" s="530">
        <v>0</v>
      </c>
      <c r="V232" s="530">
        <v>0</v>
      </c>
      <c r="W232" s="530">
        <v>0</v>
      </c>
      <c r="X232" s="530">
        <v>0</v>
      </c>
      <c r="Y232" s="531">
        <f t="shared" si="41"/>
        <v>0</v>
      </c>
      <c r="Z232" s="530">
        <v>0</v>
      </c>
      <c r="AA232" s="530">
        <v>0</v>
      </c>
      <c r="AB232" s="530">
        <v>0</v>
      </c>
      <c r="AC232" s="530">
        <v>0</v>
      </c>
      <c r="AD232" s="530">
        <v>0</v>
      </c>
      <c r="AE232" s="531">
        <f t="shared" si="42"/>
        <v>0</v>
      </c>
      <c r="AF232" s="530">
        <v>0</v>
      </c>
      <c r="AG232" s="530">
        <v>0</v>
      </c>
      <c r="AH232" s="530">
        <v>0</v>
      </c>
      <c r="AI232" s="530">
        <v>0</v>
      </c>
      <c r="AJ232" s="530">
        <v>0</v>
      </c>
      <c r="AK232" s="532">
        <f t="shared" si="43"/>
        <v>18278</v>
      </c>
      <c r="AL232" s="530">
        <f t="shared" si="49"/>
        <v>4568</v>
      </c>
      <c r="AM232" s="530">
        <f t="shared" si="49"/>
        <v>5484</v>
      </c>
      <c r="AN232" s="530">
        <f t="shared" si="49"/>
        <v>912</v>
      </c>
      <c r="AO232" s="530">
        <f t="shared" si="49"/>
        <v>6402</v>
      </c>
      <c r="AP232" s="530">
        <f t="shared" si="49"/>
        <v>912</v>
      </c>
      <c r="AQ232" s="533">
        <f t="shared" si="44"/>
        <v>4570</v>
      </c>
      <c r="AR232" s="530">
        <v>1142</v>
      </c>
      <c r="AS232" s="530">
        <v>1371</v>
      </c>
      <c r="AT232" s="530">
        <v>228</v>
      </c>
      <c r="AU232" s="530">
        <v>1601</v>
      </c>
      <c r="AV232" s="530">
        <v>228</v>
      </c>
      <c r="AW232" s="533">
        <f t="shared" si="45"/>
        <v>4569</v>
      </c>
      <c r="AX232" s="530">
        <v>1142</v>
      </c>
      <c r="AY232" s="530">
        <v>1371</v>
      </c>
      <c r="AZ232" s="530">
        <v>228</v>
      </c>
      <c r="BA232" s="530">
        <v>1600</v>
      </c>
      <c r="BB232" s="530">
        <v>228</v>
      </c>
      <c r="BC232" s="533">
        <f t="shared" si="46"/>
        <v>4570</v>
      </c>
      <c r="BD232" s="530">
        <v>1142</v>
      </c>
      <c r="BE232" s="530">
        <v>1371</v>
      </c>
      <c r="BF232" s="530">
        <v>228</v>
      </c>
      <c r="BG232" s="530">
        <v>1601</v>
      </c>
      <c r="BH232" s="530">
        <v>228</v>
      </c>
      <c r="BI232" s="533">
        <f t="shared" si="47"/>
        <v>4569</v>
      </c>
      <c r="BJ232" s="530">
        <v>1142</v>
      </c>
      <c r="BK232" s="530">
        <v>1371</v>
      </c>
      <c r="BL232" s="530">
        <v>228</v>
      </c>
      <c r="BM232" s="530">
        <v>1600</v>
      </c>
      <c r="BN232" s="530">
        <v>228</v>
      </c>
    </row>
    <row r="233" spans="1:67" ht="38.25" x14ac:dyDescent="0.25">
      <c r="A233" s="537" t="s">
        <v>23</v>
      </c>
      <c r="B233" s="324">
        <v>509913</v>
      </c>
      <c r="C233" s="54">
        <v>991301</v>
      </c>
      <c r="D233" s="386" t="s">
        <v>159</v>
      </c>
      <c r="F233" s="387" t="s">
        <v>273</v>
      </c>
      <c r="G233" s="529">
        <f t="shared" si="38"/>
        <v>0</v>
      </c>
      <c r="H233" s="530">
        <f t="shared" si="48"/>
        <v>0</v>
      </c>
      <c r="I233" s="530">
        <f t="shared" si="48"/>
        <v>0</v>
      </c>
      <c r="J233" s="530">
        <f t="shared" si="48"/>
        <v>0</v>
      </c>
      <c r="K233" s="530">
        <f t="shared" si="48"/>
        <v>0</v>
      </c>
      <c r="L233" s="530">
        <f t="shared" si="48"/>
        <v>0</v>
      </c>
      <c r="M233" s="531">
        <f t="shared" si="39"/>
        <v>0</v>
      </c>
      <c r="N233" s="530">
        <v>0</v>
      </c>
      <c r="O233" s="530">
        <v>0</v>
      </c>
      <c r="P233" s="530">
        <v>0</v>
      </c>
      <c r="Q233" s="530">
        <v>0</v>
      </c>
      <c r="R233" s="530">
        <v>0</v>
      </c>
      <c r="S233" s="531">
        <f t="shared" si="40"/>
        <v>0</v>
      </c>
      <c r="T233" s="530">
        <v>0</v>
      </c>
      <c r="U233" s="530">
        <v>0</v>
      </c>
      <c r="V233" s="530">
        <v>0</v>
      </c>
      <c r="W233" s="530">
        <v>0</v>
      </c>
      <c r="X233" s="530">
        <v>0</v>
      </c>
      <c r="Y233" s="531">
        <f t="shared" si="41"/>
        <v>0</v>
      </c>
      <c r="Z233" s="530">
        <v>0</v>
      </c>
      <c r="AA233" s="530">
        <v>0</v>
      </c>
      <c r="AB233" s="530">
        <v>0</v>
      </c>
      <c r="AC233" s="530">
        <v>0</v>
      </c>
      <c r="AD233" s="530">
        <v>0</v>
      </c>
      <c r="AE233" s="531">
        <f t="shared" si="42"/>
        <v>0</v>
      </c>
      <c r="AF233" s="530">
        <v>0</v>
      </c>
      <c r="AG233" s="530">
        <v>0</v>
      </c>
      <c r="AH233" s="530">
        <v>0</v>
      </c>
      <c r="AI233" s="530">
        <v>0</v>
      </c>
      <c r="AJ233" s="530">
        <v>0</v>
      </c>
      <c r="AK233" s="532">
        <f t="shared" si="43"/>
        <v>2884</v>
      </c>
      <c r="AL233" s="530">
        <f t="shared" si="49"/>
        <v>653</v>
      </c>
      <c r="AM233" s="530">
        <f t="shared" si="49"/>
        <v>914</v>
      </c>
      <c r="AN233" s="530">
        <f t="shared" si="49"/>
        <v>35</v>
      </c>
      <c r="AO233" s="530">
        <f t="shared" si="49"/>
        <v>1259</v>
      </c>
      <c r="AP233" s="530">
        <f t="shared" si="49"/>
        <v>23</v>
      </c>
      <c r="AQ233" s="533">
        <f t="shared" si="44"/>
        <v>721</v>
      </c>
      <c r="AR233" s="530">
        <v>221</v>
      </c>
      <c r="AS233" s="530">
        <v>263</v>
      </c>
      <c r="AT233" s="530">
        <v>14</v>
      </c>
      <c r="AU233" s="530">
        <v>221</v>
      </c>
      <c r="AV233" s="530">
        <v>2</v>
      </c>
      <c r="AW233" s="533">
        <f t="shared" si="45"/>
        <v>721</v>
      </c>
      <c r="AX233" s="530">
        <v>144</v>
      </c>
      <c r="AY233" s="530">
        <v>217</v>
      </c>
      <c r="AZ233" s="530">
        <v>7</v>
      </c>
      <c r="BA233" s="530">
        <v>346</v>
      </c>
      <c r="BB233" s="530">
        <v>7</v>
      </c>
      <c r="BC233" s="533">
        <f t="shared" si="46"/>
        <v>721</v>
      </c>
      <c r="BD233" s="530">
        <v>144</v>
      </c>
      <c r="BE233" s="530">
        <v>217</v>
      </c>
      <c r="BF233" s="530">
        <v>7</v>
      </c>
      <c r="BG233" s="530">
        <v>346</v>
      </c>
      <c r="BH233" s="530">
        <v>7</v>
      </c>
      <c r="BI233" s="533">
        <f t="shared" si="47"/>
        <v>721</v>
      </c>
      <c r="BJ233" s="530">
        <v>144</v>
      </c>
      <c r="BK233" s="530">
        <v>217</v>
      </c>
      <c r="BL233" s="530">
        <v>7</v>
      </c>
      <c r="BM233" s="530">
        <v>346</v>
      </c>
      <c r="BN233" s="530">
        <v>7</v>
      </c>
    </row>
    <row r="234" spans="1:67" ht="38.25" x14ac:dyDescent="0.25">
      <c r="A234" s="537" t="s">
        <v>30</v>
      </c>
      <c r="B234" s="324">
        <v>507325</v>
      </c>
      <c r="C234" s="54">
        <v>51101</v>
      </c>
      <c r="D234" s="386" t="s">
        <v>392</v>
      </c>
      <c r="F234" s="387" t="s">
        <v>273</v>
      </c>
      <c r="G234" s="529">
        <f t="shared" si="38"/>
        <v>0</v>
      </c>
      <c r="H234" s="530">
        <f t="shared" si="48"/>
        <v>0</v>
      </c>
      <c r="I234" s="530">
        <f t="shared" si="48"/>
        <v>0</v>
      </c>
      <c r="J234" s="530">
        <f t="shared" si="48"/>
        <v>0</v>
      </c>
      <c r="K234" s="530">
        <f t="shared" si="48"/>
        <v>0</v>
      </c>
      <c r="L234" s="530">
        <f t="shared" si="48"/>
        <v>0</v>
      </c>
      <c r="M234" s="531">
        <f t="shared" si="39"/>
        <v>0</v>
      </c>
      <c r="N234" s="530">
        <v>0</v>
      </c>
      <c r="O234" s="530">
        <v>0</v>
      </c>
      <c r="P234" s="530">
        <v>0</v>
      </c>
      <c r="Q234" s="530">
        <v>0</v>
      </c>
      <c r="R234" s="530">
        <v>0</v>
      </c>
      <c r="S234" s="531">
        <f t="shared" si="40"/>
        <v>0</v>
      </c>
      <c r="T234" s="530">
        <v>0</v>
      </c>
      <c r="U234" s="530">
        <v>0</v>
      </c>
      <c r="V234" s="530">
        <v>0</v>
      </c>
      <c r="W234" s="530">
        <v>0</v>
      </c>
      <c r="X234" s="530">
        <v>0</v>
      </c>
      <c r="Y234" s="531">
        <f t="shared" si="41"/>
        <v>0</v>
      </c>
      <c r="Z234" s="530">
        <v>0</v>
      </c>
      <c r="AA234" s="530">
        <v>0</v>
      </c>
      <c r="AB234" s="530">
        <v>0</v>
      </c>
      <c r="AC234" s="530">
        <v>0</v>
      </c>
      <c r="AD234" s="530">
        <v>0</v>
      </c>
      <c r="AE234" s="531">
        <f t="shared" si="42"/>
        <v>0</v>
      </c>
      <c r="AF234" s="530">
        <v>0</v>
      </c>
      <c r="AG234" s="530">
        <v>0</v>
      </c>
      <c r="AH234" s="530">
        <v>0</v>
      </c>
      <c r="AI234" s="530">
        <v>0</v>
      </c>
      <c r="AJ234" s="530">
        <v>0</v>
      </c>
      <c r="AK234" s="532">
        <f t="shared" si="43"/>
        <v>5583</v>
      </c>
      <c r="AL234" s="530">
        <f t="shared" si="49"/>
        <v>42</v>
      </c>
      <c r="AM234" s="530">
        <f t="shared" si="49"/>
        <v>4669</v>
      </c>
      <c r="AN234" s="530">
        <f t="shared" si="49"/>
        <v>8</v>
      </c>
      <c r="AO234" s="530">
        <f t="shared" si="49"/>
        <v>823</v>
      </c>
      <c r="AP234" s="530">
        <f t="shared" si="49"/>
        <v>41</v>
      </c>
      <c r="AQ234" s="533">
        <f t="shared" si="44"/>
        <v>588</v>
      </c>
      <c r="AR234" s="530">
        <v>3</v>
      </c>
      <c r="AS234" s="530">
        <v>511</v>
      </c>
      <c r="AT234" s="530">
        <v>2</v>
      </c>
      <c r="AU234" s="530">
        <v>70</v>
      </c>
      <c r="AV234" s="530">
        <v>2</v>
      </c>
      <c r="AW234" s="533">
        <f t="shared" si="45"/>
        <v>1665</v>
      </c>
      <c r="AX234" s="530">
        <v>13</v>
      </c>
      <c r="AY234" s="530">
        <v>1386</v>
      </c>
      <c r="AZ234" s="530">
        <v>2</v>
      </c>
      <c r="BA234" s="530">
        <v>251</v>
      </c>
      <c r="BB234" s="530">
        <v>13</v>
      </c>
      <c r="BC234" s="533">
        <f t="shared" si="46"/>
        <v>1665</v>
      </c>
      <c r="BD234" s="530">
        <v>13</v>
      </c>
      <c r="BE234" s="530">
        <v>1386</v>
      </c>
      <c r="BF234" s="530">
        <v>2</v>
      </c>
      <c r="BG234" s="530">
        <v>251</v>
      </c>
      <c r="BH234" s="530">
        <v>13</v>
      </c>
      <c r="BI234" s="533">
        <f t="shared" si="47"/>
        <v>1665</v>
      </c>
      <c r="BJ234" s="530">
        <v>13</v>
      </c>
      <c r="BK234" s="530">
        <v>1386</v>
      </c>
      <c r="BL234" s="530">
        <v>2</v>
      </c>
      <c r="BM234" s="530">
        <v>251</v>
      </c>
      <c r="BN234" s="530">
        <v>13</v>
      </c>
    </row>
    <row r="235" spans="1:67" ht="38.25" x14ac:dyDescent="0.25">
      <c r="A235" s="537" t="s">
        <v>30</v>
      </c>
      <c r="B235" s="324">
        <v>506511</v>
      </c>
      <c r="C235" s="54">
        <v>333301</v>
      </c>
      <c r="D235" s="386" t="s">
        <v>175</v>
      </c>
      <c r="F235" s="387" t="s">
        <v>273</v>
      </c>
      <c r="G235" s="529">
        <f t="shared" si="38"/>
        <v>0</v>
      </c>
      <c r="H235" s="530">
        <f t="shared" si="48"/>
        <v>0</v>
      </c>
      <c r="I235" s="530">
        <f t="shared" si="48"/>
        <v>0</v>
      </c>
      <c r="J235" s="530">
        <f t="shared" si="48"/>
        <v>0</v>
      </c>
      <c r="K235" s="530">
        <f t="shared" si="48"/>
        <v>0</v>
      </c>
      <c r="L235" s="530">
        <f t="shared" si="48"/>
        <v>0</v>
      </c>
      <c r="M235" s="531">
        <f t="shared" si="39"/>
        <v>0</v>
      </c>
      <c r="N235" s="530">
        <v>0</v>
      </c>
      <c r="O235" s="530">
        <v>0</v>
      </c>
      <c r="P235" s="530">
        <v>0</v>
      </c>
      <c r="Q235" s="530">
        <v>0</v>
      </c>
      <c r="R235" s="530">
        <v>0</v>
      </c>
      <c r="S235" s="531">
        <f t="shared" si="40"/>
        <v>0</v>
      </c>
      <c r="T235" s="530">
        <v>0</v>
      </c>
      <c r="U235" s="530">
        <v>0</v>
      </c>
      <c r="V235" s="530">
        <v>0</v>
      </c>
      <c r="W235" s="530">
        <v>0</v>
      </c>
      <c r="X235" s="530">
        <v>0</v>
      </c>
      <c r="Y235" s="531">
        <f t="shared" si="41"/>
        <v>0</v>
      </c>
      <c r="Z235" s="530">
        <v>0</v>
      </c>
      <c r="AA235" s="530">
        <v>0</v>
      </c>
      <c r="AB235" s="530">
        <v>0</v>
      </c>
      <c r="AC235" s="530">
        <v>0</v>
      </c>
      <c r="AD235" s="530">
        <v>0</v>
      </c>
      <c r="AE235" s="531">
        <f t="shared" si="42"/>
        <v>0</v>
      </c>
      <c r="AF235" s="530">
        <v>0</v>
      </c>
      <c r="AG235" s="530">
        <v>0</v>
      </c>
      <c r="AH235" s="530">
        <v>0</v>
      </c>
      <c r="AI235" s="530">
        <v>0</v>
      </c>
      <c r="AJ235" s="530">
        <v>0</v>
      </c>
      <c r="AK235" s="532">
        <f t="shared" si="43"/>
        <v>6339.0000000000009</v>
      </c>
      <c r="AL235" s="530">
        <f t="shared" si="49"/>
        <v>52</v>
      </c>
      <c r="AM235" s="530">
        <f t="shared" si="49"/>
        <v>5574.6</v>
      </c>
      <c r="AN235" s="530">
        <f t="shared" si="49"/>
        <v>9</v>
      </c>
      <c r="AO235" s="530">
        <f t="shared" si="49"/>
        <v>658.6</v>
      </c>
      <c r="AP235" s="530">
        <f t="shared" si="49"/>
        <v>44.8</v>
      </c>
      <c r="AQ235" s="533">
        <f t="shared" si="44"/>
        <v>1583.9999999999998</v>
      </c>
      <c r="AR235" s="530">
        <v>13</v>
      </c>
      <c r="AS235" s="530">
        <v>1416.6</v>
      </c>
      <c r="AT235" s="530">
        <v>0</v>
      </c>
      <c r="AU235" s="530">
        <v>148.6</v>
      </c>
      <c r="AV235" s="530">
        <v>5.8</v>
      </c>
      <c r="AW235" s="533">
        <f t="shared" si="45"/>
        <v>1585</v>
      </c>
      <c r="AX235" s="530">
        <v>13</v>
      </c>
      <c r="AY235" s="530">
        <v>1386</v>
      </c>
      <c r="AZ235" s="530">
        <v>3</v>
      </c>
      <c r="BA235" s="530">
        <v>170</v>
      </c>
      <c r="BB235" s="530">
        <v>13</v>
      </c>
      <c r="BC235" s="533">
        <f t="shared" si="46"/>
        <v>1584</v>
      </c>
      <c r="BD235" s="530">
        <v>13</v>
      </c>
      <c r="BE235" s="530">
        <v>1386</v>
      </c>
      <c r="BF235" s="530">
        <v>2</v>
      </c>
      <c r="BG235" s="530">
        <v>170</v>
      </c>
      <c r="BH235" s="530">
        <v>13</v>
      </c>
      <c r="BI235" s="533">
        <f t="shared" si="47"/>
        <v>1586</v>
      </c>
      <c r="BJ235" s="530">
        <v>13</v>
      </c>
      <c r="BK235" s="530">
        <v>1386</v>
      </c>
      <c r="BL235" s="530">
        <v>4</v>
      </c>
      <c r="BM235" s="530">
        <v>170</v>
      </c>
      <c r="BN235" s="530">
        <v>13</v>
      </c>
    </row>
    <row r="236" spans="1:67" ht="39" thickBot="1" x14ac:dyDescent="0.3">
      <c r="A236" s="537" t="s">
        <v>37</v>
      </c>
      <c r="B236" s="324">
        <v>509503</v>
      </c>
      <c r="C236" s="54">
        <v>978301</v>
      </c>
      <c r="D236" s="386" t="s">
        <v>224</v>
      </c>
      <c r="F236" s="387" t="s">
        <v>273</v>
      </c>
      <c r="G236" s="529">
        <f t="shared" si="38"/>
        <v>0</v>
      </c>
      <c r="H236" s="530">
        <f t="shared" si="48"/>
        <v>0</v>
      </c>
      <c r="I236" s="530">
        <f t="shared" si="48"/>
        <v>0</v>
      </c>
      <c r="J236" s="530">
        <f t="shared" si="48"/>
        <v>0</v>
      </c>
      <c r="K236" s="530">
        <f t="shared" si="48"/>
        <v>0</v>
      </c>
      <c r="L236" s="530">
        <f t="shared" si="48"/>
        <v>0</v>
      </c>
      <c r="M236" s="531">
        <f t="shared" si="39"/>
        <v>0</v>
      </c>
      <c r="N236" s="530">
        <v>0</v>
      </c>
      <c r="O236" s="530">
        <v>0</v>
      </c>
      <c r="P236" s="530">
        <v>0</v>
      </c>
      <c r="Q236" s="530">
        <v>0</v>
      </c>
      <c r="R236" s="530">
        <v>0</v>
      </c>
      <c r="S236" s="531">
        <f t="shared" si="40"/>
        <v>0</v>
      </c>
      <c r="T236" s="530">
        <v>0</v>
      </c>
      <c r="U236" s="530">
        <v>0</v>
      </c>
      <c r="V236" s="530">
        <v>0</v>
      </c>
      <c r="W236" s="530">
        <v>0</v>
      </c>
      <c r="X236" s="530">
        <v>0</v>
      </c>
      <c r="Y236" s="531">
        <f t="shared" si="41"/>
        <v>0</v>
      </c>
      <c r="Z236" s="530">
        <v>0</v>
      </c>
      <c r="AA236" s="530">
        <v>0</v>
      </c>
      <c r="AB236" s="530">
        <v>0</v>
      </c>
      <c r="AC236" s="530">
        <v>0</v>
      </c>
      <c r="AD236" s="530">
        <v>0</v>
      </c>
      <c r="AE236" s="531">
        <f t="shared" si="42"/>
        <v>0</v>
      </c>
      <c r="AF236" s="530">
        <v>0</v>
      </c>
      <c r="AG236" s="530">
        <v>0</v>
      </c>
      <c r="AH236" s="530">
        <v>0</v>
      </c>
      <c r="AI236" s="530">
        <v>0</v>
      </c>
      <c r="AJ236" s="530">
        <v>0</v>
      </c>
      <c r="AK236" s="532">
        <f t="shared" si="43"/>
        <v>6299</v>
      </c>
      <c r="AL236" s="530">
        <f t="shared" si="49"/>
        <v>224</v>
      </c>
      <c r="AM236" s="530">
        <f t="shared" si="49"/>
        <v>4952</v>
      </c>
      <c r="AN236" s="530">
        <f t="shared" si="49"/>
        <v>11</v>
      </c>
      <c r="AO236" s="530">
        <f t="shared" si="49"/>
        <v>1024</v>
      </c>
      <c r="AP236" s="530">
        <f t="shared" si="49"/>
        <v>88</v>
      </c>
      <c r="AQ236" s="533">
        <f t="shared" si="44"/>
        <v>2180</v>
      </c>
      <c r="AR236" s="530">
        <v>56</v>
      </c>
      <c r="AS236" s="530">
        <v>1844</v>
      </c>
      <c r="AT236" s="530">
        <v>2</v>
      </c>
      <c r="AU236" s="530">
        <v>256</v>
      </c>
      <c r="AV236" s="530">
        <v>22</v>
      </c>
      <c r="AW236" s="533">
        <f t="shared" si="45"/>
        <v>1373</v>
      </c>
      <c r="AX236" s="329">
        <v>56</v>
      </c>
      <c r="AY236" s="329">
        <v>1036</v>
      </c>
      <c r="AZ236" s="329">
        <v>3</v>
      </c>
      <c r="BA236" s="329">
        <v>256</v>
      </c>
      <c r="BB236" s="329">
        <v>22</v>
      </c>
      <c r="BC236" s="533">
        <f t="shared" si="46"/>
        <v>1373</v>
      </c>
      <c r="BD236" s="329">
        <v>56</v>
      </c>
      <c r="BE236" s="329">
        <v>1036</v>
      </c>
      <c r="BF236" s="329">
        <v>3</v>
      </c>
      <c r="BG236" s="329">
        <v>256</v>
      </c>
      <c r="BH236" s="329">
        <v>22</v>
      </c>
      <c r="BI236" s="533">
        <f t="shared" si="47"/>
        <v>1373</v>
      </c>
      <c r="BJ236" s="329">
        <v>56</v>
      </c>
      <c r="BK236" s="329">
        <v>1036</v>
      </c>
      <c r="BL236" s="329">
        <v>3</v>
      </c>
      <c r="BM236" s="329">
        <v>256</v>
      </c>
      <c r="BN236" s="329">
        <v>22</v>
      </c>
    </row>
    <row r="237" spans="1:67" ht="15.75" thickBot="1" x14ac:dyDescent="0.3">
      <c r="A237" s="543"/>
      <c r="B237" s="544"/>
      <c r="C237" s="545">
        <v>1</v>
      </c>
      <c r="D237" s="544" t="s">
        <v>161</v>
      </c>
      <c r="E237" s="544"/>
      <c r="F237" s="546"/>
      <c r="G237" s="394">
        <f>SUM(G8:G236)</f>
        <v>30837519</v>
      </c>
      <c r="H237" s="394">
        <f t="shared" ref="H237:BN237" si="50">SUM(H8:H236)</f>
        <v>6695703.1000000006</v>
      </c>
      <c r="I237" s="394">
        <f t="shared" si="50"/>
        <v>12254392.699999996</v>
      </c>
      <c r="J237" s="394">
        <f t="shared" si="50"/>
        <v>446271.49999999994</v>
      </c>
      <c r="K237" s="394">
        <f t="shared" si="50"/>
        <v>11212860.499999998</v>
      </c>
      <c r="L237" s="394">
        <f t="shared" si="50"/>
        <v>228291.20000000001</v>
      </c>
      <c r="M237" s="394">
        <f t="shared" si="50"/>
        <v>7704594</v>
      </c>
      <c r="N237" s="394">
        <f t="shared" si="50"/>
        <v>1733775.2</v>
      </c>
      <c r="O237" s="394">
        <f t="shared" si="50"/>
        <v>3091141.7000000016</v>
      </c>
      <c r="P237" s="394">
        <f t="shared" si="50"/>
        <v>105426.50000000001</v>
      </c>
      <c r="Q237" s="394">
        <f t="shared" si="50"/>
        <v>2720121.4000000004</v>
      </c>
      <c r="R237" s="394">
        <f t="shared" si="50"/>
        <v>54129.2</v>
      </c>
      <c r="S237" s="394">
        <f t="shared" si="50"/>
        <v>7711041</v>
      </c>
      <c r="T237" s="394">
        <f t="shared" si="50"/>
        <v>1666245.9</v>
      </c>
      <c r="U237" s="394">
        <f t="shared" si="50"/>
        <v>3053826</v>
      </c>
      <c r="V237" s="394">
        <f t="shared" si="50"/>
        <v>109172</v>
      </c>
      <c r="W237" s="394">
        <f t="shared" si="50"/>
        <v>2823793.1</v>
      </c>
      <c r="X237" s="394">
        <f t="shared" si="50"/>
        <v>58004</v>
      </c>
      <c r="Y237" s="394">
        <f t="shared" si="50"/>
        <v>7711054</v>
      </c>
      <c r="Z237" s="394">
        <f t="shared" si="50"/>
        <v>1647841</v>
      </c>
      <c r="AA237" s="394">
        <f t="shared" si="50"/>
        <v>3054814</v>
      </c>
      <c r="AB237" s="394">
        <f t="shared" si="50"/>
        <v>115839</v>
      </c>
      <c r="AC237" s="394">
        <f t="shared" si="50"/>
        <v>2834473</v>
      </c>
      <c r="AD237" s="394">
        <f t="shared" si="50"/>
        <v>58087</v>
      </c>
      <c r="AE237" s="394">
        <f t="shared" si="50"/>
        <v>7710830</v>
      </c>
      <c r="AF237" s="394">
        <f t="shared" si="50"/>
        <v>1647841</v>
      </c>
      <c r="AG237" s="394">
        <f t="shared" si="50"/>
        <v>3054611</v>
      </c>
      <c r="AH237" s="394">
        <f t="shared" si="50"/>
        <v>115834</v>
      </c>
      <c r="AI237" s="394">
        <f t="shared" si="50"/>
        <v>2834473</v>
      </c>
      <c r="AJ237" s="394">
        <f t="shared" si="50"/>
        <v>58071</v>
      </c>
      <c r="AK237" s="394">
        <f t="shared" si="50"/>
        <v>23571789</v>
      </c>
      <c r="AL237" s="394">
        <f t="shared" si="50"/>
        <v>5569242.3999999966</v>
      </c>
      <c r="AM237" s="394">
        <f t="shared" si="50"/>
        <v>8971763.4000000022</v>
      </c>
      <c r="AN237" s="394">
        <f t="shared" si="50"/>
        <v>331642.40000000008</v>
      </c>
      <c r="AO237" s="394">
        <f t="shared" si="50"/>
        <v>8510537.2999999989</v>
      </c>
      <c r="AP237" s="394">
        <f t="shared" si="50"/>
        <v>188603.49999999994</v>
      </c>
      <c r="AQ237" s="394">
        <f t="shared" si="50"/>
        <v>5883409</v>
      </c>
      <c r="AR237" s="394">
        <f t="shared" si="50"/>
        <v>1386959.1000000008</v>
      </c>
      <c r="AS237" s="394">
        <f t="shared" si="50"/>
        <v>2266568.399999999</v>
      </c>
      <c r="AT237" s="394">
        <f t="shared" si="50"/>
        <v>75639.900000000009</v>
      </c>
      <c r="AU237" s="394">
        <f t="shared" si="50"/>
        <v>2114382.6999999997</v>
      </c>
      <c r="AV237" s="394">
        <f t="shared" si="50"/>
        <v>39858.900000000016</v>
      </c>
      <c r="AW237" s="394">
        <f t="shared" si="50"/>
        <v>5896713</v>
      </c>
      <c r="AX237" s="394">
        <f t="shared" si="50"/>
        <v>1395386.3</v>
      </c>
      <c r="AY237" s="394">
        <f t="shared" si="50"/>
        <v>2235811</v>
      </c>
      <c r="AZ237" s="394">
        <f t="shared" si="50"/>
        <v>85428.499999999985</v>
      </c>
      <c r="BA237" s="394">
        <f t="shared" si="50"/>
        <v>2130829.6000000006</v>
      </c>
      <c r="BB237" s="394">
        <f t="shared" si="50"/>
        <v>49257.600000000006</v>
      </c>
      <c r="BC237" s="394">
        <f t="shared" si="50"/>
        <v>5895851</v>
      </c>
      <c r="BD237" s="394">
        <f t="shared" si="50"/>
        <v>1393452</v>
      </c>
      <c r="BE237" s="394">
        <f t="shared" si="50"/>
        <v>2234684</v>
      </c>
      <c r="BF237" s="394">
        <f t="shared" si="50"/>
        <v>85285</v>
      </c>
      <c r="BG237" s="394">
        <f t="shared" si="50"/>
        <v>2132685</v>
      </c>
      <c r="BH237" s="394">
        <f t="shared" si="50"/>
        <v>49745</v>
      </c>
      <c r="BI237" s="394">
        <f t="shared" si="50"/>
        <v>5895816</v>
      </c>
      <c r="BJ237" s="394">
        <f t="shared" si="50"/>
        <v>1393445</v>
      </c>
      <c r="BK237" s="394">
        <f t="shared" si="50"/>
        <v>2234700</v>
      </c>
      <c r="BL237" s="394">
        <f t="shared" si="50"/>
        <v>85289</v>
      </c>
      <c r="BM237" s="394">
        <f t="shared" si="50"/>
        <v>2132640</v>
      </c>
      <c r="BN237" s="394">
        <f t="shared" si="50"/>
        <v>49742</v>
      </c>
      <c r="BO237" s="547"/>
    </row>
  </sheetData>
  <autoFilter ref="A7:BO237"/>
  <mergeCells count="38">
    <mergeCell ref="BC6:BC7"/>
    <mergeCell ref="BD6:BH6"/>
    <mergeCell ref="BI6:BI7"/>
    <mergeCell ref="BJ6:BN6"/>
    <mergeCell ref="AK6:AK7"/>
    <mergeCell ref="AL6:AP6"/>
    <mergeCell ref="AQ6:AQ7"/>
    <mergeCell ref="AR6:AV6"/>
    <mergeCell ref="AW6:AW7"/>
    <mergeCell ref="AX6:BB6"/>
    <mergeCell ref="BC5:BH5"/>
    <mergeCell ref="BI5:BN5"/>
    <mergeCell ref="G6:G7"/>
    <mergeCell ref="H6:L6"/>
    <mergeCell ref="M6:M7"/>
    <mergeCell ref="N6:R6"/>
    <mergeCell ref="S6:S7"/>
    <mergeCell ref="T6:X6"/>
    <mergeCell ref="Y6:Y7"/>
    <mergeCell ref="Z6:AD6"/>
    <mergeCell ref="AK4:BN4"/>
    <mergeCell ref="E5:E7"/>
    <mergeCell ref="G5:L5"/>
    <mergeCell ref="M5:R5"/>
    <mergeCell ref="S5:X5"/>
    <mergeCell ref="Y5:AD5"/>
    <mergeCell ref="AE5:AJ5"/>
    <mergeCell ref="AK5:AP5"/>
    <mergeCell ref="AQ5:AV5"/>
    <mergeCell ref="AW5:BB5"/>
    <mergeCell ref="A4:A7"/>
    <mergeCell ref="B4:B7"/>
    <mergeCell ref="C4:C7"/>
    <mergeCell ref="D4:D7"/>
    <mergeCell ref="F4:F7"/>
    <mergeCell ref="G4:AJ4"/>
    <mergeCell ref="AE6:AE7"/>
    <mergeCell ref="AF6:AJ6"/>
  </mergeCells>
  <conditionalFormatting sqref="A3:A4 E5 B1:F4 C148:D206 C110:D143 A110:A206 B110:B231 A95:D108">
    <cfRule type="cellIs" dxfId="328" priority="40" operator="lessThan">
      <formula>0</formula>
    </cfRule>
  </conditionalFormatting>
  <conditionalFormatting sqref="A237:F237">
    <cfRule type="cellIs" dxfId="327" priority="39" operator="lessThan">
      <formula>0</formula>
    </cfRule>
  </conditionalFormatting>
  <conditionalFormatting sqref="C8:D8">
    <cfRule type="cellIs" dxfId="326" priority="35" operator="lessThan">
      <formula>0</formula>
    </cfRule>
  </conditionalFormatting>
  <conditionalFormatting sqref="B91:C91">
    <cfRule type="cellIs" dxfId="325" priority="34" operator="lessThan">
      <formula>0</formula>
    </cfRule>
  </conditionalFormatting>
  <conditionalFormatting sqref="A208:A231 C208:D231 A237:D237">
    <cfRule type="cellIs" dxfId="324" priority="31" operator="lessThan">
      <formula>0</formula>
    </cfRule>
  </conditionalFormatting>
  <conditionalFormatting sqref="C145:D145 D144 C147:D147 C146">
    <cfRule type="cellIs" dxfId="323" priority="30" operator="lessThan">
      <formula>0</formula>
    </cfRule>
  </conditionalFormatting>
  <conditionalFormatting sqref="C144">
    <cfRule type="cellIs" dxfId="322" priority="29" operator="lessThan">
      <formula>0</formula>
    </cfRule>
  </conditionalFormatting>
  <conditionalFormatting sqref="D146">
    <cfRule type="cellIs" dxfId="321" priority="28" operator="lessThan">
      <formula>0</formula>
    </cfRule>
  </conditionalFormatting>
  <conditionalFormatting sqref="A207 C207:D207">
    <cfRule type="cellIs" dxfId="320" priority="27" operator="lessThan">
      <formula>0</formula>
    </cfRule>
  </conditionalFormatting>
  <conditionalFormatting sqref="A232:D232">
    <cfRule type="cellIs" dxfId="319" priority="26" operator="lessThan">
      <formula>0</formula>
    </cfRule>
  </conditionalFormatting>
  <conditionalFormatting sqref="C237:C1048576 C1:C4">
    <cfRule type="duplicateValues" dxfId="318" priority="41"/>
  </conditionalFormatting>
  <conditionalFormatting sqref="D110:D232 D1:D12 D14:D108 D237:D1048576">
    <cfRule type="duplicateValues" dxfId="317" priority="23"/>
  </conditionalFormatting>
  <conditionalFormatting sqref="D109">
    <cfRule type="cellIs" dxfId="316" priority="22" operator="lessThan">
      <formula>0</formula>
    </cfRule>
  </conditionalFormatting>
  <conditionalFormatting sqref="A109:B109">
    <cfRule type="cellIs" dxfId="315" priority="21" operator="lessThan">
      <formula>0</formula>
    </cfRule>
  </conditionalFormatting>
  <conditionalFormatting sqref="C109">
    <cfRule type="cellIs" dxfId="314" priority="17" operator="lessThan">
      <formula>0</formula>
    </cfRule>
  </conditionalFormatting>
  <conditionalFormatting sqref="C109">
    <cfRule type="duplicateValues" dxfId="313" priority="18"/>
  </conditionalFormatting>
  <conditionalFormatting sqref="C109">
    <cfRule type="duplicateValues" dxfId="312" priority="19"/>
    <cfRule type="duplicateValues" dxfId="311" priority="20"/>
  </conditionalFormatting>
  <conditionalFormatting sqref="D13">
    <cfRule type="cellIs" dxfId="310" priority="16" operator="lessThan">
      <formula>0</formula>
    </cfRule>
  </conditionalFormatting>
  <conditionalFormatting sqref="A13:B13">
    <cfRule type="cellIs" dxfId="309" priority="15" operator="lessThan">
      <formula>0</formula>
    </cfRule>
  </conditionalFormatting>
  <conditionalFormatting sqref="C13">
    <cfRule type="cellIs" dxfId="308" priority="11" operator="lessThan">
      <formula>0</formula>
    </cfRule>
  </conditionalFormatting>
  <conditionalFormatting sqref="C13">
    <cfRule type="duplicateValues" dxfId="307" priority="12"/>
  </conditionalFormatting>
  <conditionalFormatting sqref="C13">
    <cfRule type="duplicateValues" dxfId="306" priority="13"/>
    <cfRule type="duplicateValues" dxfId="305" priority="14"/>
  </conditionalFormatting>
  <conditionalFormatting sqref="A233:D236">
    <cfRule type="cellIs" dxfId="304" priority="6" operator="lessThan">
      <formula>0</formula>
    </cfRule>
  </conditionalFormatting>
  <conditionalFormatting sqref="D233:D236">
    <cfRule type="duplicateValues" dxfId="303" priority="5"/>
  </conditionalFormatting>
  <conditionalFormatting sqref="A1">
    <cfRule type="cellIs" dxfId="302" priority="4" operator="lessThan">
      <formula>0</formula>
    </cfRule>
  </conditionalFormatting>
  <conditionalFormatting sqref="A2">
    <cfRule type="cellIs" dxfId="301" priority="3" operator="lessThan">
      <formula>0</formula>
    </cfRule>
  </conditionalFormatting>
  <pageMargins left="0.7" right="0.7" top="0.75" bottom="0.75" header="0.3" footer="0.3"/>
  <pageSetup paperSize="9" orientation="portrait" r:id="rId1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T145"/>
  <sheetViews>
    <sheetView zoomScale="60" zoomScaleNormal="60" workbookViewId="0">
      <pane xSplit="6" ySplit="6" topLeftCell="G65" activePane="bottomRight" state="frozen"/>
      <selection activeCell="H291" sqref="H291"/>
      <selection pane="topRight" activeCell="H291" sqref="H291"/>
      <selection pane="bottomLeft" activeCell="H291" sqref="H291"/>
      <selection pane="bottomRight" activeCell="N77" sqref="N77"/>
    </sheetView>
  </sheetViews>
  <sheetFormatPr defaultColWidth="8.7109375" defaultRowHeight="15" x14ac:dyDescent="0.25"/>
  <cols>
    <col min="1" max="3" width="8.7109375" style="229"/>
    <col min="4" max="4" width="43.7109375" style="229" customWidth="1"/>
    <col min="5" max="5" width="0" style="396" hidden="1" customWidth="1"/>
    <col min="6" max="6" width="15.5703125" style="229" customWidth="1"/>
    <col min="7" max="7" width="12.85546875" style="229" customWidth="1"/>
    <col min="8" max="8" width="10.7109375" style="229" customWidth="1"/>
    <col min="9" max="9" width="10.42578125" style="229" customWidth="1"/>
    <col min="10" max="10" width="8.7109375" style="229"/>
    <col min="11" max="11" width="10.42578125" style="229" customWidth="1"/>
    <col min="12" max="12" width="8.7109375" style="229"/>
    <col min="13" max="13" width="11.5703125" style="229" customWidth="1"/>
    <col min="14" max="14" width="10.140625" style="229" customWidth="1"/>
    <col min="15" max="15" width="10.7109375" style="229" customWidth="1"/>
    <col min="16" max="16" width="8.7109375" style="229"/>
    <col min="17" max="17" width="10.42578125" style="229" customWidth="1"/>
    <col min="18" max="18" width="8.7109375" style="229"/>
    <col min="19" max="20" width="10.7109375" style="229" customWidth="1"/>
    <col min="21" max="21" width="11" style="229" customWidth="1"/>
    <col min="22" max="22" width="8.7109375" style="229" customWidth="1"/>
    <col min="23" max="23" width="10.7109375" style="229" customWidth="1"/>
    <col min="24" max="24" width="8.7109375" style="229" customWidth="1"/>
    <col min="25" max="25" width="10.140625" style="229" customWidth="1"/>
    <col min="26" max="26" width="11.28515625" style="229" customWidth="1"/>
    <col min="27" max="27" width="10.7109375" style="229" customWidth="1"/>
    <col min="28" max="28" width="8.7109375" style="229" customWidth="1"/>
    <col min="29" max="29" width="11.28515625" style="229" customWidth="1"/>
    <col min="30" max="30" width="8.7109375" style="229" customWidth="1"/>
    <col min="31" max="31" width="10.42578125" style="229" customWidth="1"/>
    <col min="32" max="32" width="10.7109375" style="229" customWidth="1"/>
    <col min="33" max="33" width="11.28515625" style="229" customWidth="1"/>
    <col min="34" max="35" width="10.7109375" style="229" customWidth="1"/>
    <col min="36" max="36" width="8.7109375" style="229" customWidth="1"/>
    <col min="37" max="16384" width="8.7109375" style="229"/>
  </cols>
  <sheetData>
    <row r="1" spans="1:36" s="362" customFormat="1" ht="15.75" x14ac:dyDescent="0.25">
      <c r="A1" s="224" t="s">
        <v>283</v>
      </c>
      <c r="B1" s="358"/>
      <c r="C1" s="358"/>
      <c r="D1" s="359"/>
      <c r="E1" s="358"/>
      <c r="F1" s="360"/>
      <c r="G1" s="151"/>
      <c r="H1" s="151"/>
      <c r="I1" s="151"/>
      <c r="J1" s="151"/>
      <c r="K1" s="151"/>
      <c r="L1" s="151"/>
      <c r="M1" s="151"/>
      <c r="N1" s="151"/>
      <c r="O1" s="151"/>
      <c r="P1" s="151"/>
      <c r="Q1" s="151"/>
      <c r="R1" s="151"/>
      <c r="S1" s="151"/>
      <c r="T1" s="151"/>
      <c r="U1" s="151"/>
      <c r="V1" s="151"/>
      <c r="W1" s="151"/>
      <c r="X1" s="151"/>
      <c r="Y1" s="151"/>
      <c r="Z1" s="151"/>
      <c r="AA1" s="151"/>
      <c r="AB1" s="151"/>
      <c r="AC1" s="151"/>
      <c r="AD1" s="151"/>
      <c r="AE1" s="6" t="s">
        <v>1</v>
      </c>
      <c r="AF1" s="361"/>
      <c r="AH1" s="361"/>
      <c r="AI1" s="151"/>
      <c r="AJ1" s="151"/>
    </row>
    <row r="2" spans="1:36" s="362" customFormat="1" x14ac:dyDescent="0.25">
      <c r="A2" s="10" t="s">
        <v>2</v>
      </c>
      <c r="B2" s="146"/>
      <c r="C2" s="153"/>
      <c r="D2" s="153"/>
      <c r="E2" s="149"/>
      <c r="F2" s="363"/>
      <c r="G2" s="151"/>
      <c r="H2" s="151"/>
      <c r="I2" s="151"/>
      <c r="J2" s="151"/>
      <c r="K2" s="151"/>
      <c r="L2" s="151"/>
      <c r="M2" s="151"/>
      <c r="N2" s="151"/>
      <c r="O2" s="151"/>
      <c r="P2" s="151"/>
      <c r="Q2" s="151"/>
      <c r="R2" s="151"/>
      <c r="S2" s="151"/>
      <c r="T2" s="151"/>
      <c r="U2" s="151"/>
      <c r="V2" s="151"/>
      <c r="W2" s="151"/>
      <c r="X2" s="151"/>
      <c r="Y2" s="151"/>
      <c r="Z2" s="151"/>
      <c r="AA2" s="151"/>
      <c r="AB2" s="151"/>
      <c r="AC2" s="151"/>
      <c r="AD2" s="151"/>
      <c r="AE2" s="151"/>
      <c r="AF2" s="151"/>
      <c r="AG2" s="151"/>
      <c r="AH2" s="151"/>
      <c r="AI2" s="151"/>
      <c r="AJ2" s="151"/>
    </row>
    <row r="3" spans="1:36" s="362" customFormat="1" ht="15.75" thickBot="1" x14ac:dyDescent="0.3">
      <c r="A3" s="358"/>
      <c r="B3" s="358"/>
      <c r="C3" s="358"/>
      <c r="D3" s="359"/>
      <c r="E3" s="358"/>
      <c r="F3" s="360"/>
      <c r="G3" s="151"/>
      <c r="H3" s="151"/>
      <c r="I3" s="151"/>
      <c r="J3" s="151"/>
      <c r="K3" s="151"/>
      <c r="L3" s="151"/>
      <c r="M3" s="151"/>
      <c r="N3" s="151"/>
      <c r="O3" s="151"/>
      <c r="P3" s="151"/>
      <c r="Q3" s="151"/>
      <c r="R3" s="151"/>
      <c r="S3" s="151"/>
      <c r="T3" s="151"/>
      <c r="U3" s="151"/>
      <c r="V3" s="151"/>
      <c r="W3" s="151"/>
      <c r="X3" s="151"/>
      <c r="Y3" s="151"/>
      <c r="Z3" s="151"/>
      <c r="AA3" s="151"/>
      <c r="AB3" s="151"/>
      <c r="AC3" s="151"/>
      <c r="AD3" s="151"/>
      <c r="AE3" s="151"/>
      <c r="AF3" s="151"/>
      <c r="AG3" s="151"/>
      <c r="AH3" s="151"/>
      <c r="AI3" s="151"/>
      <c r="AJ3" s="151"/>
    </row>
    <row r="4" spans="1:36" s="362" customFormat="1" ht="29.25" customHeight="1" x14ac:dyDescent="0.25">
      <c r="A4" s="364" t="s">
        <v>3</v>
      </c>
      <c r="B4" s="365" t="s">
        <v>251</v>
      </c>
      <c r="C4" s="365" t="s">
        <v>5</v>
      </c>
      <c r="D4" s="366" t="s">
        <v>252</v>
      </c>
      <c r="E4" s="366" t="s">
        <v>7</v>
      </c>
      <c r="F4" s="367" t="s">
        <v>269</v>
      </c>
      <c r="G4" s="368" t="s">
        <v>11</v>
      </c>
      <c r="H4" s="369"/>
      <c r="I4" s="369"/>
      <c r="J4" s="369"/>
      <c r="K4" s="369"/>
      <c r="L4" s="369"/>
      <c r="M4" s="370" t="s">
        <v>12</v>
      </c>
      <c r="N4" s="371"/>
      <c r="O4" s="371"/>
      <c r="P4" s="371"/>
      <c r="Q4" s="371"/>
      <c r="R4" s="371"/>
      <c r="S4" s="370" t="s">
        <v>13</v>
      </c>
      <c r="T4" s="371"/>
      <c r="U4" s="371"/>
      <c r="V4" s="371"/>
      <c r="W4" s="371"/>
      <c r="X4" s="371"/>
      <c r="Y4" s="370" t="s">
        <v>14</v>
      </c>
      <c r="Z4" s="371"/>
      <c r="AA4" s="371"/>
      <c r="AB4" s="371"/>
      <c r="AC4" s="371"/>
      <c r="AD4" s="371"/>
      <c r="AE4" s="370" t="s">
        <v>15</v>
      </c>
      <c r="AF4" s="371"/>
      <c r="AG4" s="371"/>
      <c r="AH4" s="371"/>
      <c r="AI4" s="371"/>
      <c r="AJ4" s="371"/>
    </row>
    <row r="5" spans="1:36" s="362" customFormat="1" ht="15" customHeight="1" x14ac:dyDescent="0.25">
      <c r="A5" s="372"/>
      <c r="B5" s="373"/>
      <c r="C5" s="373"/>
      <c r="D5" s="374"/>
      <c r="E5" s="374"/>
      <c r="F5" s="375"/>
      <c r="G5" s="164" t="s">
        <v>16</v>
      </c>
      <c r="H5" s="165" t="s">
        <v>17</v>
      </c>
      <c r="I5" s="165"/>
      <c r="J5" s="165"/>
      <c r="K5" s="165"/>
      <c r="L5" s="165"/>
      <c r="M5" s="166" t="s">
        <v>11</v>
      </c>
      <c r="N5" s="167" t="s">
        <v>17</v>
      </c>
      <c r="O5" s="167"/>
      <c r="P5" s="167"/>
      <c r="Q5" s="167"/>
      <c r="R5" s="167"/>
      <c r="S5" s="166" t="s">
        <v>11</v>
      </c>
      <c r="T5" s="167" t="s">
        <v>17</v>
      </c>
      <c r="U5" s="167"/>
      <c r="V5" s="167"/>
      <c r="W5" s="167"/>
      <c r="X5" s="167"/>
      <c r="Y5" s="166" t="s">
        <v>11</v>
      </c>
      <c r="Z5" s="167" t="s">
        <v>17</v>
      </c>
      <c r="AA5" s="167"/>
      <c r="AB5" s="167"/>
      <c r="AC5" s="167"/>
      <c r="AD5" s="167"/>
      <c r="AE5" s="166" t="s">
        <v>11</v>
      </c>
      <c r="AF5" s="167" t="s">
        <v>17</v>
      </c>
      <c r="AG5" s="167"/>
      <c r="AH5" s="167"/>
      <c r="AI5" s="167"/>
      <c r="AJ5" s="167"/>
    </row>
    <row r="6" spans="1:36" s="362" customFormat="1" ht="77.25" customHeight="1" thickBot="1" x14ac:dyDescent="0.3">
      <c r="A6" s="376"/>
      <c r="B6" s="377"/>
      <c r="C6" s="377"/>
      <c r="D6" s="378"/>
      <c r="E6" s="378"/>
      <c r="F6" s="379"/>
      <c r="G6" s="170"/>
      <c r="H6" s="171" t="s">
        <v>18</v>
      </c>
      <c r="I6" s="171" t="s">
        <v>19</v>
      </c>
      <c r="J6" s="171" t="s">
        <v>20</v>
      </c>
      <c r="K6" s="171" t="s">
        <v>21</v>
      </c>
      <c r="L6" s="171" t="s">
        <v>22</v>
      </c>
      <c r="M6" s="172"/>
      <c r="N6" s="173" t="s">
        <v>18</v>
      </c>
      <c r="O6" s="173" t="s">
        <v>19</v>
      </c>
      <c r="P6" s="173" t="s">
        <v>20</v>
      </c>
      <c r="Q6" s="173" t="s">
        <v>21</v>
      </c>
      <c r="R6" s="173" t="s">
        <v>22</v>
      </c>
      <c r="S6" s="172"/>
      <c r="T6" s="173" t="s">
        <v>18</v>
      </c>
      <c r="U6" s="173" t="s">
        <v>19</v>
      </c>
      <c r="V6" s="173" t="s">
        <v>20</v>
      </c>
      <c r="W6" s="173" t="s">
        <v>21</v>
      </c>
      <c r="X6" s="173" t="s">
        <v>22</v>
      </c>
      <c r="Y6" s="172"/>
      <c r="Z6" s="173" t="s">
        <v>18</v>
      </c>
      <c r="AA6" s="173" t="s">
        <v>19</v>
      </c>
      <c r="AB6" s="173" t="s">
        <v>20</v>
      </c>
      <c r="AC6" s="173" t="s">
        <v>21</v>
      </c>
      <c r="AD6" s="173" t="s">
        <v>22</v>
      </c>
      <c r="AE6" s="172"/>
      <c r="AF6" s="173" t="s">
        <v>18</v>
      </c>
      <c r="AG6" s="173" t="s">
        <v>19</v>
      </c>
      <c r="AH6" s="173" t="s">
        <v>20</v>
      </c>
      <c r="AI6" s="173" t="s">
        <v>21</v>
      </c>
      <c r="AJ6" s="173" t="s">
        <v>22</v>
      </c>
    </row>
    <row r="7" spans="1:36" ht="38.25" x14ac:dyDescent="0.25">
      <c r="A7" s="42" t="s">
        <v>23</v>
      </c>
      <c r="B7" s="43">
        <v>500101</v>
      </c>
      <c r="C7" s="324">
        <v>10101</v>
      </c>
      <c r="D7" s="325" t="s">
        <v>24</v>
      </c>
      <c r="E7" s="380">
        <v>3</v>
      </c>
      <c r="F7" s="381" t="s">
        <v>273</v>
      </c>
      <c r="G7" s="382">
        <f>SUM(H7:L7)</f>
        <v>42692</v>
      </c>
      <c r="H7" s="383">
        <f>N7+T7+Z7+AF7</f>
        <v>718</v>
      </c>
      <c r="I7" s="383">
        <f>O7+U7+AA7+AG7</f>
        <v>27970</v>
      </c>
      <c r="J7" s="383">
        <f>P7+V7+AB7+AH7</f>
        <v>91</v>
      </c>
      <c r="K7" s="383">
        <f>Q7+W7+AC7+AI7</f>
        <v>11398</v>
      </c>
      <c r="L7" s="383">
        <f>R7+X7+AD7+AJ7</f>
        <v>2515</v>
      </c>
      <c r="M7" s="384">
        <f>SUM(N7:R7)</f>
        <v>10673</v>
      </c>
      <c r="N7" s="385">
        <v>121</v>
      </c>
      <c r="O7" s="385">
        <v>6568</v>
      </c>
      <c r="P7" s="385">
        <v>10</v>
      </c>
      <c r="Q7" s="385">
        <v>3391</v>
      </c>
      <c r="R7" s="385">
        <v>583</v>
      </c>
      <c r="S7" s="384">
        <f>SUM(T7:X7)</f>
        <v>10673</v>
      </c>
      <c r="T7" s="385">
        <v>199</v>
      </c>
      <c r="U7" s="385">
        <v>7134</v>
      </c>
      <c r="V7" s="385">
        <v>27</v>
      </c>
      <c r="W7" s="385">
        <v>2669</v>
      </c>
      <c r="X7" s="385">
        <v>644</v>
      </c>
      <c r="Y7" s="384">
        <f>SUM(Z7:AD7)</f>
        <v>10673</v>
      </c>
      <c r="Z7" s="385">
        <v>199</v>
      </c>
      <c r="AA7" s="385">
        <v>7134</v>
      </c>
      <c r="AB7" s="385">
        <v>27</v>
      </c>
      <c r="AC7" s="385">
        <v>2669</v>
      </c>
      <c r="AD7" s="385">
        <v>644</v>
      </c>
      <c r="AE7" s="384">
        <f>SUM(AF7:AJ7)</f>
        <v>10673</v>
      </c>
      <c r="AF7" s="385">
        <v>199</v>
      </c>
      <c r="AG7" s="385">
        <v>7134</v>
      </c>
      <c r="AH7" s="385">
        <v>27</v>
      </c>
      <c r="AI7" s="385">
        <v>2669</v>
      </c>
      <c r="AJ7" s="385">
        <v>644</v>
      </c>
    </row>
    <row r="8" spans="1:36" ht="38.25" x14ac:dyDescent="0.25">
      <c r="A8" s="42" t="s">
        <v>23</v>
      </c>
      <c r="B8" s="43">
        <v>500102</v>
      </c>
      <c r="C8" s="54">
        <v>10108</v>
      </c>
      <c r="D8" s="386" t="s">
        <v>284</v>
      </c>
      <c r="E8" s="54">
        <v>3</v>
      </c>
      <c r="F8" s="387" t="s">
        <v>273</v>
      </c>
      <c r="G8" s="382">
        <f t="shared" ref="G8:G70" si="0">SUM(H8:L8)</f>
        <v>785492</v>
      </c>
      <c r="H8" s="383">
        <f t="shared" ref="H8:L57" si="1">N8+T8+Z8+AF8</f>
        <v>12380</v>
      </c>
      <c r="I8" s="383">
        <f t="shared" si="1"/>
        <v>607728</v>
      </c>
      <c r="J8" s="383">
        <f t="shared" si="1"/>
        <v>1029</v>
      </c>
      <c r="K8" s="383">
        <f t="shared" si="1"/>
        <v>106573</v>
      </c>
      <c r="L8" s="383">
        <f t="shared" si="1"/>
        <v>57782</v>
      </c>
      <c r="M8" s="384">
        <f t="shared" ref="M8:M70" si="2">SUM(N8:R8)</f>
        <v>196373</v>
      </c>
      <c r="N8" s="385">
        <v>3845</v>
      </c>
      <c r="O8" s="385">
        <v>143682</v>
      </c>
      <c r="P8" s="385">
        <v>255</v>
      </c>
      <c r="Q8" s="385">
        <v>34342</v>
      </c>
      <c r="R8" s="385">
        <v>14249</v>
      </c>
      <c r="S8" s="384">
        <f t="shared" ref="S8:S70" si="3">SUM(T8:X8)</f>
        <v>196373</v>
      </c>
      <c r="T8" s="385">
        <v>2845</v>
      </c>
      <c r="U8" s="385">
        <v>154682</v>
      </c>
      <c r="V8" s="385">
        <v>258</v>
      </c>
      <c r="W8" s="385">
        <v>24077</v>
      </c>
      <c r="X8" s="385">
        <v>14511</v>
      </c>
      <c r="Y8" s="384">
        <f t="shared" ref="Y8:Y70" si="4">SUM(Z8:AD8)</f>
        <v>196373</v>
      </c>
      <c r="Z8" s="385">
        <v>2845</v>
      </c>
      <c r="AA8" s="385">
        <v>154682</v>
      </c>
      <c r="AB8" s="385">
        <v>258</v>
      </c>
      <c r="AC8" s="385">
        <v>24077</v>
      </c>
      <c r="AD8" s="385">
        <v>14511</v>
      </c>
      <c r="AE8" s="384">
        <f t="shared" ref="AE8:AE70" si="5">SUM(AF8:AJ8)</f>
        <v>196373</v>
      </c>
      <c r="AF8" s="385">
        <v>2845</v>
      </c>
      <c r="AG8" s="385">
        <v>154682</v>
      </c>
      <c r="AH8" s="385">
        <v>258</v>
      </c>
      <c r="AI8" s="385">
        <v>24077</v>
      </c>
      <c r="AJ8" s="385">
        <v>14511</v>
      </c>
    </row>
    <row r="9" spans="1:36" ht="38.25" x14ac:dyDescent="0.25">
      <c r="A9" s="42" t="s">
        <v>30</v>
      </c>
      <c r="B9" s="43">
        <v>500104</v>
      </c>
      <c r="C9" s="54">
        <v>10501</v>
      </c>
      <c r="D9" s="386" t="s">
        <v>285</v>
      </c>
      <c r="E9" s="54">
        <v>3</v>
      </c>
      <c r="F9" s="387" t="s">
        <v>273</v>
      </c>
      <c r="G9" s="382">
        <f t="shared" si="0"/>
        <v>11858</v>
      </c>
      <c r="H9" s="383">
        <f t="shared" si="1"/>
        <v>236</v>
      </c>
      <c r="I9" s="383">
        <f t="shared" si="1"/>
        <v>10220</v>
      </c>
      <c r="J9" s="383">
        <f t="shared" si="1"/>
        <v>3</v>
      </c>
      <c r="K9" s="383">
        <f t="shared" si="1"/>
        <v>869</v>
      </c>
      <c r="L9" s="383">
        <f t="shared" si="1"/>
        <v>530</v>
      </c>
      <c r="M9" s="384">
        <f t="shared" si="2"/>
        <v>2965</v>
      </c>
      <c r="N9" s="385">
        <v>182</v>
      </c>
      <c r="O9" s="385">
        <v>2350</v>
      </c>
      <c r="P9" s="385">
        <v>0</v>
      </c>
      <c r="Q9" s="385">
        <v>323</v>
      </c>
      <c r="R9" s="385">
        <v>110</v>
      </c>
      <c r="S9" s="384">
        <f t="shared" si="3"/>
        <v>2964</v>
      </c>
      <c r="T9" s="385">
        <v>18</v>
      </c>
      <c r="U9" s="385">
        <v>2623</v>
      </c>
      <c r="V9" s="385">
        <v>1</v>
      </c>
      <c r="W9" s="385">
        <v>182</v>
      </c>
      <c r="X9" s="385">
        <v>140</v>
      </c>
      <c r="Y9" s="384">
        <f t="shared" si="4"/>
        <v>2965</v>
      </c>
      <c r="Z9" s="385">
        <v>18</v>
      </c>
      <c r="AA9" s="385">
        <v>2624</v>
      </c>
      <c r="AB9" s="385">
        <v>1</v>
      </c>
      <c r="AC9" s="385">
        <v>182</v>
      </c>
      <c r="AD9" s="385">
        <v>140</v>
      </c>
      <c r="AE9" s="384">
        <f t="shared" si="5"/>
        <v>2964</v>
      </c>
      <c r="AF9" s="385">
        <v>18</v>
      </c>
      <c r="AG9" s="385">
        <v>2623</v>
      </c>
      <c r="AH9" s="385">
        <v>1</v>
      </c>
      <c r="AI9" s="385">
        <v>182</v>
      </c>
      <c r="AJ9" s="385">
        <v>140</v>
      </c>
    </row>
    <row r="10" spans="1:36" ht="38.25" x14ac:dyDescent="0.25">
      <c r="A10" s="42" t="s">
        <v>23</v>
      </c>
      <c r="B10" s="43">
        <v>500201</v>
      </c>
      <c r="C10" s="54">
        <v>20101</v>
      </c>
      <c r="D10" s="386" t="s">
        <v>32</v>
      </c>
      <c r="E10" s="54">
        <v>3</v>
      </c>
      <c r="F10" s="387" t="s">
        <v>273</v>
      </c>
      <c r="G10" s="382">
        <f t="shared" si="0"/>
        <v>69607</v>
      </c>
      <c r="H10" s="383">
        <f t="shared" si="1"/>
        <v>349</v>
      </c>
      <c r="I10" s="383">
        <f t="shared" si="1"/>
        <v>39642</v>
      </c>
      <c r="J10" s="383">
        <f t="shared" si="1"/>
        <v>2160</v>
      </c>
      <c r="K10" s="383">
        <f t="shared" si="1"/>
        <v>27384</v>
      </c>
      <c r="L10" s="383">
        <f t="shared" si="1"/>
        <v>72</v>
      </c>
      <c r="M10" s="384">
        <f t="shared" si="2"/>
        <v>17402</v>
      </c>
      <c r="N10" s="385">
        <v>190</v>
      </c>
      <c r="O10" s="385">
        <v>9808</v>
      </c>
      <c r="P10" s="385">
        <v>540</v>
      </c>
      <c r="Q10" s="385">
        <v>6846</v>
      </c>
      <c r="R10" s="385">
        <v>18</v>
      </c>
      <c r="S10" s="384">
        <f t="shared" si="3"/>
        <v>17402</v>
      </c>
      <c r="T10" s="385">
        <v>53</v>
      </c>
      <c r="U10" s="385">
        <v>9945</v>
      </c>
      <c r="V10" s="385">
        <v>540</v>
      </c>
      <c r="W10" s="385">
        <v>6846</v>
      </c>
      <c r="X10" s="385">
        <v>18</v>
      </c>
      <c r="Y10" s="384">
        <f t="shared" si="4"/>
        <v>17402</v>
      </c>
      <c r="Z10" s="385">
        <v>53</v>
      </c>
      <c r="AA10" s="385">
        <v>9945</v>
      </c>
      <c r="AB10" s="385">
        <v>540</v>
      </c>
      <c r="AC10" s="385">
        <v>6846</v>
      </c>
      <c r="AD10" s="385">
        <v>18</v>
      </c>
      <c r="AE10" s="384">
        <f t="shared" si="5"/>
        <v>17401</v>
      </c>
      <c r="AF10" s="385">
        <v>53</v>
      </c>
      <c r="AG10" s="385">
        <v>9944</v>
      </c>
      <c r="AH10" s="385">
        <v>540</v>
      </c>
      <c r="AI10" s="385">
        <v>6846</v>
      </c>
      <c r="AJ10" s="385">
        <v>18</v>
      </c>
    </row>
    <row r="11" spans="1:36" ht="38.25" x14ac:dyDescent="0.25">
      <c r="A11" s="42" t="str">
        <f>VLOOKUP(C11,'[2]СВОД 130'!Q:S,3,0)</f>
        <v>ГУЗ</v>
      </c>
      <c r="B11" s="43">
        <v>500003</v>
      </c>
      <c r="C11" s="54">
        <v>31801</v>
      </c>
      <c r="D11" s="55" t="s">
        <v>364</v>
      </c>
      <c r="E11" s="54">
        <v>3</v>
      </c>
      <c r="F11" s="387" t="s">
        <v>273</v>
      </c>
      <c r="G11" s="382">
        <f t="shared" si="0"/>
        <v>99256</v>
      </c>
      <c r="H11" s="383">
        <f t="shared" si="1"/>
        <v>4053</v>
      </c>
      <c r="I11" s="383">
        <f t="shared" si="1"/>
        <v>46286</v>
      </c>
      <c r="J11" s="383">
        <f t="shared" si="1"/>
        <v>36</v>
      </c>
      <c r="K11" s="383">
        <f t="shared" si="1"/>
        <v>48811</v>
      </c>
      <c r="L11" s="383">
        <f t="shared" si="1"/>
        <v>70</v>
      </c>
      <c r="M11" s="384">
        <f t="shared" si="2"/>
        <v>24814</v>
      </c>
      <c r="N11" s="385">
        <v>1893</v>
      </c>
      <c r="O11" s="385">
        <v>11572</v>
      </c>
      <c r="P11" s="385">
        <v>11</v>
      </c>
      <c r="Q11" s="385">
        <v>11325</v>
      </c>
      <c r="R11" s="385">
        <v>13</v>
      </c>
      <c r="S11" s="384">
        <f t="shared" si="3"/>
        <v>24815</v>
      </c>
      <c r="T11" s="385">
        <v>720</v>
      </c>
      <c r="U11" s="385">
        <v>11571</v>
      </c>
      <c r="V11" s="385">
        <v>15</v>
      </c>
      <c r="W11" s="385">
        <v>12490</v>
      </c>
      <c r="X11" s="385">
        <v>19</v>
      </c>
      <c r="Y11" s="384">
        <f t="shared" si="4"/>
        <v>24814</v>
      </c>
      <c r="Z11" s="385">
        <v>720</v>
      </c>
      <c r="AA11" s="385">
        <v>11572</v>
      </c>
      <c r="AB11" s="385">
        <v>5</v>
      </c>
      <c r="AC11" s="385">
        <v>12498</v>
      </c>
      <c r="AD11" s="385">
        <v>19</v>
      </c>
      <c r="AE11" s="384">
        <f t="shared" si="5"/>
        <v>24813</v>
      </c>
      <c r="AF11" s="385">
        <v>720</v>
      </c>
      <c r="AG11" s="385">
        <v>11571</v>
      </c>
      <c r="AH11" s="385">
        <v>5</v>
      </c>
      <c r="AI11" s="385">
        <v>12498</v>
      </c>
      <c r="AJ11" s="385">
        <v>19</v>
      </c>
    </row>
    <row r="12" spans="1:36" ht="38.25" x14ac:dyDescent="0.25">
      <c r="A12" s="42" t="s">
        <v>23</v>
      </c>
      <c r="B12" s="43">
        <v>500305</v>
      </c>
      <c r="C12" s="54">
        <v>31301</v>
      </c>
      <c r="D12" s="386" t="s">
        <v>286</v>
      </c>
      <c r="E12" s="54">
        <v>3</v>
      </c>
      <c r="F12" s="387" t="s">
        <v>273</v>
      </c>
      <c r="G12" s="382">
        <f t="shared" si="0"/>
        <v>370394</v>
      </c>
      <c r="H12" s="383">
        <f t="shared" si="1"/>
        <v>6664</v>
      </c>
      <c r="I12" s="383">
        <f t="shared" si="1"/>
        <v>178346</v>
      </c>
      <c r="J12" s="383">
        <f t="shared" si="1"/>
        <v>188</v>
      </c>
      <c r="K12" s="383">
        <f t="shared" si="1"/>
        <v>184854</v>
      </c>
      <c r="L12" s="383">
        <f t="shared" si="1"/>
        <v>342</v>
      </c>
      <c r="M12" s="384">
        <f t="shared" si="2"/>
        <v>92599</v>
      </c>
      <c r="N12" s="385">
        <v>1666</v>
      </c>
      <c r="O12" s="385">
        <v>44587</v>
      </c>
      <c r="P12" s="385">
        <v>47</v>
      </c>
      <c r="Q12" s="385">
        <v>46225</v>
      </c>
      <c r="R12" s="385">
        <v>74</v>
      </c>
      <c r="S12" s="384">
        <f t="shared" si="3"/>
        <v>92598</v>
      </c>
      <c r="T12" s="385">
        <v>1666</v>
      </c>
      <c r="U12" s="385">
        <v>44586</v>
      </c>
      <c r="V12" s="385">
        <v>47</v>
      </c>
      <c r="W12" s="385">
        <v>46179</v>
      </c>
      <c r="X12" s="385">
        <v>120</v>
      </c>
      <c r="Y12" s="384">
        <f t="shared" si="4"/>
        <v>92599</v>
      </c>
      <c r="Z12" s="385">
        <v>1666</v>
      </c>
      <c r="AA12" s="385">
        <v>44587</v>
      </c>
      <c r="AB12" s="385">
        <v>47</v>
      </c>
      <c r="AC12" s="385">
        <v>46225</v>
      </c>
      <c r="AD12" s="385">
        <v>74</v>
      </c>
      <c r="AE12" s="384">
        <f t="shared" si="5"/>
        <v>92598</v>
      </c>
      <c r="AF12" s="385">
        <v>1666</v>
      </c>
      <c r="AG12" s="385">
        <v>44586</v>
      </c>
      <c r="AH12" s="385">
        <v>47</v>
      </c>
      <c r="AI12" s="385">
        <v>46225</v>
      </c>
      <c r="AJ12" s="385">
        <v>74</v>
      </c>
    </row>
    <row r="13" spans="1:36" ht="38.25" x14ac:dyDescent="0.25">
      <c r="A13" s="42" t="s">
        <v>23</v>
      </c>
      <c r="B13" s="43">
        <v>500407</v>
      </c>
      <c r="C13" s="54">
        <v>40701</v>
      </c>
      <c r="D13" s="386" t="s">
        <v>287</v>
      </c>
      <c r="E13" s="54">
        <v>3</v>
      </c>
      <c r="F13" s="387" t="s">
        <v>273</v>
      </c>
      <c r="G13" s="382">
        <f t="shared" si="0"/>
        <v>369430</v>
      </c>
      <c r="H13" s="383">
        <f t="shared" si="1"/>
        <v>157481</v>
      </c>
      <c r="I13" s="383">
        <f t="shared" si="1"/>
        <v>192512</v>
      </c>
      <c r="J13" s="383">
        <f t="shared" si="1"/>
        <v>36</v>
      </c>
      <c r="K13" s="383">
        <f t="shared" si="1"/>
        <v>19315</v>
      </c>
      <c r="L13" s="383">
        <f t="shared" si="1"/>
        <v>86</v>
      </c>
      <c r="M13" s="384">
        <f t="shared" si="2"/>
        <v>92358</v>
      </c>
      <c r="N13" s="385">
        <v>49490</v>
      </c>
      <c r="O13" s="385">
        <v>37705</v>
      </c>
      <c r="P13" s="385">
        <v>24</v>
      </c>
      <c r="Q13" s="385">
        <v>5104</v>
      </c>
      <c r="R13" s="385">
        <v>35</v>
      </c>
      <c r="S13" s="384">
        <f t="shared" si="3"/>
        <v>92357</v>
      </c>
      <c r="T13" s="385">
        <v>35997</v>
      </c>
      <c r="U13" s="385">
        <v>51602</v>
      </c>
      <c r="V13" s="385">
        <v>4</v>
      </c>
      <c r="W13" s="385">
        <v>4737</v>
      </c>
      <c r="X13" s="385">
        <v>17</v>
      </c>
      <c r="Y13" s="384">
        <f t="shared" si="4"/>
        <v>92358</v>
      </c>
      <c r="Z13" s="385">
        <v>35997</v>
      </c>
      <c r="AA13" s="385">
        <v>51603</v>
      </c>
      <c r="AB13" s="385">
        <v>4</v>
      </c>
      <c r="AC13" s="385">
        <v>4737</v>
      </c>
      <c r="AD13" s="385">
        <v>17</v>
      </c>
      <c r="AE13" s="384">
        <f t="shared" si="5"/>
        <v>92357</v>
      </c>
      <c r="AF13" s="385">
        <v>35997</v>
      </c>
      <c r="AG13" s="385">
        <v>51602</v>
      </c>
      <c r="AH13" s="385">
        <v>4</v>
      </c>
      <c r="AI13" s="385">
        <v>4737</v>
      </c>
      <c r="AJ13" s="385">
        <v>17</v>
      </c>
    </row>
    <row r="14" spans="1:36" ht="38.25" x14ac:dyDescent="0.25">
      <c r="A14" s="42" t="s">
        <v>23</v>
      </c>
      <c r="B14" s="43">
        <v>500416</v>
      </c>
      <c r="C14" s="54">
        <v>41601</v>
      </c>
      <c r="D14" s="386" t="s">
        <v>33</v>
      </c>
      <c r="E14" s="54">
        <v>3</v>
      </c>
      <c r="F14" s="387" t="s">
        <v>273</v>
      </c>
      <c r="G14" s="382">
        <f t="shared" si="0"/>
        <v>115522</v>
      </c>
      <c r="H14" s="383">
        <f t="shared" si="1"/>
        <v>46208</v>
      </c>
      <c r="I14" s="383">
        <f t="shared" si="1"/>
        <v>55106</v>
      </c>
      <c r="J14" s="383">
        <f t="shared" si="1"/>
        <v>1388</v>
      </c>
      <c r="K14" s="383">
        <f t="shared" si="1"/>
        <v>11552</v>
      </c>
      <c r="L14" s="383">
        <f t="shared" si="1"/>
        <v>1268</v>
      </c>
      <c r="M14" s="384">
        <f t="shared" si="2"/>
        <v>28881</v>
      </c>
      <c r="N14" s="385">
        <v>11552</v>
      </c>
      <c r="O14" s="385">
        <v>13777</v>
      </c>
      <c r="P14" s="385">
        <v>347</v>
      </c>
      <c r="Q14" s="385">
        <v>2888</v>
      </c>
      <c r="R14" s="385">
        <v>317</v>
      </c>
      <c r="S14" s="384">
        <f t="shared" si="3"/>
        <v>28880</v>
      </c>
      <c r="T14" s="385">
        <v>11552</v>
      </c>
      <c r="U14" s="385">
        <v>13776</v>
      </c>
      <c r="V14" s="385">
        <v>347</v>
      </c>
      <c r="W14" s="385">
        <v>2888</v>
      </c>
      <c r="X14" s="385">
        <v>317</v>
      </c>
      <c r="Y14" s="384">
        <f t="shared" si="4"/>
        <v>28881</v>
      </c>
      <c r="Z14" s="385">
        <v>11552</v>
      </c>
      <c r="AA14" s="385">
        <v>13777</v>
      </c>
      <c r="AB14" s="385">
        <v>347</v>
      </c>
      <c r="AC14" s="385">
        <v>2888</v>
      </c>
      <c r="AD14" s="385">
        <v>317</v>
      </c>
      <c r="AE14" s="384">
        <f t="shared" si="5"/>
        <v>28880</v>
      </c>
      <c r="AF14" s="385">
        <v>11552</v>
      </c>
      <c r="AG14" s="385">
        <v>13776</v>
      </c>
      <c r="AH14" s="385">
        <v>347</v>
      </c>
      <c r="AI14" s="385">
        <v>2888</v>
      </c>
      <c r="AJ14" s="385">
        <v>317</v>
      </c>
    </row>
    <row r="15" spans="1:36" ht="38.25" x14ac:dyDescent="0.25">
      <c r="A15" s="42" t="s">
        <v>23</v>
      </c>
      <c r="B15" s="43">
        <v>500501</v>
      </c>
      <c r="C15" s="54">
        <v>50101</v>
      </c>
      <c r="D15" s="386" t="s">
        <v>34</v>
      </c>
      <c r="E15" s="54">
        <v>3</v>
      </c>
      <c r="F15" s="387" t="s">
        <v>273</v>
      </c>
      <c r="G15" s="382">
        <f t="shared" si="0"/>
        <v>160504</v>
      </c>
      <c r="H15" s="383">
        <f t="shared" si="1"/>
        <v>140928</v>
      </c>
      <c r="I15" s="383">
        <f t="shared" si="1"/>
        <v>7988</v>
      </c>
      <c r="J15" s="383">
        <f t="shared" si="1"/>
        <v>352</v>
      </c>
      <c r="K15" s="383">
        <f t="shared" si="1"/>
        <v>10816</v>
      </c>
      <c r="L15" s="383">
        <f t="shared" si="1"/>
        <v>420</v>
      </c>
      <c r="M15" s="384">
        <f t="shared" si="2"/>
        <v>40126</v>
      </c>
      <c r="N15" s="385">
        <v>35232</v>
      </c>
      <c r="O15" s="385">
        <v>1997</v>
      </c>
      <c r="P15" s="385">
        <v>88</v>
      </c>
      <c r="Q15" s="385">
        <v>2704</v>
      </c>
      <c r="R15" s="385">
        <v>105</v>
      </c>
      <c r="S15" s="384">
        <f t="shared" si="3"/>
        <v>40126</v>
      </c>
      <c r="T15" s="385">
        <v>35232</v>
      </c>
      <c r="U15" s="385">
        <v>1997</v>
      </c>
      <c r="V15" s="385">
        <v>88</v>
      </c>
      <c r="W15" s="385">
        <v>2704</v>
      </c>
      <c r="X15" s="385">
        <v>105</v>
      </c>
      <c r="Y15" s="384">
        <f t="shared" si="4"/>
        <v>40126</v>
      </c>
      <c r="Z15" s="385">
        <v>35232</v>
      </c>
      <c r="AA15" s="385">
        <v>1997</v>
      </c>
      <c r="AB15" s="385">
        <v>88</v>
      </c>
      <c r="AC15" s="385">
        <v>2704</v>
      </c>
      <c r="AD15" s="385">
        <v>105</v>
      </c>
      <c r="AE15" s="384">
        <f t="shared" si="5"/>
        <v>40126</v>
      </c>
      <c r="AF15" s="385">
        <v>35232</v>
      </c>
      <c r="AG15" s="385">
        <v>1997</v>
      </c>
      <c r="AH15" s="385">
        <v>88</v>
      </c>
      <c r="AI15" s="385">
        <v>2704</v>
      </c>
      <c r="AJ15" s="385">
        <v>105</v>
      </c>
    </row>
    <row r="16" spans="1:36" ht="38.25" x14ac:dyDescent="0.25">
      <c r="A16" s="42" t="s">
        <v>23</v>
      </c>
      <c r="B16" s="43">
        <v>500601</v>
      </c>
      <c r="C16" s="54">
        <v>60101</v>
      </c>
      <c r="D16" s="386" t="s">
        <v>35</v>
      </c>
      <c r="E16" s="54">
        <v>3</v>
      </c>
      <c r="F16" s="387" t="s">
        <v>273</v>
      </c>
      <c r="G16" s="382">
        <f t="shared" si="0"/>
        <v>8927</v>
      </c>
      <c r="H16" s="383">
        <f t="shared" si="1"/>
        <v>80</v>
      </c>
      <c r="I16" s="383">
        <f t="shared" si="1"/>
        <v>8383</v>
      </c>
      <c r="J16" s="383">
        <f t="shared" si="1"/>
        <v>0</v>
      </c>
      <c r="K16" s="383">
        <f t="shared" si="1"/>
        <v>456</v>
      </c>
      <c r="L16" s="383">
        <f t="shared" si="1"/>
        <v>8</v>
      </c>
      <c r="M16" s="384">
        <f t="shared" si="2"/>
        <v>2232</v>
      </c>
      <c r="N16" s="385">
        <v>20</v>
      </c>
      <c r="O16" s="385">
        <v>2096</v>
      </c>
      <c r="P16" s="385">
        <v>0</v>
      </c>
      <c r="Q16" s="385">
        <v>114</v>
      </c>
      <c r="R16" s="385">
        <v>2</v>
      </c>
      <c r="S16" s="384">
        <f t="shared" si="3"/>
        <v>2232</v>
      </c>
      <c r="T16" s="385">
        <v>20</v>
      </c>
      <c r="U16" s="385">
        <v>2096</v>
      </c>
      <c r="V16" s="385">
        <v>0</v>
      </c>
      <c r="W16" s="385">
        <v>114</v>
      </c>
      <c r="X16" s="385">
        <v>2</v>
      </c>
      <c r="Y16" s="384">
        <f t="shared" si="4"/>
        <v>2232</v>
      </c>
      <c r="Z16" s="385">
        <v>20</v>
      </c>
      <c r="AA16" s="385">
        <v>2096</v>
      </c>
      <c r="AB16" s="385">
        <v>0</v>
      </c>
      <c r="AC16" s="385">
        <v>114</v>
      </c>
      <c r="AD16" s="385">
        <v>2</v>
      </c>
      <c r="AE16" s="384">
        <f t="shared" si="5"/>
        <v>2231</v>
      </c>
      <c r="AF16" s="385">
        <v>20</v>
      </c>
      <c r="AG16" s="385">
        <v>2095</v>
      </c>
      <c r="AH16" s="385">
        <v>0</v>
      </c>
      <c r="AI16" s="385">
        <v>114</v>
      </c>
      <c r="AJ16" s="385">
        <v>2</v>
      </c>
    </row>
    <row r="17" spans="1:36" ht="38.25" x14ac:dyDescent="0.25">
      <c r="A17" s="42" t="s">
        <v>23</v>
      </c>
      <c r="B17" s="43">
        <v>500604</v>
      </c>
      <c r="C17" s="54">
        <v>60301</v>
      </c>
      <c r="D17" s="386" t="s">
        <v>288</v>
      </c>
      <c r="E17" s="54">
        <v>3</v>
      </c>
      <c r="F17" s="387" t="s">
        <v>273</v>
      </c>
      <c r="G17" s="382">
        <f t="shared" si="0"/>
        <v>846440</v>
      </c>
      <c r="H17" s="383">
        <f t="shared" si="1"/>
        <v>8464</v>
      </c>
      <c r="I17" s="383">
        <f t="shared" si="1"/>
        <v>428296</v>
      </c>
      <c r="J17" s="383">
        <f t="shared" si="1"/>
        <v>2440</v>
      </c>
      <c r="K17" s="383">
        <f t="shared" si="1"/>
        <v>406392</v>
      </c>
      <c r="L17" s="383">
        <f t="shared" si="1"/>
        <v>848</v>
      </c>
      <c r="M17" s="384">
        <f t="shared" si="2"/>
        <v>211610</v>
      </c>
      <c r="N17" s="385">
        <v>2116</v>
      </c>
      <c r="O17" s="385">
        <v>107074</v>
      </c>
      <c r="P17" s="385">
        <v>535</v>
      </c>
      <c r="Q17" s="385">
        <v>101673</v>
      </c>
      <c r="R17" s="385">
        <v>212</v>
      </c>
      <c r="S17" s="384">
        <f t="shared" si="3"/>
        <v>211610</v>
      </c>
      <c r="T17" s="385">
        <v>2116</v>
      </c>
      <c r="U17" s="385">
        <v>107074</v>
      </c>
      <c r="V17" s="385">
        <v>635</v>
      </c>
      <c r="W17" s="385">
        <v>101573</v>
      </c>
      <c r="X17" s="385">
        <v>212</v>
      </c>
      <c r="Y17" s="384">
        <f t="shared" si="4"/>
        <v>211610</v>
      </c>
      <c r="Z17" s="385">
        <v>2116</v>
      </c>
      <c r="AA17" s="385">
        <v>107074</v>
      </c>
      <c r="AB17" s="385">
        <v>635</v>
      </c>
      <c r="AC17" s="385">
        <v>101573</v>
      </c>
      <c r="AD17" s="385">
        <v>212</v>
      </c>
      <c r="AE17" s="384">
        <f t="shared" si="5"/>
        <v>211610</v>
      </c>
      <c r="AF17" s="385">
        <v>2116</v>
      </c>
      <c r="AG17" s="385">
        <v>107074</v>
      </c>
      <c r="AH17" s="385">
        <v>635</v>
      </c>
      <c r="AI17" s="385">
        <v>101573</v>
      </c>
      <c r="AJ17" s="385">
        <v>212</v>
      </c>
    </row>
    <row r="18" spans="1:36" ht="38.25" x14ac:dyDescent="0.25">
      <c r="A18" s="42" t="s">
        <v>37</v>
      </c>
      <c r="B18" s="43">
        <v>500702</v>
      </c>
      <c r="C18" s="54">
        <v>70301</v>
      </c>
      <c r="D18" s="386" t="s">
        <v>38</v>
      </c>
      <c r="E18" s="54">
        <v>3</v>
      </c>
      <c r="F18" s="387" t="s">
        <v>273</v>
      </c>
      <c r="G18" s="382">
        <f t="shared" si="0"/>
        <v>74169</v>
      </c>
      <c r="H18" s="383">
        <f t="shared" si="1"/>
        <v>72685</v>
      </c>
      <c r="I18" s="383">
        <f t="shared" si="1"/>
        <v>394</v>
      </c>
      <c r="J18" s="383">
        <f t="shared" si="1"/>
        <v>0</v>
      </c>
      <c r="K18" s="383">
        <f t="shared" si="1"/>
        <v>1090</v>
      </c>
      <c r="L18" s="383">
        <f t="shared" si="1"/>
        <v>0</v>
      </c>
      <c r="M18" s="384">
        <f t="shared" si="2"/>
        <v>18542</v>
      </c>
      <c r="N18" s="385">
        <v>18171</v>
      </c>
      <c r="O18" s="385">
        <v>115</v>
      </c>
      <c r="P18" s="385">
        <v>0</v>
      </c>
      <c r="Q18" s="385">
        <v>256</v>
      </c>
      <c r="R18" s="385">
        <v>0</v>
      </c>
      <c r="S18" s="384">
        <f t="shared" si="3"/>
        <v>18543</v>
      </c>
      <c r="T18" s="385">
        <v>18172</v>
      </c>
      <c r="U18" s="385">
        <v>93</v>
      </c>
      <c r="V18" s="385">
        <v>0</v>
      </c>
      <c r="W18" s="385">
        <v>278</v>
      </c>
      <c r="X18" s="385">
        <v>0</v>
      </c>
      <c r="Y18" s="384">
        <f t="shared" si="4"/>
        <v>18542</v>
      </c>
      <c r="Z18" s="385">
        <v>18171</v>
      </c>
      <c r="AA18" s="385">
        <v>93</v>
      </c>
      <c r="AB18" s="385">
        <v>0</v>
      </c>
      <c r="AC18" s="385">
        <v>278</v>
      </c>
      <c r="AD18" s="385">
        <v>0</v>
      </c>
      <c r="AE18" s="384">
        <f t="shared" si="5"/>
        <v>18542</v>
      </c>
      <c r="AF18" s="385">
        <v>18171</v>
      </c>
      <c r="AG18" s="385">
        <v>93</v>
      </c>
      <c r="AH18" s="385">
        <v>0</v>
      </c>
      <c r="AI18" s="385">
        <v>278</v>
      </c>
      <c r="AJ18" s="385">
        <v>0</v>
      </c>
    </row>
    <row r="19" spans="1:36" ht="38.25" x14ac:dyDescent="0.25">
      <c r="A19" s="42" t="s">
        <v>23</v>
      </c>
      <c r="B19" s="43">
        <v>500703</v>
      </c>
      <c r="C19" s="54">
        <v>70801</v>
      </c>
      <c r="D19" s="386" t="s">
        <v>289</v>
      </c>
      <c r="E19" s="54">
        <v>3</v>
      </c>
      <c r="F19" s="387" t="s">
        <v>273</v>
      </c>
      <c r="G19" s="382">
        <f t="shared" si="0"/>
        <v>252298</v>
      </c>
      <c r="H19" s="383">
        <f t="shared" si="1"/>
        <v>249416</v>
      </c>
      <c r="I19" s="383">
        <f t="shared" si="1"/>
        <v>1265</v>
      </c>
      <c r="J19" s="383">
        <f t="shared" si="1"/>
        <v>0</v>
      </c>
      <c r="K19" s="383">
        <f t="shared" si="1"/>
        <v>1612</v>
      </c>
      <c r="L19" s="383">
        <f t="shared" si="1"/>
        <v>5</v>
      </c>
      <c r="M19" s="384">
        <f t="shared" si="2"/>
        <v>63075</v>
      </c>
      <c r="N19" s="385">
        <v>62368</v>
      </c>
      <c r="O19" s="385">
        <v>299</v>
      </c>
      <c r="P19" s="385">
        <v>0</v>
      </c>
      <c r="Q19" s="385">
        <v>403</v>
      </c>
      <c r="R19" s="385">
        <v>5</v>
      </c>
      <c r="S19" s="384">
        <f t="shared" si="3"/>
        <v>63074</v>
      </c>
      <c r="T19" s="385">
        <v>62349</v>
      </c>
      <c r="U19" s="385">
        <v>322</v>
      </c>
      <c r="V19" s="385">
        <v>0</v>
      </c>
      <c r="W19" s="385">
        <v>403</v>
      </c>
      <c r="X19" s="385">
        <v>0</v>
      </c>
      <c r="Y19" s="384">
        <f t="shared" si="4"/>
        <v>63075</v>
      </c>
      <c r="Z19" s="385">
        <v>62350</v>
      </c>
      <c r="AA19" s="385">
        <v>322</v>
      </c>
      <c r="AB19" s="385">
        <v>0</v>
      </c>
      <c r="AC19" s="385">
        <v>403</v>
      </c>
      <c r="AD19" s="385">
        <v>0</v>
      </c>
      <c r="AE19" s="384">
        <f t="shared" si="5"/>
        <v>63074</v>
      </c>
      <c r="AF19" s="385">
        <v>62349</v>
      </c>
      <c r="AG19" s="385">
        <v>322</v>
      </c>
      <c r="AH19" s="385">
        <v>0</v>
      </c>
      <c r="AI19" s="385">
        <v>403</v>
      </c>
      <c r="AJ19" s="385">
        <v>0</v>
      </c>
    </row>
    <row r="20" spans="1:36" ht="38.25" x14ac:dyDescent="0.25">
      <c r="A20" s="42" t="s">
        <v>23</v>
      </c>
      <c r="B20" s="43">
        <v>500802</v>
      </c>
      <c r="C20" s="54">
        <v>80104</v>
      </c>
      <c r="D20" s="386" t="s">
        <v>290</v>
      </c>
      <c r="E20" s="54">
        <v>3</v>
      </c>
      <c r="F20" s="387" t="s">
        <v>273</v>
      </c>
      <c r="G20" s="382">
        <f t="shared" si="0"/>
        <v>353209</v>
      </c>
      <c r="H20" s="383">
        <f t="shared" si="1"/>
        <v>10609</v>
      </c>
      <c r="I20" s="383">
        <f t="shared" si="1"/>
        <v>136396</v>
      </c>
      <c r="J20" s="383">
        <f t="shared" si="1"/>
        <v>245</v>
      </c>
      <c r="K20" s="383">
        <f t="shared" si="1"/>
        <v>205863</v>
      </c>
      <c r="L20" s="383">
        <f t="shared" si="1"/>
        <v>96</v>
      </c>
      <c r="M20" s="384">
        <f t="shared" si="2"/>
        <v>88302</v>
      </c>
      <c r="N20" s="385">
        <v>5030</v>
      </c>
      <c r="O20" s="385">
        <v>32505</v>
      </c>
      <c r="P20" s="385">
        <v>35</v>
      </c>
      <c r="Q20" s="385">
        <v>50723</v>
      </c>
      <c r="R20" s="385">
        <v>9</v>
      </c>
      <c r="S20" s="384">
        <f t="shared" si="3"/>
        <v>88303</v>
      </c>
      <c r="T20" s="385">
        <v>3875</v>
      </c>
      <c r="U20" s="385">
        <v>32615</v>
      </c>
      <c r="V20" s="385">
        <v>70</v>
      </c>
      <c r="W20" s="385">
        <v>51714</v>
      </c>
      <c r="X20" s="385">
        <v>29</v>
      </c>
      <c r="Y20" s="384">
        <f t="shared" si="4"/>
        <v>88302</v>
      </c>
      <c r="Z20" s="385">
        <v>852</v>
      </c>
      <c r="AA20" s="385">
        <v>35638</v>
      </c>
      <c r="AB20" s="385">
        <v>70</v>
      </c>
      <c r="AC20" s="385">
        <v>51713</v>
      </c>
      <c r="AD20" s="385">
        <v>29</v>
      </c>
      <c r="AE20" s="384">
        <f t="shared" si="5"/>
        <v>88302</v>
      </c>
      <c r="AF20" s="385">
        <v>852</v>
      </c>
      <c r="AG20" s="385">
        <v>35638</v>
      </c>
      <c r="AH20" s="385">
        <v>70</v>
      </c>
      <c r="AI20" s="385">
        <v>51713</v>
      </c>
      <c r="AJ20" s="385">
        <v>29</v>
      </c>
    </row>
    <row r="21" spans="1:36" ht="38.25" x14ac:dyDescent="0.25">
      <c r="A21" s="42" t="s">
        <v>23</v>
      </c>
      <c r="B21" s="43">
        <v>500903</v>
      </c>
      <c r="C21" s="54">
        <v>90401</v>
      </c>
      <c r="D21" s="386" t="s">
        <v>291</v>
      </c>
      <c r="E21" s="54">
        <v>3</v>
      </c>
      <c r="F21" s="387" t="s">
        <v>273</v>
      </c>
      <c r="G21" s="382">
        <f t="shared" si="0"/>
        <v>377536</v>
      </c>
      <c r="H21" s="383">
        <f t="shared" si="1"/>
        <v>5638</v>
      </c>
      <c r="I21" s="383">
        <f t="shared" si="1"/>
        <v>229978</v>
      </c>
      <c r="J21" s="383">
        <f t="shared" si="1"/>
        <v>717</v>
      </c>
      <c r="K21" s="383">
        <f t="shared" si="1"/>
        <v>139893</v>
      </c>
      <c r="L21" s="383">
        <f t="shared" si="1"/>
        <v>1310</v>
      </c>
      <c r="M21" s="384">
        <f t="shared" si="2"/>
        <v>94384</v>
      </c>
      <c r="N21" s="385">
        <v>2230</v>
      </c>
      <c r="O21" s="385">
        <v>48178</v>
      </c>
      <c r="P21" s="385">
        <v>234</v>
      </c>
      <c r="Q21" s="385">
        <v>43395</v>
      </c>
      <c r="R21" s="385">
        <v>347</v>
      </c>
      <c r="S21" s="384">
        <f t="shared" si="3"/>
        <v>94384</v>
      </c>
      <c r="T21" s="385">
        <v>2106</v>
      </c>
      <c r="U21" s="385">
        <v>59630</v>
      </c>
      <c r="V21" s="385">
        <v>161</v>
      </c>
      <c r="W21" s="385">
        <v>32166</v>
      </c>
      <c r="X21" s="385">
        <v>321</v>
      </c>
      <c r="Y21" s="384">
        <f t="shared" si="4"/>
        <v>94384</v>
      </c>
      <c r="Z21" s="385">
        <v>651</v>
      </c>
      <c r="AA21" s="385">
        <v>61085</v>
      </c>
      <c r="AB21" s="385">
        <v>161</v>
      </c>
      <c r="AC21" s="385">
        <v>32166</v>
      </c>
      <c r="AD21" s="385">
        <v>321</v>
      </c>
      <c r="AE21" s="384">
        <f t="shared" si="5"/>
        <v>94384</v>
      </c>
      <c r="AF21" s="385">
        <v>651</v>
      </c>
      <c r="AG21" s="385">
        <v>61085</v>
      </c>
      <c r="AH21" s="385">
        <v>161</v>
      </c>
      <c r="AI21" s="385">
        <v>32166</v>
      </c>
      <c r="AJ21" s="385">
        <v>321</v>
      </c>
    </row>
    <row r="22" spans="1:36" ht="38.25" x14ac:dyDescent="0.25">
      <c r="A22" s="42" t="s">
        <v>37</v>
      </c>
      <c r="B22" s="43">
        <v>501002</v>
      </c>
      <c r="C22" s="54">
        <v>100201</v>
      </c>
      <c r="D22" s="386" t="s">
        <v>171</v>
      </c>
      <c r="E22" s="54">
        <v>3</v>
      </c>
      <c r="F22" s="387" t="s">
        <v>273</v>
      </c>
      <c r="G22" s="382">
        <f t="shared" si="0"/>
        <v>24955</v>
      </c>
      <c r="H22" s="383">
        <f t="shared" si="1"/>
        <v>1324</v>
      </c>
      <c r="I22" s="383">
        <f t="shared" si="1"/>
        <v>4119</v>
      </c>
      <c r="J22" s="383">
        <f t="shared" si="1"/>
        <v>15</v>
      </c>
      <c r="K22" s="383">
        <f t="shared" si="1"/>
        <v>19491</v>
      </c>
      <c r="L22" s="383">
        <f t="shared" si="1"/>
        <v>6</v>
      </c>
      <c r="M22" s="384">
        <f t="shared" si="2"/>
        <v>6239</v>
      </c>
      <c r="N22" s="385">
        <v>349</v>
      </c>
      <c r="O22" s="385">
        <v>1059</v>
      </c>
      <c r="P22" s="385">
        <v>0</v>
      </c>
      <c r="Q22" s="385">
        <v>4831</v>
      </c>
      <c r="R22" s="385">
        <v>0</v>
      </c>
      <c r="S22" s="384">
        <f t="shared" si="3"/>
        <v>6239</v>
      </c>
      <c r="T22" s="385">
        <v>325</v>
      </c>
      <c r="U22" s="385">
        <v>1020</v>
      </c>
      <c r="V22" s="385">
        <v>5</v>
      </c>
      <c r="W22" s="385">
        <v>4887</v>
      </c>
      <c r="X22" s="385">
        <v>2</v>
      </c>
      <c r="Y22" s="384">
        <f t="shared" si="4"/>
        <v>6239</v>
      </c>
      <c r="Z22" s="385">
        <v>325</v>
      </c>
      <c r="AA22" s="385">
        <v>1020</v>
      </c>
      <c r="AB22" s="385">
        <v>5</v>
      </c>
      <c r="AC22" s="385">
        <v>4887</v>
      </c>
      <c r="AD22" s="385">
        <v>2</v>
      </c>
      <c r="AE22" s="384">
        <f t="shared" si="5"/>
        <v>6238</v>
      </c>
      <c r="AF22" s="385">
        <v>325</v>
      </c>
      <c r="AG22" s="385">
        <v>1020</v>
      </c>
      <c r="AH22" s="385">
        <v>5</v>
      </c>
      <c r="AI22" s="385">
        <v>4886</v>
      </c>
      <c r="AJ22" s="385">
        <v>2</v>
      </c>
    </row>
    <row r="23" spans="1:36" ht="38.25" x14ac:dyDescent="0.25">
      <c r="A23" s="42" t="s">
        <v>30</v>
      </c>
      <c r="B23" s="43">
        <v>501003</v>
      </c>
      <c r="C23" s="54">
        <v>100301</v>
      </c>
      <c r="D23" s="386" t="s">
        <v>274</v>
      </c>
      <c r="E23" s="54">
        <v>3</v>
      </c>
      <c r="F23" s="387" t="s">
        <v>273</v>
      </c>
      <c r="G23" s="382">
        <f t="shared" si="0"/>
        <v>34826</v>
      </c>
      <c r="H23" s="383">
        <f t="shared" si="1"/>
        <v>3029</v>
      </c>
      <c r="I23" s="383">
        <f t="shared" si="1"/>
        <v>10745</v>
      </c>
      <c r="J23" s="383">
        <f t="shared" si="1"/>
        <v>0</v>
      </c>
      <c r="K23" s="383">
        <f t="shared" si="1"/>
        <v>21025</v>
      </c>
      <c r="L23" s="383">
        <f t="shared" si="1"/>
        <v>27</v>
      </c>
      <c r="M23" s="384">
        <f t="shared" si="2"/>
        <v>8707</v>
      </c>
      <c r="N23" s="385">
        <v>1097</v>
      </c>
      <c r="O23" s="385">
        <v>2255</v>
      </c>
      <c r="P23" s="385">
        <v>0</v>
      </c>
      <c r="Q23" s="385">
        <v>5355</v>
      </c>
      <c r="R23" s="385">
        <v>0</v>
      </c>
      <c r="S23" s="384">
        <f t="shared" si="3"/>
        <v>8706</v>
      </c>
      <c r="T23" s="385">
        <v>644</v>
      </c>
      <c r="U23" s="385">
        <v>2830</v>
      </c>
      <c r="V23" s="385">
        <v>0</v>
      </c>
      <c r="W23" s="385">
        <v>5223</v>
      </c>
      <c r="X23" s="385">
        <v>9</v>
      </c>
      <c r="Y23" s="384">
        <f t="shared" si="4"/>
        <v>8707</v>
      </c>
      <c r="Z23" s="385">
        <v>644</v>
      </c>
      <c r="AA23" s="385">
        <v>2830</v>
      </c>
      <c r="AB23" s="385">
        <v>0</v>
      </c>
      <c r="AC23" s="385">
        <v>5224</v>
      </c>
      <c r="AD23" s="385">
        <v>9</v>
      </c>
      <c r="AE23" s="384">
        <f t="shared" si="5"/>
        <v>8706</v>
      </c>
      <c r="AF23" s="385">
        <v>644</v>
      </c>
      <c r="AG23" s="385">
        <v>2830</v>
      </c>
      <c r="AH23" s="385">
        <v>0</v>
      </c>
      <c r="AI23" s="385">
        <v>5223</v>
      </c>
      <c r="AJ23" s="385">
        <v>9</v>
      </c>
    </row>
    <row r="24" spans="1:36" ht="38.25" x14ac:dyDescent="0.25">
      <c r="A24" s="42" t="s">
        <v>23</v>
      </c>
      <c r="B24" s="43">
        <v>501004</v>
      </c>
      <c r="C24" s="54">
        <v>100401</v>
      </c>
      <c r="D24" s="386" t="s">
        <v>292</v>
      </c>
      <c r="E24" s="54">
        <v>3</v>
      </c>
      <c r="F24" s="387" t="s">
        <v>273</v>
      </c>
      <c r="G24" s="382">
        <f t="shared" si="0"/>
        <v>219675</v>
      </c>
      <c r="H24" s="383">
        <f t="shared" si="1"/>
        <v>18630</v>
      </c>
      <c r="I24" s="383">
        <f t="shared" si="1"/>
        <v>44165</v>
      </c>
      <c r="J24" s="383">
        <f t="shared" si="1"/>
        <v>48</v>
      </c>
      <c r="K24" s="383">
        <f t="shared" si="1"/>
        <v>156700</v>
      </c>
      <c r="L24" s="383">
        <f t="shared" si="1"/>
        <v>132</v>
      </c>
      <c r="M24" s="384">
        <f t="shared" si="2"/>
        <v>54919</v>
      </c>
      <c r="N24" s="385">
        <v>5613</v>
      </c>
      <c r="O24" s="385">
        <v>11888</v>
      </c>
      <c r="P24" s="385">
        <v>0</v>
      </c>
      <c r="Q24" s="385">
        <v>37334</v>
      </c>
      <c r="R24" s="385">
        <v>84</v>
      </c>
      <c r="S24" s="384">
        <f t="shared" si="3"/>
        <v>54919</v>
      </c>
      <c r="T24" s="385">
        <v>4339</v>
      </c>
      <c r="U24" s="385">
        <v>10759</v>
      </c>
      <c r="V24" s="385">
        <v>16</v>
      </c>
      <c r="W24" s="385">
        <v>39789</v>
      </c>
      <c r="X24" s="385">
        <v>16</v>
      </c>
      <c r="Y24" s="384">
        <f t="shared" si="4"/>
        <v>54919</v>
      </c>
      <c r="Z24" s="385">
        <v>4339</v>
      </c>
      <c r="AA24" s="385">
        <v>10759</v>
      </c>
      <c r="AB24" s="385">
        <v>16</v>
      </c>
      <c r="AC24" s="385">
        <v>39789</v>
      </c>
      <c r="AD24" s="385">
        <v>16</v>
      </c>
      <c r="AE24" s="384">
        <f t="shared" si="5"/>
        <v>54918</v>
      </c>
      <c r="AF24" s="385">
        <v>4339</v>
      </c>
      <c r="AG24" s="385">
        <v>10759</v>
      </c>
      <c r="AH24" s="385">
        <v>16</v>
      </c>
      <c r="AI24" s="385">
        <v>39788</v>
      </c>
      <c r="AJ24" s="385">
        <v>16</v>
      </c>
    </row>
    <row r="25" spans="1:36" ht="38.25" x14ac:dyDescent="0.25">
      <c r="A25" s="42" t="s">
        <v>23</v>
      </c>
      <c r="B25" s="43">
        <v>501101</v>
      </c>
      <c r="C25" s="54">
        <v>110101</v>
      </c>
      <c r="D25" s="386" t="s">
        <v>44</v>
      </c>
      <c r="E25" s="54">
        <v>3</v>
      </c>
      <c r="F25" s="387" t="s">
        <v>273</v>
      </c>
      <c r="G25" s="382">
        <f t="shared" si="0"/>
        <v>86742</v>
      </c>
      <c r="H25" s="383">
        <f t="shared" si="1"/>
        <v>782</v>
      </c>
      <c r="I25" s="383">
        <f t="shared" si="1"/>
        <v>67567</v>
      </c>
      <c r="J25" s="383">
        <f t="shared" si="1"/>
        <v>534</v>
      </c>
      <c r="K25" s="383">
        <f t="shared" si="1"/>
        <v>17730</v>
      </c>
      <c r="L25" s="383">
        <f t="shared" si="1"/>
        <v>129</v>
      </c>
      <c r="M25" s="384">
        <f t="shared" si="2"/>
        <v>21686</v>
      </c>
      <c r="N25" s="385">
        <v>80</v>
      </c>
      <c r="O25" s="385">
        <v>18774</v>
      </c>
      <c r="P25" s="385">
        <v>0</v>
      </c>
      <c r="Q25" s="385">
        <v>2832</v>
      </c>
      <c r="R25" s="385">
        <v>0</v>
      </c>
      <c r="S25" s="384">
        <f t="shared" si="3"/>
        <v>21685</v>
      </c>
      <c r="T25" s="385">
        <v>234</v>
      </c>
      <c r="U25" s="385">
        <v>16264</v>
      </c>
      <c r="V25" s="385">
        <v>178</v>
      </c>
      <c r="W25" s="385">
        <v>4966</v>
      </c>
      <c r="X25" s="385">
        <v>43</v>
      </c>
      <c r="Y25" s="384">
        <f t="shared" si="4"/>
        <v>21686</v>
      </c>
      <c r="Z25" s="385">
        <v>234</v>
      </c>
      <c r="AA25" s="385">
        <v>16265</v>
      </c>
      <c r="AB25" s="385">
        <v>178</v>
      </c>
      <c r="AC25" s="385">
        <v>4966</v>
      </c>
      <c r="AD25" s="385">
        <v>43</v>
      </c>
      <c r="AE25" s="384">
        <f t="shared" si="5"/>
        <v>21685</v>
      </c>
      <c r="AF25" s="385">
        <v>234</v>
      </c>
      <c r="AG25" s="385">
        <v>16264</v>
      </c>
      <c r="AH25" s="385">
        <v>178</v>
      </c>
      <c r="AI25" s="385">
        <v>4966</v>
      </c>
      <c r="AJ25" s="385">
        <v>43</v>
      </c>
    </row>
    <row r="26" spans="1:36" ht="38.25" x14ac:dyDescent="0.25">
      <c r="A26" s="42" t="s">
        <v>23</v>
      </c>
      <c r="B26" s="43">
        <v>501301</v>
      </c>
      <c r="C26" s="54">
        <v>130101</v>
      </c>
      <c r="D26" s="386" t="s">
        <v>45</v>
      </c>
      <c r="E26" s="54">
        <v>3</v>
      </c>
      <c r="F26" s="387" t="s">
        <v>273</v>
      </c>
      <c r="G26" s="382">
        <f t="shared" si="0"/>
        <v>211159</v>
      </c>
      <c r="H26" s="383">
        <f t="shared" si="1"/>
        <v>14780</v>
      </c>
      <c r="I26" s="383">
        <f t="shared" si="1"/>
        <v>10520</v>
      </c>
      <c r="J26" s="383">
        <f t="shared" si="1"/>
        <v>919</v>
      </c>
      <c r="K26" s="383">
        <f t="shared" si="1"/>
        <v>184113</v>
      </c>
      <c r="L26" s="383">
        <f t="shared" si="1"/>
        <v>827</v>
      </c>
      <c r="M26" s="384">
        <f t="shared" si="2"/>
        <v>52790</v>
      </c>
      <c r="N26" s="385">
        <v>3695</v>
      </c>
      <c r="O26" s="385">
        <v>2597</v>
      </c>
      <c r="P26" s="385">
        <v>130</v>
      </c>
      <c r="Q26" s="385">
        <v>46327</v>
      </c>
      <c r="R26" s="385">
        <v>41</v>
      </c>
      <c r="S26" s="384">
        <f t="shared" si="3"/>
        <v>52790</v>
      </c>
      <c r="T26" s="385">
        <v>3695</v>
      </c>
      <c r="U26" s="385">
        <v>2641</v>
      </c>
      <c r="V26" s="385">
        <v>263</v>
      </c>
      <c r="W26" s="385">
        <v>45929</v>
      </c>
      <c r="X26" s="385">
        <v>262</v>
      </c>
      <c r="Y26" s="384">
        <f t="shared" si="4"/>
        <v>52790</v>
      </c>
      <c r="Z26" s="385">
        <v>3695</v>
      </c>
      <c r="AA26" s="385">
        <v>2641</v>
      </c>
      <c r="AB26" s="385">
        <v>263</v>
      </c>
      <c r="AC26" s="385">
        <v>45929</v>
      </c>
      <c r="AD26" s="385">
        <v>262</v>
      </c>
      <c r="AE26" s="384">
        <f t="shared" si="5"/>
        <v>52789</v>
      </c>
      <c r="AF26" s="385">
        <v>3695</v>
      </c>
      <c r="AG26" s="385">
        <v>2641</v>
      </c>
      <c r="AH26" s="385">
        <v>263</v>
      </c>
      <c r="AI26" s="385">
        <v>45928</v>
      </c>
      <c r="AJ26" s="385">
        <v>262</v>
      </c>
    </row>
    <row r="27" spans="1:36" ht="38.25" x14ac:dyDescent="0.25">
      <c r="A27" s="42" t="s">
        <v>23</v>
      </c>
      <c r="B27" s="43">
        <v>501411</v>
      </c>
      <c r="C27" s="54">
        <v>141101</v>
      </c>
      <c r="D27" s="386" t="s">
        <v>46</v>
      </c>
      <c r="E27" s="54">
        <v>3</v>
      </c>
      <c r="F27" s="387" t="s">
        <v>273</v>
      </c>
      <c r="G27" s="382">
        <f t="shared" si="0"/>
        <v>166512</v>
      </c>
      <c r="H27" s="383">
        <f t="shared" si="1"/>
        <v>22388</v>
      </c>
      <c r="I27" s="383">
        <f t="shared" si="1"/>
        <v>131507</v>
      </c>
      <c r="J27" s="383">
        <f t="shared" si="1"/>
        <v>252</v>
      </c>
      <c r="K27" s="383">
        <f t="shared" si="1"/>
        <v>12033</v>
      </c>
      <c r="L27" s="383">
        <f t="shared" si="1"/>
        <v>332</v>
      </c>
      <c r="M27" s="384">
        <f t="shared" si="2"/>
        <v>41628</v>
      </c>
      <c r="N27" s="385">
        <v>5840</v>
      </c>
      <c r="O27" s="385">
        <v>32339</v>
      </c>
      <c r="P27" s="385">
        <v>63</v>
      </c>
      <c r="Q27" s="385">
        <v>3303</v>
      </c>
      <c r="R27" s="385">
        <v>83</v>
      </c>
      <c r="S27" s="384">
        <f t="shared" si="3"/>
        <v>41628</v>
      </c>
      <c r="T27" s="385">
        <v>5516</v>
      </c>
      <c r="U27" s="385">
        <v>33056</v>
      </c>
      <c r="V27" s="385">
        <v>63</v>
      </c>
      <c r="W27" s="385">
        <v>2910</v>
      </c>
      <c r="X27" s="385">
        <v>83</v>
      </c>
      <c r="Y27" s="384">
        <f t="shared" si="4"/>
        <v>41628</v>
      </c>
      <c r="Z27" s="385">
        <v>5516</v>
      </c>
      <c r="AA27" s="385">
        <v>33056</v>
      </c>
      <c r="AB27" s="385">
        <v>63</v>
      </c>
      <c r="AC27" s="385">
        <v>2910</v>
      </c>
      <c r="AD27" s="385">
        <v>83</v>
      </c>
      <c r="AE27" s="384">
        <f t="shared" si="5"/>
        <v>41628</v>
      </c>
      <c r="AF27" s="385">
        <v>5516</v>
      </c>
      <c r="AG27" s="385">
        <v>33056</v>
      </c>
      <c r="AH27" s="385">
        <v>63</v>
      </c>
      <c r="AI27" s="385">
        <v>2910</v>
      </c>
      <c r="AJ27" s="385">
        <v>83</v>
      </c>
    </row>
    <row r="28" spans="1:36" ht="38.25" x14ac:dyDescent="0.25">
      <c r="A28" s="42" t="s">
        <v>23</v>
      </c>
      <c r="B28" s="43">
        <v>501501</v>
      </c>
      <c r="C28" s="54">
        <v>150101</v>
      </c>
      <c r="D28" s="386" t="s">
        <v>47</v>
      </c>
      <c r="E28" s="54">
        <v>3</v>
      </c>
      <c r="F28" s="387" t="s">
        <v>273</v>
      </c>
      <c r="G28" s="382">
        <f t="shared" si="0"/>
        <v>86313</v>
      </c>
      <c r="H28" s="383">
        <f t="shared" si="1"/>
        <v>72399</v>
      </c>
      <c r="I28" s="383">
        <f t="shared" si="1"/>
        <v>6504</v>
      </c>
      <c r="J28" s="383">
        <f t="shared" si="1"/>
        <v>310</v>
      </c>
      <c r="K28" s="383">
        <f t="shared" si="1"/>
        <v>6932</v>
      </c>
      <c r="L28" s="383">
        <f t="shared" si="1"/>
        <v>168</v>
      </c>
      <c r="M28" s="384">
        <f t="shared" si="2"/>
        <v>21578</v>
      </c>
      <c r="N28" s="385">
        <v>18089</v>
      </c>
      <c r="O28" s="385">
        <v>1626</v>
      </c>
      <c r="P28" s="385">
        <v>88</v>
      </c>
      <c r="Q28" s="385">
        <v>1733</v>
      </c>
      <c r="R28" s="385">
        <v>42</v>
      </c>
      <c r="S28" s="384">
        <f t="shared" si="3"/>
        <v>21579</v>
      </c>
      <c r="T28" s="385">
        <v>18104</v>
      </c>
      <c r="U28" s="385">
        <v>1626</v>
      </c>
      <c r="V28" s="385">
        <v>74</v>
      </c>
      <c r="W28" s="385">
        <v>1733</v>
      </c>
      <c r="X28" s="385">
        <v>42</v>
      </c>
      <c r="Y28" s="384">
        <f t="shared" si="4"/>
        <v>21578</v>
      </c>
      <c r="Z28" s="385">
        <v>18103</v>
      </c>
      <c r="AA28" s="385">
        <v>1626</v>
      </c>
      <c r="AB28" s="385">
        <v>74</v>
      </c>
      <c r="AC28" s="385">
        <v>1733</v>
      </c>
      <c r="AD28" s="385">
        <v>42</v>
      </c>
      <c r="AE28" s="384">
        <f t="shared" si="5"/>
        <v>21578</v>
      </c>
      <c r="AF28" s="385">
        <v>18103</v>
      </c>
      <c r="AG28" s="385">
        <v>1626</v>
      </c>
      <c r="AH28" s="385">
        <v>74</v>
      </c>
      <c r="AI28" s="385">
        <v>1733</v>
      </c>
      <c r="AJ28" s="385">
        <v>42</v>
      </c>
    </row>
    <row r="29" spans="1:36" ht="38.25" x14ac:dyDescent="0.25">
      <c r="A29" s="42" t="s">
        <v>37</v>
      </c>
      <c r="B29" s="43">
        <v>501505</v>
      </c>
      <c r="C29" s="54">
        <v>150601</v>
      </c>
      <c r="D29" s="386" t="s">
        <v>173</v>
      </c>
      <c r="E29" s="54">
        <v>3</v>
      </c>
      <c r="F29" s="387" t="s">
        <v>273</v>
      </c>
      <c r="G29" s="382">
        <f t="shared" si="0"/>
        <v>101638</v>
      </c>
      <c r="H29" s="383">
        <f t="shared" si="1"/>
        <v>94970</v>
      </c>
      <c r="I29" s="383">
        <f t="shared" si="1"/>
        <v>2016</v>
      </c>
      <c r="J29" s="383">
        <f t="shared" si="1"/>
        <v>77</v>
      </c>
      <c r="K29" s="383">
        <f t="shared" si="1"/>
        <v>4460</v>
      </c>
      <c r="L29" s="383">
        <f t="shared" si="1"/>
        <v>115</v>
      </c>
      <c r="M29" s="384">
        <f t="shared" si="2"/>
        <v>25410</v>
      </c>
      <c r="N29" s="385">
        <v>23743</v>
      </c>
      <c r="O29" s="385">
        <v>504</v>
      </c>
      <c r="P29" s="385">
        <v>17</v>
      </c>
      <c r="Q29" s="385">
        <v>1115</v>
      </c>
      <c r="R29" s="385">
        <v>31</v>
      </c>
      <c r="S29" s="384">
        <f t="shared" si="3"/>
        <v>25409</v>
      </c>
      <c r="T29" s="385">
        <v>23742</v>
      </c>
      <c r="U29" s="385">
        <v>504</v>
      </c>
      <c r="V29" s="385">
        <v>20</v>
      </c>
      <c r="W29" s="385">
        <v>1115</v>
      </c>
      <c r="X29" s="385">
        <v>28</v>
      </c>
      <c r="Y29" s="384">
        <f t="shared" si="4"/>
        <v>25410</v>
      </c>
      <c r="Z29" s="385">
        <v>23743</v>
      </c>
      <c r="AA29" s="385">
        <v>504</v>
      </c>
      <c r="AB29" s="385">
        <v>20</v>
      </c>
      <c r="AC29" s="385">
        <v>1115</v>
      </c>
      <c r="AD29" s="385">
        <v>28</v>
      </c>
      <c r="AE29" s="384">
        <f t="shared" si="5"/>
        <v>25409</v>
      </c>
      <c r="AF29" s="385">
        <v>23742</v>
      </c>
      <c r="AG29" s="385">
        <v>504</v>
      </c>
      <c r="AH29" s="385">
        <v>20</v>
      </c>
      <c r="AI29" s="385">
        <v>1115</v>
      </c>
      <c r="AJ29" s="385">
        <v>28</v>
      </c>
    </row>
    <row r="30" spans="1:36" ht="38.25" x14ac:dyDescent="0.25">
      <c r="A30" s="42" t="s">
        <v>23</v>
      </c>
      <c r="B30" s="43">
        <v>501507</v>
      </c>
      <c r="C30" s="54">
        <v>150801</v>
      </c>
      <c r="D30" s="386" t="s">
        <v>293</v>
      </c>
      <c r="E30" s="54">
        <v>3</v>
      </c>
      <c r="F30" s="387" t="s">
        <v>273</v>
      </c>
      <c r="G30" s="382">
        <f t="shared" si="0"/>
        <v>979584</v>
      </c>
      <c r="H30" s="383">
        <f t="shared" si="1"/>
        <v>851339</v>
      </c>
      <c r="I30" s="383">
        <f t="shared" si="1"/>
        <v>58665</v>
      </c>
      <c r="J30" s="383">
        <f t="shared" si="1"/>
        <v>2603</v>
      </c>
      <c r="K30" s="383">
        <f t="shared" si="1"/>
        <v>62039</v>
      </c>
      <c r="L30" s="383">
        <f t="shared" si="1"/>
        <v>4938</v>
      </c>
      <c r="M30" s="384">
        <f t="shared" si="2"/>
        <v>244896</v>
      </c>
      <c r="N30" s="385">
        <v>200813</v>
      </c>
      <c r="O30" s="385">
        <v>18735</v>
      </c>
      <c r="P30" s="385">
        <v>1238</v>
      </c>
      <c r="Q30" s="385">
        <v>23708</v>
      </c>
      <c r="R30" s="385">
        <v>402</v>
      </c>
      <c r="S30" s="384">
        <f t="shared" si="3"/>
        <v>244896</v>
      </c>
      <c r="T30" s="385">
        <v>216842</v>
      </c>
      <c r="U30" s="385">
        <v>13310</v>
      </c>
      <c r="V30" s="385">
        <v>455</v>
      </c>
      <c r="W30" s="385">
        <v>12777</v>
      </c>
      <c r="X30" s="385">
        <v>1512</v>
      </c>
      <c r="Y30" s="384">
        <f t="shared" si="4"/>
        <v>244896</v>
      </c>
      <c r="Z30" s="385">
        <v>216842</v>
      </c>
      <c r="AA30" s="385">
        <v>13310</v>
      </c>
      <c r="AB30" s="385">
        <v>455</v>
      </c>
      <c r="AC30" s="385">
        <v>12777</v>
      </c>
      <c r="AD30" s="385">
        <v>1512</v>
      </c>
      <c r="AE30" s="384">
        <f t="shared" si="5"/>
        <v>244896</v>
      </c>
      <c r="AF30" s="385">
        <v>216842</v>
      </c>
      <c r="AG30" s="385">
        <v>13310</v>
      </c>
      <c r="AH30" s="385">
        <v>455</v>
      </c>
      <c r="AI30" s="385">
        <v>12777</v>
      </c>
      <c r="AJ30" s="385">
        <v>1512</v>
      </c>
    </row>
    <row r="31" spans="1:36" ht="38.25" x14ac:dyDescent="0.25">
      <c r="A31" s="42" t="s">
        <v>23</v>
      </c>
      <c r="B31" s="43">
        <v>501601</v>
      </c>
      <c r="C31" s="54">
        <v>160101</v>
      </c>
      <c r="D31" s="386" t="s">
        <v>50</v>
      </c>
      <c r="E31" s="54">
        <v>3</v>
      </c>
      <c r="F31" s="387" t="s">
        <v>273</v>
      </c>
      <c r="G31" s="382">
        <f t="shared" si="0"/>
        <v>112270</v>
      </c>
      <c r="H31" s="383">
        <f t="shared" si="1"/>
        <v>988</v>
      </c>
      <c r="I31" s="383">
        <f t="shared" si="1"/>
        <v>105430</v>
      </c>
      <c r="J31" s="383">
        <f t="shared" si="1"/>
        <v>28</v>
      </c>
      <c r="K31" s="383">
        <f t="shared" si="1"/>
        <v>5732</v>
      </c>
      <c r="L31" s="383">
        <f t="shared" si="1"/>
        <v>92</v>
      </c>
      <c r="M31" s="384">
        <f t="shared" si="2"/>
        <v>28068</v>
      </c>
      <c r="N31" s="385">
        <v>247</v>
      </c>
      <c r="O31" s="385">
        <v>26358</v>
      </c>
      <c r="P31" s="385">
        <v>7</v>
      </c>
      <c r="Q31" s="385">
        <v>1433</v>
      </c>
      <c r="R31" s="385">
        <v>23</v>
      </c>
      <c r="S31" s="384">
        <f t="shared" si="3"/>
        <v>28067</v>
      </c>
      <c r="T31" s="385">
        <v>247</v>
      </c>
      <c r="U31" s="385">
        <v>26357</v>
      </c>
      <c r="V31" s="385">
        <v>7</v>
      </c>
      <c r="W31" s="385">
        <v>1433</v>
      </c>
      <c r="X31" s="385">
        <v>23</v>
      </c>
      <c r="Y31" s="384">
        <f t="shared" si="4"/>
        <v>28068</v>
      </c>
      <c r="Z31" s="385">
        <v>247</v>
      </c>
      <c r="AA31" s="385">
        <v>26358</v>
      </c>
      <c r="AB31" s="385">
        <v>7</v>
      </c>
      <c r="AC31" s="385">
        <v>1433</v>
      </c>
      <c r="AD31" s="385">
        <v>23</v>
      </c>
      <c r="AE31" s="384">
        <f t="shared" si="5"/>
        <v>28067</v>
      </c>
      <c r="AF31" s="385">
        <v>247</v>
      </c>
      <c r="AG31" s="385">
        <v>26357</v>
      </c>
      <c r="AH31" s="385">
        <v>7</v>
      </c>
      <c r="AI31" s="385">
        <v>1433</v>
      </c>
      <c r="AJ31" s="385">
        <v>23</v>
      </c>
    </row>
    <row r="32" spans="1:36" ht="38.25" x14ac:dyDescent="0.25">
      <c r="A32" s="42" t="s">
        <v>30</v>
      </c>
      <c r="B32" s="43">
        <v>501602</v>
      </c>
      <c r="C32" s="54">
        <v>160201</v>
      </c>
      <c r="D32" s="386" t="s">
        <v>174</v>
      </c>
      <c r="E32" s="54">
        <v>3</v>
      </c>
      <c r="F32" s="387" t="s">
        <v>273</v>
      </c>
      <c r="G32" s="382">
        <f t="shared" si="0"/>
        <v>7964</v>
      </c>
      <c r="H32" s="383">
        <f t="shared" si="1"/>
        <v>66</v>
      </c>
      <c r="I32" s="383">
        <f t="shared" si="1"/>
        <v>7431</v>
      </c>
      <c r="J32" s="383">
        <f t="shared" si="1"/>
        <v>0</v>
      </c>
      <c r="K32" s="383">
        <f t="shared" si="1"/>
        <v>467</v>
      </c>
      <c r="L32" s="383">
        <f t="shared" si="1"/>
        <v>0</v>
      </c>
      <c r="M32" s="384">
        <f t="shared" si="2"/>
        <v>1991</v>
      </c>
      <c r="N32" s="385">
        <v>6</v>
      </c>
      <c r="O32" s="385">
        <v>1812</v>
      </c>
      <c r="P32" s="385">
        <v>0</v>
      </c>
      <c r="Q32" s="385">
        <v>173</v>
      </c>
      <c r="R32" s="385">
        <v>0</v>
      </c>
      <c r="S32" s="384">
        <f t="shared" si="3"/>
        <v>1991</v>
      </c>
      <c r="T32" s="385">
        <v>20</v>
      </c>
      <c r="U32" s="385">
        <v>1873</v>
      </c>
      <c r="V32" s="385">
        <v>0</v>
      </c>
      <c r="W32" s="385">
        <v>98</v>
      </c>
      <c r="X32" s="385">
        <v>0</v>
      </c>
      <c r="Y32" s="384">
        <f t="shared" si="4"/>
        <v>1991</v>
      </c>
      <c r="Z32" s="385">
        <v>20</v>
      </c>
      <c r="AA32" s="385">
        <v>1873</v>
      </c>
      <c r="AB32" s="385">
        <v>0</v>
      </c>
      <c r="AC32" s="385">
        <v>98</v>
      </c>
      <c r="AD32" s="385">
        <v>0</v>
      </c>
      <c r="AE32" s="384">
        <f t="shared" si="5"/>
        <v>1991</v>
      </c>
      <c r="AF32" s="385">
        <v>20</v>
      </c>
      <c r="AG32" s="385">
        <v>1873</v>
      </c>
      <c r="AH32" s="385">
        <v>0</v>
      </c>
      <c r="AI32" s="385">
        <v>98</v>
      </c>
      <c r="AJ32" s="385">
        <v>0</v>
      </c>
    </row>
    <row r="33" spans="1:36" ht="38.25" x14ac:dyDescent="0.25">
      <c r="A33" s="42" t="s">
        <v>23</v>
      </c>
      <c r="B33" s="43">
        <v>501701</v>
      </c>
      <c r="C33" s="54">
        <v>170101</v>
      </c>
      <c r="D33" s="386" t="s">
        <v>51</v>
      </c>
      <c r="E33" s="54">
        <v>3</v>
      </c>
      <c r="F33" s="387" t="s">
        <v>273</v>
      </c>
      <c r="G33" s="382">
        <f t="shared" si="0"/>
        <v>190738</v>
      </c>
      <c r="H33" s="383">
        <f t="shared" si="1"/>
        <v>2020</v>
      </c>
      <c r="I33" s="383">
        <f t="shared" si="1"/>
        <v>176318</v>
      </c>
      <c r="J33" s="383">
        <f t="shared" si="1"/>
        <v>57</v>
      </c>
      <c r="K33" s="383">
        <f t="shared" si="1"/>
        <v>12132</v>
      </c>
      <c r="L33" s="383">
        <f t="shared" si="1"/>
        <v>211</v>
      </c>
      <c r="M33" s="384">
        <f t="shared" si="2"/>
        <v>47685</v>
      </c>
      <c r="N33" s="385">
        <v>505</v>
      </c>
      <c r="O33" s="385">
        <v>44080</v>
      </c>
      <c r="P33" s="385">
        <v>15</v>
      </c>
      <c r="Q33" s="385">
        <v>3033</v>
      </c>
      <c r="R33" s="385">
        <v>52</v>
      </c>
      <c r="S33" s="384">
        <f t="shared" si="3"/>
        <v>47684</v>
      </c>
      <c r="T33" s="385">
        <v>505</v>
      </c>
      <c r="U33" s="385">
        <v>44079</v>
      </c>
      <c r="V33" s="385">
        <v>14</v>
      </c>
      <c r="W33" s="385">
        <v>3033</v>
      </c>
      <c r="X33" s="385">
        <v>53</v>
      </c>
      <c r="Y33" s="384">
        <f t="shared" si="4"/>
        <v>47685</v>
      </c>
      <c r="Z33" s="385">
        <v>505</v>
      </c>
      <c r="AA33" s="385">
        <v>44080</v>
      </c>
      <c r="AB33" s="385">
        <v>14</v>
      </c>
      <c r="AC33" s="385">
        <v>3033</v>
      </c>
      <c r="AD33" s="385">
        <v>53</v>
      </c>
      <c r="AE33" s="384">
        <f t="shared" si="5"/>
        <v>47684</v>
      </c>
      <c r="AF33" s="385">
        <v>505</v>
      </c>
      <c r="AG33" s="385">
        <v>44079</v>
      </c>
      <c r="AH33" s="385">
        <v>14</v>
      </c>
      <c r="AI33" s="385">
        <v>3033</v>
      </c>
      <c r="AJ33" s="385">
        <v>53</v>
      </c>
    </row>
    <row r="34" spans="1:36" ht="38.25" x14ac:dyDescent="0.25">
      <c r="A34" s="42" t="s">
        <v>23</v>
      </c>
      <c r="B34" s="43">
        <v>501704</v>
      </c>
      <c r="C34" s="54">
        <v>170501</v>
      </c>
      <c r="D34" s="386" t="s">
        <v>294</v>
      </c>
      <c r="E34" s="54">
        <v>3</v>
      </c>
      <c r="F34" s="387" t="s">
        <v>273</v>
      </c>
      <c r="G34" s="382">
        <f t="shared" si="0"/>
        <v>674166</v>
      </c>
      <c r="H34" s="383">
        <f t="shared" si="1"/>
        <v>3424</v>
      </c>
      <c r="I34" s="383">
        <f t="shared" si="1"/>
        <v>637219</v>
      </c>
      <c r="J34" s="383">
        <f t="shared" si="1"/>
        <v>172</v>
      </c>
      <c r="K34" s="383">
        <f t="shared" si="1"/>
        <v>32653</v>
      </c>
      <c r="L34" s="383">
        <f t="shared" si="1"/>
        <v>698</v>
      </c>
      <c r="M34" s="384">
        <f t="shared" si="2"/>
        <v>168542</v>
      </c>
      <c r="N34" s="385">
        <v>865</v>
      </c>
      <c r="O34" s="385">
        <v>160278</v>
      </c>
      <c r="P34" s="385">
        <v>43</v>
      </c>
      <c r="Q34" s="385">
        <v>7207</v>
      </c>
      <c r="R34" s="385">
        <v>149</v>
      </c>
      <c r="S34" s="384">
        <f t="shared" si="3"/>
        <v>168541</v>
      </c>
      <c r="T34" s="385">
        <v>853</v>
      </c>
      <c r="U34" s="385">
        <v>158980</v>
      </c>
      <c r="V34" s="385">
        <v>43</v>
      </c>
      <c r="W34" s="385">
        <v>8482</v>
      </c>
      <c r="X34" s="385">
        <v>183</v>
      </c>
      <c r="Y34" s="384">
        <f t="shared" si="4"/>
        <v>168542</v>
      </c>
      <c r="Z34" s="385">
        <v>853</v>
      </c>
      <c r="AA34" s="385">
        <v>158981</v>
      </c>
      <c r="AB34" s="385">
        <v>43</v>
      </c>
      <c r="AC34" s="385">
        <v>8482</v>
      </c>
      <c r="AD34" s="385">
        <v>183</v>
      </c>
      <c r="AE34" s="384">
        <f t="shared" si="5"/>
        <v>168541</v>
      </c>
      <c r="AF34" s="385">
        <v>853</v>
      </c>
      <c r="AG34" s="385">
        <v>158980</v>
      </c>
      <c r="AH34" s="385">
        <v>43</v>
      </c>
      <c r="AI34" s="385">
        <v>8482</v>
      </c>
      <c r="AJ34" s="385">
        <v>183</v>
      </c>
    </row>
    <row r="35" spans="1:36" ht="38.25" x14ac:dyDescent="0.25">
      <c r="A35" s="42" t="s">
        <v>30</v>
      </c>
      <c r="B35" s="43">
        <v>501709</v>
      </c>
      <c r="C35" s="54">
        <v>171201</v>
      </c>
      <c r="D35" s="386" t="s">
        <v>295</v>
      </c>
      <c r="E35" s="54">
        <v>3</v>
      </c>
      <c r="F35" s="387" t="s">
        <v>273</v>
      </c>
      <c r="G35" s="382">
        <f t="shared" si="0"/>
        <v>41170</v>
      </c>
      <c r="H35" s="383">
        <f t="shared" si="1"/>
        <v>1188</v>
      </c>
      <c r="I35" s="383">
        <f t="shared" si="1"/>
        <v>36692</v>
      </c>
      <c r="J35" s="383">
        <f t="shared" si="1"/>
        <v>201</v>
      </c>
      <c r="K35" s="383">
        <f t="shared" si="1"/>
        <v>3047</v>
      </c>
      <c r="L35" s="383">
        <f t="shared" si="1"/>
        <v>42</v>
      </c>
      <c r="M35" s="384">
        <f t="shared" si="2"/>
        <v>10292</v>
      </c>
      <c r="N35" s="385">
        <v>782</v>
      </c>
      <c r="O35" s="385">
        <v>8473</v>
      </c>
      <c r="P35" s="385">
        <v>0</v>
      </c>
      <c r="Q35" s="385">
        <v>1037</v>
      </c>
      <c r="R35" s="385">
        <v>0</v>
      </c>
      <c r="S35" s="384">
        <f t="shared" si="3"/>
        <v>10293</v>
      </c>
      <c r="T35" s="385">
        <v>136</v>
      </c>
      <c r="U35" s="385">
        <v>9406</v>
      </c>
      <c r="V35" s="385">
        <v>67</v>
      </c>
      <c r="W35" s="385">
        <v>670</v>
      </c>
      <c r="X35" s="385">
        <v>14</v>
      </c>
      <c r="Y35" s="384">
        <f t="shared" si="4"/>
        <v>10292</v>
      </c>
      <c r="Z35" s="385">
        <v>135</v>
      </c>
      <c r="AA35" s="385">
        <v>9406</v>
      </c>
      <c r="AB35" s="385">
        <v>67</v>
      </c>
      <c r="AC35" s="385">
        <v>670</v>
      </c>
      <c r="AD35" s="385">
        <v>14</v>
      </c>
      <c r="AE35" s="384">
        <f t="shared" si="5"/>
        <v>10293</v>
      </c>
      <c r="AF35" s="385">
        <v>135</v>
      </c>
      <c r="AG35" s="385">
        <v>9407</v>
      </c>
      <c r="AH35" s="385">
        <v>67</v>
      </c>
      <c r="AI35" s="385">
        <v>670</v>
      </c>
      <c r="AJ35" s="385">
        <v>14</v>
      </c>
    </row>
    <row r="36" spans="1:36" ht="38.25" x14ac:dyDescent="0.25">
      <c r="A36" s="42" t="s">
        <v>30</v>
      </c>
      <c r="B36" s="43">
        <v>501710</v>
      </c>
      <c r="C36" s="54">
        <v>171301</v>
      </c>
      <c r="D36" s="386" t="s">
        <v>296</v>
      </c>
      <c r="E36" s="54">
        <v>3</v>
      </c>
      <c r="F36" s="387" t="s">
        <v>273</v>
      </c>
      <c r="G36" s="382">
        <f t="shared" si="0"/>
        <v>36313</v>
      </c>
      <c r="H36" s="383">
        <f t="shared" si="1"/>
        <v>828</v>
      </c>
      <c r="I36" s="383">
        <f t="shared" si="1"/>
        <v>32496</v>
      </c>
      <c r="J36" s="383">
        <f t="shared" si="1"/>
        <v>69</v>
      </c>
      <c r="K36" s="383">
        <f t="shared" si="1"/>
        <v>2920</v>
      </c>
      <c r="L36" s="383">
        <f t="shared" si="1"/>
        <v>0</v>
      </c>
      <c r="M36" s="384">
        <f t="shared" si="2"/>
        <v>9078</v>
      </c>
      <c r="N36" s="385">
        <v>207</v>
      </c>
      <c r="O36" s="385">
        <v>7730</v>
      </c>
      <c r="P36" s="385">
        <v>0</v>
      </c>
      <c r="Q36" s="385">
        <v>1141</v>
      </c>
      <c r="R36" s="385">
        <v>0</v>
      </c>
      <c r="S36" s="384">
        <f t="shared" si="3"/>
        <v>9078</v>
      </c>
      <c r="T36" s="385">
        <v>207</v>
      </c>
      <c r="U36" s="385">
        <v>8255</v>
      </c>
      <c r="V36" s="385">
        <v>23</v>
      </c>
      <c r="W36" s="385">
        <v>593</v>
      </c>
      <c r="X36" s="385">
        <v>0</v>
      </c>
      <c r="Y36" s="384">
        <f t="shared" si="4"/>
        <v>9078</v>
      </c>
      <c r="Z36" s="385">
        <v>207</v>
      </c>
      <c r="AA36" s="385">
        <v>8255</v>
      </c>
      <c r="AB36" s="385">
        <v>23</v>
      </c>
      <c r="AC36" s="385">
        <v>593</v>
      </c>
      <c r="AD36" s="385">
        <v>0</v>
      </c>
      <c r="AE36" s="384">
        <f t="shared" si="5"/>
        <v>9079</v>
      </c>
      <c r="AF36" s="385">
        <v>207</v>
      </c>
      <c r="AG36" s="385">
        <v>8256</v>
      </c>
      <c r="AH36" s="385">
        <v>23</v>
      </c>
      <c r="AI36" s="385">
        <v>593</v>
      </c>
      <c r="AJ36" s="385">
        <v>0</v>
      </c>
    </row>
    <row r="37" spans="1:36" ht="38.25" x14ac:dyDescent="0.25">
      <c r="A37" s="42" t="s">
        <v>30</v>
      </c>
      <c r="B37" s="43">
        <v>501712</v>
      </c>
      <c r="C37" s="54">
        <v>171501</v>
      </c>
      <c r="D37" s="386" t="s">
        <v>297</v>
      </c>
      <c r="E37" s="54">
        <v>3</v>
      </c>
      <c r="F37" s="387" t="s">
        <v>273</v>
      </c>
      <c r="G37" s="382">
        <f t="shared" si="0"/>
        <v>46801</v>
      </c>
      <c r="H37" s="383">
        <f t="shared" si="1"/>
        <v>1958</v>
      </c>
      <c r="I37" s="383">
        <f t="shared" si="1"/>
        <v>40109</v>
      </c>
      <c r="J37" s="383">
        <f t="shared" si="1"/>
        <v>54</v>
      </c>
      <c r="K37" s="383">
        <f t="shared" si="1"/>
        <v>4680</v>
      </c>
      <c r="L37" s="383">
        <f t="shared" si="1"/>
        <v>0</v>
      </c>
      <c r="M37" s="384">
        <f t="shared" si="2"/>
        <v>11700</v>
      </c>
      <c r="N37" s="385">
        <v>203</v>
      </c>
      <c r="O37" s="385">
        <v>10273</v>
      </c>
      <c r="P37" s="385">
        <v>54</v>
      </c>
      <c r="Q37" s="385">
        <v>1170</v>
      </c>
      <c r="R37" s="385">
        <v>0</v>
      </c>
      <c r="S37" s="384">
        <f t="shared" si="3"/>
        <v>11701</v>
      </c>
      <c r="T37" s="385">
        <v>585</v>
      </c>
      <c r="U37" s="385">
        <v>9946</v>
      </c>
      <c r="V37" s="385">
        <v>0</v>
      </c>
      <c r="W37" s="385">
        <v>1170</v>
      </c>
      <c r="X37" s="385">
        <v>0</v>
      </c>
      <c r="Y37" s="384">
        <f t="shared" si="4"/>
        <v>11700</v>
      </c>
      <c r="Z37" s="385">
        <v>585</v>
      </c>
      <c r="AA37" s="385">
        <v>9945</v>
      </c>
      <c r="AB37" s="385">
        <v>0</v>
      </c>
      <c r="AC37" s="385">
        <v>1170</v>
      </c>
      <c r="AD37" s="385">
        <v>0</v>
      </c>
      <c r="AE37" s="384">
        <f t="shared" si="5"/>
        <v>11700</v>
      </c>
      <c r="AF37" s="385">
        <v>585</v>
      </c>
      <c r="AG37" s="385">
        <v>9945</v>
      </c>
      <c r="AH37" s="385">
        <v>0</v>
      </c>
      <c r="AI37" s="385">
        <v>1170</v>
      </c>
      <c r="AJ37" s="385">
        <v>0</v>
      </c>
    </row>
    <row r="38" spans="1:36" ht="38.25" x14ac:dyDescent="0.25">
      <c r="A38" s="42" t="s">
        <v>23</v>
      </c>
      <c r="B38" s="43">
        <v>501901</v>
      </c>
      <c r="C38" s="50">
        <v>190101</v>
      </c>
      <c r="D38" s="51" t="s">
        <v>55</v>
      </c>
      <c r="E38" s="54">
        <v>3</v>
      </c>
      <c r="F38" s="387" t="s">
        <v>273</v>
      </c>
      <c r="G38" s="382">
        <f t="shared" si="0"/>
        <v>260958</v>
      </c>
      <c r="H38" s="383">
        <f t="shared" si="1"/>
        <v>3652</v>
      </c>
      <c r="I38" s="383">
        <f t="shared" si="1"/>
        <v>105694</v>
      </c>
      <c r="J38" s="383">
        <f t="shared" si="1"/>
        <v>76</v>
      </c>
      <c r="K38" s="383">
        <f t="shared" si="1"/>
        <v>151356</v>
      </c>
      <c r="L38" s="383">
        <f t="shared" si="1"/>
        <v>180</v>
      </c>
      <c r="M38" s="384">
        <f t="shared" si="2"/>
        <v>65240</v>
      </c>
      <c r="N38" s="385">
        <v>913</v>
      </c>
      <c r="O38" s="385">
        <v>26424</v>
      </c>
      <c r="P38" s="385">
        <v>19</v>
      </c>
      <c r="Q38" s="385">
        <v>37839</v>
      </c>
      <c r="R38" s="385">
        <v>45</v>
      </c>
      <c r="S38" s="384">
        <f t="shared" si="3"/>
        <v>65239</v>
      </c>
      <c r="T38" s="385">
        <v>913</v>
      </c>
      <c r="U38" s="385">
        <v>26423</v>
      </c>
      <c r="V38" s="385">
        <v>19</v>
      </c>
      <c r="W38" s="385">
        <v>37839</v>
      </c>
      <c r="X38" s="385">
        <v>45</v>
      </c>
      <c r="Y38" s="384">
        <f t="shared" si="4"/>
        <v>65240</v>
      </c>
      <c r="Z38" s="385">
        <v>913</v>
      </c>
      <c r="AA38" s="385">
        <v>26424</v>
      </c>
      <c r="AB38" s="385">
        <v>19</v>
      </c>
      <c r="AC38" s="385">
        <v>37839</v>
      </c>
      <c r="AD38" s="385">
        <v>45</v>
      </c>
      <c r="AE38" s="384">
        <f t="shared" si="5"/>
        <v>65239</v>
      </c>
      <c r="AF38" s="385">
        <v>913</v>
      </c>
      <c r="AG38" s="385">
        <v>26423</v>
      </c>
      <c r="AH38" s="385">
        <v>19</v>
      </c>
      <c r="AI38" s="385">
        <v>37839</v>
      </c>
      <c r="AJ38" s="385">
        <v>45</v>
      </c>
    </row>
    <row r="39" spans="1:36" ht="38.25" x14ac:dyDescent="0.25">
      <c r="A39" s="42" t="s">
        <v>23</v>
      </c>
      <c r="B39" s="43">
        <v>501914</v>
      </c>
      <c r="C39" s="54">
        <v>191401</v>
      </c>
      <c r="D39" s="386" t="s">
        <v>57</v>
      </c>
      <c r="E39" s="54">
        <v>3</v>
      </c>
      <c r="F39" s="387" t="s">
        <v>273</v>
      </c>
      <c r="G39" s="382">
        <f t="shared" si="0"/>
        <v>10851</v>
      </c>
      <c r="H39" s="383">
        <f t="shared" si="1"/>
        <v>60</v>
      </c>
      <c r="I39" s="383">
        <f t="shared" si="1"/>
        <v>5412</v>
      </c>
      <c r="J39" s="383">
        <f t="shared" si="1"/>
        <v>8</v>
      </c>
      <c r="K39" s="383">
        <f t="shared" si="1"/>
        <v>5371</v>
      </c>
      <c r="L39" s="383">
        <f t="shared" si="1"/>
        <v>0</v>
      </c>
      <c r="M39" s="384">
        <f t="shared" si="2"/>
        <v>2713</v>
      </c>
      <c r="N39" s="385">
        <v>15</v>
      </c>
      <c r="O39" s="385">
        <v>1353</v>
      </c>
      <c r="P39" s="385">
        <v>2</v>
      </c>
      <c r="Q39" s="385">
        <v>1343</v>
      </c>
      <c r="R39" s="385">
        <v>0</v>
      </c>
      <c r="S39" s="384">
        <f t="shared" si="3"/>
        <v>2713</v>
      </c>
      <c r="T39" s="385">
        <v>15</v>
      </c>
      <c r="U39" s="385">
        <v>1353</v>
      </c>
      <c r="V39" s="385">
        <v>2</v>
      </c>
      <c r="W39" s="385">
        <v>1343</v>
      </c>
      <c r="X39" s="385">
        <v>0</v>
      </c>
      <c r="Y39" s="384">
        <f t="shared" si="4"/>
        <v>2713</v>
      </c>
      <c r="Z39" s="385">
        <v>15</v>
      </c>
      <c r="AA39" s="385">
        <v>1353</v>
      </c>
      <c r="AB39" s="385">
        <v>2</v>
      </c>
      <c r="AC39" s="385">
        <v>1343</v>
      </c>
      <c r="AD39" s="385">
        <v>0</v>
      </c>
      <c r="AE39" s="384">
        <f t="shared" si="5"/>
        <v>2712</v>
      </c>
      <c r="AF39" s="385">
        <v>15</v>
      </c>
      <c r="AG39" s="385">
        <v>1353</v>
      </c>
      <c r="AH39" s="385">
        <v>2</v>
      </c>
      <c r="AI39" s="385">
        <v>1342</v>
      </c>
      <c r="AJ39" s="385">
        <v>0</v>
      </c>
    </row>
    <row r="40" spans="1:36" ht="38.25" x14ac:dyDescent="0.25">
      <c r="A40" s="42" t="s">
        <v>23</v>
      </c>
      <c r="B40" s="43">
        <v>502003</v>
      </c>
      <c r="C40" s="54">
        <v>200301</v>
      </c>
      <c r="D40" s="386" t="s">
        <v>58</v>
      </c>
      <c r="E40" s="54">
        <v>3</v>
      </c>
      <c r="F40" s="387" t="s">
        <v>273</v>
      </c>
      <c r="G40" s="382">
        <f t="shared" si="0"/>
        <v>24321</v>
      </c>
      <c r="H40" s="383">
        <f t="shared" si="1"/>
        <v>1460</v>
      </c>
      <c r="I40" s="383">
        <f t="shared" si="1"/>
        <v>15569</v>
      </c>
      <c r="J40" s="383">
        <f t="shared" si="1"/>
        <v>484</v>
      </c>
      <c r="K40" s="383">
        <f t="shared" si="1"/>
        <v>6324</v>
      </c>
      <c r="L40" s="383">
        <f t="shared" si="1"/>
        <v>484</v>
      </c>
      <c r="M40" s="384">
        <f t="shared" si="2"/>
        <v>6080</v>
      </c>
      <c r="N40" s="385">
        <v>365</v>
      </c>
      <c r="O40" s="385">
        <v>3709</v>
      </c>
      <c r="P40" s="385">
        <v>121</v>
      </c>
      <c r="Q40" s="385">
        <v>1764</v>
      </c>
      <c r="R40" s="385">
        <v>121</v>
      </c>
      <c r="S40" s="384">
        <f t="shared" si="3"/>
        <v>6081</v>
      </c>
      <c r="T40" s="385">
        <v>365</v>
      </c>
      <c r="U40" s="385">
        <v>3954</v>
      </c>
      <c r="V40" s="385">
        <v>121</v>
      </c>
      <c r="W40" s="385">
        <v>1520</v>
      </c>
      <c r="X40" s="385">
        <v>121</v>
      </c>
      <c r="Y40" s="384">
        <f t="shared" si="4"/>
        <v>6080</v>
      </c>
      <c r="Z40" s="385">
        <v>365</v>
      </c>
      <c r="AA40" s="385">
        <v>3953</v>
      </c>
      <c r="AB40" s="385">
        <v>121</v>
      </c>
      <c r="AC40" s="385">
        <v>1520</v>
      </c>
      <c r="AD40" s="385">
        <v>121</v>
      </c>
      <c r="AE40" s="384">
        <f t="shared" si="5"/>
        <v>6080</v>
      </c>
      <c r="AF40" s="385">
        <v>365</v>
      </c>
      <c r="AG40" s="385">
        <v>3953</v>
      </c>
      <c r="AH40" s="385">
        <v>121</v>
      </c>
      <c r="AI40" s="385">
        <v>1520</v>
      </c>
      <c r="AJ40" s="385">
        <v>121</v>
      </c>
    </row>
    <row r="41" spans="1:36" ht="38.25" x14ac:dyDescent="0.25">
      <c r="A41" s="42" t="s">
        <v>23</v>
      </c>
      <c r="B41" s="43">
        <v>502004</v>
      </c>
      <c r="C41" s="54">
        <v>200401</v>
      </c>
      <c r="D41" s="386" t="s">
        <v>59</v>
      </c>
      <c r="E41" s="54">
        <v>3</v>
      </c>
      <c r="F41" s="387" t="s">
        <v>273</v>
      </c>
      <c r="G41" s="382">
        <f t="shared" si="0"/>
        <v>131220</v>
      </c>
      <c r="H41" s="383">
        <f t="shared" si="1"/>
        <v>1980</v>
      </c>
      <c r="I41" s="383">
        <f t="shared" si="1"/>
        <v>56380</v>
      </c>
      <c r="J41" s="383">
        <f t="shared" si="1"/>
        <v>318</v>
      </c>
      <c r="K41" s="383">
        <f t="shared" si="1"/>
        <v>71859</v>
      </c>
      <c r="L41" s="383">
        <f t="shared" si="1"/>
        <v>683</v>
      </c>
      <c r="M41" s="384">
        <f t="shared" si="2"/>
        <v>32805</v>
      </c>
      <c r="N41" s="385">
        <v>495</v>
      </c>
      <c r="O41" s="385">
        <v>14119</v>
      </c>
      <c r="P41" s="385">
        <v>102</v>
      </c>
      <c r="Q41" s="385">
        <v>17994</v>
      </c>
      <c r="R41" s="385">
        <v>95</v>
      </c>
      <c r="S41" s="384">
        <f t="shared" si="3"/>
        <v>32805</v>
      </c>
      <c r="T41" s="385">
        <v>495</v>
      </c>
      <c r="U41" s="385">
        <v>14087</v>
      </c>
      <c r="V41" s="385">
        <v>150</v>
      </c>
      <c r="W41" s="385">
        <v>17877</v>
      </c>
      <c r="X41" s="385">
        <v>196</v>
      </c>
      <c r="Y41" s="384">
        <f t="shared" si="4"/>
        <v>32805</v>
      </c>
      <c r="Z41" s="385">
        <v>495</v>
      </c>
      <c r="AA41" s="385">
        <v>14087</v>
      </c>
      <c r="AB41" s="385">
        <v>33</v>
      </c>
      <c r="AC41" s="385">
        <v>17994</v>
      </c>
      <c r="AD41" s="385">
        <v>196</v>
      </c>
      <c r="AE41" s="384">
        <f t="shared" si="5"/>
        <v>32805</v>
      </c>
      <c r="AF41" s="385">
        <v>495</v>
      </c>
      <c r="AG41" s="385">
        <v>14087</v>
      </c>
      <c r="AH41" s="385">
        <v>33</v>
      </c>
      <c r="AI41" s="385">
        <v>17994</v>
      </c>
      <c r="AJ41" s="385">
        <v>196</v>
      </c>
    </row>
    <row r="42" spans="1:36" ht="38.25" x14ac:dyDescent="0.25">
      <c r="A42" s="42" t="s">
        <v>23</v>
      </c>
      <c r="B42" s="43">
        <v>502005</v>
      </c>
      <c r="C42" s="54">
        <v>200501</v>
      </c>
      <c r="D42" s="386" t="s">
        <v>298</v>
      </c>
      <c r="E42" s="54">
        <v>3</v>
      </c>
      <c r="F42" s="387" t="s">
        <v>273</v>
      </c>
      <c r="G42" s="382">
        <f t="shared" si="0"/>
        <v>765406</v>
      </c>
      <c r="H42" s="383">
        <f t="shared" si="1"/>
        <v>13316</v>
      </c>
      <c r="I42" s="383">
        <f t="shared" si="1"/>
        <v>444860</v>
      </c>
      <c r="J42" s="383">
        <f t="shared" si="1"/>
        <v>2296</v>
      </c>
      <c r="K42" s="383">
        <f t="shared" si="1"/>
        <v>298662</v>
      </c>
      <c r="L42" s="383">
        <f t="shared" si="1"/>
        <v>6272</v>
      </c>
      <c r="M42" s="384">
        <f t="shared" si="2"/>
        <v>191352</v>
      </c>
      <c r="N42" s="385">
        <v>3329</v>
      </c>
      <c r="O42" s="385">
        <v>111215</v>
      </c>
      <c r="P42" s="385">
        <v>574</v>
      </c>
      <c r="Q42" s="385">
        <v>74666</v>
      </c>
      <c r="R42" s="385">
        <v>1568</v>
      </c>
      <c r="S42" s="384">
        <f t="shared" si="3"/>
        <v>191351</v>
      </c>
      <c r="T42" s="385">
        <v>3329</v>
      </c>
      <c r="U42" s="385">
        <v>111215</v>
      </c>
      <c r="V42" s="385">
        <v>574</v>
      </c>
      <c r="W42" s="385">
        <v>74665</v>
      </c>
      <c r="X42" s="385">
        <v>1568</v>
      </c>
      <c r="Y42" s="384">
        <f t="shared" si="4"/>
        <v>191352</v>
      </c>
      <c r="Z42" s="385">
        <v>3329</v>
      </c>
      <c r="AA42" s="385">
        <v>111215</v>
      </c>
      <c r="AB42" s="385">
        <v>574</v>
      </c>
      <c r="AC42" s="385">
        <v>74666</v>
      </c>
      <c r="AD42" s="385">
        <v>1568</v>
      </c>
      <c r="AE42" s="384">
        <f t="shared" si="5"/>
        <v>191351</v>
      </c>
      <c r="AF42" s="385">
        <v>3329</v>
      </c>
      <c r="AG42" s="385">
        <v>111215</v>
      </c>
      <c r="AH42" s="385">
        <v>574</v>
      </c>
      <c r="AI42" s="385">
        <v>74665</v>
      </c>
      <c r="AJ42" s="385">
        <v>1568</v>
      </c>
    </row>
    <row r="43" spans="1:36" ht="38.25" x14ac:dyDescent="0.25">
      <c r="A43" s="42" t="s">
        <v>30</v>
      </c>
      <c r="B43" s="43">
        <v>502010</v>
      </c>
      <c r="C43" s="54">
        <v>201101</v>
      </c>
      <c r="D43" s="386" t="s">
        <v>299</v>
      </c>
      <c r="E43" s="54">
        <v>3</v>
      </c>
      <c r="F43" s="387" t="s">
        <v>273</v>
      </c>
      <c r="G43" s="382">
        <f t="shared" si="0"/>
        <v>5112</v>
      </c>
      <c r="H43" s="383">
        <f t="shared" si="1"/>
        <v>57</v>
      </c>
      <c r="I43" s="383">
        <f t="shared" si="1"/>
        <v>3809</v>
      </c>
      <c r="J43" s="383">
        <f t="shared" si="1"/>
        <v>52</v>
      </c>
      <c r="K43" s="383">
        <f t="shared" si="1"/>
        <v>1144</v>
      </c>
      <c r="L43" s="383">
        <f t="shared" si="1"/>
        <v>50</v>
      </c>
      <c r="M43" s="384">
        <f t="shared" si="2"/>
        <v>1278</v>
      </c>
      <c r="N43" s="385">
        <v>8</v>
      </c>
      <c r="O43" s="385">
        <v>906</v>
      </c>
      <c r="P43" s="385">
        <v>13</v>
      </c>
      <c r="Q43" s="385">
        <v>340</v>
      </c>
      <c r="R43" s="385">
        <v>11</v>
      </c>
      <c r="S43" s="384">
        <f t="shared" si="3"/>
        <v>1278</v>
      </c>
      <c r="T43" s="385">
        <v>23</v>
      </c>
      <c r="U43" s="385">
        <v>961</v>
      </c>
      <c r="V43" s="385">
        <v>13</v>
      </c>
      <c r="W43" s="385">
        <v>268</v>
      </c>
      <c r="X43" s="385">
        <v>13</v>
      </c>
      <c r="Y43" s="384">
        <f t="shared" si="4"/>
        <v>1278</v>
      </c>
      <c r="Z43" s="385">
        <v>13</v>
      </c>
      <c r="AA43" s="385">
        <v>971</v>
      </c>
      <c r="AB43" s="385">
        <v>13</v>
      </c>
      <c r="AC43" s="385">
        <v>268</v>
      </c>
      <c r="AD43" s="385">
        <v>13</v>
      </c>
      <c r="AE43" s="384">
        <f t="shared" si="5"/>
        <v>1278</v>
      </c>
      <c r="AF43" s="385">
        <v>13</v>
      </c>
      <c r="AG43" s="385">
        <v>971</v>
      </c>
      <c r="AH43" s="385">
        <v>13</v>
      </c>
      <c r="AI43" s="385">
        <v>268</v>
      </c>
      <c r="AJ43" s="385">
        <v>13</v>
      </c>
    </row>
    <row r="44" spans="1:36" ht="38.25" x14ac:dyDescent="0.25">
      <c r="A44" s="42" t="s">
        <v>23</v>
      </c>
      <c r="B44" s="43">
        <v>502101</v>
      </c>
      <c r="C44" s="54">
        <v>210101</v>
      </c>
      <c r="D44" s="386" t="s">
        <v>60</v>
      </c>
      <c r="E44" s="54">
        <v>3</v>
      </c>
      <c r="F44" s="387" t="s">
        <v>273</v>
      </c>
      <c r="G44" s="382">
        <f t="shared" si="0"/>
        <v>28841</v>
      </c>
      <c r="H44" s="383">
        <f t="shared" si="1"/>
        <v>5768</v>
      </c>
      <c r="I44" s="383">
        <f t="shared" si="1"/>
        <v>18753</v>
      </c>
      <c r="J44" s="383">
        <f t="shared" si="1"/>
        <v>176</v>
      </c>
      <c r="K44" s="383">
        <f t="shared" si="1"/>
        <v>4008</v>
      </c>
      <c r="L44" s="383">
        <f t="shared" si="1"/>
        <v>136</v>
      </c>
      <c r="M44" s="384">
        <f t="shared" si="2"/>
        <v>7210</v>
      </c>
      <c r="N44" s="385">
        <v>1442</v>
      </c>
      <c r="O44" s="385">
        <v>4688</v>
      </c>
      <c r="P44" s="385">
        <v>44</v>
      </c>
      <c r="Q44" s="385">
        <v>1002</v>
      </c>
      <c r="R44" s="385">
        <v>34</v>
      </c>
      <c r="S44" s="384">
        <f t="shared" si="3"/>
        <v>7211</v>
      </c>
      <c r="T44" s="385">
        <v>1442</v>
      </c>
      <c r="U44" s="385">
        <v>4689</v>
      </c>
      <c r="V44" s="385">
        <v>44</v>
      </c>
      <c r="W44" s="385">
        <v>1002</v>
      </c>
      <c r="X44" s="385">
        <v>34</v>
      </c>
      <c r="Y44" s="384">
        <f t="shared" si="4"/>
        <v>7210</v>
      </c>
      <c r="Z44" s="385">
        <v>1442</v>
      </c>
      <c r="AA44" s="385">
        <v>4688</v>
      </c>
      <c r="AB44" s="385">
        <v>44</v>
      </c>
      <c r="AC44" s="385">
        <v>1002</v>
      </c>
      <c r="AD44" s="385">
        <v>34</v>
      </c>
      <c r="AE44" s="384">
        <f t="shared" si="5"/>
        <v>7210</v>
      </c>
      <c r="AF44" s="385">
        <v>1442</v>
      </c>
      <c r="AG44" s="385">
        <v>4688</v>
      </c>
      <c r="AH44" s="385">
        <v>44</v>
      </c>
      <c r="AI44" s="385">
        <v>1002</v>
      </c>
      <c r="AJ44" s="385">
        <v>34</v>
      </c>
    </row>
    <row r="45" spans="1:36" ht="38.25" x14ac:dyDescent="0.25">
      <c r="A45" s="42" t="s">
        <v>23</v>
      </c>
      <c r="B45" s="43">
        <v>502116</v>
      </c>
      <c r="C45" s="54">
        <v>210116</v>
      </c>
      <c r="D45" s="386" t="s">
        <v>300</v>
      </c>
      <c r="E45" s="54">
        <v>3</v>
      </c>
      <c r="F45" s="387" t="s">
        <v>273</v>
      </c>
      <c r="G45" s="382">
        <f t="shared" si="0"/>
        <v>371654</v>
      </c>
      <c r="H45" s="383">
        <f t="shared" si="1"/>
        <v>69309</v>
      </c>
      <c r="I45" s="383">
        <f t="shared" si="1"/>
        <v>287726</v>
      </c>
      <c r="J45" s="383">
        <f t="shared" si="1"/>
        <v>651</v>
      </c>
      <c r="K45" s="383">
        <f t="shared" si="1"/>
        <v>13363</v>
      </c>
      <c r="L45" s="383">
        <f t="shared" si="1"/>
        <v>605</v>
      </c>
      <c r="M45" s="384">
        <f t="shared" si="2"/>
        <v>92914</v>
      </c>
      <c r="N45" s="385">
        <v>17934</v>
      </c>
      <c r="O45" s="385">
        <v>71125</v>
      </c>
      <c r="P45" s="385">
        <v>171</v>
      </c>
      <c r="Q45" s="385">
        <v>3622</v>
      </c>
      <c r="R45" s="385">
        <v>62</v>
      </c>
      <c r="S45" s="384">
        <f t="shared" si="3"/>
        <v>92913</v>
      </c>
      <c r="T45" s="385">
        <v>17125</v>
      </c>
      <c r="U45" s="385">
        <v>72200</v>
      </c>
      <c r="V45" s="385">
        <v>160</v>
      </c>
      <c r="W45" s="385">
        <v>3247</v>
      </c>
      <c r="X45" s="385">
        <v>181</v>
      </c>
      <c r="Y45" s="384">
        <f t="shared" si="4"/>
        <v>92914</v>
      </c>
      <c r="Z45" s="385">
        <v>17125</v>
      </c>
      <c r="AA45" s="385">
        <v>72201</v>
      </c>
      <c r="AB45" s="385">
        <v>160</v>
      </c>
      <c r="AC45" s="385">
        <v>3247</v>
      </c>
      <c r="AD45" s="385">
        <v>181</v>
      </c>
      <c r="AE45" s="384">
        <f t="shared" si="5"/>
        <v>92913</v>
      </c>
      <c r="AF45" s="385">
        <v>17125</v>
      </c>
      <c r="AG45" s="385">
        <v>72200</v>
      </c>
      <c r="AH45" s="385">
        <v>160</v>
      </c>
      <c r="AI45" s="385">
        <v>3247</v>
      </c>
      <c r="AJ45" s="385">
        <v>181</v>
      </c>
    </row>
    <row r="46" spans="1:36" ht="38.25" x14ac:dyDescent="0.25">
      <c r="A46" s="42" t="s">
        <v>30</v>
      </c>
      <c r="B46" s="43">
        <v>502122</v>
      </c>
      <c r="C46" s="54">
        <v>212301</v>
      </c>
      <c r="D46" s="386" t="s">
        <v>301</v>
      </c>
      <c r="E46" s="54">
        <v>3</v>
      </c>
      <c r="F46" s="387" t="s">
        <v>273</v>
      </c>
      <c r="G46" s="382">
        <f t="shared" si="0"/>
        <v>2440</v>
      </c>
      <c r="H46" s="383">
        <f t="shared" si="1"/>
        <v>1629</v>
      </c>
      <c r="I46" s="383">
        <f t="shared" si="1"/>
        <v>550</v>
      </c>
      <c r="J46" s="383">
        <f t="shared" si="1"/>
        <v>100</v>
      </c>
      <c r="K46" s="383">
        <f t="shared" si="1"/>
        <v>116</v>
      </c>
      <c r="L46" s="383">
        <f t="shared" si="1"/>
        <v>45</v>
      </c>
      <c r="M46" s="384">
        <f t="shared" si="2"/>
        <v>610</v>
      </c>
      <c r="N46" s="385">
        <v>402</v>
      </c>
      <c r="O46" s="385">
        <v>163</v>
      </c>
      <c r="P46" s="385">
        <v>25</v>
      </c>
      <c r="Q46" s="385">
        <v>20</v>
      </c>
      <c r="R46" s="385">
        <v>0</v>
      </c>
      <c r="S46" s="384">
        <f t="shared" si="3"/>
        <v>610</v>
      </c>
      <c r="T46" s="385">
        <v>409</v>
      </c>
      <c r="U46" s="385">
        <v>129</v>
      </c>
      <c r="V46" s="385">
        <v>25</v>
      </c>
      <c r="W46" s="385">
        <v>32</v>
      </c>
      <c r="X46" s="385">
        <v>15</v>
      </c>
      <c r="Y46" s="384">
        <f t="shared" si="4"/>
        <v>610</v>
      </c>
      <c r="Z46" s="385">
        <v>409</v>
      </c>
      <c r="AA46" s="385">
        <v>129</v>
      </c>
      <c r="AB46" s="385">
        <v>25</v>
      </c>
      <c r="AC46" s="385">
        <v>32</v>
      </c>
      <c r="AD46" s="385">
        <v>15</v>
      </c>
      <c r="AE46" s="384">
        <f t="shared" si="5"/>
        <v>610</v>
      </c>
      <c r="AF46" s="385">
        <v>409</v>
      </c>
      <c r="AG46" s="385">
        <v>129</v>
      </c>
      <c r="AH46" s="385">
        <v>25</v>
      </c>
      <c r="AI46" s="385">
        <v>32</v>
      </c>
      <c r="AJ46" s="385">
        <v>15</v>
      </c>
    </row>
    <row r="47" spans="1:36" ht="38.25" x14ac:dyDescent="0.25">
      <c r="A47" s="42" t="s">
        <v>23</v>
      </c>
      <c r="B47" s="43">
        <v>502201</v>
      </c>
      <c r="C47" s="54">
        <v>220101</v>
      </c>
      <c r="D47" s="386" t="s">
        <v>63</v>
      </c>
      <c r="E47" s="54">
        <v>3</v>
      </c>
      <c r="F47" s="387" t="s">
        <v>273</v>
      </c>
      <c r="G47" s="382">
        <f t="shared" si="0"/>
        <v>37109</v>
      </c>
      <c r="H47" s="383">
        <f t="shared" si="1"/>
        <v>328</v>
      </c>
      <c r="I47" s="383">
        <f t="shared" si="1"/>
        <v>35953</v>
      </c>
      <c r="J47" s="383">
        <f t="shared" si="1"/>
        <v>92</v>
      </c>
      <c r="K47" s="383">
        <f t="shared" si="1"/>
        <v>709</v>
      </c>
      <c r="L47" s="383">
        <f t="shared" si="1"/>
        <v>27</v>
      </c>
      <c r="M47" s="384">
        <f t="shared" si="2"/>
        <v>9277</v>
      </c>
      <c r="N47" s="385">
        <v>82</v>
      </c>
      <c r="O47" s="385">
        <v>8979</v>
      </c>
      <c r="P47" s="385">
        <v>8</v>
      </c>
      <c r="Q47" s="385">
        <v>208</v>
      </c>
      <c r="R47" s="385">
        <v>0</v>
      </c>
      <c r="S47" s="384">
        <f t="shared" si="3"/>
        <v>9278</v>
      </c>
      <c r="T47" s="385">
        <v>82</v>
      </c>
      <c r="U47" s="385">
        <v>8992</v>
      </c>
      <c r="V47" s="385">
        <v>28</v>
      </c>
      <c r="W47" s="385">
        <v>167</v>
      </c>
      <c r="X47" s="385">
        <v>9</v>
      </c>
      <c r="Y47" s="384">
        <f t="shared" si="4"/>
        <v>9277</v>
      </c>
      <c r="Z47" s="385">
        <v>82</v>
      </c>
      <c r="AA47" s="385">
        <v>8991</v>
      </c>
      <c r="AB47" s="385">
        <v>28</v>
      </c>
      <c r="AC47" s="385">
        <v>167</v>
      </c>
      <c r="AD47" s="385">
        <v>9</v>
      </c>
      <c r="AE47" s="384">
        <f t="shared" si="5"/>
        <v>9277</v>
      </c>
      <c r="AF47" s="385">
        <v>82</v>
      </c>
      <c r="AG47" s="385">
        <v>8991</v>
      </c>
      <c r="AH47" s="385">
        <v>28</v>
      </c>
      <c r="AI47" s="385">
        <v>167</v>
      </c>
      <c r="AJ47" s="385">
        <v>9</v>
      </c>
    </row>
    <row r="48" spans="1:36" ht="38.25" x14ac:dyDescent="0.25">
      <c r="A48" s="42" t="s">
        <v>23</v>
      </c>
      <c r="B48" s="43">
        <v>502301</v>
      </c>
      <c r="C48" s="54">
        <v>230101</v>
      </c>
      <c r="D48" s="386" t="s">
        <v>64</v>
      </c>
      <c r="E48" s="54">
        <v>3</v>
      </c>
      <c r="F48" s="387" t="s">
        <v>273</v>
      </c>
      <c r="G48" s="382">
        <f t="shared" si="0"/>
        <v>164938</v>
      </c>
      <c r="H48" s="383">
        <f t="shared" si="1"/>
        <v>116819</v>
      </c>
      <c r="I48" s="383">
        <f t="shared" si="1"/>
        <v>5967</v>
      </c>
      <c r="J48" s="383">
        <f t="shared" si="1"/>
        <v>1149</v>
      </c>
      <c r="K48" s="383">
        <f t="shared" si="1"/>
        <v>40740</v>
      </c>
      <c r="L48" s="383">
        <f t="shared" si="1"/>
        <v>263</v>
      </c>
      <c r="M48" s="384">
        <f t="shared" si="2"/>
        <v>41235</v>
      </c>
      <c r="N48" s="385">
        <v>29359</v>
      </c>
      <c r="O48" s="385">
        <v>1389</v>
      </c>
      <c r="P48" s="385">
        <v>288</v>
      </c>
      <c r="Q48" s="385">
        <v>10185</v>
      </c>
      <c r="R48" s="385">
        <v>14</v>
      </c>
      <c r="S48" s="384">
        <f t="shared" si="3"/>
        <v>41234</v>
      </c>
      <c r="T48" s="385">
        <v>29153</v>
      </c>
      <c r="U48" s="385">
        <v>1526</v>
      </c>
      <c r="V48" s="385">
        <v>287</v>
      </c>
      <c r="W48" s="385">
        <v>10185</v>
      </c>
      <c r="X48" s="385">
        <v>83</v>
      </c>
      <c r="Y48" s="384">
        <f t="shared" si="4"/>
        <v>41235</v>
      </c>
      <c r="Z48" s="385">
        <v>29154</v>
      </c>
      <c r="AA48" s="385">
        <v>1526</v>
      </c>
      <c r="AB48" s="385">
        <v>287</v>
      </c>
      <c r="AC48" s="385">
        <v>10185</v>
      </c>
      <c r="AD48" s="385">
        <v>83</v>
      </c>
      <c r="AE48" s="384">
        <f t="shared" si="5"/>
        <v>41234</v>
      </c>
      <c r="AF48" s="385">
        <v>29153</v>
      </c>
      <c r="AG48" s="385">
        <v>1526</v>
      </c>
      <c r="AH48" s="385">
        <v>287</v>
      </c>
      <c r="AI48" s="385">
        <v>10185</v>
      </c>
      <c r="AJ48" s="385">
        <v>83</v>
      </c>
    </row>
    <row r="49" spans="1:36" ht="38.25" x14ac:dyDescent="0.25">
      <c r="A49" s="42" t="s">
        <v>23</v>
      </c>
      <c r="B49" s="43">
        <v>502401</v>
      </c>
      <c r="C49" s="54">
        <v>240101</v>
      </c>
      <c r="D49" s="386" t="s">
        <v>65</v>
      </c>
      <c r="E49" s="54">
        <v>3</v>
      </c>
      <c r="F49" s="387" t="s">
        <v>273</v>
      </c>
      <c r="G49" s="382">
        <f t="shared" si="0"/>
        <v>174580</v>
      </c>
      <c r="H49" s="383">
        <f t="shared" si="1"/>
        <v>788</v>
      </c>
      <c r="I49" s="383">
        <f t="shared" si="1"/>
        <v>138294</v>
      </c>
      <c r="J49" s="383">
        <f t="shared" si="1"/>
        <v>22</v>
      </c>
      <c r="K49" s="383">
        <f t="shared" si="1"/>
        <v>35412</v>
      </c>
      <c r="L49" s="383">
        <f t="shared" si="1"/>
        <v>64</v>
      </c>
      <c r="M49" s="384">
        <f t="shared" si="2"/>
        <v>43645</v>
      </c>
      <c r="N49" s="385">
        <v>197</v>
      </c>
      <c r="O49" s="385">
        <v>34585</v>
      </c>
      <c r="P49" s="385">
        <v>0</v>
      </c>
      <c r="Q49" s="385">
        <v>8853</v>
      </c>
      <c r="R49" s="385">
        <v>10</v>
      </c>
      <c r="S49" s="384">
        <f t="shared" si="3"/>
        <v>43645</v>
      </c>
      <c r="T49" s="385">
        <v>197</v>
      </c>
      <c r="U49" s="385">
        <v>34519</v>
      </c>
      <c r="V49" s="385">
        <v>22</v>
      </c>
      <c r="W49" s="385">
        <v>8853</v>
      </c>
      <c r="X49" s="385">
        <v>54</v>
      </c>
      <c r="Y49" s="384">
        <f t="shared" si="4"/>
        <v>43645</v>
      </c>
      <c r="Z49" s="385">
        <v>197</v>
      </c>
      <c r="AA49" s="385">
        <v>34595</v>
      </c>
      <c r="AB49" s="385">
        <v>0</v>
      </c>
      <c r="AC49" s="385">
        <v>8853</v>
      </c>
      <c r="AD49" s="385">
        <v>0</v>
      </c>
      <c r="AE49" s="384">
        <f t="shared" si="5"/>
        <v>43645</v>
      </c>
      <c r="AF49" s="385">
        <v>197</v>
      </c>
      <c r="AG49" s="385">
        <v>34595</v>
      </c>
      <c r="AH49" s="385">
        <v>0</v>
      </c>
      <c r="AI49" s="385">
        <v>8853</v>
      </c>
      <c r="AJ49" s="385">
        <v>0</v>
      </c>
    </row>
    <row r="50" spans="1:36" ht="38.25" x14ac:dyDescent="0.25">
      <c r="A50" s="42" t="s">
        <v>23</v>
      </c>
      <c r="B50" s="43">
        <v>502502</v>
      </c>
      <c r="C50" s="54">
        <v>250401</v>
      </c>
      <c r="D50" s="386" t="s">
        <v>302</v>
      </c>
      <c r="E50" s="54">
        <v>3</v>
      </c>
      <c r="F50" s="387" t="s">
        <v>273</v>
      </c>
      <c r="G50" s="382">
        <f t="shared" si="0"/>
        <v>174929</v>
      </c>
      <c r="H50" s="383">
        <f t="shared" si="1"/>
        <v>168985</v>
      </c>
      <c r="I50" s="383">
        <f t="shared" si="1"/>
        <v>2624</v>
      </c>
      <c r="J50" s="383">
        <f t="shared" si="1"/>
        <v>143</v>
      </c>
      <c r="K50" s="383">
        <f t="shared" si="1"/>
        <v>3045</v>
      </c>
      <c r="L50" s="383">
        <f t="shared" si="1"/>
        <v>132</v>
      </c>
      <c r="M50" s="384">
        <f t="shared" si="2"/>
        <v>43732</v>
      </c>
      <c r="N50" s="385">
        <v>42246</v>
      </c>
      <c r="O50" s="385">
        <v>656</v>
      </c>
      <c r="P50" s="385">
        <v>14</v>
      </c>
      <c r="Q50" s="385">
        <v>816</v>
      </c>
      <c r="R50" s="385">
        <v>0</v>
      </c>
      <c r="S50" s="384">
        <f t="shared" si="3"/>
        <v>43733</v>
      </c>
      <c r="T50" s="385">
        <v>42247</v>
      </c>
      <c r="U50" s="385">
        <v>656</v>
      </c>
      <c r="V50" s="385">
        <v>43</v>
      </c>
      <c r="W50" s="385">
        <v>743</v>
      </c>
      <c r="X50" s="385">
        <v>44</v>
      </c>
      <c r="Y50" s="384">
        <f t="shared" si="4"/>
        <v>43732</v>
      </c>
      <c r="Z50" s="385">
        <v>42246</v>
      </c>
      <c r="AA50" s="385">
        <v>656</v>
      </c>
      <c r="AB50" s="385">
        <v>43</v>
      </c>
      <c r="AC50" s="385">
        <v>743</v>
      </c>
      <c r="AD50" s="385">
        <v>44</v>
      </c>
      <c r="AE50" s="384">
        <f t="shared" si="5"/>
        <v>43732</v>
      </c>
      <c r="AF50" s="385">
        <v>42246</v>
      </c>
      <c r="AG50" s="385">
        <v>656</v>
      </c>
      <c r="AH50" s="385">
        <v>43</v>
      </c>
      <c r="AI50" s="385">
        <v>743</v>
      </c>
      <c r="AJ50" s="385">
        <v>44</v>
      </c>
    </row>
    <row r="51" spans="1:36" ht="38.25" x14ac:dyDescent="0.25">
      <c r="A51" s="42" t="s">
        <v>23</v>
      </c>
      <c r="B51" s="43">
        <v>506201</v>
      </c>
      <c r="C51" s="54">
        <v>260301</v>
      </c>
      <c r="D51" s="386" t="s">
        <v>67</v>
      </c>
      <c r="E51" s="54">
        <v>3</v>
      </c>
      <c r="F51" s="387" t="s">
        <v>273</v>
      </c>
      <c r="G51" s="382">
        <f t="shared" si="0"/>
        <v>72512</v>
      </c>
      <c r="H51" s="383">
        <f t="shared" si="1"/>
        <v>66872</v>
      </c>
      <c r="I51" s="383">
        <f t="shared" si="1"/>
        <v>2596</v>
      </c>
      <c r="J51" s="383">
        <f t="shared" si="1"/>
        <v>724</v>
      </c>
      <c r="K51" s="383">
        <f t="shared" si="1"/>
        <v>1596</v>
      </c>
      <c r="L51" s="383">
        <f t="shared" si="1"/>
        <v>724</v>
      </c>
      <c r="M51" s="384">
        <f t="shared" si="2"/>
        <v>18128</v>
      </c>
      <c r="N51" s="385">
        <v>16718</v>
      </c>
      <c r="O51" s="385">
        <v>649</v>
      </c>
      <c r="P51" s="385">
        <v>181</v>
      </c>
      <c r="Q51" s="385">
        <v>399</v>
      </c>
      <c r="R51" s="385">
        <v>181</v>
      </c>
      <c r="S51" s="384">
        <f t="shared" si="3"/>
        <v>18128</v>
      </c>
      <c r="T51" s="385">
        <v>16718</v>
      </c>
      <c r="U51" s="385">
        <v>649</v>
      </c>
      <c r="V51" s="385">
        <v>181</v>
      </c>
      <c r="W51" s="385">
        <v>399</v>
      </c>
      <c r="X51" s="385">
        <v>181</v>
      </c>
      <c r="Y51" s="384">
        <f t="shared" si="4"/>
        <v>18128</v>
      </c>
      <c r="Z51" s="385">
        <v>16718</v>
      </c>
      <c r="AA51" s="385">
        <v>649</v>
      </c>
      <c r="AB51" s="385">
        <v>181</v>
      </c>
      <c r="AC51" s="385">
        <v>399</v>
      </c>
      <c r="AD51" s="385">
        <v>181</v>
      </c>
      <c r="AE51" s="384">
        <f t="shared" si="5"/>
        <v>18128</v>
      </c>
      <c r="AF51" s="385">
        <v>16718</v>
      </c>
      <c r="AG51" s="385">
        <v>649</v>
      </c>
      <c r="AH51" s="385">
        <v>181</v>
      </c>
      <c r="AI51" s="385">
        <v>399</v>
      </c>
      <c r="AJ51" s="385">
        <v>181</v>
      </c>
    </row>
    <row r="52" spans="1:36" ht="38.25" x14ac:dyDescent="0.25">
      <c r="A52" s="42" t="s">
        <v>37</v>
      </c>
      <c r="B52" s="43">
        <v>506202</v>
      </c>
      <c r="C52" s="54">
        <v>260401</v>
      </c>
      <c r="D52" s="386" t="s">
        <v>68</v>
      </c>
      <c r="E52" s="54">
        <v>3</v>
      </c>
      <c r="F52" s="387" t="s">
        <v>273</v>
      </c>
      <c r="G52" s="382">
        <f t="shared" si="0"/>
        <v>11735</v>
      </c>
      <c r="H52" s="383">
        <f t="shared" si="1"/>
        <v>9200</v>
      </c>
      <c r="I52" s="383">
        <f t="shared" si="1"/>
        <v>778</v>
      </c>
      <c r="J52" s="383">
        <f t="shared" si="1"/>
        <v>90</v>
      </c>
      <c r="K52" s="383">
        <f t="shared" si="1"/>
        <v>1577</v>
      </c>
      <c r="L52" s="383">
        <f t="shared" si="1"/>
        <v>90</v>
      </c>
      <c r="M52" s="384">
        <f t="shared" si="2"/>
        <v>2934</v>
      </c>
      <c r="N52" s="385">
        <v>2718</v>
      </c>
      <c r="O52" s="385">
        <v>196</v>
      </c>
      <c r="P52" s="385">
        <v>0</v>
      </c>
      <c r="Q52" s="385">
        <v>20</v>
      </c>
      <c r="R52" s="385">
        <v>0</v>
      </c>
      <c r="S52" s="384">
        <f t="shared" si="3"/>
        <v>2934</v>
      </c>
      <c r="T52" s="385">
        <v>2161</v>
      </c>
      <c r="U52" s="385">
        <v>194</v>
      </c>
      <c r="V52" s="385">
        <v>30</v>
      </c>
      <c r="W52" s="385">
        <v>519</v>
      </c>
      <c r="X52" s="385">
        <v>30</v>
      </c>
      <c r="Y52" s="384">
        <f t="shared" si="4"/>
        <v>2934</v>
      </c>
      <c r="Z52" s="385">
        <v>2161</v>
      </c>
      <c r="AA52" s="385">
        <v>194</v>
      </c>
      <c r="AB52" s="385">
        <v>30</v>
      </c>
      <c r="AC52" s="385">
        <v>519</v>
      </c>
      <c r="AD52" s="385">
        <v>30</v>
      </c>
      <c r="AE52" s="384">
        <f t="shared" si="5"/>
        <v>2933</v>
      </c>
      <c r="AF52" s="385">
        <v>2160</v>
      </c>
      <c r="AG52" s="385">
        <v>194</v>
      </c>
      <c r="AH52" s="385">
        <v>30</v>
      </c>
      <c r="AI52" s="385">
        <v>519</v>
      </c>
      <c r="AJ52" s="385">
        <v>30</v>
      </c>
    </row>
    <row r="53" spans="1:36" ht="38.25" x14ac:dyDescent="0.25">
      <c r="A53" s="42" t="s">
        <v>23</v>
      </c>
      <c r="B53" s="43">
        <v>506901</v>
      </c>
      <c r="C53" s="54">
        <v>261501</v>
      </c>
      <c r="D53" s="386" t="s">
        <v>176</v>
      </c>
      <c r="E53" s="54">
        <v>3</v>
      </c>
      <c r="F53" s="387" t="s">
        <v>273</v>
      </c>
      <c r="G53" s="382">
        <f t="shared" si="0"/>
        <v>84443</v>
      </c>
      <c r="H53" s="383">
        <f t="shared" si="1"/>
        <v>77683</v>
      </c>
      <c r="I53" s="383">
        <f t="shared" si="1"/>
        <v>3944</v>
      </c>
      <c r="J53" s="383">
        <f t="shared" si="1"/>
        <v>32</v>
      </c>
      <c r="K53" s="383">
        <f t="shared" si="1"/>
        <v>2528</v>
      </c>
      <c r="L53" s="383">
        <f t="shared" si="1"/>
        <v>256</v>
      </c>
      <c r="M53" s="384">
        <f t="shared" si="2"/>
        <v>21111</v>
      </c>
      <c r="N53" s="385">
        <v>19421</v>
      </c>
      <c r="O53" s="385">
        <v>986</v>
      </c>
      <c r="P53" s="385">
        <v>8</v>
      </c>
      <c r="Q53" s="385">
        <v>632</v>
      </c>
      <c r="R53" s="385">
        <v>64</v>
      </c>
      <c r="S53" s="384">
        <f t="shared" si="3"/>
        <v>21111</v>
      </c>
      <c r="T53" s="385">
        <v>19421</v>
      </c>
      <c r="U53" s="385">
        <v>986</v>
      </c>
      <c r="V53" s="385">
        <v>8</v>
      </c>
      <c r="W53" s="385">
        <v>632</v>
      </c>
      <c r="X53" s="385">
        <v>64</v>
      </c>
      <c r="Y53" s="384">
        <f t="shared" si="4"/>
        <v>21111</v>
      </c>
      <c r="Z53" s="385">
        <v>19421</v>
      </c>
      <c r="AA53" s="385">
        <v>986</v>
      </c>
      <c r="AB53" s="385">
        <v>8</v>
      </c>
      <c r="AC53" s="385">
        <v>632</v>
      </c>
      <c r="AD53" s="385">
        <v>64</v>
      </c>
      <c r="AE53" s="384">
        <f t="shared" si="5"/>
        <v>21110</v>
      </c>
      <c r="AF53" s="385">
        <v>19420</v>
      </c>
      <c r="AG53" s="385">
        <v>986</v>
      </c>
      <c r="AH53" s="385">
        <v>8</v>
      </c>
      <c r="AI53" s="385">
        <v>632</v>
      </c>
      <c r="AJ53" s="385">
        <v>64</v>
      </c>
    </row>
    <row r="54" spans="1:36" ht="38.25" x14ac:dyDescent="0.25">
      <c r="A54" s="42" t="s">
        <v>23</v>
      </c>
      <c r="B54" s="43">
        <v>502605</v>
      </c>
      <c r="C54" s="54">
        <v>261901</v>
      </c>
      <c r="D54" s="386" t="s">
        <v>303</v>
      </c>
      <c r="E54" s="54">
        <v>3</v>
      </c>
      <c r="F54" s="387" t="s">
        <v>273</v>
      </c>
      <c r="G54" s="382">
        <f t="shared" si="0"/>
        <v>366369</v>
      </c>
      <c r="H54" s="383">
        <f t="shared" si="1"/>
        <v>340754</v>
      </c>
      <c r="I54" s="383">
        <f t="shared" si="1"/>
        <v>10659</v>
      </c>
      <c r="J54" s="383">
        <f t="shared" si="1"/>
        <v>550</v>
      </c>
      <c r="K54" s="383">
        <f t="shared" si="1"/>
        <v>14214</v>
      </c>
      <c r="L54" s="383">
        <f t="shared" si="1"/>
        <v>192</v>
      </c>
      <c r="M54" s="384">
        <f t="shared" si="2"/>
        <v>91592</v>
      </c>
      <c r="N54" s="385">
        <v>83615</v>
      </c>
      <c r="O54" s="385">
        <v>3800</v>
      </c>
      <c r="P54" s="385">
        <v>277</v>
      </c>
      <c r="Q54" s="385">
        <v>3890</v>
      </c>
      <c r="R54" s="385">
        <v>10</v>
      </c>
      <c r="S54" s="384">
        <f t="shared" si="3"/>
        <v>91593</v>
      </c>
      <c r="T54" s="385">
        <v>84393</v>
      </c>
      <c r="U54" s="385">
        <v>4477</v>
      </c>
      <c r="V54" s="385">
        <v>91</v>
      </c>
      <c r="W54" s="385">
        <v>2632</v>
      </c>
      <c r="X54" s="385">
        <v>0</v>
      </c>
      <c r="Y54" s="384">
        <f t="shared" si="4"/>
        <v>91592</v>
      </c>
      <c r="Z54" s="385">
        <v>86373</v>
      </c>
      <c r="AA54" s="385">
        <v>1191</v>
      </c>
      <c r="AB54" s="385">
        <v>91</v>
      </c>
      <c r="AC54" s="385">
        <v>3846</v>
      </c>
      <c r="AD54" s="385">
        <v>91</v>
      </c>
      <c r="AE54" s="384">
        <f t="shared" si="5"/>
        <v>91592</v>
      </c>
      <c r="AF54" s="385">
        <v>86373</v>
      </c>
      <c r="AG54" s="385">
        <v>1191</v>
      </c>
      <c r="AH54" s="385">
        <v>91</v>
      </c>
      <c r="AI54" s="385">
        <v>3846</v>
      </c>
      <c r="AJ54" s="385">
        <v>91</v>
      </c>
    </row>
    <row r="55" spans="1:36" ht="38.25" x14ac:dyDescent="0.25">
      <c r="A55" s="42" t="s">
        <v>23</v>
      </c>
      <c r="B55" s="43">
        <v>502606</v>
      </c>
      <c r="C55" s="54">
        <v>262101</v>
      </c>
      <c r="D55" s="386" t="s">
        <v>70</v>
      </c>
      <c r="E55" s="54">
        <v>3</v>
      </c>
      <c r="F55" s="387" t="s">
        <v>273</v>
      </c>
      <c r="G55" s="382">
        <f t="shared" si="0"/>
        <v>42111</v>
      </c>
      <c r="H55" s="383">
        <f t="shared" si="1"/>
        <v>34531</v>
      </c>
      <c r="I55" s="383">
        <f t="shared" si="1"/>
        <v>4877</v>
      </c>
      <c r="J55" s="383">
        <f t="shared" si="1"/>
        <v>416</v>
      </c>
      <c r="K55" s="383">
        <f t="shared" si="1"/>
        <v>1864</v>
      </c>
      <c r="L55" s="383">
        <f t="shared" si="1"/>
        <v>423</v>
      </c>
      <c r="M55" s="384">
        <f t="shared" si="2"/>
        <v>10528</v>
      </c>
      <c r="N55" s="385">
        <v>8633</v>
      </c>
      <c r="O55" s="385">
        <v>1219</v>
      </c>
      <c r="P55" s="385">
        <v>104</v>
      </c>
      <c r="Q55" s="385">
        <v>466</v>
      </c>
      <c r="R55" s="385">
        <v>106</v>
      </c>
      <c r="S55" s="384">
        <f t="shared" si="3"/>
        <v>10528</v>
      </c>
      <c r="T55" s="385">
        <v>8633</v>
      </c>
      <c r="U55" s="385">
        <v>1219</v>
      </c>
      <c r="V55" s="385">
        <v>104</v>
      </c>
      <c r="W55" s="385">
        <v>466</v>
      </c>
      <c r="X55" s="385">
        <v>106</v>
      </c>
      <c r="Y55" s="384">
        <f t="shared" si="4"/>
        <v>10528</v>
      </c>
      <c r="Z55" s="385">
        <v>8633</v>
      </c>
      <c r="AA55" s="385">
        <v>1219</v>
      </c>
      <c r="AB55" s="385">
        <v>104</v>
      </c>
      <c r="AC55" s="385">
        <v>466</v>
      </c>
      <c r="AD55" s="385">
        <v>106</v>
      </c>
      <c r="AE55" s="384">
        <f t="shared" si="5"/>
        <v>10527</v>
      </c>
      <c r="AF55" s="385">
        <v>8632</v>
      </c>
      <c r="AG55" s="385">
        <v>1220</v>
      </c>
      <c r="AH55" s="385">
        <v>104</v>
      </c>
      <c r="AI55" s="385">
        <v>466</v>
      </c>
      <c r="AJ55" s="385">
        <v>105</v>
      </c>
    </row>
    <row r="56" spans="1:36" ht="38.25" x14ac:dyDescent="0.25">
      <c r="A56" s="42" t="s">
        <v>23</v>
      </c>
      <c r="B56" s="43">
        <v>502630</v>
      </c>
      <c r="C56" s="54">
        <v>263001</v>
      </c>
      <c r="D56" s="386" t="s">
        <v>71</v>
      </c>
      <c r="E56" s="54">
        <v>3</v>
      </c>
      <c r="F56" s="387" t="s">
        <v>273</v>
      </c>
      <c r="G56" s="382">
        <f t="shared" si="0"/>
        <v>534864</v>
      </c>
      <c r="H56" s="383">
        <f t="shared" si="1"/>
        <v>480056</v>
      </c>
      <c r="I56" s="383">
        <f t="shared" si="1"/>
        <v>34764</v>
      </c>
      <c r="J56" s="383">
        <f t="shared" si="1"/>
        <v>694</v>
      </c>
      <c r="K56" s="383">
        <f t="shared" si="1"/>
        <v>18280</v>
      </c>
      <c r="L56" s="383">
        <f t="shared" si="1"/>
        <v>1070</v>
      </c>
      <c r="M56" s="384">
        <f t="shared" si="2"/>
        <v>133716</v>
      </c>
      <c r="N56" s="385">
        <v>119018</v>
      </c>
      <c r="O56" s="385">
        <v>8691</v>
      </c>
      <c r="P56" s="385">
        <v>292</v>
      </c>
      <c r="Q56" s="385">
        <v>5446</v>
      </c>
      <c r="R56" s="385">
        <v>269</v>
      </c>
      <c r="S56" s="384">
        <f t="shared" si="3"/>
        <v>133716</v>
      </c>
      <c r="T56" s="385">
        <v>120346</v>
      </c>
      <c r="U56" s="385">
        <v>8691</v>
      </c>
      <c r="V56" s="385">
        <v>134</v>
      </c>
      <c r="W56" s="385">
        <v>4278</v>
      </c>
      <c r="X56" s="385">
        <v>267</v>
      </c>
      <c r="Y56" s="384">
        <f t="shared" si="4"/>
        <v>133716</v>
      </c>
      <c r="Z56" s="385">
        <v>120346</v>
      </c>
      <c r="AA56" s="385">
        <v>8691</v>
      </c>
      <c r="AB56" s="385">
        <v>134</v>
      </c>
      <c r="AC56" s="385">
        <v>4278</v>
      </c>
      <c r="AD56" s="385">
        <v>267</v>
      </c>
      <c r="AE56" s="384">
        <f t="shared" si="5"/>
        <v>133716</v>
      </c>
      <c r="AF56" s="385">
        <v>120346</v>
      </c>
      <c r="AG56" s="385">
        <v>8691</v>
      </c>
      <c r="AH56" s="385">
        <v>134</v>
      </c>
      <c r="AI56" s="385">
        <v>4278</v>
      </c>
      <c r="AJ56" s="385">
        <v>267</v>
      </c>
    </row>
    <row r="57" spans="1:36" ht="38.25" x14ac:dyDescent="0.25">
      <c r="A57" s="42" t="s">
        <v>30</v>
      </c>
      <c r="B57" s="43">
        <v>502632</v>
      </c>
      <c r="C57" s="54">
        <v>263201</v>
      </c>
      <c r="D57" s="386" t="s">
        <v>304</v>
      </c>
      <c r="E57" s="54">
        <v>3</v>
      </c>
      <c r="F57" s="387" t="s">
        <v>273</v>
      </c>
      <c r="G57" s="382">
        <f t="shared" si="0"/>
        <v>3952</v>
      </c>
      <c r="H57" s="383">
        <f t="shared" si="1"/>
        <v>2185</v>
      </c>
      <c r="I57" s="383">
        <f t="shared" si="1"/>
        <v>905</v>
      </c>
      <c r="J57" s="383">
        <f t="shared" si="1"/>
        <v>22</v>
      </c>
      <c r="K57" s="383">
        <f t="shared" si="1"/>
        <v>820</v>
      </c>
      <c r="L57" s="383">
        <f t="shared" si="1"/>
        <v>20</v>
      </c>
      <c r="M57" s="384">
        <f t="shared" si="2"/>
        <v>988</v>
      </c>
      <c r="N57" s="385">
        <v>799</v>
      </c>
      <c r="O57" s="385">
        <v>107</v>
      </c>
      <c r="P57" s="385">
        <v>0</v>
      </c>
      <c r="Q57" s="385">
        <v>74</v>
      </c>
      <c r="R57" s="385">
        <v>8</v>
      </c>
      <c r="S57" s="384">
        <f t="shared" si="3"/>
        <v>988</v>
      </c>
      <c r="T57" s="385">
        <v>930</v>
      </c>
      <c r="U57" s="385">
        <v>0</v>
      </c>
      <c r="V57" s="385">
        <v>0</v>
      </c>
      <c r="W57" s="385">
        <v>58</v>
      </c>
      <c r="X57" s="385">
        <v>0</v>
      </c>
      <c r="Y57" s="384">
        <f t="shared" si="4"/>
        <v>988</v>
      </c>
      <c r="Z57" s="385">
        <v>228</v>
      </c>
      <c r="AA57" s="385">
        <v>399</v>
      </c>
      <c r="AB57" s="385">
        <v>11</v>
      </c>
      <c r="AC57" s="385">
        <v>344</v>
      </c>
      <c r="AD57" s="385">
        <v>6</v>
      </c>
      <c r="AE57" s="384">
        <f t="shared" si="5"/>
        <v>988</v>
      </c>
      <c r="AF57" s="385">
        <v>228</v>
      </c>
      <c r="AG57" s="385">
        <v>399</v>
      </c>
      <c r="AH57" s="385">
        <v>11</v>
      </c>
      <c r="AI57" s="385">
        <v>344</v>
      </c>
      <c r="AJ57" s="385">
        <v>6</v>
      </c>
    </row>
    <row r="58" spans="1:36" ht="38.25" x14ac:dyDescent="0.25">
      <c r="A58" s="42" t="s">
        <v>23</v>
      </c>
      <c r="B58" s="43">
        <v>502702</v>
      </c>
      <c r="C58" s="54">
        <v>270201</v>
      </c>
      <c r="D58" s="386" t="s">
        <v>305</v>
      </c>
      <c r="E58" s="54">
        <v>3</v>
      </c>
      <c r="F58" s="387" t="s">
        <v>273</v>
      </c>
      <c r="G58" s="382">
        <f t="shared" si="0"/>
        <v>474097</v>
      </c>
      <c r="H58" s="383">
        <f t="shared" ref="H58:L106" si="6">N58+T58+Z58+AF58</f>
        <v>948</v>
      </c>
      <c r="I58" s="383">
        <f t="shared" si="6"/>
        <v>470090</v>
      </c>
      <c r="J58" s="383">
        <f t="shared" si="6"/>
        <v>632</v>
      </c>
      <c r="K58" s="383">
        <f t="shared" si="6"/>
        <v>2328</v>
      </c>
      <c r="L58" s="383">
        <f t="shared" si="6"/>
        <v>99</v>
      </c>
      <c r="M58" s="384">
        <f t="shared" si="2"/>
        <v>118524</v>
      </c>
      <c r="N58" s="385">
        <v>237</v>
      </c>
      <c r="O58" s="385">
        <v>117391</v>
      </c>
      <c r="P58" s="385">
        <v>278</v>
      </c>
      <c r="Q58" s="385">
        <v>582</v>
      </c>
      <c r="R58" s="385">
        <v>36</v>
      </c>
      <c r="S58" s="384">
        <f t="shared" si="3"/>
        <v>118525</v>
      </c>
      <c r="T58" s="385">
        <v>237</v>
      </c>
      <c r="U58" s="385">
        <v>117547</v>
      </c>
      <c r="V58" s="385">
        <v>118</v>
      </c>
      <c r="W58" s="385">
        <v>582</v>
      </c>
      <c r="X58" s="385">
        <v>41</v>
      </c>
      <c r="Y58" s="384">
        <f t="shared" si="4"/>
        <v>118524</v>
      </c>
      <c r="Z58" s="385">
        <v>237</v>
      </c>
      <c r="AA58" s="385">
        <v>117576</v>
      </c>
      <c r="AB58" s="385">
        <v>118</v>
      </c>
      <c r="AC58" s="385">
        <v>582</v>
      </c>
      <c r="AD58" s="385">
        <v>11</v>
      </c>
      <c r="AE58" s="384">
        <f t="shared" si="5"/>
        <v>118524</v>
      </c>
      <c r="AF58" s="385">
        <v>237</v>
      </c>
      <c r="AG58" s="385">
        <v>117576</v>
      </c>
      <c r="AH58" s="385">
        <v>118</v>
      </c>
      <c r="AI58" s="385">
        <v>582</v>
      </c>
      <c r="AJ58" s="385">
        <v>11</v>
      </c>
    </row>
    <row r="59" spans="1:36" ht="38.25" x14ac:dyDescent="0.25">
      <c r="A59" s="42" t="s">
        <v>23</v>
      </c>
      <c r="B59" s="43">
        <v>502801</v>
      </c>
      <c r="C59" s="54">
        <v>280101</v>
      </c>
      <c r="D59" s="386" t="s">
        <v>73</v>
      </c>
      <c r="E59" s="54">
        <v>3</v>
      </c>
      <c r="F59" s="387" t="s">
        <v>273</v>
      </c>
      <c r="G59" s="382">
        <f t="shared" si="0"/>
        <v>22112</v>
      </c>
      <c r="H59" s="383">
        <f t="shared" si="6"/>
        <v>13330</v>
      </c>
      <c r="I59" s="383">
        <f t="shared" si="6"/>
        <v>5004</v>
      </c>
      <c r="J59" s="383">
        <f t="shared" si="6"/>
        <v>40</v>
      </c>
      <c r="K59" s="383">
        <f t="shared" si="6"/>
        <v>3705</v>
      </c>
      <c r="L59" s="383">
        <f t="shared" si="6"/>
        <v>33</v>
      </c>
      <c r="M59" s="384">
        <f t="shared" si="2"/>
        <v>5528</v>
      </c>
      <c r="N59" s="385">
        <v>3493</v>
      </c>
      <c r="O59" s="385">
        <v>1251</v>
      </c>
      <c r="P59" s="385">
        <v>16</v>
      </c>
      <c r="Q59" s="385">
        <v>765</v>
      </c>
      <c r="R59" s="385">
        <v>3</v>
      </c>
      <c r="S59" s="384">
        <f t="shared" si="3"/>
        <v>5528</v>
      </c>
      <c r="T59" s="385">
        <v>3279</v>
      </c>
      <c r="U59" s="385">
        <v>1251</v>
      </c>
      <c r="V59" s="385">
        <v>8</v>
      </c>
      <c r="W59" s="385">
        <v>980</v>
      </c>
      <c r="X59" s="385">
        <v>10</v>
      </c>
      <c r="Y59" s="384">
        <f t="shared" si="4"/>
        <v>5528</v>
      </c>
      <c r="Z59" s="385">
        <v>3279</v>
      </c>
      <c r="AA59" s="385">
        <v>1251</v>
      </c>
      <c r="AB59" s="385">
        <v>8</v>
      </c>
      <c r="AC59" s="385">
        <v>980</v>
      </c>
      <c r="AD59" s="385">
        <v>10</v>
      </c>
      <c r="AE59" s="384">
        <f t="shared" si="5"/>
        <v>5528</v>
      </c>
      <c r="AF59" s="385">
        <v>3279</v>
      </c>
      <c r="AG59" s="385">
        <v>1251</v>
      </c>
      <c r="AH59" s="385">
        <v>8</v>
      </c>
      <c r="AI59" s="385">
        <v>980</v>
      </c>
      <c r="AJ59" s="385">
        <v>10</v>
      </c>
    </row>
    <row r="60" spans="1:36" ht="38.25" x14ac:dyDescent="0.25">
      <c r="A60" s="42" t="s">
        <v>23</v>
      </c>
      <c r="B60" s="43">
        <v>502811</v>
      </c>
      <c r="C60" s="54">
        <v>281201</v>
      </c>
      <c r="D60" s="386" t="s">
        <v>306</v>
      </c>
      <c r="E60" s="54">
        <v>3</v>
      </c>
      <c r="F60" s="387" t="s">
        <v>273</v>
      </c>
      <c r="G60" s="382">
        <f t="shared" si="0"/>
        <v>656885</v>
      </c>
      <c r="H60" s="383">
        <f t="shared" si="6"/>
        <v>375084</v>
      </c>
      <c r="I60" s="383">
        <f t="shared" si="6"/>
        <v>230412</v>
      </c>
      <c r="J60" s="383">
        <f t="shared" si="6"/>
        <v>773</v>
      </c>
      <c r="K60" s="383">
        <f t="shared" si="6"/>
        <v>49350</v>
      </c>
      <c r="L60" s="383">
        <f t="shared" si="6"/>
        <v>1266</v>
      </c>
      <c r="M60" s="384">
        <f t="shared" si="2"/>
        <v>164221</v>
      </c>
      <c r="N60" s="385">
        <v>93771</v>
      </c>
      <c r="O60" s="385">
        <v>57485</v>
      </c>
      <c r="P60" s="385">
        <v>284</v>
      </c>
      <c r="Q60" s="385">
        <v>12399</v>
      </c>
      <c r="R60" s="385">
        <v>282</v>
      </c>
      <c r="S60" s="384">
        <f t="shared" si="3"/>
        <v>164222</v>
      </c>
      <c r="T60" s="385">
        <v>93771</v>
      </c>
      <c r="U60" s="385">
        <v>57643</v>
      </c>
      <c r="V60" s="385">
        <v>163</v>
      </c>
      <c r="W60" s="385">
        <v>12317</v>
      </c>
      <c r="X60" s="385">
        <v>328</v>
      </c>
      <c r="Y60" s="384">
        <f t="shared" si="4"/>
        <v>164221</v>
      </c>
      <c r="Z60" s="385">
        <v>93771</v>
      </c>
      <c r="AA60" s="385">
        <v>57642</v>
      </c>
      <c r="AB60" s="385">
        <v>163</v>
      </c>
      <c r="AC60" s="385">
        <v>12317</v>
      </c>
      <c r="AD60" s="385">
        <v>328</v>
      </c>
      <c r="AE60" s="384">
        <f t="shared" si="5"/>
        <v>164221</v>
      </c>
      <c r="AF60" s="385">
        <v>93771</v>
      </c>
      <c r="AG60" s="385">
        <v>57642</v>
      </c>
      <c r="AH60" s="385">
        <v>163</v>
      </c>
      <c r="AI60" s="385">
        <v>12317</v>
      </c>
      <c r="AJ60" s="385">
        <v>328</v>
      </c>
    </row>
    <row r="61" spans="1:36" ht="38.25" x14ac:dyDescent="0.25">
      <c r="A61" s="42" t="s">
        <v>30</v>
      </c>
      <c r="B61" s="43">
        <v>502825</v>
      </c>
      <c r="C61" s="54">
        <v>282501</v>
      </c>
      <c r="D61" s="386" t="s">
        <v>307</v>
      </c>
      <c r="E61" s="54">
        <v>3</v>
      </c>
      <c r="F61" s="387" t="s">
        <v>273</v>
      </c>
      <c r="G61" s="382">
        <f t="shared" si="0"/>
        <v>138641</v>
      </c>
      <c r="H61" s="383">
        <f t="shared" si="6"/>
        <v>64172</v>
      </c>
      <c r="I61" s="383">
        <f t="shared" si="6"/>
        <v>61803</v>
      </c>
      <c r="J61" s="383">
        <f t="shared" si="6"/>
        <v>447</v>
      </c>
      <c r="K61" s="383">
        <f t="shared" si="6"/>
        <v>11810</v>
      </c>
      <c r="L61" s="383">
        <f t="shared" si="6"/>
        <v>409</v>
      </c>
      <c r="M61" s="384">
        <f t="shared" si="2"/>
        <v>34660</v>
      </c>
      <c r="N61" s="385">
        <v>16082</v>
      </c>
      <c r="O61" s="385">
        <v>15167</v>
      </c>
      <c r="P61" s="385">
        <v>81</v>
      </c>
      <c r="Q61" s="385">
        <v>3233</v>
      </c>
      <c r="R61" s="385">
        <v>97</v>
      </c>
      <c r="S61" s="384">
        <f t="shared" si="3"/>
        <v>34661</v>
      </c>
      <c r="T61" s="385">
        <v>16030</v>
      </c>
      <c r="U61" s="385">
        <v>15546</v>
      </c>
      <c r="V61" s="385">
        <v>122</v>
      </c>
      <c r="W61" s="385">
        <v>2859</v>
      </c>
      <c r="X61" s="385">
        <v>104</v>
      </c>
      <c r="Y61" s="384">
        <f t="shared" si="4"/>
        <v>34660</v>
      </c>
      <c r="Z61" s="385">
        <v>16030</v>
      </c>
      <c r="AA61" s="385">
        <v>15545</v>
      </c>
      <c r="AB61" s="385">
        <v>122</v>
      </c>
      <c r="AC61" s="385">
        <v>2859</v>
      </c>
      <c r="AD61" s="385">
        <v>104</v>
      </c>
      <c r="AE61" s="384">
        <f t="shared" si="5"/>
        <v>34660</v>
      </c>
      <c r="AF61" s="385">
        <v>16030</v>
      </c>
      <c r="AG61" s="385">
        <v>15545</v>
      </c>
      <c r="AH61" s="385">
        <v>122</v>
      </c>
      <c r="AI61" s="385">
        <v>2859</v>
      </c>
      <c r="AJ61" s="385">
        <v>104</v>
      </c>
    </row>
    <row r="62" spans="1:36" ht="38.25" x14ac:dyDescent="0.25">
      <c r="A62" s="42" t="s">
        <v>23</v>
      </c>
      <c r="B62" s="43">
        <v>502907</v>
      </c>
      <c r="C62" s="54">
        <v>290901</v>
      </c>
      <c r="D62" s="386" t="s">
        <v>308</v>
      </c>
      <c r="E62" s="54">
        <v>3</v>
      </c>
      <c r="F62" s="387" t="s">
        <v>273</v>
      </c>
      <c r="G62" s="382">
        <f t="shared" si="0"/>
        <v>236963</v>
      </c>
      <c r="H62" s="383">
        <f t="shared" si="6"/>
        <v>1404</v>
      </c>
      <c r="I62" s="383">
        <f t="shared" si="6"/>
        <v>46195</v>
      </c>
      <c r="J62" s="383">
        <f t="shared" si="6"/>
        <v>342</v>
      </c>
      <c r="K62" s="383">
        <f t="shared" si="6"/>
        <v>178480</v>
      </c>
      <c r="L62" s="383">
        <f t="shared" si="6"/>
        <v>10542</v>
      </c>
      <c r="M62" s="384">
        <f t="shared" si="2"/>
        <v>59241</v>
      </c>
      <c r="N62" s="385">
        <v>231</v>
      </c>
      <c r="O62" s="385">
        <v>11575</v>
      </c>
      <c r="P62" s="385">
        <v>114</v>
      </c>
      <c r="Q62" s="385">
        <v>44759</v>
      </c>
      <c r="R62" s="385">
        <v>2562</v>
      </c>
      <c r="S62" s="384">
        <f t="shared" si="3"/>
        <v>59240</v>
      </c>
      <c r="T62" s="385">
        <v>391</v>
      </c>
      <c r="U62" s="385">
        <v>11540</v>
      </c>
      <c r="V62" s="385">
        <v>76</v>
      </c>
      <c r="W62" s="385">
        <v>44573</v>
      </c>
      <c r="X62" s="385">
        <v>2660</v>
      </c>
      <c r="Y62" s="384">
        <f t="shared" si="4"/>
        <v>59241</v>
      </c>
      <c r="Z62" s="385">
        <v>391</v>
      </c>
      <c r="AA62" s="385">
        <v>11540</v>
      </c>
      <c r="AB62" s="385">
        <v>76</v>
      </c>
      <c r="AC62" s="385">
        <v>44574</v>
      </c>
      <c r="AD62" s="385">
        <v>2660</v>
      </c>
      <c r="AE62" s="384">
        <f t="shared" si="5"/>
        <v>59241</v>
      </c>
      <c r="AF62" s="385">
        <v>391</v>
      </c>
      <c r="AG62" s="385">
        <v>11540</v>
      </c>
      <c r="AH62" s="385">
        <v>76</v>
      </c>
      <c r="AI62" s="385">
        <v>44574</v>
      </c>
      <c r="AJ62" s="385">
        <v>2660</v>
      </c>
    </row>
    <row r="63" spans="1:36" ht="38.25" x14ac:dyDescent="0.25">
      <c r="A63" s="42" t="s">
        <v>23</v>
      </c>
      <c r="B63" s="43">
        <v>502916</v>
      </c>
      <c r="C63" s="54">
        <v>291601</v>
      </c>
      <c r="D63" s="386" t="s">
        <v>75</v>
      </c>
      <c r="E63" s="54">
        <v>3</v>
      </c>
      <c r="F63" s="387" t="s">
        <v>273</v>
      </c>
      <c r="G63" s="382">
        <f t="shared" si="0"/>
        <v>159852</v>
      </c>
      <c r="H63" s="383">
        <f t="shared" si="6"/>
        <v>1159</v>
      </c>
      <c r="I63" s="383">
        <f t="shared" si="6"/>
        <v>80594</v>
      </c>
      <c r="J63" s="383">
        <f t="shared" si="6"/>
        <v>492</v>
      </c>
      <c r="K63" s="383">
        <f t="shared" si="6"/>
        <v>72098</v>
      </c>
      <c r="L63" s="383">
        <f t="shared" si="6"/>
        <v>5509</v>
      </c>
      <c r="M63" s="384">
        <f t="shared" si="2"/>
        <v>39963</v>
      </c>
      <c r="N63" s="385">
        <v>388</v>
      </c>
      <c r="O63" s="385">
        <v>24608</v>
      </c>
      <c r="P63" s="385">
        <v>75</v>
      </c>
      <c r="Q63" s="385">
        <v>13883</v>
      </c>
      <c r="R63" s="385">
        <v>1009</v>
      </c>
      <c r="S63" s="384">
        <f t="shared" si="3"/>
        <v>39963</v>
      </c>
      <c r="T63" s="385">
        <v>257</v>
      </c>
      <c r="U63" s="385">
        <v>18662</v>
      </c>
      <c r="V63" s="385">
        <v>139</v>
      </c>
      <c r="W63" s="385">
        <v>19405</v>
      </c>
      <c r="X63" s="385">
        <v>1500</v>
      </c>
      <c r="Y63" s="384">
        <f t="shared" si="4"/>
        <v>39963</v>
      </c>
      <c r="Z63" s="385">
        <v>257</v>
      </c>
      <c r="AA63" s="385">
        <v>18662</v>
      </c>
      <c r="AB63" s="385">
        <v>139</v>
      </c>
      <c r="AC63" s="385">
        <v>19405</v>
      </c>
      <c r="AD63" s="385">
        <v>1500</v>
      </c>
      <c r="AE63" s="384">
        <f t="shared" si="5"/>
        <v>39963</v>
      </c>
      <c r="AF63" s="385">
        <v>257</v>
      </c>
      <c r="AG63" s="385">
        <v>18662</v>
      </c>
      <c r="AH63" s="385">
        <v>139</v>
      </c>
      <c r="AI63" s="385">
        <v>19405</v>
      </c>
      <c r="AJ63" s="385">
        <v>1500</v>
      </c>
    </row>
    <row r="64" spans="1:36" ht="38.25" x14ac:dyDescent="0.25">
      <c r="A64" s="42" t="s">
        <v>23</v>
      </c>
      <c r="B64" s="43">
        <v>503001</v>
      </c>
      <c r="C64" s="54">
        <v>300101</v>
      </c>
      <c r="D64" s="386" t="s">
        <v>76</v>
      </c>
      <c r="E64" s="54">
        <v>3</v>
      </c>
      <c r="F64" s="387" t="s">
        <v>273</v>
      </c>
      <c r="G64" s="382">
        <f t="shared" si="0"/>
        <v>352234</v>
      </c>
      <c r="H64" s="383">
        <f t="shared" si="6"/>
        <v>103478</v>
      </c>
      <c r="I64" s="383">
        <f t="shared" si="6"/>
        <v>178935</v>
      </c>
      <c r="J64" s="383">
        <f t="shared" si="6"/>
        <v>1245</v>
      </c>
      <c r="K64" s="383">
        <f t="shared" si="6"/>
        <v>67308</v>
      </c>
      <c r="L64" s="383">
        <f t="shared" si="6"/>
        <v>1268</v>
      </c>
      <c r="M64" s="384">
        <f t="shared" si="2"/>
        <v>88059</v>
      </c>
      <c r="N64" s="385">
        <v>28453</v>
      </c>
      <c r="O64" s="385">
        <v>43407</v>
      </c>
      <c r="P64" s="385">
        <v>192</v>
      </c>
      <c r="Q64" s="385">
        <v>15795</v>
      </c>
      <c r="R64" s="385">
        <v>212</v>
      </c>
      <c r="S64" s="384">
        <f t="shared" si="3"/>
        <v>88058</v>
      </c>
      <c r="T64" s="385">
        <v>25008</v>
      </c>
      <c r="U64" s="385">
        <v>45176</v>
      </c>
      <c r="V64" s="385">
        <v>351</v>
      </c>
      <c r="W64" s="385">
        <v>17171</v>
      </c>
      <c r="X64" s="385">
        <v>352</v>
      </c>
      <c r="Y64" s="384">
        <f t="shared" si="4"/>
        <v>88059</v>
      </c>
      <c r="Z64" s="385">
        <v>25009</v>
      </c>
      <c r="AA64" s="385">
        <v>45176</v>
      </c>
      <c r="AB64" s="385">
        <v>351</v>
      </c>
      <c r="AC64" s="385">
        <v>17171</v>
      </c>
      <c r="AD64" s="385">
        <v>352</v>
      </c>
      <c r="AE64" s="384">
        <f t="shared" si="5"/>
        <v>88058</v>
      </c>
      <c r="AF64" s="385">
        <v>25008</v>
      </c>
      <c r="AG64" s="385">
        <v>45176</v>
      </c>
      <c r="AH64" s="385">
        <v>351</v>
      </c>
      <c r="AI64" s="385">
        <v>17171</v>
      </c>
      <c r="AJ64" s="385">
        <v>352</v>
      </c>
    </row>
    <row r="65" spans="1:36" ht="38.25" x14ac:dyDescent="0.25">
      <c r="A65" s="42" t="s">
        <v>23</v>
      </c>
      <c r="B65" s="43">
        <v>507001</v>
      </c>
      <c r="C65" s="54">
        <v>300301</v>
      </c>
      <c r="D65" s="386" t="s">
        <v>77</v>
      </c>
      <c r="E65" s="54">
        <v>3</v>
      </c>
      <c r="F65" s="387" t="s">
        <v>273</v>
      </c>
      <c r="G65" s="382">
        <f t="shared" si="0"/>
        <v>45283</v>
      </c>
      <c r="H65" s="383">
        <f t="shared" si="6"/>
        <v>24127</v>
      </c>
      <c r="I65" s="383">
        <f t="shared" si="6"/>
        <v>1356</v>
      </c>
      <c r="J65" s="383">
        <f t="shared" si="6"/>
        <v>452</v>
      </c>
      <c r="K65" s="383">
        <f t="shared" si="6"/>
        <v>18896</v>
      </c>
      <c r="L65" s="383">
        <f t="shared" si="6"/>
        <v>452</v>
      </c>
      <c r="M65" s="384">
        <f t="shared" si="2"/>
        <v>11321</v>
      </c>
      <c r="N65" s="385">
        <v>6464</v>
      </c>
      <c r="O65" s="385">
        <v>339</v>
      </c>
      <c r="P65" s="385">
        <v>113</v>
      </c>
      <c r="Q65" s="385">
        <v>4292</v>
      </c>
      <c r="R65" s="385">
        <v>113</v>
      </c>
      <c r="S65" s="384">
        <f t="shared" si="3"/>
        <v>11321</v>
      </c>
      <c r="T65" s="385">
        <v>5888</v>
      </c>
      <c r="U65" s="385">
        <v>339</v>
      </c>
      <c r="V65" s="385">
        <v>113</v>
      </c>
      <c r="W65" s="385">
        <v>4868</v>
      </c>
      <c r="X65" s="385">
        <v>113</v>
      </c>
      <c r="Y65" s="384">
        <f t="shared" si="4"/>
        <v>11321</v>
      </c>
      <c r="Z65" s="385">
        <v>5888</v>
      </c>
      <c r="AA65" s="385">
        <v>339</v>
      </c>
      <c r="AB65" s="385">
        <v>113</v>
      </c>
      <c r="AC65" s="385">
        <v>4868</v>
      </c>
      <c r="AD65" s="385">
        <v>113</v>
      </c>
      <c r="AE65" s="384">
        <f t="shared" si="5"/>
        <v>11320</v>
      </c>
      <c r="AF65" s="385">
        <v>5887</v>
      </c>
      <c r="AG65" s="385">
        <v>339</v>
      </c>
      <c r="AH65" s="385">
        <v>113</v>
      </c>
      <c r="AI65" s="385">
        <v>4868</v>
      </c>
      <c r="AJ65" s="385">
        <v>113</v>
      </c>
    </row>
    <row r="66" spans="1:36" ht="38.25" x14ac:dyDescent="0.25">
      <c r="A66" s="42" t="s">
        <v>30</v>
      </c>
      <c r="B66" s="43">
        <v>503002</v>
      </c>
      <c r="C66" s="54">
        <v>300401</v>
      </c>
      <c r="D66" s="386" t="s">
        <v>179</v>
      </c>
      <c r="E66" s="54">
        <v>3</v>
      </c>
      <c r="F66" s="387" t="s">
        <v>273</v>
      </c>
      <c r="G66" s="382">
        <f t="shared" si="0"/>
        <v>3766</v>
      </c>
      <c r="H66" s="383">
        <f t="shared" si="6"/>
        <v>1120</v>
      </c>
      <c r="I66" s="383">
        <f t="shared" si="6"/>
        <v>1472</v>
      </c>
      <c r="J66" s="383">
        <f t="shared" si="6"/>
        <v>16</v>
      </c>
      <c r="K66" s="383">
        <f t="shared" si="6"/>
        <v>1142</v>
      </c>
      <c r="L66" s="383">
        <f t="shared" si="6"/>
        <v>16</v>
      </c>
      <c r="M66" s="384">
        <f t="shared" si="2"/>
        <v>942</v>
      </c>
      <c r="N66" s="385">
        <v>280</v>
      </c>
      <c r="O66" s="385">
        <v>368</v>
      </c>
      <c r="P66" s="385">
        <v>4</v>
      </c>
      <c r="Q66" s="385">
        <v>286</v>
      </c>
      <c r="R66" s="385">
        <v>4</v>
      </c>
      <c r="S66" s="384">
        <f t="shared" si="3"/>
        <v>941</v>
      </c>
      <c r="T66" s="385">
        <v>280</v>
      </c>
      <c r="U66" s="385">
        <v>368</v>
      </c>
      <c r="V66" s="385">
        <v>4</v>
      </c>
      <c r="W66" s="385">
        <v>285</v>
      </c>
      <c r="X66" s="385">
        <v>4</v>
      </c>
      <c r="Y66" s="384">
        <f t="shared" si="4"/>
        <v>942</v>
      </c>
      <c r="Z66" s="385">
        <v>280</v>
      </c>
      <c r="AA66" s="385">
        <v>368</v>
      </c>
      <c r="AB66" s="385">
        <v>4</v>
      </c>
      <c r="AC66" s="385">
        <v>286</v>
      </c>
      <c r="AD66" s="385">
        <v>4</v>
      </c>
      <c r="AE66" s="384">
        <f t="shared" si="5"/>
        <v>941</v>
      </c>
      <c r="AF66" s="385">
        <v>280</v>
      </c>
      <c r="AG66" s="385">
        <v>368</v>
      </c>
      <c r="AH66" s="385">
        <v>4</v>
      </c>
      <c r="AI66" s="385">
        <v>285</v>
      </c>
      <c r="AJ66" s="385">
        <v>4</v>
      </c>
    </row>
    <row r="67" spans="1:36" ht="38.25" x14ac:dyDescent="0.25">
      <c r="A67" s="42" t="s">
        <v>37</v>
      </c>
      <c r="B67" s="43">
        <v>508816</v>
      </c>
      <c r="C67" s="54">
        <v>310401</v>
      </c>
      <c r="D67" s="386" t="s">
        <v>78</v>
      </c>
      <c r="E67" s="54">
        <v>3</v>
      </c>
      <c r="F67" s="387" t="s">
        <v>273</v>
      </c>
      <c r="G67" s="382">
        <f t="shared" si="0"/>
        <v>75430</v>
      </c>
      <c r="H67" s="383">
        <f t="shared" si="6"/>
        <v>16702</v>
      </c>
      <c r="I67" s="383">
        <f t="shared" si="6"/>
        <v>45152</v>
      </c>
      <c r="J67" s="383">
        <f t="shared" si="6"/>
        <v>6036</v>
      </c>
      <c r="K67" s="383">
        <f t="shared" si="6"/>
        <v>6788</v>
      </c>
      <c r="L67" s="383">
        <f t="shared" si="6"/>
        <v>752</v>
      </c>
      <c r="M67" s="384">
        <f t="shared" si="2"/>
        <v>18858</v>
      </c>
      <c r="N67" s="385">
        <v>4824</v>
      </c>
      <c r="O67" s="385">
        <v>10640</v>
      </c>
      <c r="P67" s="385">
        <v>1509</v>
      </c>
      <c r="Q67" s="385">
        <v>1697</v>
      </c>
      <c r="R67" s="385">
        <v>188</v>
      </c>
      <c r="S67" s="384">
        <f t="shared" si="3"/>
        <v>18857</v>
      </c>
      <c r="T67" s="385">
        <v>3959</v>
      </c>
      <c r="U67" s="385">
        <v>11504</v>
      </c>
      <c r="V67" s="385">
        <v>1509</v>
      </c>
      <c r="W67" s="385">
        <v>1697</v>
      </c>
      <c r="X67" s="385">
        <v>188</v>
      </c>
      <c r="Y67" s="384">
        <f t="shared" si="4"/>
        <v>18858</v>
      </c>
      <c r="Z67" s="385">
        <v>3960</v>
      </c>
      <c r="AA67" s="385">
        <v>11504</v>
      </c>
      <c r="AB67" s="385">
        <v>1509</v>
      </c>
      <c r="AC67" s="385">
        <v>1697</v>
      </c>
      <c r="AD67" s="385">
        <v>188</v>
      </c>
      <c r="AE67" s="384">
        <f t="shared" si="5"/>
        <v>18857</v>
      </c>
      <c r="AF67" s="385">
        <v>3959</v>
      </c>
      <c r="AG67" s="385">
        <v>11504</v>
      </c>
      <c r="AH67" s="385">
        <v>1509</v>
      </c>
      <c r="AI67" s="385">
        <v>1697</v>
      </c>
      <c r="AJ67" s="385">
        <v>188</v>
      </c>
    </row>
    <row r="68" spans="1:36" ht="38.25" x14ac:dyDescent="0.25">
      <c r="A68" s="42" t="s">
        <v>23</v>
      </c>
      <c r="B68" s="43">
        <v>507301</v>
      </c>
      <c r="C68" s="54">
        <v>311301</v>
      </c>
      <c r="D68" s="386" t="s">
        <v>309</v>
      </c>
      <c r="E68" s="54">
        <v>3</v>
      </c>
      <c r="F68" s="387" t="s">
        <v>273</v>
      </c>
      <c r="G68" s="382">
        <f t="shared" si="0"/>
        <v>6292</v>
      </c>
      <c r="H68" s="383">
        <f t="shared" si="6"/>
        <v>492</v>
      </c>
      <c r="I68" s="383">
        <f t="shared" si="6"/>
        <v>4933</v>
      </c>
      <c r="J68" s="383">
        <f t="shared" si="6"/>
        <v>395</v>
      </c>
      <c r="K68" s="383">
        <f t="shared" si="6"/>
        <v>460</v>
      </c>
      <c r="L68" s="383">
        <f t="shared" si="6"/>
        <v>12</v>
      </c>
      <c r="M68" s="384">
        <f t="shared" si="2"/>
        <v>1573</v>
      </c>
      <c r="N68" s="385">
        <v>123</v>
      </c>
      <c r="O68" s="385">
        <v>1156</v>
      </c>
      <c r="P68" s="385">
        <v>176</v>
      </c>
      <c r="Q68" s="385">
        <v>115</v>
      </c>
      <c r="R68" s="385">
        <v>3</v>
      </c>
      <c r="S68" s="384">
        <f t="shared" si="3"/>
        <v>1573</v>
      </c>
      <c r="T68" s="385">
        <v>123</v>
      </c>
      <c r="U68" s="385">
        <v>1161</v>
      </c>
      <c r="V68" s="385">
        <v>171</v>
      </c>
      <c r="W68" s="385">
        <v>115</v>
      </c>
      <c r="X68" s="385">
        <v>3</v>
      </c>
      <c r="Y68" s="384">
        <f t="shared" si="4"/>
        <v>1573</v>
      </c>
      <c r="Z68" s="385">
        <v>123</v>
      </c>
      <c r="AA68" s="385">
        <v>1308</v>
      </c>
      <c r="AB68" s="385">
        <v>24</v>
      </c>
      <c r="AC68" s="385">
        <v>115</v>
      </c>
      <c r="AD68" s="385">
        <v>3</v>
      </c>
      <c r="AE68" s="384">
        <f t="shared" si="5"/>
        <v>1573</v>
      </c>
      <c r="AF68" s="385">
        <v>123</v>
      </c>
      <c r="AG68" s="385">
        <v>1308</v>
      </c>
      <c r="AH68" s="385">
        <v>24</v>
      </c>
      <c r="AI68" s="385">
        <v>115</v>
      </c>
      <c r="AJ68" s="385">
        <v>3</v>
      </c>
    </row>
    <row r="69" spans="1:36" ht="38.25" x14ac:dyDescent="0.25">
      <c r="A69" s="42" t="s">
        <v>23</v>
      </c>
      <c r="B69" s="43">
        <v>503133</v>
      </c>
      <c r="C69" s="50">
        <v>313301</v>
      </c>
      <c r="D69" s="386" t="s">
        <v>81</v>
      </c>
      <c r="E69" s="54">
        <v>3</v>
      </c>
      <c r="F69" s="387" t="s">
        <v>273</v>
      </c>
      <c r="G69" s="382">
        <f t="shared" si="0"/>
        <v>647312</v>
      </c>
      <c r="H69" s="383">
        <f t="shared" si="6"/>
        <v>87380</v>
      </c>
      <c r="I69" s="383">
        <f t="shared" si="6"/>
        <v>427224</v>
      </c>
      <c r="J69" s="383">
        <f t="shared" si="6"/>
        <v>67972</v>
      </c>
      <c r="K69" s="383">
        <f t="shared" si="6"/>
        <v>61492</v>
      </c>
      <c r="L69" s="383">
        <f t="shared" si="6"/>
        <v>3244</v>
      </c>
      <c r="M69" s="384">
        <f t="shared" si="2"/>
        <v>161828</v>
      </c>
      <c r="N69" s="385">
        <v>21845</v>
      </c>
      <c r="O69" s="385">
        <v>106806</v>
      </c>
      <c r="P69" s="385">
        <v>16993</v>
      </c>
      <c r="Q69" s="385">
        <v>15373</v>
      </c>
      <c r="R69" s="385">
        <v>811</v>
      </c>
      <c r="S69" s="384">
        <f t="shared" si="3"/>
        <v>161828</v>
      </c>
      <c r="T69" s="385">
        <v>21845</v>
      </c>
      <c r="U69" s="385">
        <v>106806</v>
      </c>
      <c r="V69" s="385">
        <v>16993</v>
      </c>
      <c r="W69" s="385">
        <v>15373</v>
      </c>
      <c r="X69" s="385">
        <v>811</v>
      </c>
      <c r="Y69" s="384">
        <f t="shared" si="4"/>
        <v>161828</v>
      </c>
      <c r="Z69" s="385">
        <v>21845</v>
      </c>
      <c r="AA69" s="385">
        <v>106806</v>
      </c>
      <c r="AB69" s="385">
        <v>16993</v>
      </c>
      <c r="AC69" s="385">
        <v>15373</v>
      </c>
      <c r="AD69" s="385">
        <v>811</v>
      </c>
      <c r="AE69" s="384">
        <f t="shared" si="5"/>
        <v>161828</v>
      </c>
      <c r="AF69" s="385">
        <v>21845</v>
      </c>
      <c r="AG69" s="385">
        <v>106806</v>
      </c>
      <c r="AH69" s="385">
        <v>16993</v>
      </c>
      <c r="AI69" s="385">
        <v>15373</v>
      </c>
      <c r="AJ69" s="385">
        <v>811</v>
      </c>
    </row>
    <row r="70" spans="1:36" ht="38.25" x14ac:dyDescent="0.25">
      <c r="A70" s="42" t="s">
        <v>23</v>
      </c>
      <c r="B70" s="43">
        <v>503201</v>
      </c>
      <c r="C70" s="54">
        <v>320101</v>
      </c>
      <c r="D70" s="386" t="s">
        <v>83</v>
      </c>
      <c r="E70" s="54">
        <v>3</v>
      </c>
      <c r="F70" s="387" t="s">
        <v>273</v>
      </c>
      <c r="G70" s="382">
        <f t="shared" si="0"/>
        <v>109221</v>
      </c>
      <c r="H70" s="383">
        <f t="shared" si="6"/>
        <v>297</v>
      </c>
      <c r="I70" s="383">
        <f t="shared" si="6"/>
        <v>56404</v>
      </c>
      <c r="J70" s="383">
        <f t="shared" si="6"/>
        <v>81</v>
      </c>
      <c r="K70" s="383">
        <f t="shared" si="6"/>
        <v>52328</v>
      </c>
      <c r="L70" s="383">
        <f t="shared" si="6"/>
        <v>111</v>
      </c>
      <c r="M70" s="384">
        <f t="shared" si="2"/>
        <v>27305</v>
      </c>
      <c r="N70" s="385">
        <v>47</v>
      </c>
      <c r="O70" s="385">
        <v>15774</v>
      </c>
      <c r="P70" s="385">
        <v>0</v>
      </c>
      <c r="Q70" s="385">
        <v>11454</v>
      </c>
      <c r="R70" s="385">
        <v>30</v>
      </c>
      <c r="S70" s="384">
        <f t="shared" si="3"/>
        <v>27306</v>
      </c>
      <c r="T70" s="385">
        <v>140</v>
      </c>
      <c r="U70" s="385">
        <v>13544</v>
      </c>
      <c r="V70" s="385">
        <v>27</v>
      </c>
      <c r="W70" s="385">
        <v>13568</v>
      </c>
      <c r="X70" s="385">
        <v>27</v>
      </c>
      <c r="Y70" s="384">
        <f t="shared" si="4"/>
        <v>27305</v>
      </c>
      <c r="Z70" s="385">
        <v>55</v>
      </c>
      <c r="AA70" s="385">
        <v>13543</v>
      </c>
      <c r="AB70" s="385">
        <v>27</v>
      </c>
      <c r="AC70" s="385">
        <v>13653</v>
      </c>
      <c r="AD70" s="385">
        <v>27</v>
      </c>
      <c r="AE70" s="384">
        <f t="shared" si="5"/>
        <v>27305</v>
      </c>
      <c r="AF70" s="385">
        <v>55</v>
      </c>
      <c r="AG70" s="385">
        <v>13543</v>
      </c>
      <c r="AH70" s="385">
        <v>27</v>
      </c>
      <c r="AI70" s="385">
        <v>13653</v>
      </c>
      <c r="AJ70" s="385">
        <v>27</v>
      </c>
    </row>
    <row r="71" spans="1:36" ht="38.25" x14ac:dyDescent="0.25">
      <c r="A71" s="42" t="s">
        <v>23</v>
      </c>
      <c r="B71" s="43">
        <v>503302</v>
      </c>
      <c r="C71" s="54">
        <v>330201</v>
      </c>
      <c r="D71" s="386" t="s">
        <v>185</v>
      </c>
      <c r="E71" s="54">
        <v>3</v>
      </c>
      <c r="F71" s="387" t="s">
        <v>273</v>
      </c>
      <c r="G71" s="382">
        <f t="shared" ref="G71:G132" si="7">SUM(H71:L71)</f>
        <v>17197</v>
      </c>
      <c r="H71" s="383">
        <f t="shared" si="6"/>
        <v>327</v>
      </c>
      <c r="I71" s="383">
        <f t="shared" si="6"/>
        <v>12940</v>
      </c>
      <c r="J71" s="383">
        <f t="shared" si="6"/>
        <v>12</v>
      </c>
      <c r="K71" s="383">
        <f t="shared" si="6"/>
        <v>3915</v>
      </c>
      <c r="L71" s="383">
        <f t="shared" si="6"/>
        <v>3</v>
      </c>
      <c r="M71" s="384">
        <f t="shared" ref="M71:M132" si="8">SUM(N71:R71)</f>
        <v>4299</v>
      </c>
      <c r="N71" s="385">
        <v>146</v>
      </c>
      <c r="O71" s="385">
        <v>3097</v>
      </c>
      <c r="P71" s="385">
        <v>0</v>
      </c>
      <c r="Q71" s="385">
        <v>1056</v>
      </c>
      <c r="R71" s="385">
        <v>0</v>
      </c>
      <c r="S71" s="384">
        <f t="shared" ref="S71:S132" si="9">SUM(T71:X71)</f>
        <v>4300</v>
      </c>
      <c r="T71" s="385">
        <v>89</v>
      </c>
      <c r="U71" s="385">
        <v>3253</v>
      </c>
      <c r="V71" s="385">
        <v>4</v>
      </c>
      <c r="W71" s="385">
        <v>953</v>
      </c>
      <c r="X71" s="385">
        <v>1</v>
      </c>
      <c r="Y71" s="384">
        <f t="shared" ref="Y71:Y132" si="10">SUM(Z71:AD71)</f>
        <v>4299</v>
      </c>
      <c r="Z71" s="385">
        <v>46</v>
      </c>
      <c r="AA71" s="385">
        <v>3295</v>
      </c>
      <c r="AB71" s="385">
        <v>4</v>
      </c>
      <c r="AC71" s="385">
        <v>953</v>
      </c>
      <c r="AD71" s="385">
        <v>1</v>
      </c>
      <c r="AE71" s="384">
        <f t="shared" ref="AE71:AE132" si="11">SUM(AF71:AJ71)</f>
        <v>4299</v>
      </c>
      <c r="AF71" s="385">
        <v>46</v>
      </c>
      <c r="AG71" s="385">
        <v>3295</v>
      </c>
      <c r="AH71" s="385">
        <v>4</v>
      </c>
      <c r="AI71" s="385">
        <v>953</v>
      </c>
      <c r="AJ71" s="385">
        <v>1</v>
      </c>
    </row>
    <row r="72" spans="1:36" ht="38.25" x14ac:dyDescent="0.25">
      <c r="A72" s="42" t="s">
        <v>23</v>
      </c>
      <c r="B72" s="43">
        <v>503304</v>
      </c>
      <c r="C72" s="54">
        <v>330401</v>
      </c>
      <c r="D72" s="386" t="s">
        <v>186</v>
      </c>
      <c r="E72" s="54">
        <v>3</v>
      </c>
      <c r="F72" s="387" t="s">
        <v>273</v>
      </c>
      <c r="G72" s="382">
        <f t="shared" si="7"/>
        <v>11975</v>
      </c>
      <c r="H72" s="383">
        <f t="shared" si="6"/>
        <v>208</v>
      </c>
      <c r="I72" s="383">
        <f t="shared" si="6"/>
        <v>11459</v>
      </c>
      <c r="J72" s="383">
        <f t="shared" si="6"/>
        <v>4</v>
      </c>
      <c r="K72" s="383">
        <f t="shared" si="6"/>
        <v>288</v>
      </c>
      <c r="L72" s="383">
        <f t="shared" si="6"/>
        <v>16</v>
      </c>
      <c r="M72" s="384">
        <f t="shared" si="8"/>
        <v>2994</v>
      </c>
      <c r="N72" s="385">
        <v>52</v>
      </c>
      <c r="O72" s="385">
        <v>2865</v>
      </c>
      <c r="P72" s="385">
        <v>1</v>
      </c>
      <c r="Q72" s="385">
        <v>72</v>
      </c>
      <c r="R72" s="385">
        <v>4</v>
      </c>
      <c r="S72" s="384">
        <f t="shared" si="9"/>
        <v>2994</v>
      </c>
      <c r="T72" s="385">
        <v>52</v>
      </c>
      <c r="U72" s="385">
        <v>2865</v>
      </c>
      <c r="V72" s="385">
        <v>1</v>
      </c>
      <c r="W72" s="385">
        <v>72</v>
      </c>
      <c r="X72" s="385">
        <v>4</v>
      </c>
      <c r="Y72" s="384">
        <f t="shared" si="10"/>
        <v>2994</v>
      </c>
      <c r="Z72" s="385">
        <v>52</v>
      </c>
      <c r="AA72" s="385">
        <v>2865</v>
      </c>
      <c r="AB72" s="385">
        <v>1</v>
      </c>
      <c r="AC72" s="385">
        <v>72</v>
      </c>
      <c r="AD72" s="385">
        <v>4</v>
      </c>
      <c r="AE72" s="384">
        <f t="shared" si="11"/>
        <v>2993</v>
      </c>
      <c r="AF72" s="385">
        <v>52</v>
      </c>
      <c r="AG72" s="385">
        <v>2864</v>
      </c>
      <c r="AH72" s="385">
        <v>1</v>
      </c>
      <c r="AI72" s="385">
        <v>72</v>
      </c>
      <c r="AJ72" s="385">
        <v>4</v>
      </c>
    </row>
    <row r="73" spans="1:36" ht="38.25" x14ac:dyDescent="0.25">
      <c r="A73" s="42" t="s">
        <v>23</v>
      </c>
      <c r="B73" s="43">
        <v>503305</v>
      </c>
      <c r="C73" s="54">
        <v>330501</v>
      </c>
      <c r="D73" s="386" t="s">
        <v>85</v>
      </c>
      <c r="E73" s="54">
        <v>3</v>
      </c>
      <c r="F73" s="387" t="s">
        <v>273</v>
      </c>
      <c r="G73" s="382">
        <f t="shared" si="7"/>
        <v>20126</v>
      </c>
      <c r="H73" s="383">
        <f t="shared" si="6"/>
        <v>36</v>
      </c>
      <c r="I73" s="383">
        <f t="shared" si="6"/>
        <v>19758</v>
      </c>
      <c r="J73" s="383">
        <f t="shared" si="6"/>
        <v>0</v>
      </c>
      <c r="K73" s="383">
        <f t="shared" si="6"/>
        <v>235</v>
      </c>
      <c r="L73" s="383">
        <f t="shared" si="6"/>
        <v>97</v>
      </c>
      <c r="M73" s="384">
        <f t="shared" si="8"/>
        <v>5032</v>
      </c>
      <c r="N73" s="385">
        <v>9</v>
      </c>
      <c r="O73" s="385">
        <v>4940</v>
      </c>
      <c r="P73" s="385">
        <v>0</v>
      </c>
      <c r="Q73" s="385">
        <v>61</v>
      </c>
      <c r="R73" s="385">
        <v>22</v>
      </c>
      <c r="S73" s="384">
        <f t="shared" si="9"/>
        <v>5031</v>
      </c>
      <c r="T73" s="385">
        <v>9</v>
      </c>
      <c r="U73" s="385">
        <v>4939</v>
      </c>
      <c r="V73" s="385">
        <v>0</v>
      </c>
      <c r="W73" s="385">
        <v>58</v>
      </c>
      <c r="X73" s="385">
        <v>25</v>
      </c>
      <c r="Y73" s="384">
        <f t="shared" si="10"/>
        <v>5032</v>
      </c>
      <c r="Z73" s="385">
        <v>9</v>
      </c>
      <c r="AA73" s="385">
        <v>4940</v>
      </c>
      <c r="AB73" s="385">
        <v>0</v>
      </c>
      <c r="AC73" s="385">
        <v>58</v>
      </c>
      <c r="AD73" s="385">
        <v>25</v>
      </c>
      <c r="AE73" s="384">
        <f t="shared" si="11"/>
        <v>5031</v>
      </c>
      <c r="AF73" s="385">
        <v>9</v>
      </c>
      <c r="AG73" s="385">
        <v>4939</v>
      </c>
      <c r="AH73" s="385">
        <v>0</v>
      </c>
      <c r="AI73" s="385">
        <v>58</v>
      </c>
      <c r="AJ73" s="385">
        <v>25</v>
      </c>
    </row>
    <row r="74" spans="1:36" ht="38.25" x14ac:dyDescent="0.25">
      <c r="A74" s="42" t="s">
        <v>23</v>
      </c>
      <c r="B74" s="43">
        <v>503309</v>
      </c>
      <c r="C74" s="54">
        <v>330901</v>
      </c>
      <c r="D74" s="386" t="s">
        <v>86</v>
      </c>
      <c r="E74" s="54">
        <v>3</v>
      </c>
      <c r="F74" s="387" t="s">
        <v>273</v>
      </c>
      <c r="G74" s="382">
        <f t="shared" si="7"/>
        <v>10744</v>
      </c>
      <c r="H74" s="383">
        <f t="shared" si="6"/>
        <v>148</v>
      </c>
      <c r="I74" s="383">
        <f t="shared" si="6"/>
        <v>8136</v>
      </c>
      <c r="J74" s="383">
        <f t="shared" si="6"/>
        <v>12</v>
      </c>
      <c r="K74" s="383">
        <f t="shared" si="6"/>
        <v>2440</v>
      </c>
      <c r="L74" s="383">
        <f t="shared" si="6"/>
        <v>8</v>
      </c>
      <c r="M74" s="384">
        <f t="shared" si="8"/>
        <v>2686</v>
      </c>
      <c r="N74" s="385">
        <v>37</v>
      </c>
      <c r="O74" s="385">
        <v>2034</v>
      </c>
      <c r="P74" s="385">
        <v>3</v>
      </c>
      <c r="Q74" s="385">
        <v>610</v>
      </c>
      <c r="R74" s="385">
        <v>2</v>
      </c>
      <c r="S74" s="384">
        <f t="shared" si="9"/>
        <v>2686</v>
      </c>
      <c r="T74" s="385">
        <v>37</v>
      </c>
      <c r="U74" s="385">
        <v>2034</v>
      </c>
      <c r="V74" s="385">
        <v>3</v>
      </c>
      <c r="W74" s="385">
        <v>610</v>
      </c>
      <c r="X74" s="385">
        <v>2</v>
      </c>
      <c r="Y74" s="384">
        <f t="shared" si="10"/>
        <v>2686</v>
      </c>
      <c r="Z74" s="385">
        <v>37</v>
      </c>
      <c r="AA74" s="385">
        <v>2034</v>
      </c>
      <c r="AB74" s="385">
        <v>3</v>
      </c>
      <c r="AC74" s="385">
        <v>610</v>
      </c>
      <c r="AD74" s="385">
        <v>2</v>
      </c>
      <c r="AE74" s="384">
        <f t="shared" si="11"/>
        <v>2686</v>
      </c>
      <c r="AF74" s="385">
        <v>37</v>
      </c>
      <c r="AG74" s="385">
        <v>2034</v>
      </c>
      <c r="AH74" s="385">
        <v>3</v>
      </c>
      <c r="AI74" s="385">
        <v>610</v>
      </c>
      <c r="AJ74" s="385">
        <v>2</v>
      </c>
    </row>
    <row r="75" spans="1:36" ht="38.25" x14ac:dyDescent="0.25">
      <c r="A75" s="42" t="s">
        <v>30</v>
      </c>
      <c r="B75" s="43">
        <v>506505</v>
      </c>
      <c r="C75" s="54">
        <v>332201</v>
      </c>
      <c r="D75" s="386" t="s">
        <v>187</v>
      </c>
      <c r="E75" s="54">
        <v>3</v>
      </c>
      <c r="F75" s="387" t="s">
        <v>273</v>
      </c>
      <c r="G75" s="382">
        <f t="shared" si="7"/>
        <v>23099</v>
      </c>
      <c r="H75" s="383">
        <f t="shared" si="6"/>
        <v>225</v>
      </c>
      <c r="I75" s="383">
        <f t="shared" si="6"/>
        <v>21712</v>
      </c>
      <c r="J75" s="383">
        <f t="shared" si="6"/>
        <v>18</v>
      </c>
      <c r="K75" s="383">
        <f t="shared" si="6"/>
        <v>1009</v>
      </c>
      <c r="L75" s="383">
        <f t="shared" si="6"/>
        <v>135</v>
      </c>
      <c r="M75" s="384">
        <f t="shared" si="8"/>
        <v>5775</v>
      </c>
      <c r="N75" s="385">
        <v>51</v>
      </c>
      <c r="O75" s="385">
        <v>5306</v>
      </c>
      <c r="P75" s="385">
        <v>0</v>
      </c>
      <c r="Q75" s="385">
        <v>418</v>
      </c>
      <c r="R75" s="385">
        <v>0</v>
      </c>
      <c r="S75" s="384">
        <f t="shared" si="9"/>
        <v>5775</v>
      </c>
      <c r="T75" s="385">
        <v>58</v>
      </c>
      <c r="U75" s="385">
        <v>5469</v>
      </c>
      <c r="V75" s="385">
        <v>6</v>
      </c>
      <c r="W75" s="385">
        <v>197</v>
      </c>
      <c r="X75" s="385">
        <v>45</v>
      </c>
      <c r="Y75" s="384">
        <f t="shared" si="10"/>
        <v>5775</v>
      </c>
      <c r="Z75" s="385">
        <v>58</v>
      </c>
      <c r="AA75" s="385">
        <v>5469</v>
      </c>
      <c r="AB75" s="385">
        <v>6</v>
      </c>
      <c r="AC75" s="385">
        <v>197</v>
      </c>
      <c r="AD75" s="385">
        <v>45</v>
      </c>
      <c r="AE75" s="384">
        <f t="shared" si="11"/>
        <v>5774</v>
      </c>
      <c r="AF75" s="385">
        <v>58</v>
      </c>
      <c r="AG75" s="385">
        <v>5468</v>
      </c>
      <c r="AH75" s="385">
        <v>6</v>
      </c>
      <c r="AI75" s="385">
        <v>197</v>
      </c>
      <c r="AJ75" s="385">
        <v>45</v>
      </c>
    </row>
    <row r="76" spans="1:36" ht="38.25" x14ac:dyDescent="0.25">
      <c r="A76" s="42" t="s">
        <v>23</v>
      </c>
      <c r="B76" s="43">
        <v>503317</v>
      </c>
      <c r="C76" s="54">
        <v>332701</v>
      </c>
      <c r="D76" s="386" t="s">
        <v>310</v>
      </c>
      <c r="E76" s="54">
        <v>3</v>
      </c>
      <c r="F76" s="387" t="s">
        <v>273</v>
      </c>
      <c r="G76" s="382">
        <f t="shared" si="7"/>
        <v>258422</v>
      </c>
      <c r="H76" s="383">
        <f t="shared" si="6"/>
        <v>4248</v>
      </c>
      <c r="I76" s="383">
        <f t="shared" si="6"/>
        <v>231225</v>
      </c>
      <c r="J76" s="383">
        <f t="shared" si="6"/>
        <v>0</v>
      </c>
      <c r="K76" s="383">
        <f t="shared" si="6"/>
        <v>22949</v>
      </c>
      <c r="L76" s="383">
        <f t="shared" si="6"/>
        <v>0</v>
      </c>
      <c r="M76" s="384">
        <f t="shared" si="8"/>
        <v>64606</v>
      </c>
      <c r="N76" s="385">
        <v>2066</v>
      </c>
      <c r="O76" s="385">
        <v>55008</v>
      </c>
      <c r="P76" s="385">
        <v>0</v>
      </c>
      <c r="Q76" s="385">
        <v>7532</v>
      </c>
      <c r="R76" s="385">
        <v>0</v>
      </c>
      <c r="S76" s="384">
        <f t="shared" si="9"/>
        <v>64605</v>
      </c>
      <c r="T76" s="385">
        <v>872</v>
      </c>
      <c r="U76" s="385">
        <v>58594</v>
      </c>
      <c r="V76" s="385">
        <v>0</v>
      </c>
      <c r="W76" s="385">
        <v>5139</v>
      </c>
      <c r="X76" s="385">
        <v>0</v>
      </c>
      <c r="Y76" s="384">
        <f t="shared" si="10"/>
        <v>64606</v>
      </c>
      <c r="Z76" s="385">
        <v>655</v>
      </c>
      <c r="AA76" s="385">
        <v>58812</v>
      </c>
      <c r="AB76" s="385">
        <v>0</v>
      </c>
      <c r="AC76" s="385">
        <v>5139</v>
      </c>
      <c r="AD76" s="385">
        <v>0</v>
      </c>
      <c r="AE76" s="384">
        <f t="shared" si="11"/>
        <v>64605</v>
      </c>
      <c r="AF76" s="385">
        <v>655</v>
      </c>
      <c r="AG76" s="385">
        <v>58811</v>
      </c>
      <c r="AH76" s="385">
        <v>0</v>
      </c>
      <c r="AI76" s="385">
        <v>5139</v>
      </c>
      <c r="AJ76" s="385">
        <v>0</v>
      </c>
    </row>
    <row r="77" spans="1:36" ht="38.25" x14ac:dyDescent="0.25">
      <c r="A77" s="42" t="str">
        <f>VLOOKUP(C77,'[2]СВОД 130'!Q:S,3,0)</f>
        <v>ГУЗ</v>
      </c>
      <c r="B77" s="43">
        <v>500002</v>
      </c>
      <c r="C77" s="54">
        <v>334801</v>
      </c>
      <c r="D77" s="55" t="s">
        <v>88</v>
      </c>
      <c r="E77" s="54">
        <v>3</v>
      </c>
      <c r="F77" s="387" t="s">
        <v>273</v>
      </c>
      <c r="G77" s="382">
        <f t="shared" si="7"/>
        <v>216915</v>
      </c>
      <c r="H77" s="383">
        <f t="shared" si="6"/>
        <v>6564</v>
      </c>
      <c r="I77" s="383">
        <f t="shared" si="6"/>
        <v>117781</v>
      </c>
      <c r="J77" s="383">
        <f t="shared" si="6"/>
        <v>936</v>
      </c>
      <c r="K77" s="383">
        <f t="shared" si="6"/>
        <v>90695</v>
      </c>
      <c r="L77" s="383">
        <f t="shared" si="6"/>
        <v>939</v>
      </c>
      <c r="M77" s="384">
        <f t="shared" si="8"/>
        <v>54228</v>
      </c>
      <c r="N77" s="385">
        <v>1641</v>
      </c>
      <c r="O77" s="385">
        <v>42949</v>
      </c>
      <c r="P77" s="385">
        <v>234</v>
      </c>
      <c r="Q77" s="385">
        <v>9170</v>
      </c>
      <c r="R77" s="385">
        <v>234</v>
      </c>
      <c r="S77" s="384">
        <f t="shared" si="9"/>
        <v>54231</v>
      </c>
      <c r="T77" s="385">
        <v>1641</v>
      </c>
      <c r="U77" s="385">
        <v>24944</v>
      </c>
      <c r="V77" s="385">
        <v>234</v>
      </c>
      <c r="W77" s="385">
        <v>27175</v>
      </c>
      <c r="X77" s="385">
        <v>237</v>
      </c>
      <c r="Y77" s="384">
        <f t="shared" si="10"/>
        <v>54228</v>
      </c>
      <c r="Z77" s="385">
        <v>1641</v>
      </c>
      <c r="AA77" s="385">
        <v>24944</v>
      </c>
      <c r="AB77" s="385">
        <v>234</v>
      </c>
      <c r="AC77" s="385">
        <v>27175</v>
      </c>
      <c r="AD77" s="385">
        <v>234</v>
      </c>
      <c r="AE77" s="384">
        <f t="shared" si="11"/>
        <v>54228</v>
      </c>
      <c r="AF77" s="385">
        <v>1641</v>
      </c>
      <c r="AG77" s="385">
        <v>24944</v>
      </c>
      <c r="AH77" s="385">
        <v>234</v>
      </c>
      <c r="AI77" s="385">
        <v>27175</v>
      </c>
      <c r="AJ77" s="385">
        <v>234</v>
      </c>
    </row>
    <row r="78" spans="1:36" ht="38.25" x14ac:dyDescent="0.25">
      <c r="A78" s="42" t="s">
        <v>23</v>
      </c>
      <c r="B78" s="43">
        <v>503318</v>
      </c>
      <c r="C78" s="54">
        <v>332901</v>
      </c>
      <c r="D78" s="386" t="s">
        <v>188</v>
      </c>
      <c r="E78" s="54">
        <v>3</v>
      </c>
      <c r="F78" s="387" t="s">
        <v>273</v>
      </c>
      <c r="G78" s="382">
        <f t="shared" si="7"/>
        <v>45169</v>
      </c>
      <c r="H78" s="383">
        <f t="shared" si="6"/>
        <v>1128</v>
      </c>
      <c r="I78" s="383">
        <f t="shared" si="6"/>
        <v>34877</v>
      </c>
      <c r="J78" s="383">
        <f t="shared" si="6"/>
        <v>132</v>
      </c>
      <c r="K78" s="383">
        <f t="shared" si="6"/>
        <v>8944</v>
      </c>
      <c r="L78" s="383">
        <f t="shared" si="6"/>
        <v>88</v>
      </c>
      <c r="M78" s="384">
        <f t="shared" si="8"/>
        <v>11292</v>
      </c>
      <c r="N78" s="385">
        <v>282</v>
      </c>
      <c r="O78" s="385">
        <v>8719</v>
      </c>
      <c r="P78" s="385">
        <v>33</v>
      </c>
      <c r="Q78" s="385">
        <v>2236</v>
      </c>
      <c r="R78" s="385">
        <v>22</v>
      </c>
      <c r="S78" s="384">
        <f t="shared" si="9"/>
        <v>11293</v>
      </c>
      <c r="T78" s="385">
        <v>282</v>
      </c>
      <c r="U78" s="385">
        <v>8720</v>
      </c>
      <c r="V78" s="385">
        <v>33</v>
      </c>
      <c r="W78" s="385">
        <v>2236</v>
      </c>
      <c r="X78" s="385">
        <v>22</v>
      </c>
      <c r="Y78" s="384">
        <f t="shared" si="10"/>
        <v>11292</v>
      </c>
      <c r="Z78" s="385">
        <v>282</v>
      </c>
      <c r="AA78" s="385">
        <v>8719</v>
      </c>
      <c r="AB78" s="385">
        <v>33</v>
      </c>
      <c r="AC78" s="385">
        <v>2236</v>
      </c>
      <c r="AD78" s="385">
        <v>22</v>
      </c>
      <c r="AE78" s="384">
        <f t="shared" si="11"/>
        <v>11292</v>
      </c>
      <c r="AF78" s="385">
        <v>282</v>
      </c>
      <c r="AG78" s="385">
        <v>8719</v>
      </c>
      <c r="AH78" s="385">
        <v>33</v>
      </c>
      <c r="AI78" s="385">
        <v>2236</v>
      </c>
      <c r="AJ78" s="385">
        <v>22</v>
      </c>
    </row>
    <row r="79" spans="1:36" ht="38.25" x14ac:dyDescent="0.25">
      <c r="A79" s="42" t="s">
        <v>23</v>
      </c>
      <c r="B79" s="43">
        <v>503401</v>
      </c>
      <c r="C79" s="54">
        <v>340101</v>
      </c>
      <c r="D79" s="386" t="s">
        <v>92</v>
      </c>
      <c r="E79" s="54">
        <v>3</v>
      </c>
      <c r="F79" s="387" t="s">
        <v>273</v>
      </c>
      <c r="G79" s="382">
        <f t="shared" si="7"/>
        <v>228290</v>
      </c>
      <c r="H79" s="383">
        <f t="shared" si="6"/>
        <v>2120</v>
      </c>
      <c r="I79" s="383">
        <f t="shared" si="6"/>
        <v>5592</v>
      </c>
      <c r="J79" s="383">
        <f t="shared" si="6"/>
        <v>14116</v>
      </c>
      <c r="K79" s="383">
        <f t="shared" si="6"/>
        <v>206298</v>
      </c>
      <c r="L79" s="383">
        <f t="shared" si="6"/>
        <v>164</v>
      </c>
      <c r="M79" s="384">
        <f t="shared" si="8"/>
        <v>57073</v>
      </c>
      <c r="N79" s="385">
        <v>530</v>
      </c>
      <c r="O79" s="385">
        <v>1398</v>
      </c>
      <c r="P79" s="385">
        <v>3529</v>
      </c>
      <c r="Q79" s="385">
        <v>51575</v>
      </c>
      <c r="R79" s="385">
        <v>41</v>
      </c>
      <c r="S79" s="384">
        <f t="shared" si="9"/>
        <v>57072</v>
      </c>
      <c r="T79" s="385">
        <v>530</v>
      </c>
      <c r="U79" s="385">
        <v>1398</v>
      </c>
      <c r="V79" s="385">
        <v>3529</v>
      </c>
      <c r="W79" s="385">
        <v>51574</v>
      </c>
      <c r="X79" s="385">
        <v>41</v>
      </c>
      <c r="Y79" s="384">
        <f t="shared" si="10"/>
        <v>57073</v>
      </c>
      <c r="Z79" s="385">
        <v>530</v>
      </c>
      <c r="AA79" s="385">
        <v>1398</v>
      </c>
      <c r="AB79" s="385">
        <v>3529</v>
      </c>
      <c r="AC79" s="385">
        <v>51575</v>
      </c>
      <c r="AD79" s="385">
        <v>41</v>
      </c>
      <c r="AE79" s="384">
        <f t="shared" si="11"/>
        <v>57072</v>
      </c>
      <c r="AF79" s="385">
        <v>530</v>
      </c>
      <c r="AG79" s="385">
        <v>1398</v>
      </c>
      <c r="AH79" s="385">
        <v>3529</v>
      </c>
      <c r="AI79" s="385">
        <v>51574</v>
      </c>
      <c r="AJ79" s="385">
        <v>41</v>
      </c>
    </row>
    <row r="80" spans="1:36" ht="38.25" x14ac:dyDescent="0.25">
      <c r="A80" s="42" t="s">
        <v>23</v>
      </c>
      <c r="B80" s="43">
        <v>506801</v>
      </c>
      <c r="C80" s="54">
        <v>340201</v>
      </c>
      <c r="D80" s="386" t="s">
        <v>94</v>
      </c>
      <c r="E80" s="54">
        <v>3</v>
      </c>
      <c r="F80" s="387" t="s">
        <v>273</v>
      </c>
      <c r="G80" s="382">
        <f t="shared" si="7"/>
        <v>36666</v>
      </c>
      <c r="H80" s="383">
        <f t="shared" si="6"/>
        <v>388</v>
      </c>
      <c r="I80" s="383">
        <f t="shared" si="6"/>
        <v>1364</v>
      </c>
      <c r="J80" s="383">
        <f t="shared" si="6"/>
        <v>1944</v>
      </c>
      <c r="K80" s="383">
        <f t="shared" si="6"/>
        <v>32970</v>
      </c>
      <c r="L80" s="383">
        <f t="shared" si="6"/>
        <v>0</v>
      </c>
      <c r="M80" s="384">
        <f t="shared" si="8"/>
        <v>9167</v>
      </c>
      <c r="N80" s="385">
        <v>97</v>
      </c>
      <c r="O80" s="385">
        <v>341</v>
      </c>
      <c r="P80" s="385">
        <v>486</v>
      </c>
      <c r="Q80" s="385">
        <v>8243</v>
      </c>
      <c r="R80" s="385">
        <v>0</v>
      </c>
      <c r="S80" s="384">
        <f t="shared" si="9"/>
        <v>9166</v>
      </c>
      <c r="T80" s="385">
        <v>97</v>
      </c>
      <c r="U80" s="385">
        <v>341</v>
      </c>
      <c r="V80" s="385">
        <v>486</v>
      </c>
      <c r="W80" s="385">
        <v>8242</v>
      </c>
      <c r="X80" s="385">
        <v>0</v>
      </c>
      <c r="Y80" s="384">
        <f t="shared" si="10"/>
        <v>9167</v>
      </c>
      <c r="Z80" s="385">
        <v>97</v>
      </c>
      <c r="AA80" s="385">
        <v>341</v>
      </c>
      <c r="AB80" s="385">
        <v>486</v>
      </c>
      <c r="AC80" s="385">
        <v>8243</v>
      </c>
      <c r="AD80" s="385">
        <v>0</v>
      </c>
      <c r="AE80" s="384">
        <f t="shared" si="11"/>
        <v>9166</v>
      </c>
      <c r="AF80" s="385">
        <v>97</v>
      </c>
      <c r="AG80" s="385">
        <v>341</v>
      </c>
      <c r="AH80" s="385">
        <v>486</v>
      </c>
      <c r="AI80" s="385">
        <v>8242</v>
      </c>
      <c r="AJ80" s="385">
        <v>0</v>
      </c>
    </row>
    <row r="81" spans="1:36" ht="38.25" x14ac:dyDescent="0.25">
      <c r="A81" s="42" t="s">
        <v>23</v>
      </c>
      <c r="B81" s="43">
        <v>503610</v>
      </c>
      <c r="C81" s="54">
        <v>361101</v>
      </c>
      <c r="D81" s="386" t="s">
        <v>311</v>
      </c>
      <c r="E81" s="54">
        <v>3</v>
      </c>
      <c r="F81" s="387" t="s">
        <v>273</v>
      </c>
      <c r="G81" s="382">
        <f t="shared" si="7"/>
        <v>263251</v>
      </c>
      <c r="H81" s="383">
        <f t="shared" si="6"/>
        <v>1580</v>
      </c>
      <c r="I81" s="383">
        <f t="shared" si="6"/>
        <v>76871</v>
      </c>
      <c r="J81" s="383">
        <f t="shared" si="6"/>
        <v>0</v>
      </c>
      <c r="K81" s="383">
        <f t="shared" si="6"/>
        <v>184800</v>
      </c>
      <c r="L81" s="383">
        <f t="shared" si="6"/>
        <v>0</v>
      </c>
      <c r="M81" s="384">
        <f t="shared" si="8"/>
        <v>65813</v>
      </c>
      <c r="N81" s="385">
        <v>395</v>
      </c>
      <c r="O81" s="385">
        <v>19218</v>
      </c>
      <c r="P81" s="385">
        <v>0</v>
      </c>
      <c r="Q81" s="385">
        <v>46200</v>
      </c>
      <c r="R81" s="385">
        <v>0</v>
      </c>
      <c r="S81" s="384">
        <f t="shared" si="9"/>
        <v>65813</v>
      </c>
      <c r="T81" s="385">
        <v>395</v>
      </c>
      <c r="U81" s="385">
        <v>19218</v>
      </c>
      <c r="V81" s="385">
        <v>0</v>
      </c>
      <c r="W81" s="385">
        <v>46200</v>
      </c>
      <c r="X81" s="385">
        <v>0</v>
      </c>
      <c r="Y81" s="384">
        <f t="shared" si="10"/>
        <v>65813</v>
      </c>
      <c r="Z81" s="385">
        <v>395</v>
      </c>
      <c r="AA81" s="385">
        <v>19218</v>
      </c>
      <c r="AB81" s="385">
        <v>0</v>
      </c>
      <c r="AC81" s="385">
        <v>46200</v>
      </c>
      <c r="AD81" s="385">
        <v>0</v>
      </c>
      <c r="AE81" s="384">
        <f t="shared" si="11"/>
        <v>65812</v>
      </c>
      <c r="AF81" s="385">
        <v>395</v>
      </c>
      <c r="AG81" s="385">
        <v>19217</v>
      </c>
      <c r="AH81" s="385">
        <v>0</v>
      </c>
      <c r="AI81" s="385">
        <v>46200</v>
      </c>
      <c r="AJ81" s="385">
        <v>0</v>
      </c>
    </row>
    <row r="82" spans="1:36" ht="38.25" x14ac:dyDescent="0.25">
      <c r="A82" s="42" t="s">
        <v>23</v>
      </c>
      <c r="B82" s="43">
        <v>503611</v>
      </c>
      <c r="C82" s="54">
        <v>361301</v>
      </c>
      <c r="D82" s="386" t="s">
        <v>312</v>
      </c>
      <c r="E82" s="54">
        <v>3</v>
      </c>
      <c r="F82" s="387" t="s">
        <v>273</v>
      </c>
      <c r="G82" s="382">
        <f t="shared" si="7"/>
        <v>414548</v>
      </c>
      <c r="H82" s="383">
        <f t="shared" si="6"/>
        <v>1956</v>
      </c>
      <c r="I82" s="383">
        <f t="shared" si="6"/>
        <v>81687</v>
      </c>
      <c r="J82" s="383">
        <f t="shared" si="6"/>
        <v>461</v>
      </c>
      <c r="K82" s="383">
        <f t="shared" si="6"/>
        <v>330096</v>
      </c>
      <c r="L82" s="383">
        <f t="shared" si="6"/>
        <v>348</v>
      </c>
      <c r="M82" s="384">
        <f t="shared" si="8"/>
        <v>103637</v>
      </c>
      <c r="N82" s="385">
        <v>489</v>
      </c>
      <c r="O82" s="385">
        <v>20418</v>
      </c>
      <c r="P82" s="385">
        <v>119</v>
      </c>
      <c r="Q82" s="385">
        <v>82524</v>
      </c>
      <c r="R82" s="385">
        <v>87</v>
      </c>
      <c r="S82" s="384">
        <f t="shared" si="9"/>
        <v>103637</v>
      </c>
      <c r="T82" s="385">
        <v>489</v>
      </c>
      <c r="U82" s="385">
        <v>20423</v>
      </c>
      <c r="V82" s="385">
        <v>114</v>
      </c>
      <c r="W82" s="385">
        <v>82524</v>
      </c>
      <c r="X82" s="385">
        <v>87</v>
      </c>
      <c r="Y82" s="384">
        <f t="shared" si="10"/>
        <v>103637</v>
      </c>
      <c r="Z82" s="385">
        <v>489</v>
      </c>
      <c r="AA82" s="385">
        <v>20423</v>
      </c>
      <c r="AB82" s="385">
        <v>114</v>
      </c>
      <c r="AC82" s="385">
        <v>82524</v>
      </c>
      <c r="AD82" s="385">
        <v>87</v>
      </c>
      <c r="AE82" s="384">
        <f t="shared" si="11"/>
        <v>103637</v>
      </c>
      <c r="AF82" s="385">
        <v>489</v>
      </c>
      <c r="AG82" s="385">
        <v>20423</v>
      </c>
      <c r="AH82" s="385">
        <v>114</v>
      </c>
      <c r="AI82" s="385">
        <v>82524</v>
      </c>
      <c r="AJ82" s="385">
        <v>87</v>
      </c>
    </row>
    <row r="83" spans="1:36" ht="38.25" x14ac:dyDescent="0.25">
      <c r="A83" s="42" t="s">
        <v>23</v>
      </c>
      <c r="B83" s="43">
        <v>503630</v>
      </c>
      <c r="C83" s="54">
        <v>363001</v>
      </c>
      <c r="D83" s="386" t="s">
        <v>98</v>
      </c>
      <c r="E83" s="54">
        <v>3</v>
      </c>
      <c r="F83" s="387" t="s">
        <v>273</v>
      </c>
      <c r="G83" s="382">
        <f t="shared" si="7"/>
        <v>374251</v>
      </c>
      <c r="H83" s="383">
        <f t="shared" si="6"/>
        <v>13100</v>
      </c>
      <c r="I83" s="383">
        <f t="shared" si="6"/>
        <v>112272</v>
      </c>
      <c r="J83" s="383">
        <f t="shared" si="6"/>
        <v>1872</v>
      </c>
      <c r="K83" s="383">
        <f t="shared" si="6"/>
        <v>245135</v>
      </c>
      <c r="L83" s="383">
        <f t="shared" si="6"/>
        <v>1872</v>
      </c>
      <c r="M83" s="384">
        <f t="shared" si="8"/>
        <v>93563</v>
      </c>
      <c r="N83" s="385">
        <v>3275</v>
      </c>
      <c r="O83" s="385">
        <v>28068</v>
      </c>
      <c r="P83" s="385">
        <v>468</v>
      </c>
      <c r="Q83" s="385">
        <v>61284</v>
      </c>
      <c r="R83" s="385">
        <v>468</v>
      </c>
      <c r="S83" s="384">
        <f t="shared" si="9"/>
        <v>93563</v>
      </c>
      <c r="T83" s="385">
        <v>3275</v>
      </c>
      <c r="U83" s="385">
        <v>28068</v>
      </c>
      <c r="V83" s="385">
        <v>468</v>
      </c>
      <c r="W83" s="385">
        <v>61284</v>
      </c>
      <c r="X83" s="385">
        <v>468</v>
      </c>
      <c r="Y83" s="384">
        <f t="shared" si="10"/>
        <v>93563</v>
      </c>
      <c r="Z83" s="385">
        <v>3275</v>
      </c>
      <c r="AA83" s="385">
        <v>28068</v>
      </c>
      <c r="AB83" s="385">
        <v>468</v>
      </c>
      <c r="AC83" s="385">
        <v>61284</v>
      </c>
      <c r="AD83" s="385">
        <v>468</v>
      </c>
      <c r="AE83" s="384">
        <f t="shared" si="11"/>
        <v>93562</v>
      </c>
      <c r="AF83" s="385">
        <v>3275</v>
      </c>
      <c r="AG83" s="385">
        <v>28068</v>
      </c>
      <c r="AH83" s="385">
        <v>468</v>
      </c>
      <c r="AI83" s="385">
        <v>61283</v>
      </c>
      <c r="AJ83" s="385">
        <v>468</v>
      </c>
    </row>
    <row r="84" spans="1:36" ht="38.25" x14ac:dyDescent="0.25">
      <c r="A84" s="42" t="s">
        <v>23</v>
      </c>
      <c r="B84" s="43">
        <v>503701</v>
      </c>
      <c r="C84" s="54">
        <v>370101</v>
      </c>
      <c r="D84" s="386" t="s">
        <v>99</v>
      </c>
      <c r="E84" s="54">
        <v>3</v>
      </c>
      <c r="F84" s="387" t="s">
        <v>273</v>
      </c>
      <c r="G84" s="382">
        <f t="shared" si="7"/>
        <v>165803</v>
      </c>
      <c r="H84" s="383">
        <f t="shared" si="6"/>
        <v>3812</v>
      </c>
      <c r="I84" s="383">
        <f t="shared" si="6"/>
        <v>21056</v>
      </c>
      <c r="J84" s="383">
        <f t="shared" si="6"/>
        <v>108</v>
      </c>
      <c r="K84" s="383">
        <f t="shared" si="6"/>
        <v>140571</v>
      </c>
      <c r="L84" s="383">
        <f t="shared" si="6"/>
        <v>256</v>
      </c>
      <c r="M84" s="384">
        <f t="shared" si="8"/>
        <v>41451</v>
      </c>
      <c r="N84" s="385">
        <v>953</v>
      </c>
      <c r="O84" s="385">
        <v>5264</v>
      </c>
      <c r="P84" s="385">
        <v>15</v>
      </c>
      <c r="Q84" s="385">
        <v>35143</v>
      </c>
      <c r="R84" s="385">
        <v>76</v>
      </c>
      <c r="S84" s="384">
        <f t="shared" si="9"/>
        <v>41451</v>
      </c>
      <c r="T84" s="385">
        <v>953</v>
      </c>
      <c r="U84" s="385">
        <v>5264</v>
      </c>
      <c r="V84" s="385">
        <v>31</v>
      </c>
      <c r="W84" s="385">
        <v>35143</v>
      </c>
      <c r="X84" s="385">
        <v>60</v>
      </c>
      <c r="Y84" s="384">
        <f t="shared" si="10"/>
        <v>41451</v>
      </c>
      <c r="Z84" s="385">
        <v>953</v>
      </c>
      <c r="AA84" s="385">
        <v>5264</v>
      </c>
      <c r="AB84" s="385">
        <v>31</v>
      </c>
      <c r="AC84" s="385">
        <v>35143</v>
      </c>
      <c r="AD84" s="385">
        <v>60</v>
      </c>
      <c r="AE84" s="384">
        <f t="shared" si="11"/>
        <v>41450</v>
      </c>
      <c r="AF84" s="385">
        <v>953</v>
      </c>
      <c r="AG84" s="385">
        <v>5264</v>
      </c>
      <c r="AH84" s="385">
        <v>31</v>
      </c>
      <c r="AI84" s="385">
        <v>35142</v>
      </c>
      <c r="AJ84" s="385">
        <v>60</v>
      </c>
    </row>
    <row r="85" spans="1:36" ht="38.25" x14ac:dyDescent="0.25">
      <c r="A85" s="42" t="s">
        <v>23</v>
      </c>
      <c r="B85" s="43">
        <v>503708</v>
      </c>
      <c r="C85" s="54">
        <v>371001</v>
      </c>
      <c r="D85" s="386" t="s">
        <v>313</v>
      </c>
      <c r="E85" s="54">
        <v>3</v>
      </c>
      <c r="F85" s="387" t="s">
        <v>273</v>
      </c>
      <c r="G85" s="382">
        <f t="shared" si="7"/>
        <v>295040</v>
      </c>
      <c r="H85" s="383">
        <f t="shared" si="6"/>
        <v>5825</v>
      </c>
      <c r="I85" s="383">
        <f t="shared" si="6"/>
        <v>20176</v>
      </c>
      <c r="J85" s="383">
        <f t="shared" si="6"/>
        <v>0</v>
      </c>
      <c r="K85" s="383">
        <f t="shared" si="6"/>
        <v>268777</v>
      </c>
      <c r="L85" s="383">
        <f t="shared" si="6"/>
        <v>262</v>
      </c>
      <c r="M85" s="384">
        <f t="shared" si="8"/>
        <v>73760</v>
      </c>
      <c r="N85" s="385">
        <v>1289</v>
      </c>
      <c r="O85" s="385">
        <v>12565</v>
      </c>
      <c r="P85" s="385">
        <v>0</v>
      </c>
      <c r="Q85" s="385">
        <v>59863</v>
      </c>
      <c r="R85" s="385">
        <v>43</v>
      </c>
      <c r="S85" s="384">
        <f t="shared" si="9"/>
        <v>73760</v>
      </c>
      <c r="T85" s="385">
        <v>1512</v>
      </c>
      <c r="U85" s="385">
        <v>6165</v>
      </c>
      <c r="V85" s="385">
        <v>0</v>
      </c>
      <c r="W85" s="385">
        <v>66010</v>
      </c>
      <c r="X85" s="385">
        <v>73</v>
      </c>
      <c r="Y85" s="384">
        <f t="shared" si="10"/>
        <v>73760</v>
      </c>
      <c r="Z85" s="385">
        <v>1512</v>
      </c>
      <c r="AA85" s="385">
        <v>723</v>
      </c>
      <c r="AB85" s="385">
        <v>0</v>
      </c>
      <c r="AC85" s="385">
        <v>71452</v>
      </c>
      <c r="AD85" s="385">
        <v>73</v>
      </c>
      <c r="AE85" s="384">
        <f t="shared" si="11"/>
        <v>73760</v>
      </c>
      <c r="AF85" s="385">
        <v>1512</v>
      </c>
      <c r="AG85" s="385">
        <v>723</v>
      </c>
      <c r="AH85" s="385">
        <v>0</v>
      </c>
      <c r="AI85" s="385">
        <v>71452</v>
      </c>
      <c r="AJ85" s="385">
        <v>73</v>
      </c>
    </row>
    <row r="86" spans="1:36" ht="38.25" x14ac:dyDescent="0.25">
      <c r="A86" s="42" t="s">
        <v>30</v>
      </c>
      <c r="B86" s="43">
        <v>503803</v>
      </c>
      <c r="C86" s="54">
        <v>380501</v>
      </c>
      <c r="D86" s="386" t="s">
        <v>195</v>
      </c>
      <c r="E86" s="54">
        <v>3</v>
      </c>
      <c r="F86" s="387" t="s">
        <v>273</v>
      </c>
      <c r="G86" s="382">
        <f t="shared" si="7"/>
        <v>2019</v>
      </c>
      <c r="H86" s="383">
        <f t="shared" si="6"/>
        <v>1473</v>
      </c>
      <c r="I86" s="383">
        <f t="shared" si="6"/>
        <v>222</v>
      </c>
      <c r="J86" s="383">
        <f t="shared" si="6"/>
        <v>15</v>
      </c>
      <c r="K86" s="383">
        <f t="shared" si="6"/>
        <v>306</v>
      </c>
      <c r="L86" s="383">
        <f t="shared" si="6"/>
        <v>3</v>
      </c>
      <c r="M86" s="384">
        <f t="shared" si="8"/>
        <v>505</v>
      </c>
      <c r="N86" s="385">
        <v>367</v>
      </c>
      <c r="O86" s="385">
        <v>80</v>
      </c>
      <c r="P86" s="385">
        <v>0</v>
      </c>
      <c r="Q86" s="385">
        <v>58</v>
      </c>
      <c r="R86" s="385">
        <v>0</v>
      </c>
      <c r="S86" s="384">
        <f t="shared" si="9"/>
        <v>505</v>
      </c>
      <c r="T86" s="385">
        <v>369</v>
      </c>
      <c r="U86" s="385">
        <v>47</v>
      </c>
      <c r="V86" s="385">
        <v>5</v>
      </c>
      <c r="W86" s="385">
        <v>83</v>
      </c>
      <c r="X86" s="385">
        <v>1</v>
      </c>
      <c r="Y86" s="384">
        <f t="shared" si="10"/>
        <v>505</v>
      </c>
      <c r="Z86" s="385">
        <v>369</v>
      </c>
      <c r="AA86" s="385">
        <v>47</v>
      </c>
      <c r="AB86" s="385">
        <v>5</v>
      </c>
      <c r="AC86" s="385">
        <v>83</v>
      </c>
      <c r="AD86" s="385">
        <v>1</v>
      </c>
      <c r="AE86" s="384">
        <f t="shared" si="11"/>
        <v>504</v>
      </c>
      <c r="AF86" s="385">
        <v>368</v>
      </c>
      <c r="AG86" s="385">
        <v>48</v>
      </c>
      <c r="AH86" s="385">
        <v>5</v>
      </c>
      <c r="AI86" s="385">
        <v>82</v>
      </c>
      <c r="AJ86" s="385">
        <v>1</v>
      </c>
    </row>
    <row r="87" spans="1:36" ht="38.25" x14ac:dyDescent="0.25">
      <c r="A87" s="42" t="s">
        <v>23</v>
      </c>
      <c r="B87" s="43">
        <v>503814</v>
      </c>
      <c r="C87" s="54">
        <v>381401</v>
      </c>
      <c r="D87" s="386" t="s">
        <v>100</v>
      </c>
      <c r="E87" s="54">
        <v>3</v>
      </c>
      <c r="F87" s="387" t="s">
        <v>273</v>
      </c>
      <c r="G87" s="382">
        <f t="shared" si="7"/>
        <v>454552</v>
      </c>
      <c r="H87" s="383">
        <f t="shared" si="6"/>
        <v>309096</v>
      </c>
      <c r="I87" s="383">
        <f t="shared" si="6"/>
        <v>45456</v>
      </c>
      <c r="J87" s="383">
        <f t="shared" si="6"/>
        <v>2272</v>
      </c>
      <c r="K87" s="383">
        <f t="shared" si="6"/>
        <v>95456</v>
      </c>
      <c r="L87" s="383">
        <f t="shared" si="6"/>
        <v>2272</v>
      </c>
      <c r="M87" s="384">
        <f t="shared" si="8"/>
        <v>113638</v>
      </c>
      <c r="N87" s="385">
        <v>77274</v>
      </c>
      <c r="O87" s="385">
        <v>11364</v>
      </c>
      <c r="P87" s="385">
        <v>568</v>
      </c>
      <c r="Q87" s="385">
        <v>23864</v>
      </c>
      <c r="R87" s="385">
        <v>568</v>
      </c>
      <c r="S87" s="384">
        <f t="shared" si="9"/>
        <v>113638</v>
      </c>
      <c r="T87" s="385">
        <v>77274</v>
      </c>
      <c r="U87" s="385">
        <v>11364</v>
      </c>
      <c r="V87" s="385">
        <v>568</v>
      </c>
      <c r="W87" s="385">
        <v>23864</v>
      </c>
      <c r="X87" s="385">
        <v>568</v>
      </c>
      <c r="Y87" s="384">
        <f t="shared" si="10"/>
        <v>113638</v>
      </c>
      <c r="Z87" s="385">
        <v>77274</v>
      </c>
      <c r="AA87" s="385">
        <v>11364</v>
      </c>
      <c r="AB87" s="385">
        <v>568</v>
      </c>
      <c r="AC87" s="385">
        <v>23864</v>
      </c>
      <c r="AD87" s="385">
        <v>568</v>
      </c>
      <c r="AE87" s="384">
        <f t="shared" si="11"/>
        <v>113638</v>
      </c>
      <c r="AF87" s="385">
        <v>77274</v>
      </c>
      <c r="AG87" s="385">
        <v>11364</v>
      </c>
      <c r="AH87" s="385">
        <v>568</v>
      </c>
      <c r="AI87" s="385">
        <v>23864</v>
      </c>
      <c r="AJ87" s="385">
        <v>568</v>
      </c>
    </row>
    <row r="88" spans="1:36" ht="38.25" x14ac:dyDescent="0.25">
      <c r="A88" s="42" t="s">
        <v>23</v>
      </c>
      <c r="B88" s="43">
        <v>503901</v>
      </c>
      <c r="C88" s="54">
        <v>390101</v>
      </c>
      <c r="D88" s="386" t="s">
        <v>101</v>
      </c>
      <c r="E88" s="54">
        <v>3</v>
      </c>
      <c r="F88" s="387" t="s">
        <v>273</v>
      </c>
      <c r="G88" s="382">
        <f t="shared" si="7"/>
        <v>100337</v>
      </c>
      <c r="H88" s="383">
        <f t="shared" si="6"/>
        <v>11850</v>
      </c>
      <c r="I88" s="383">
        <f t="shared" si="6"/>
        <v>82816</v>
      </c>
      <c r="J88" s="383">
        <f t="shared" si="6"/>
        <v>392</v>
      </c>
      <c r="K88" s="383">
        <f t="shared" si="6"/>
        <v>4500</v>
      </c>
      <c r="L88" s="383">
        <f t="shared" si="6"/>
        <v>779</v>
      </c>
      <c r="M88" s="384">
        <f t="shared" si="8"/>
        <v>25084</v>
      </c>
      <c r="N88" s="385">
        <v>3951</v>
      </c>
      <c r="O88" s="385">
        <v>19602</v>
      </c>
      <c r="P88" s="385">
        <v>14</v>
      </c>
      <c r="Q88" s="385">
        <v>1491</v>
      </c>
      <c r="R88" s="385">
        <v>26</v>
      </c>
      <c r="S88" s="384">
        <f t="shared" si="9"/>
        <v>25085</v>
      </c>
      <c r="T88" s="385">
        <v>2633</v>
      </c>
      <c r="U88" s="385">
        <v>21072</v>
      </c>
      <c r="V88" s="385">
        <v>126</v>
      </c>
      <c r="W88" s="385">
        <v>1003</v>
      </c>
      <c r="X88" s="385">
        <v>251</v>
      </c>
      <c r="Y88" s="384">
        <f t="shared" si="10"/>
        <v>25084</v>
      </c>
      <c r="Z88" s="385">
        <v>2633</v>
      </c>
      <c r="AA88" s="385">
        <v>21071</v>
      </c>
      <c r="AB88" s="385">
        <v>126</v>
      </c>
      <c r="AC88" s="385">
        <v>1003</v>
      </c>
      <c r="AD88" s="385">
        <v>251</v>
      </c>
      <c r="AE88" s="384">
        <f t="shared" si="11"/>
        <v>25084</v>
      </c>
      <c r="AF88" s="385">
        <v>2633</v>
      </c>
      <c r="AG88" s="385">
        <v>21071</v>
      </c>
      <c r="AH88" s="385">
        <v>126</v>
      </c>
      <c r="AI88" s="385">
        <v>1003</v>
      </c>
      <c r="AJ88" s="385">
        <v>251</v>
      </c>
    </row>
    <row r="89" spans="1:36" ht="38.25" x14ac:dyDescent="0.25">
      <c r="A89" s="42" t="s">
        <v>23</v>
      </c>
      <c r="B89" s="43">
        <v>504006</v>
      </c>
      <c r="C89" s="54">
        <v>400601</v>
      </c>
      <c r="D89" s="386" t="s">
        <v>102</v>
      </c>
      <c r="E89" s="54">
        <v>3</v>
      </c>
      <c r="F89" s="387" t="s">
        <v>273</v>
      </c>
      <c r="G89" s="382">
        <f t="shared" si="7"/>
        <v>195475</v>
      </c>
      <c r="H89" s="383">
        <f t="shared" si="6"/>
        <v>2544</v>
      </c>
      <c r="I89" s="383">
        <f t="shared" si="6"/>
        <v>187655</v>
      </c>
      <c r="J89" s="383">
        <f t="shared" si="6"/>
        <v>784</v>
      </c>
      <c r="K89" s="383">
        <f t="shared" si="6"/>
        <v>3904</v>
      </c>
      <c r="L89" s="383">
        <f t="shared" si="6"/>
        <v>588</v>
      </c>
      <c r="M89" s="384">
        <f t="shared" si="8"/>
        <v>48869</v>
      </c>
      <c r="N89" s="385">
        <v>636</v>
      </c>
      <c r="O89" s="385">
        <v>46914</v>
      </c>
      <c r="P89" s="385">
        <v>196</v>
      </c>
      <c r="Q89" s="385">
        <v>976</v>
      </c>
      <c r="R89" s="385">
        <v>147</v>
      </c>
      <c r="S89" s="384">
        <f t="shared" si="9"/>
        <v>48869</v>
      </c>
      <c r="T89" s="385">
        <v>636</v>
      </c>
      <c r="U89" s="385">
        <v>46914</v>
      </c>
      <c r="V89" s="385">
        <v>196</v>
      </c>
      <c r="W89" s="385">
        <v>976</v>
      </c>
      <c r="X89" s="385">
        <v>147</v>
      </c>
      <c r="Y89" s="384">
        <f t="shared" si="10"/>
        <v>48869</v>
      </c>
      <c r="Z89" s="385">
        <v>636</v>
      </c>
      <c r="AA89" s="385">
        <v>46914</v>
      </c>
      <c r="AB89" s="385">
        <v>196</v>
      </c>
      <c r="AC89" s="385">
        <v>976</v>
      </c>
      <c r="AD89" s="385">
        <v>147</v>
      </c>
      <c r="AE89" s="384">
        <f t="shared" si="11"/>
        <v>48868</v>
      </c>
      <c r="AF89" s="385">
        <v>636</v>
      </c>
      <c r="AG89" s="385">
        <v>46913</v>
      </c>
      <c r="AH89" s="385">
        <v>196</v>
      </c>
      <c r="AI89" s="385">
        <v>976</v>
      </c>
      <c r="AJ89" s="385">
        <v>147</v>
      </c>
    </row>
    <row r="90" spans="1:36" ht="38.25" x14ac:dyDescent="0.25">
      <c r="A90" s="42" t="s">
        <v>23</v>
      </c>
      <c r="B90" s="43">
        <v>504101</v>
      </c>
      <c r="C90" s="54">
        <v>410101</v>
      </c>
      <c r="D90" s="386" t="s">
        <v>103</v>
      </c>
      <c r="E90" s="54">
        <v>3</v>
      </c>
      <c r="F90" s="387" t="s">
        <v>273</v>
      </c>
      <c r="G90" s="382">
        <f t="shared" si="7"/>
        <v>370268</v>
      </c>
      <c r="H90" s="383">
        <f t="shared" si="6"/>
        <v>5516</v>
      </c>
      <c r="I90" s="383">
        <f t="shared" si="6"/>
        <v>100132</v>
      </c>
      <c r="J90" s="383">
        <f t="shared" si="6"/>
        <v>296</v>
      </c>
      <c r="K90" s="383">
        <f t="shared" si="6"/>
        <v>264080</v>
      </c>
      <c r="L90" s="383">
        <f t="shared" si="6"/>
        <v>244</v>
      </c>
      <c r="M90" s="384">
        <f t="shared" si="8"/>
        <v>92567</v>
      </c>
      <c r="N90" s="385">
        <v>1379</v>
      </c>
      <c r="O90" s="385">
        <v>25015</v>
      </c>
      <c r="P90" s="385">
        <v>74</v>
      </c>
      <c r="Q90" s="385">
        <v>66020</v>
      </c>
      <c r="R90" s="385">
        <v>79</v>
      </c>
      <c r="S90" s="384">
        <f t="shared" si="9"/>
        <v>92567</v>
      </c>
      <c r="T90" s="385">
        <v>1379</v>
      </c>
      <c r="U90" s="385">
        <v>25039</v>
      </c>
      <c r="V90" s="385">
        <v>74</v>
      </c>
      <c r="W90" s="385">
        <v>66020</v>
      </c>
      <c r="X90" s="385">
        <v>55</v>
      </c>
      <c r="Y90" s="384">
        <f t="shared" si="10"/>
        <v>92567</v>
      </c>
      <c r="Z90" s="385">
        <v>1379</v>
      </c>
      <c r="AA90" s="385">
        <v>25039</v>
      </c>
      <c r="AB90" s="385">
        <v>74</v>
      </c>
      <c r="AC90" s="385">
        <v>66020</v>
      </c>
      <c r="AD90" s="385">
        <v>55</v>
      </c>
      <c r="AE90" s="384">
        <f t="shared" si="11"/>
        <v>92567</v>
      </c>
      <c r="AF90" s="385">
        <v>1379</v>
      </c>
      <c r="AG90" s="385">
        <v>25039</v>
      </c>
      <c r="AH90" s="385">
        <v>74</v>
      </c>
      <c r="AI90" s="385">
        <v>66020</v>
      </c>
      <c r="AJ90" s="385">
        <v>55</v>
      </c>
    </row>
    <row r="91" spans="1:36" ht="38.25" x14ac:dyDescent="0.25">
      <c r="A91" s="42" t="s">
        <v>37</v>
      </c>
      <c r="B91" s="43">
        <v>504106</v>
      </c>
      <c r="C91" s="54">
        <v>410601</v>
      </c>
      <c r="D91" s="386" t="s">
        <v>104</v>
      </c>
      <c r="E91" s="54">
        <v>3</v>
      </c>
      <c r="F91" s="387" t="s">
        <v>273</v>
      </c>
      <c r="G91" s="382">
        <f t="shared" si="7"/>
        <v>51614</v>
      </c>
      <c r="H91" s="383">
        <f t="shared" si="6"/>
        <v>404</v>
      </c>
      <c r="I91" s="383">
        <f t="shared" si="6"/>
        <v>17562</v>
      </c>
      <c r="J91" s="383">
        <f t="shared" si="6"/>
        <v>212</v>
      </c>
      <c r="K91" s="383">
        <f t="shared" si="6"/>
        <v>33241</v>
      </c>
      <c r="L91" s="383">
        <f t="shared" si="6"/>
        <v>195</v>
      </c>
      <c r="M91" s="384">
        <f t="shared" si="8"/>
        <v>12904</v>
      </c>
      <c r="N91" s="385">
        <v>101</v>
      </c>
      <c r="O91" s="385">
        <v>3144</v>
      </c>
      <c r="P91" s="385">
        <v>14</v>
      </c>
      <c r="Q91" s="385">
        <v>9645</v>
      </c>
      <c r="R91" s="385">
        <v>0</v>
      </c>
      <c r="S91" s="384">
        <f t="shared" si="9"/>
        <v>12903</v>
      </c>
      <c r="T91" s="385">
        <v>101</v>
      </c>
      <c r="U91" s="385">
        <v>4806</v>
      </c>
      <c r="V91" s="385">
        <v>66</v>
      </c>
      <c r="W91" s="385">
        <v>7865</v>
      </c>
      <c r="X91" s="385">
        <v>65</v>
      </c>
      <c r="Y91" s="384">
        <f t="shared" si="10"/>
        <v>12904</v>
      </c>
      <c r="Z91" s="385">
        <v>101</v>
      </c>
      <c r="AA91" s="385">
        <v>4806</v>
      </c>
      <c r="AB91" s="385">
        <v>66</v>
      </c>
      <c r="AC91" s="385">
        <v>7866</v>
      </c>
      <c r="AD91" s="385">
        <v>65</v>
      </c>
      <c r="AE91" s="384">
        <f t="shared" si="11"/>
        <v>12903</v>
      </c>
      <c r="AF91" s="385">
        <v>101</v>
      </c>
      <c r="AG91" s="385">
        <v>4806</v>
      </c>
      <c r="AH91" s="385">
        <v>66</v>
      </c>
      <c r="AI91" s="385">
        <v>7865</v>
      </c>
      <c r="AJ91" s="385">
        <v>65</v>
      </c>
    </row>
    <row r="92" spans="1:36" ht="38.25" x14ac:dyDescent="0.25">
      <c r="A92" s="42" t="s">
        <v>23</v>
      </c>
      <c r="B92" s="43">
        <v>504113</v>
      </c>
      <c r="C92" s="54">
        <v>411301</v>
      </c>
      <c r="D92" s="386" t="s">
        <v>314</v>
      </c>
      <c r="E92" s="54">
        <v>3</v>
      </c>
      <c r="F92" s="387" t="s">
        <v>273</v>
      </c>
      <c r="G92" s="382">
        <f t="shared" si="7"/>
        <v>385125</v>
      </c>
      <c r="H92" s="383">
        <f t="shared" si="6"/>
        <v>2833</v>
      </c>
      <c r="I92" s="383">
        <f t="shared" si="6"/>
        <v>114633</v>
      </c>
      <c r="J92" s="383">
        <f t="shared" si="6"/>
        <v>719</v>
      </c>
      <c r="K92" s="383">
        <f t="shared" si="6"/>
        <v>266785</v>
      </c>
      <c r="L92" s="383">
        <f t="shared" si="6"/>
        <v>155</v>
      </c>
      <c r="M92" s="384">
        <f t="shared" si="8"/>
        <v>96281</v>
      </c>
      <c r="N92" s="385">
        <v>757</v>
      </c>
      <c r="O92" s="385">
        <v>28716</v>
      </c>
      <c r="P92" s="385">
        <v>245</v>
      </c>
      <c r="Q92" s="385">
        <v>66543</v>
      </c>
      <c r="R92" s="385">
        <v>20</v>
      </c>
      <c r="S92" s="384">
        <f t="shared" si="9"/>
        <v>96282</v>
      </c>
      <c r="T92" s="385">
        <v>692</v>
      </c>
      <c r="U92" s="385">
        <v>28639</v>
      </c>
      <c r="V92" s="385">
        <v>158</v>
      </c>
      <c r="W92" s="385">
        <v>66748</v>
      </c>
      <c r="X92" s="385">
        <v>45</v>
      </c>
      <c r="Y92" s="384">
        <f t="shared" si="10"/>
        <v>96281</v>
      </c>
      <c r="Z92" s="385">
        <v>692</v>
      </c>
      <c r="AA92" s="385">
        <v>28639</v>
      </c>
      <c r="AB92" s="385">
        <v>158</v>
      </c>
      <c r="AC92" s="385">
        <v>66747</v>
      </c>
      <c r="AD92" s="385">
        <v>45</v>
      </c>
      <c r="AE92" s="384">
        <f t="shared" si="11"/>
        <v>96281</v>
      </c>
      <c r="AF92" s="385">
        <v>692</v>
      </c>
      <c r="AG92" s="385">
        <v>28639</v>
      </c>
      <c r="AH92" s="385">
        <v>158</v>
      </c>
      <c r="AI92" s="385">
        <v>66747</v>
      </c>
      <c r="AJ92" s="385">
        <v>45</v>
      </c>
    </row>
    <row r="93" spans="1:36" ht="38.25" x14ac:dyDescent="0.25">
      <c r="A93" s="42" t="s">
        <v>23</v>
      </c>
      <c r="B93" s="43">
        <v>504201</v>
      </c>
      <c r="C93" s="54">
        <v>420101</v>
      </c>
      <c r="D93" s="386" t="s">
        <v>107</v>
      </c>
      <c r="E93" s="54">
        <v>3</v>
      </c>
      <c r="F93" s="387" t="s">
        <v>273</v>
      </c>
      <c r="G93" s="382">
        <f t="shared" si="7"/>
        <v>55633</v>
      </c>
      <c r="H93" s="383">
        <f t="shared" si="6"/>
        <v>568</v>
      </c>
      <c r="I93" s="383">
        <f t="shared" si="6"/>
        <v>27476</v>
      </c>
      <c r="J93" s="383">
        <f t="shared" si="6"/>
        <v>3</v>
      </c>
      <c r="K93" s="383">
        <f t="shared" si="6"/>
        <v>27583</v>
      </c>
      <c r="L93" s="383">
        <f t="shared" si="6"/>
        <v>3</v>
      </c>
      <c r="M93" s="384">
        <f t="shared" si="8"/>
        <v>13908</v>
      </c>
      <c r="N93" s="385">
        <v>142</v>
      </c>
      <c r="O93" s="385">
        <v>7630</v>
      </c>
      <c r="P93" s="385">
        <v>0</v>
      </c>
      <c r="Q93" s="385">
        <v>6136</v>
      </c>
      <c r="R93" s="385">
        <v>0</v>
      </c>
      <c r="S93" s="384">
        <f t="shared" si="9"/>
        <v>13909</v>
      </c>
      <c r="T93" s="385">
        <v>142</v>
      </c>
      <c r="U93" s="385">
        <v>6616</v>
      </c>
      <c r="V93" s="385">
        <v>1</v>
      </c>
      <c r="W93" s="385">
        <v>7149</v>
      </c>
      <c r="X93" s="385">
        <v>1</v>
      </c>
      <c r="Y93" s="384">
        <f t="shared" si="10"/>
        <v>13908</v>
      </c>
      <c r="Z93" s="385">
        <v>142</v>
      </c>
      <c r="AA93" s="385">
        <v>6615</v>
      </c>
      <c r="AB93" s="385">
        <v>1</v>
      </c>
      <c r="AC93" s="385">
        <v>7149</v>
      </c>
      <c r="AD93" s="385">
        <v>1</v>
      </c>
      <c r="AE93" s="384">
        <f t="shared" si="11"/>
        <v>13908</v>
      </c>
      <c r="AF93" s="385">
        <v>142</v>
      </c>
      <c r="AG93" s="385">
        <v>6615</v>
      </c>
      <c r="AH93" s="385">
        <v>1</v>
      </c>
      <c r="AI93" s="385">
        <v>7149</v>
      </c>
      <c r="AJ93" s="385">
        <v>1</v>
      </c>
    </row>
    <row r="94" spans="1:36" ht="38.25" x14ac:dyDescent="0.25">
      <c r="A94" s="42" t="s">
        <v>37</v>
      </c>
      <c r="B94" s="43">
        <v>504301</v>
      </c>
      <c r="C94" s="54">
        <v>430101</v>
      </c>
      <c r="D94" s="386" t="s">
        <v>201</v>
      </c>
      <c r="E94" s="54">
        <v>3</v>
      </c>
      <c r="F94" s="387" t="s">
        <v>273</v>
      </c>
      <c r="G94" s="382">
        <f t="shared" si="7"/>
        <v>17007</v>
      </c>
      <c r="H94" s="383">
        <f t="shared" si="6"/>
        <v>3392</v>
      </c>
      <c r="I94" s="383">
        <f t="shared" si="6"/>
        <v>3600</v>
      </c>
      <c r="J94" s="383">
        <f t="shared" si="6"/>
        <v>2867</v>
      </c>
      <c r="K94" s="383">
        <f t="shared" si="6"/>
        <v>4598</v>
      </c>
      <c r="L94" s="383">
        <f t="shared" si="6"/>
        <v>2550</v>
      </c>
      <c r="M94" s="384">
        <f t="shared" si="8"/>
        <v>4252</v>
      </c>
      <c r="N94" s="385">
        <v>848</v>
      </c>
      <c r="O94" s="385">
        <v>1048</v>
      </c>
      <c r="P94" s="385">
        <v>308</v>
      </c>
      <c r="Q94" s="385">
        <v>2048</v>
      </c>
      <c r="R94" s="385">
        <v>0</v>
      </c>
      <c r="S94" s="384">
        <f t="shared" si="9"/>
        <v>4252</v>
      </c>
      <c r="T94" s="385">
        <v>848</v>
      </c>
      <c r="U94" s="385">
        <v>851</v>
      </c>
      <c r="V94" s="385">
        <v>853</v>
      </c>
      <c r="W94" s="385">
        <v>850</v>
      </c>
      <c r="X94" s="385">
        <v>850</v>
      </c>
      <c r="Y94" s="384">
        <f t="shared" si="10"/>
        <v>4252</v>
      </c>
      <c r="Z94" s="385">
        <v>848</v>
      </c>
      <c r="AA94" s="385">
        <v>851</v>
      </c>
      <c r="AB94" s="385">
        <v>853</v>
      </c>
      <c r="AC94" s="385">
        <v>850</v>
      </c>
      <c r="AD94" s="385">
        <v>850</v>
      </c>
      <c r="AE94" s="384">
        <f t="shared" si="11"/>
        <v>4251</v>
      </c>
      <c r="AF94" s="385">
        <v>848</v>
      </c>
      <c r="AG94" s="385">
        <v>850</v>
      </c>
      <c r="AH94" s="385">
        <v>853</v>
      </c>
      <c r="AI94" s="385">
        <v>850</v>
      </c>
      <c r="AJ94" s="385">
        <v>850</v>
      </c>
    </row>
    <row r="95" spans="1:36" ht="38.25" x14ac:dyDescent="0.25">
      <c r="A95" s="42" t="s">
        <v>23</v>
      </c>
      <c r="B95" s="43">
        <v>504302</v>
      </c>
      <c r="C95" s="54">
        <v>430201</v>
      </c>
      <c r="D95" s="386" t="s">
        <v>315</v>
      </c>
      <c r="E95" s="54">
        <v>3</v>
      </c>
      <c r="F95" s="387" t="s">
        <v>273</v>
      </c>
      <c r="G95" s="382">
        <f t="shared" si="7"/>
        <v>135247</v>
      </c>
      <c r="H95" s="383">
        <f t="shared" si="6"/>
        <v>5477</v>
      </c>
      <c r="I95" s="383">
        <f t="shared" si="6"/>
        <v>53733</v>
      </c>
      <c r="J95" s="383">
        <f t="shared" si="6"/>
        <v>13779</v>
      </c>
      <c r="K95" s="383">
        <f t="shared" si="6"/>
        <v>62108</v>
      </c>
      <c r="L95" s="383">
        <f t="shared" si="6"/>
        <v>150</v>
      </c>
      <c r="M95" s="384">
        <f t="shared" si="8"/>
        <v>33812</v>
      </c>
      <c r="N95" s="385">
        <v>1862</v>
      </c>
      <c r="O95" s="385">
        <v>13153</v>
      </c>
      <c r="P95" s="385">
        <v>3345</v>
      </c>
      <c r="Q95" s="385">
        <v>15449</v>
      </c>
      <c r="R95" s="385">
        <v>3</v>
      </c>
      <c r="S95" s="384">
        <f t="shared" si="9"/>
        <v>33812</v>
      </c>
      <c r="T95" s="385">
        <v>1205</v>
      </c>
      <c r="U95" s="385">
        <v>13527</v>
      </c>
      <c r="V95" s="385">
        <v>3478</v>
      </c>
      <c r="W95" s="385">
        <v>15553</v>
      </c>
      <c r="X95" s="385">
        <v>49</v>
      </c>
      <c r="Y95" s="384">
        <f t="shared" si="10"/>
        <v>33812</v>
      </c>
      <c r="Z95" s="385">
        <v>1205</v>
      </c>
      <c r="AA95" s="385">
        <v>13527</v>
      </c>
      <c r="AB95" s="385">
        <v>3478</v>
      </c>
      <c r="AC95" s="385">
        <v>15553</v>
      </c>
      <c r="AD95" s="385">
        <v>49</v>
      </c>
      <c r="AE95" s="384">
        <f t="shared" si="11"/>
        <v>33811</v>
      </c>
      <c r="AF95" s="385">
        <v>1205</v>
      </c>
      <c r="AG95" s="385">
        <v>13526</v>
      </c>
      <c r="AH95" s="385">
        <v>3478</v>
      </c>
      <c r="AI95" s="385">
        <v>15553</v>
      </c>
      <c r="AJ95" s="385">
        <v>49</v>
      </c>
    </row>
    <row r="96" spans="1:36" ht="38.25" x14ac:dyDescent="0.25">
      <c r="A96" s="42" t="s">
        <v>23</v>
      </c>
      <c r="B96" s="43">
        <v>504403</v>
      </c>
      <c r="C96" s="54">
        <v>440101</v>
      </c>
      <c r="D96" s="386" t="s">
        <v>108</v>
      </c>
      <c r="E96" s="54">
        <v>3</v>
      </c>
      <c r="F96" s="387" t="s">
        <v>273</v>
      </c>
      <c r="G96" s="382">
        <f t="shared" si="7"/>
        <v>31801</v>
      </c>
      <c r="H96" s="383">
        <f t="shared" si="6"/>
        <v>968</v>
      </c>
      <c r="I96" s="383">
        <f t="shared" si="6"/>
        <v>12553</v>
      </c>
      <c r="J96" s="383">
        <f t="shared" si="6"/>
        <v>4047</v>
      </c>
      <c r="K96" s="383">
        <f t="shared" si="6"/>
        <v>14182</v>
      </c>
      <c r="L96" s="383">
        <f t="shared" si="6"/>
        <v>51</v>
      </c>
      <c r="M96" s="384">
        <f t="shared" si="8"/>
        <v>7950</v>
      </c>
      <c r="N96" s="385">
        <v>242</v>
      </c>
      <c r="O96" s="385">
        <v>3138</v>
      </c>
      <c r="P96" s="385">
        <v>1008</v>
      </c>
      <c r="Q96" s="385">
        <v>3550</v>
      </c>
      <c r="R96" s="385">
        <v>12</v>
      </c>
      <c r="S96" s="384">
        <f t="shared" si="9"/>
        <v>7951</v>
      </c>
      <c r="T96" s="385">
        <v>242</v>
      </c>
      <c r="U96" s="385">
        <v>3139</v>
      </c>
      <c r="V96" s="385">
        <v>1013</v>
      </c>
      <c r="W96" s="385">
        <v>3532</v>
      </c>
      <c r="X96" s="385">
        <v>25</v>
      </c>
      <c r="Y96" s="384">
        <f t="shared" si="10"/>
        <v>7950</v>
      </c>
      <c r="Z96" s="385">
        <v>242</v>
      </c>
      <c r="AA96" s="385">
        <v>3138</v>
      </c>
      <c r="AB96" s="385">
        <v>1013</v>
      </c>
      <c r="AC96" s="385">
        <v>3550</v>
      </c>
      <c r="AD96" s="385">
        <v>7</v>
      </c>
      <c r="AE96" s="384">
        <f t="shared" si="11"/>
        <v>7950</v>
      </c>
      <c r="AF96" s="385">
        <v>242</v>
      </c>
      <c r="AG96" s="385">
        <v>3138</v>
      </c>
      <c r="AH96" s="385">
        <v>1013</v>
      </c>
      <c r="AI96" s="385">
        <v>3550</v>
      </c>
      <c r="AJ96" s="385">
        <v>7</v>
      </c>
    </row>
    <row r="97" spans="1:36" ht="38.25" x14ac:dyDescent="0.25">
      <c r="A97" s="42" t="s">
        <v>23</v>
      </c>
      <c r="B97" s="43">
        <v>504405</v>
      </c>
      <c r="C97" s="54">
        <v>440107</v>
      </c>
      <c r="D97" s="386" t="s">
        <v>316</v>
      </c>
      <c r="E97" s="54">
        <v>3</v>
      </c>
      <c r="F97" s="387" t="s">
        <v>273</v>
      </c>
      <c r="G97" s="382">
        <f t="shared" si="7"/>
        <v>348029</v>
      </c>
      <c r="H97" s="383">
        <f t="shared" si="6"/>
        <v>13941</v>
      </c>
      <c r="I97" s="383">
        <f t="shared" si="6"/>
        <v>138682</v>
      </c>
      <c r="J97" s="383">
        <f t="shared" si="6"/>
        <v>34540</v>
      </c>
      <c r="K97" s="383">
        <f t="shared" si="6"/>
        <v>160445</v>
      </c>
      <c r="L97" s="383">
        <f t="shared" si="6"/>
        <v>421</v>
      </c>
      <c r="M97" s="384">
        <f t="shared" si="8"/>
        <v>87007</v>
      </c>
      <c r="N97" s="385">
        <v>3843</v>
      </c>
      <c r="O97" s="385">
        <v>32917</v>
      </c>
      <c r="P97" s="385">
        <v>10108</v>
      </c>
      <c r="Q97" s="385">
        <v>40111</v>
      </c>
      <c r="R97" s="385">
        <v>28</v>
      </c>
      <c r="S97" s="384">
        <f t="shared" si="9"/>
        <v>87008</v>
      </c>
      <c r="T97" s="385">
        <v>3366</v>
      </c>
      <c r="U97" s="385">
        <v>35255</v>
      </c>
      <c r="V97" s="385">
        <v>8144</v>
      </c>
      <c r="W97" s="385">
        <v>40112</v>
      </c>
      <c r="X97" s="385">
        <v>131</v>
      </c>
      <c r="Y97" s="384">
        <f t="shared" si="10"/>
        <v>87007</v>
      </c>
      <c r="Z97" s="385">
        <v>3366</v>
      </c>
      <c r="AA97" s="385">
        <v>35255</v>
      </c>
      <c r="AB97" s="385">
        <v>8144</v>
      </c>
      <c r="AC97" s="385">
        <v>40111</v>
      </c>
      <c r="AD97" s="385">
        <v>131</v>
      </c>
      <c r="AE97" s="384">
        <f t="shared" si="11"/>
        <v>87007</v>
      </c>
      <c r="AF97" s="385">
        <v>3366</v>
      </c>
      <c r="AG97" s="385">
        <v>35255</v>
      </c>
      <c r="AH97" s="385">
        <v>8144</v>
      </c>
      <c r="AI97" s="385">
        <v>40111</v>
      </c>
      <c r="AJ97" s="385">
        <v>131</v>
      </c>
    </row>
    <row r="98" spans="1:36" ht="38.25" x14ac:dyDescent="0.25">
      <c r="A98" s="42" t="s">
        <v>23</v>
      </c>
      <c r="B98" s="43">
        <v>504408</v>
      </c>
      <c r="C98" s="54">
        <v>440501</v>
      </c>
      <c r="D98" s="386" t="s">
        <v>110</v>
      </c>
      <c r="E98" s="54">
        <v>3</v>
      </c>
      <c r="F98" s="387" t="s">
        <v>273</v>
      </c>
      <c r="G98" s="382">
        <f t="shared" si="7"/>
        <v>3566</v>
      </c>
      <c r="H98" s="383">
        <f t="shared" si="6"/>
        <v>1614</v>
      </c>
      <c r="I98" s="383">
        <f t="shared" si="6"/>
        <v>634</v>
      </c>
      <c r="J98" s="383">
        <f t="shared" si="6"/>
        <v>177</v>
      </c>
      <c r="K98" s="383">
        <f t="shared" si="6"/>
        <v>1129</v>
      </c>
      <c r="L98" s="383">
        <f t="shared" si="6"/>
        <v>12</v>
      </c>
      <c r="M98" s="384">
        <f t="shared" si="8"/>
        <v>892</v>
      </c>
      <c r="N98" s="385">
        <v>48</v>
      </c>
      <c r="O98" s="385">
        <v>328</v>
      </c>
      <c r="P98" s="385">
        <v>109</v>
      </c>
      <c r="Q98" s="385">
        <v>407</v>
      </c>
      <c r="R98" s="385">
        <v>0</v>
      </c>
      <c r="S98" s="384">
        <f t="shared" si="9"/>
        <v>891</v>
      </c>
      <c r="T98" s="385">
        <v>353</v>
      </c>
      <c r="U98" s="385">
        <v>126</v>
      </c>
      <c r="V98" s="385">
        <v>60</v>
      </c>
      <c r="W98" s="385">
        <v>348</v>
      </c>
      <c r="X98" s="385">
        <v>4</v>
      </c>
      <c r="Y98" s="384">
        <f t="shared" si="10"/>
        <v>892</v>
      </c>
      <c r="Z98" s="385">
        <v>607</v>
      </c>
      <c r="AA98" s="385">
        <v>90</v>
      </c>
      <c r="AB98" s="385">
        <v>4</v>
      </c>
      <c r="AC98" s="385">
        <v>187</v>
      </c>
      <c r="AD98" s="385">
        <v>4</v>
      </c>
      <c r="AE98" s="384">
        <f t="shared" si="11"/>
        <v>891</v>
      </c>
      <c r="AF98" s="385">
        <v>606</v>
      </c>
      <c r="AG98" s="385">
        <v>90</v>
      </c>
      <c r="AH98" s="385">
        <v>4</v>
      </c>
      <c r="AI98" s="385">
        <v>187</v>
      </c>
      <c r="AJ98" s="385">
        <v>4</v>
      </c>
    </row>
    <row r="99" spans="1:36" ht="38.25" x14ac:dyDescent="0.25">
      <c r="A99" s="42" t="s">
        <v>23</v>
      </c>
      <c r="B99" s="43">
        <v>504401</v>
      </c>
      <c r="C99" s="54">
        <v>440801</v>
      </c>
      <c r="D99" s="386" t="s">
        <v>275</v>
      </c>
      <c r="E99" s="54">
        <v>3</v>
      </c>
      <c r="F99" s="387" t="s">
        <v>273</v>
      </c>
      <c r="G99" s="382">
        <f t="shared" si="7"/>
        <v>13967</v>
      </c>
      <c r="H99" s="383">
        <f t="shared" si="6"/>
        <v>337</v>
      </c>
      <c r="I99" s="383">
        <f t="shared" si="6"/>
        <v>5828</v>
      </c>
      <c r="J99" s="383">
        <f t="shared" si="6"/>
        <v>1382</v>
      </c>
      <c r="K99" s="383">
        <f t="shared" si="6"/>
        <v>6407</v>
      </c>
      <c r="L99" s="383">
        <f t="shared" si="6"/>
        <v>13</v>
      </c>
      <c r="M99" s="384">
        <f t="shared" si="8"/>
        <v>3492</v>
      </c>
      <c r="N99" s="385">
        <v>112</v>
      </c>
      <c r="O99" s="385">
        <v>1406</v>
      </c>
      <c r="P99" s="385">
        <v>371</v>
      </c>
      <c r="Q99" s="385">
        <v>1602</v>
      </c>
      <c r="R99" s="385">
        <v>1</v>
      </c>
      <c r="S99" s="384">
        <f t="shared" si="9"/>
        <v>3492</v>
      </c>
      <c r="T99" s="385">
        <v>75</v>
      </c>
      <c r="U99" s="385">
        <v>1474</v>
      </c>
      <c r="V99" s="385">
        <v>337</v>
      </c>
      <c r="W99" s="385">
        <v>1602</v>
      </c>
      <c r="X99" s="385">
        <v>4</v>
      </c>
      <c r="Y99" s="384">
        <f t="shared" si="10"/>
        <v>3492</v>
      </c>
      <c r="Z99" s="385">
        <v>75</v>
      </c>
      <c r="AA99" s="385">
        <v>1474</v>
      </c>
      <c r="AB99" s="385">
        <v>337</v>
      </c>
      <c r="AC99" s="385">
        <v>1602</v>
      </c>
      <c r="AD99" s="385">
        <v>4</v>
      </c>
      <c r="AE99" s="384">
        <f t="shared" si="11"/>
        <v>3491</v>
      </c>
      <c r="AF99" s="385">
        <v>75</v>
      </c>
      <c r="AG99" s="385">
        <v>1474</v>
      </c>
      <c r="AH99" s="385">
        <v>337</v>
      </c>
      <c r="AI99" s="385">
        <v>1601</v>
      </c>
      <c r="AJ99" s="385">
        <v>4</v>
      </c>
    </row>
    <row r="100" spans="1:36" ht="38.25" x14ac:dyDescent="0.25">
      <c r="A100" s="42" t="s">
        <v>23</v>
      </c>
      <c r="B100" s="43">
        <v>504504</v>
      </c>
      <c r="C100" s="54">
        <v>450301</v>
      </c>
      <c r="D100" s="386" t="s">
        <v>317</v>
      </c>
      <c r="E100" s="54">
        <v>3</v>
      </c>
      <c r="F100" s="387" t="s">
        <v>273</v>
      </c>
      <c r="G100" s="382">
        <f t="shared" si="7"/>
        <v>389095</v>
      </c>
      <c r="H100" s="383">
        <f t="shared" si="6"/>
        <v>3225</v>
      </c>
      <c r="I100" s="383">
        <f t="shared" si="6"/>
        <v>353338</v>
      </c>
      <c r="J100" s="383">
        <f t="shared" si="6"/>
        <v>3276</v>
      </c>
      <c r="K100" s="383">
        <f t="shared" si="6"/>
        <v>29189</v>
      </c>
      <c r="L100" s="383">
        <f t="shared" si="6"/>
        <v>67</v>
      </c>
      <c r="M100" s="384">
        <f t="shared" si="8"/>
        <v>97274</v>
      </c>
      <c r="N100" s="385">
        <v>1038</v>
      </c>
      <c r="O100" s="385">
        <v>88136</v>
      </c>
      <c r="P100" s="385">
        <v>270</v>
      </c>
      <c r="Q100" s="385">
        <v>7820</v>
      </c>
      <c r="R100" s="385">
        <v>10</v>
      </c>
      <c r="S100" s="384">
        <f t="shared" si="9"/>
        <v>97274</v>
      </c>
      <c r="T100" s="385">
        <v>729</v>
      </c>
      <c r="U100" s="385">
        <v>88401</v>
      </c>
      <c r="V100" s="385">
        <v>1002</v>
      </c>
      <c r="W100" s="385">
        <v>7123</v>
      </c>
      <c r="X100" s="385">
        <v>19</v>
      </c>
      <c r="Y100" s="384">
        <f t="shared" si="10"/>
        <v>97274</v>
      </c>
      <c r="Z100" s="385">
        <v>729</v>
      </c>
      <c r="AA100" s="385">
        <v>88401</v>
      </c>
      <c r="AB100" s="385">
        <v>1002</v>
      </c>
      <c r="AC100" s="385">
        <v>7123</v>
      </c>
      <c r="AD100" s="385">
        <v>19</v>
      </c>
      <c r="AE100" s="384">
        <f t="shared" si="11"/>
        <v>97273</v>
      </c>
      <c r="AF100" s="385">
        <v>729</v>
      </c>
      <c r="AG100" s="385">
        <v>88400</v>
      </c>
      <c r="AH100" s="385">
        <v>1002</v>
      </c>
      <c r="AI100" s="385">
        <v>7123</v>
      </c>
      <c r="AJ100" s="385">
        <v>19</v>
      </c>
    </row>
    <row r="101" spans="1:36" ht="38.25" x14ac:dyDescent="0.25">
      <c r="A101" s="42" t="s">
        <v>30</v>
      </c>
      <c r="B101" s="43">
        <v>504505</v>
      </c>
      <c r="C101" s="54">
        <v>450401</v>
      </c>
      <c r="D101" s="386" t="s">
        <v>318</v>
      </c>
      <c r="E101" s="54">
        <v>3</v>
      </c>
      <c r="F101" s="387" t="s">
        <v>273</v>
      </c>
      <c r="G101" s="382">
        <f t="shared" si="7"/>
        <v>3389</v>
      </c>
      <c r="H101" s="383">
        <f t="shared" si="6"/>
        <v>59</v>
      </c>
      <c r="I101" s="383">
        <f t="shared" si="6"/>
        <v>3241</v>
      </c>
      <c r="J101" s="383">
        <f t="shared" si="6"/>
        <v>0</v>
      </c>
      <c r="K101" s="383">
        <f t="shared" si="6"/>
        <v>89</v>
      </c>
      <c r="L101" s="383">
        <f t="shared" si="6"/>
        <v>0</v>
      </c>
      <c r="M101" s="384">
        <f t="shared" si="8"/>
        <v>847</v>
      </c>
      <c r="N101" s="385">
        <v>59</v>
      </c>
      <c r="O101" s="385">
        <v>756</v>
      </c>
      <c r="P101" s="385">
        <v>0</v>
      </c>
      <c r="Q101" s="385">
        <v>32</v>
      </c>
      <c r="R101" s="385">
        <v>0</v>
      </c>
      <c r="S101" s="384">
        <f t="shared" si="9"/>
        <v>848</v>
      </c>
      <c r="T101" s="385">
        <v>0</v>
      </c>
      <c r="U101" s="385">
        <v>829</v>
      </c>
      <c r="V101" s="385">
        <v>0</v>
      </c>
      <c r="W101" s="385">
        <v>19</v>
      </c>
      <c r="X101" s="385">
        <v>0</v>
      </c>
      <c r="Y101" s="384">
        <f t="shared" si="10"/>
        <v>847</v>
      </c>
      <c r="Z101" s="385">
        <v>0</v>
      </c>
      <c r="AA101" s="385">
        <v>828</v>
      </c>
      <c r="AB101" s="385">
        <v>0</v>
      </c>
      <c r="AC101" s="385">
        <v>19</v>
      </c>
      <c r="AD101" s="385">
        <v>0</v>
      </c>
      <c r="AE101" s="384">
        <f t="shared" si="11"/>
        <v>847</v>
      </c>
      <c r="AF101" s="385">
        <v>0</v>
      </c>
      <c r="AG101" s="385">
        <v>828</v>
      </c>
      <c r="AH101" s="385">
        <v>0</v>
      </c>
      <c r="AI101" s="385">
        <v>19</v>
      </c>
      <c r="AJ101" s="385">
        <v>0</v>
      </c>
    </row>
    <row r="102" spans="1:36" ht="38.25" x14ac:dyDescent="0.25">
      <c r="A102" s="42" t="s">
        <v>30</v>
      </c>
      <c r="B102" s="43">
        <v>504506</v>
      </c>
      <c r="C102" s="54">
        <v>450601</v>
      </c>
      <c r="D102" s="386" t="s">
        <v>319</v>
      </c>
      <c r="E102" s="54">
        <v>3</v>
      </c>
      <c r="F102" s="387" t="s">
        <v>273</v>
      </c>
      <c r="G102" s="382">
        <f t="shared" si="7"/>
        <v>3762</v>
      </c>
      <c r="H102" s="383">
        <f t="shared" si="6"/>
        <v>105</v>
      </c>
      <c r="I102" s="383">
        <f t="shared" si="6"/>
        <v>3118</v>
      </c>
      <c r="J102" s="383">
        <f t="shared" si="6"/>
        <v>0</v>
      </c>
      <c r="K102" s="383">
        <f t="shared" si="6"/>
        <v>506</v>
      </c>
      <c r="L102" s="383">
        <f t="shared" si="6"/>
        <v>33</v>
      </c>
      <c r="M102" s="384">
        <f t="shared" si="8"/>
        <v>941</v>
      </c>
      <c r="N102" s="385">
        <v>0</v>
      </c>
      <c r="O102" s="385">
        <v>820</v>
      </c>
      <c r="P102" s="385">
        <v>0</v>
      </c>
      <c r="Q102" s="385">
        <v>121</v>
      </c>
      <c r="R102" s="385">
        <v>0</v>
      </c>
      <c r="S102" s="384">
        <f t="shared" si="9"/>
        <v>940</v>
      </c>
      <c r="T102" s="385">
        <v>35</v>
      </c>
      <c r="U102" s="385">
        <v>766</v>
      </c>
      <c r="V102" s="385">
        <v>0</v>
      </c>
      <c r="W102" s="385">
        <v>128</v>
      </c>
      <c r="X102" s="385">
        <v>11</v>
      </c>
      <c r="Y102" s="384">
        <f t="shared" si="10"/>
        <v>941</v>
      </c>
      <c r="Z102" s="385">
        <v>35</v>
      </c>
      <c r="AA102" s="385">
        <v>766</v>
      </c>
      <c r="AB102" s="385">
        <v>0</v>
      </c>
      <c r="AC102" s="385">
        <v>129</v>
      </c>
      <c r="AD102" s="385">
        <v>11</v>
      </c>
      <c r="AE102" s="384">
        <f t="shared" si="11"/>
        <v>940</v>
      </c>
      <c r="AF102" s="385">
        <v>35</v>
      </c>
      <c r="AG102" s="385">
        <v>766</v>
      </c>
      <c r="AH102" s="385">
        <v>0</v>
      </c>
      <c r="AI102" s="385">
        <v>128</v>
      </c>
      <c r="AJ102" s="385">
        <v>11</v>
      </c>
    </row>
    <row r="103" spans="1:36" ht="38.25" x14ac:dyDescent="0.25">
      <c r="A103" s="42" t="s">
        <v>23</v>
      </c>
      <c r="B103" s="43">
        <v>504507</v>
      </c>
      <c r="C103" s="54">
        <v>450701</v>
      </c>
      <c r="D103" s="386" t="s">
        <v>111</v>
      </c>
      <c r="E103" s="54">
        <v>3</v>
      </c>
      <c r="F103" s="387" t="s">
        <v>273</v>
      </c>
      <c r="G103" s="382">
        <f t="shared" si="7"/>
        <v>118180</v>
      </c>
      <c r="H103" s="383">
        <f t="shared" si="6"/>
        <v>12179</v>
      </c>
      <c r="I103" s="383">
        <f t="shared" si="6"/>
        <v>90404</v>
      </c>
      <c r="J103" s="383">
        <f t="shared" si="6"/>
        <v>318</v>
      </c>
      <c r="K103" s="383">
        <f t="shared" si="6"/>
        <v>15102</v>
      </c>
      <c r="L103" s="383">
        <f t="shared" si="6"/>
        <v>177</v>
      </c>
      <c r="M103" s="384">
        <f t="shared" si="8"/>
        <v>29545</v>
      </c>
      <c r="N103" s="385">
        <v>2693</v>
      </c>
      <c r="O103" s="385">
        <v>22601</v>
      </c>
      <c r="P103" s="385">
        <v>51</v>
      </c>
      <c r="Q103" s="385">
        <v>4200</v>
      </c>
      <c r="R103" s="385">
        <v>0</v>
      </c>
      <c r="S103" s="384">
        <f t="shared" si="9"/>
        <v>29545</v>
      </c>
      <c r="T103" s="385">
        <v>3162</v>
      </c>
      <c r="U103" s="385">
        <v>22601</v>
      </c>
      <c r="V103" s="385">
        <v>89</v>
      </c>
      <c r="W103" s="385">
        <v>3634</v>
      </c>
      <c r="X103" s="385">
        <v>59</v>
      </c>
      <c r="Y103" s="384">
        <f t="shared" si="10"/>
        <v>29545</v>
      </c>
      <c r="Z103" s="385">
        <v>3162</v>
      </c>
      <c r="AA103" s="385">
        <v>22601</v>
      </c>
      <c r="AB103" s="385">
        <v>89</v>
      </c>
      <c r="AC103" s="385">
        <v>3634</v>
      </c>
      <c r="AD103" s="385">
        <v>59</v>
      </c>
      <c r="AE103" s="384">
        <f t="shared" si="11"/>
        <v>29545</v>
      </c>
      <c r="AF103" s="385">
        <v>3162</v>
      </c>
      <c r="AG103" s="385">
        <v>22601</v>
      </c>
      <c r="AH103" s="385">
        <v>89</v>
      </c>
      <c r="AI103" s="385">
        <v>3634</v>
      </c>
      <c r="AJ103" s="385">
        <v>59</v>
      </c>
    </row>
    <row r="104" spans="1:36" ht="38.25" x14ac:dyDescent="0.25">
      <c r="A104" s="42" t="s">
        <v>23</v>
      </c>
      <c r="B104" s="43">
        <v>504605</v>
      </c>
      <c r="C104" s="54">
        <v>460501</v>
      </c>
      <c r="D104" s="386" t="s">
        <v>320</v>
      </c>
      <c r="E104" s="54">
        <v>3</v>
      </c>
      <c r="F104" s="387" t="s">
        <v>273</v>
      </c>
      <c r="G104" s="382">
        <f t="shared" si="7"/>
        <v>237305</v>
      </c>
      <c r="H104" s="383">
        <f t="shared" si="6"/>
        <v>856</v>
      </c>
      <c r="I104" s="383">
        <f t="shared" si="6"/>
        <v>125990</v>
      </c>
      <c r="J104" s="383">
        <f t="shared" si="6"/>
        <v>564</v>
      </c>
      <c r="K104" s="383">
        <f t="shared" si="6"/>
        <v>109361</v>
      </c>
      <c r="L104" s="383">
        <f t="shared" si="6"/>
        <v>534</v>
      </c>
      <c r="M104" s="384">
        <f t="shared" si="8"/>
        <v>59326</v>
      </c>
      <c r="N104" s="385">
        <v>142</v>
      </c>
      <c r="O104" s="385">
        <v>31658</v>
      </c>
      <c r="P104" s="385">
        <v>30</v>
      </c>
      <c r="Q104" s="385">
        <v>27496</v>
      </c>
      <c r="R104" s="385">
        <v>0</v>
      </c>
      <c r="S104" s="384">
        <f t="shared" si="9"/>
        <v>59327</v>
      </c>
      <c r="T104" s="385">
        <v>238</v>
      </c>
      <c r="U104" s="385">
        <v>31444</v>
      </c>
      <c r="V104" s="385">
        <v>178</v>
      </c>
      <c r="W104" s="385">
        <v>27289</v>
      </c>
      <c r="X104" s="385">
        <v>178</v>
      </c>
      <c r="Y104" s="384">
        <f t="shared" si="10"/>
        <v>59326</v>
      </c>
      <c r="Z104" s="385">
        <v>238</v>
      </c>
      <c r="AA104" s="385">
        <v>31444</v>
      </c>
      <c r="AB104" s="385">
        <v>178</v>
      </c>
      <c r="AC104" s="385">
        <v>27288</v>
      </c>
      <c r="AD104" s="385">
        <v>178</v>
      </c>
      <c r="AE104" s="384">
        <f t="shared" si="11"/>
        <v>59326</v>
      </c>
      <c r="AF104" s="385">
        <v>238</v>
      </c>
      <c r="AG104" s="385">
        <v>31444</v>
      </c>
      <c r="AH104" s="385">
        <v>178</v>
      </c>
      <c r="AI104" s="385">
        <v>27288</v>
      </c>
      <c r="AJ104" s="385">
        <v>178</v>
      </c>
    </row>
    <row r="105" spans="1:36" ht="38.25" x14ac:dyDescent="0.25">
      <c r="A105" s="42" t="s">
        <v>23</v>
      </c>
      <c r="B105" s="43">
        <v>504615</v>
      </c>
      <c r="C105" s="54">
        <v>461501</v>
      </c>
      <c r="D105" s="386" t="s">
        <v>112</v>
      </c>
      <c r="E105" s="54">
        <v>3</v>
      </c>
      <c r="F105" s="387" t="s">
        <v>273</v>
      </c>
      <c r="G105" s="382">
        <f t="shared" si="7"/>
        <v>42434</v>
      </c>
      <c r="H105" s="383">
        <f t="shared" si="6"/>
        <v>2968</v>
      </c>
      <c r="I105" s="383">
        <f t="shared" si="6"/>
        <v>22658</v>
      </c>
      <c r="J105" s="383">
        <f t="shared" si="6"/>
        <v>159</v>
      </c>
      <c r="K105" s="383">
        <f t="shared" si="6"/>
        <v>16490</v>
      </c>
      <c r="L105" s="383">
        <f t="shared" si="6"/>
        <v>159</v>
      </c>
      <c r="M105" s="384">
        <f t="shared" si="8"/>
        <v>10609</v>
      </c>
      <c r="N105" s="385">
        <v>742</v>
      </c>
      <c r="O105" s="385">
        <v>7375</v>
      </c>
      <c r="P105" s="385">
        <v>0</v>
      </c>
      <c r="Q105" s="385">
        <v>2492</v>
      </c>
      <c r="R105" s="385">
        <v>0</v>
      </c>
      <c r="S105" s="384">
        <f t="shared" si="9"/>
        <v>10608</v>
      </c>
      <c r="T105" s="385">
        <v>742</v>
      </c>
      <c r="U105" s="385">
        <v>5094</v>
      </c>
      <c r="V105" s="385">
        <v>53</v>
      </c>
      <c r="W105" s="385">
        <v>4666</v>
      </c>
      <c r="X105" s="385">
        <v>53</v>
      </c>
      <c r="Y105" s="384">
        <f t="shared" si="10"/>
        <v>10609</v>
      </c>
      <c r="Z105" s="385">
        <v>742</v>
      </c>
      <c r="AA105" s="385">
        <v>5095</v>
      </c>
      <c r="AB105" s="385">
        <v>53</v>
      </c>
      <c r="AC105" s="385">
        <v>4666</v>
      </c>
      <c r="AD105" s="385">
        <v>53</v>
      </c>
      <c r="AE105" s="384">
        <f t="shared" si="11"/>
        <v>10608</v>
      </c>
      <c r="AF105" s="385">
        <v>742</v>
      </c>
      <c r="AG105" s="385">
        <v>5094</v>
      </c>
      <c r="AH105" s="385">
        <v>53</v>
      </c>
      <c r="AI105" s="385">
        <v>4666</v>
      </c>
      <c r="AJ105" s="385">
        <v>53</v>
      </c>
    </row>
    <row r="106" spans="1:36" ht="38.25" x14ac:dyDescent="0.25">
      <c r="A106" s="42" t="s">
        <v>23</v>
      </c>
      <c r="B106" s="43">
        <v>504701</v>
      </c>
      <c r="C106" s="54">
        <v>470101</v>
      </c>
      <c r="D106" s="386" t="s">
        <v>113</v>
      </c>
      <c r="E106" s="54">
        <v>3</v>
      </c>
      <c r="F106" s="387" t="s">
        <v>273</v>
      </c>
      <c r="G106" s="382">
        <f t="shared" si="7"/>
        <v>160772</v>
      </c>
      <c r="H106" s="383">
        <f t="shared" si="6"/>
        <v>141480</v>
      </c>
      <c r="I106" s="383">
        <f t="shared" si="6"/>
        <v>9644</v>
      </c>
      <c r="J106" s="383">
        <f t="shared" si="6"/>
        <v>160</v>
      </c>
      <c r="K106" s="383">
        <f t="shared" si="6"/>
        <v>9328</v>
      </c>
      <c r="L106" s="383">
        <f t="shared" si="6"/>
        <v>160</v>
      </c>
      <c r="M106" s="384">
        <f t="shared" si="8"/>
        <v>40193</v>
      </c>
      <c r="N106" s="385">
        <v>35370</v>
      </c>
      <c r="O106" s="385">
        <v>2411</v>
      </c>
      <c r="P106" s="385">
        <v>40</v>
      </c>
      <c r="Q106" s="385">
        <v>2332</v>
      </c>
      <c r="R106" s="385">
        <v>40</v>
      </c>
      <c r="S106" s="384">
        <f t="shared" si="9"/>
        <v>40193</v>
      </c>
      <c r="T106" s="385">
        <v>35370</v>
      </c>
      <c r="U106" s="385">
        <v>2411</v>
      </c>
      <c r="V106" s="385">
        <v>40</v>
      </c>
      <c r="W106" s="385">
        <v>2332</v>
      </c>
      <c r="X106" s="385">
        <v>40</v>
      </c>
      <c r="Y106" s="384">
        <f t="shared" si="10"/>
        <v>40193</v>
      </c>
      <c r="Z106" s="385">
        <v>35370</v>
      </c>
      <c r="AA106" s="385">
        <v>2411</v>
      </c>
      <c r="AB106" s="385">
        <v>40</v>
      </c>
      <c r="AC106" s="385">
        <v>2332</v>
      </c>
      <c r="AD106" s="385">
        <v>40</v>
      </c>
      <c r="AE106" s="384">
        <f t="shared" si="11"/>
        <v>40193</v>
      </c>
      <c r="AF106" s="385">
        <v>35370</v>
      </c>
      <c r="AG106" s="385">
        <v>2411</v>
      </c>
      <c r="AH106" s="385">
        <v>40</v>
      </c>
      <c r="AI106" s="385">
        <v>2332</v>
      </c>
      <c r="AJ106" s="385">
        <v>40</v>
      </c>
    </row>
    <row r="107" spans="1:36" ht="38.25" x14ac:dyDescent="0.25">
      <c r="A107" s="42" t="s">
        <v>23</v>
      </c>
      <c r="B107" s="43">
        <v>504902</v>
      </c>
      <c r="C107" s="54">
        <v>490103</v>
      </c>
      <c r="D107" s="386" t="s">
        <v>321</v>
      </c>
      <c r="E107" s="54">
        <v>3</v>
      </c>
      <c r="F107" s="387" t="s">
        <v>273</v>
      </c>
      <c r="G107" s="382">
        <f t="shared" si="7"/>
        <v>240700</v>
      </c>
      <c r="H107" s="383">
        <f t="shared" ref="H107:L137" si="12">N107+T107+Z107+AF107</f>
        <v>189526</v>
      </c>
      <c r="I107" s="383">
        <f t="shared" si="12"/>
        <v>1638</v>
      </c>
      <c r="J107" s="383">
        <f t="shared" si="12"/>
        <v>83</v>
      </c>
      <c r="K107" s="383">
        <f t="shared" si="12"/>
        <v>49355</v>
      </c>
      <c r="L107" s="383">
        <f t="shared" si="12"/>
        <v>98</v>
      </c>
      <c r="M107" s="384">
        <f t="shared" si="8"/>
        <v>60175</v>
      </c>
      <c r="N107" s="385">
        <v>46492</v>
      </c>
      <c r="O107" s="385">
        <v>741</v>
      </c>
      <c r="P107" s="385">
        <v>44</v>
      </c>
      <c r="Q107" s="385">
        <v>12890</v>
      </c>
      <c r="R107" s="385">
        <v>8</v>
      </c>
      <c r="S107" s="384">
        <f t="shared" si="9"/>
        <v>60175</v>
      </c>
      <c r="T107" s="385">
        <v>47678</v>
      </c>
      <c r="U107" s="385">
        <v>299</v>
      </c>
      <c r="V107" s="385">
        <v>13</v>
      </c>
      <c r="W107" s="385">
        <v>12155</v>
      </c>
      <c r="X107" s="385">
        <v>30</v>
      </c>
      <c r="Y107" s="384">
        <f t="shared" si="10"/>
        <v>60175</v>
      </c>
      <c r="Z107" s="385">
        <v>47678</v>
      </c>
      <c r="AA107" s="385">
        <v>299</v>
      </c>
      <c r="AB107" s="385">
        <v>13</v>
      </c>
      <c r="AC107" s="385">
        <v>12155</v>
      </c>
      <c r="AD107" s="385">
        <v>30</v>
      </c>
      <c r="AE107" s="384">
        <f t="shared" si="11"/>
        <v>60175</v>
      </c>
      <c r="AF107" s="385">
        <v>47678</v>
      </c>
      <c r="AG107" s="385">
        <v>299</v>
      </c>
      <c r="AH107" s="385">
        <v>13</v>
      </c>
      <c r="AI107" s="385">
        <v>12155</v>
      </c>
      <c r="AJ107" s="385">
        <v>30</v>
      </c>
    </row>
    <row r="108" spans="1:36" ht="38.25" x14ac:dyDescent="0.25">
      <c r="A108" s="42" t="s">
        <v>23</v>
      </c>
      <c r="B108" s="43">
        <v>505001</v>
      </c>
      <c r="C108" s="54">
        <v>500101</v>
      </c>
      <c r="D108" s="386" t="s">
        <v>115</v>
      </c>
      <c r="E108" s="54">
        <v>3</v>
      </c>
      <c r="F108" s="387" t="s">
        <v>273</v>
      </c>
      <c r="G108" s="382">
        <f t="shared" si="7"/>
        <v>206185</v>
      </c>
      <c r="H108" s="383">
        <f t="shared" si="12"/>
        <v>77413</v>
      </c>
      <c r="I108" s="383">
        <f t="shared" si="12"/>
        <v>17664</v>
      </c>
      <c r="J108" s="383">
        <f t="shared" si="12"/>
        <v>5128</v>
      </c>
      <c r="K108" s="383">
        <f t="shared" si="12"/>
        <v>105676</v>
      </c>
      <c r="L108" s="383">
        <f t="shared" si="12"/>
        <v>304</v>
      </c>
      <c r="M108" s="384">
        <f t="shared" si="8"/>
        <v>51546</v>
      </c>
      <c r="N108" s="385">
        <v>19353</v>
      </c>
      <c r="O108" s="385">
        <v>4416</v>
      </c>
      <c r="P108" s="385">
        <v>1282</v>
      </c>
      <c r="Q108" s="385">
        <v>26419</v>
      </c>
      <c r="R108" s="385">
        <v>76</v>
      </c>
      <c r="S108" s="384">
        <f t="shared" si="9"/>
        <v>51547</v>
      </c>
      <c r="T108" s="385">
        <v>19354</v>
      </c>
      <c r="U108" s="385">
        <v>4416</v>
      </c>
      <c r="V108" s="385">
        <v>1282</v>
      </c>
      <c r="W108" s="385">
        <v>26419</v>
      </c>
      <c r="X108" s="385">
        <v>76</v>
      </c>
      <c r="Y108" s="384">
        <f t="shared" si="10"/>
        <v>51546</v>
      </c>
      <c r="Z108" s="385">
        <v>19353</v>
      </c>
      <c r="AA108" s="385">
        <v>4416</v>
      </c>
      <c r="AB108" s="385">
        <v>1282</v>
      </c>
      <c r="AC108" s="385">
        <v>26419</v>
      </c>
      <c r="AD108" s="385">
        <v>76</v>
      </c>
      <c r="AE108" s="384">
        <f t="shared" si="11"/>
        <v>51546</v>
      </c>
      <c r="AF108" s="385">
        <v>19353</v>
      </c>
      <c r="AG108" s="385">
        <v>4416</v>
      </c>
      <c r="AH108" s="385">
        <v>1282</v>
      </c>
      <c r="AI108" s="385">
        <v>26419</v>
      </c>
      <c r="AJ108" s="385">
        <v>76</v>
      </c>
    </row>
    <row r="109" spans="1:36" ht="38.25" x14ac:dyDescent="0.25">
      <c r="A109" s="42" t="s">
        <v>23</v>
      </c>
      <c r="B109" s="43">
        <v>505007</v>
      </c>
      <c r="C109" s="54">
        <v>500801</v>
      </c>
      <c r="D109" s="386" t="s">
        <v>322</v>
      </c>
      <c r="E109" s="54">
        <v>3</v>
      </c>
      <c r="F109" s="387" t="s">
        <v>273</v>
      </c>
      <c r="G109" s="382">
        <f t="shared" si="7"/>
        <v>496020</v>
      </c>
      <c r="H109" s="383">
        <f t="shared" si="12"/>
        <v>212856</v>
      </c>
      <c r="I109" s="383">
        <f t="shared" si="12"/>
        <v>20310</v>
      </c>
      <c r="J109" s="383">
        <f t="shared" si="12"/>
        <v>18360</v>
      </c>
      <c r="K109" s="383">
        <f t="shared" si="12"/>
        <v>242599</v>
      </c>
      <c r="L109" s="383">
        <f t="shared" si="12"/>
        <v>1895</v>
      </c>
      <c r="M109" s="384">
        <f t="shared" si="8"/>
        <v>124005</v>
      </c>
      <c r="N109" s="385">
        <v>53214</v>
      </c>
      <c r="O109" s="385">
        <v>5085</v>
      </c>
      <c r="P109" s="385">
        <v>4590</v>
      </c>
      <c r="Q109" s="385">
        <v>60889</v>
      </c>
      <c r="R109" s="385">
        <v>227</v>
      </c>
      <c r="S109" s="384">
        <f t="shared" si="9"/>
        <v>124005</v>
      </c>
      <c r="T109" s="385">
        <v>53214</v>
      </c>
      <c r="U109" s="385">
        <v>5075</v>
      </c>
      <c r="V109" s="385">
        <v>4590</v>
      </c>
      <c r="W109" s="385">
        <v>60570</v>
      </c>
      <c r="X109" s="385">
        <v>556</v>
      </c>
      <c r="Y109" s="384">
        <f t="shared" si="10"/>
        <v>124005</v>
      </c>
      <c r="Z109" s="385">
        <v>53214</v>
      </c>
      <c r="AA109" s="385">
        <v>5075</v>
      </c>
      <c r="AB109" s="385">
        <v>4590</v>
      </c>
      <c r="AC109" s="385">
        <v>60570</v>
      </c>
      <c r="AD109" s="385">
        <v>556</v>
      </c>
      <c r="AE109" s="384">
        <f t="shared" si="11"/>
        <v>124005</v>
      </c>
      <c r="AF109" s="385">
        <v>53214</v>
      </c>
      <c r="AG109" s="385">
        <v>5075</v>
      </c>
      <c r="AH109" s="385">
        <v>4590</v>
      </c>
      <c r="AI109" s="385">
        <v>60570</v>
      </c>
      <c r="AJ109" s="385">
        <v>556</v>
      </c>
    </row>
    <row r="110" spans="1:36" ht="38.25" x14ac:dyDescent="0.25">
      <c r="A110" s="42" t="s">
        <v>23</v>
      </c>
      <c r="B110" s="43">
        <v>505112</v>
      </c>
      <c r="C110" s="54">
        <v>510112</v>
      </c>
      <c r="D110" s="386" t="s">
        <v>116</v>
      </c>
      <c r="E110" s="54">
        <v>3</v>
      </c>
      <c r="F110" s="387" t="s">
        <v>273</v>
      </c>
      <c r="G110" s="382">
        <f t="shared" si="7"/>
        <v>142639</v>
      </c>
      <c r="H110" s="383">
        <f t="shared" si="12"/>
        <v>647</v>
      </c>
      <c r="I110" s="383">
        <f t="shared" si="12"/>
        <v>69828</v>
      </c>
      <c r="J110" s="383">
        <f t="shared" si="12"/>
        <v>1068</v>
      </c>
      <c r="K110" s="383">
        <f t="shared" si="12"/>
        <v>70997</v>
      </c>
      <c r="L110" s="383">
        <f t="shared" si="12"/>
        <v>99</v>
      </c>
      <c r="M110" s="384">
        <f t="shared" si="8"/>
        <v>35660</v>
      </c>
      <c r="N110" s="385">
        <v>98</v>
      </c>
      <c r="O110" s="385">
        <v>18043</v>
      </c>
      <c r="P110" s="385">
        <v>282</v>
      </c>
      <c r="Q110" s="385">
        <v>17237</v>
      </c>
      <c r="R110" s="385">
        <v>0</v>
      </c>
      <c r="S110" s="384">
        <f t="shared" si="9"/>
        <v>35660</v>
      </c>
      <c r="T110" s="385">
        <v>183</v>
      </c>
      <c r="U110" s="385">
        <v>17262</v>
      </c>
      <c r="V110" s="385">
        <v>262</v>
      </c>
      <c r="W110" s="385">
        <v>17920</v>
      </c>
      <c r="X110" s="385">
        <v>33</v>
      </c>
      <c r="Y110" s="384">
        <f t="shared" si="10"/>
        <v>35660</v>
      </c>
      <c r="Z110" s="385">
        <v>183</v>
      </c>
      <c r="AA110" s="385">
        <v>17262</v>
      </c>
      <c r="AB110" s="385">
        <v>262</v>
      </c>
      <c r="AC110" s="385">
        <v>17920</v>
      </c>
      <c r="AD110" s="385">
        <v>33</v>
      </c>
      <c r="AE110" s="384">
        <f t="shared" si="11"/>
        <v>35659</v>
      </c>
      <c r="AF110" s="385">
        <v>183</v>
      </c>
      <c r="AG110" s="385">
        <v>17261</v>
      </c>
      <c r="AH110" s="385">
        <v>262</v>
      </c>
      <c r="AI110" s="385">
        <v>17920</v>
      </c>
      <c r="AJ110" s="385">
        <v>33</v>
      </c>
    </row>
    <row r="111" spans="1:36" ht="38.25" x14ac:dyDescent="0.25">
      <c r="A111" s="42" t="s">
        <v>37</v>
      </c>
      <c r="B111" s="43">
        <v>505105</v>
      </c>
      <c r="C111" s="54">
        <v>510501</v>
      </c>
      <c r="D111" s="386" t="s">
        <v>281</v>
      </c>
      <c r="E111" s="54">
        <v>3</v>
      </c>
      <c r="F111" s="387" t="s">
        <v>273</v>
      </c>
      <c r="G111" s="382">
        <f t="shared" si="7"/>
        <v>50</v>
      </c>
      <c r="H111" s="383">
        <f t="shared" si="12"/>
        <v>0</v>
      </c>
      <c r="I111" s="383">
        <f t="shared" si="12"/>
        <v>34</v>
      </c>
      <c r="J111" s="383">
        <f t="shared" si="12"/>
        <v>0</v>
      </c>
      <c r="K111" s="383">
        <f t="shared" si="12"/>
        <v>16</v>
      </c>
      <c r="L111" s="383">
        <f t="shared" si="12"/>
        <v>0</v>
      </c>
      <c r="M111" s="384">
        <f t="shared" si="8"/>
        <v>13</v>
      </c>
      <c r="N111" s="385">
        <v>0</v>
      </c>
      <c r="O111" s="385">
        <v>10</v>
      </c>
      <c r="P111" s="385">
        <v>0</v>
      </c>
      <c r="Q111" s="385">
        <v>3</v>
      </c>
      <c r="R111" s="385">
        <v>0</v>
      </c>
      <c r="S111" s="384">
        <f t="shared" si="9"/>
        <v>12</v>
      </c>
      <c r="T111" s="385">
        <v>0</v>
      </c>
      <c r="U111" s="385">
        <v>8</v>
      </c>
      <c r="V111" s="385">
        <v>0</v>
      </c>
      <c r="W111" s="385">
        <v>4</v>
      </c>
      <c r="X111" s="385">
        <v>0</v>
      </c>
      <c r="Y111" s="384">
        <f t="shared" si="10"/>
        <v>13</v>
      </c>
      <c r="Z111" s="385">
        <v>0</v>
      </c>
      <c r="AA111" s="385">
        <v>8</v>
      </c>
      <c r="AB111" s="385">
        <v>0</v>
      </c>
      <c r="AC111" s="385">
        <v>5</v>
      </c>
      <c r="AD111" s="385">
        <v>0</v>
      </c>
      <c r="AE111" s="384">
        <f t="shared" si="11"/>
        <v>12</v>
      </c>
      <c r="AF111" s="385">
        <v>0</v>
      </c>
      <c r="AG111" s="385">
        <v>8</v>
      </c>
      <c r="AH111" s="385">
        <v>0</v>
      </c>
      <c r="AI111" s="385">
        <v>4</v>
      </c>
      <c r="AJ111" s="385">
        <v>0</v>
      </c>
    </row>
    <row r="112" spans="1:36" ht="38.25" x14ac:dyDescent="0.25">
      <c r="A112" s="42" t="s">
        <v>23</v>
      </c>
      <c r="B112" s="43">
        <v>505213</v>
      </c>
      <c r="C112" s="54">
        <v>521301</v>
      </c>
      <c r="D112" s="386" t="s">
        <v>118</v>
      </c>
      <c r="E112" s="54">
        <v>3</v>
      </c>
      <c r="F112" s="387" t="s">
        <v>273</v>
      </c>
      <c r="G112" s="382">
        <f t="shared" si="7"/>
        <v>236155</v>
      </c>
      <c r="H112" s="383">
        <f t="shared" si="12"/>
        <v>4252</v>
      </c>
      <c r="I112" s="383">
        <f t="shared" si="12"/>
        <v>59039</v>
      </c>
      <c r="J112" s="383">
        <f t="shared" si="12"/>
        <v>5904</v>
      </c>
      <c r="K112" s="383">
        <f t="shared" si="12"/>
        <v>166488</v>
      </c>
      <c r="L112" s="383">
        <f t="shared" si="12"/>
        <v>472</v>
      </c>
      <c r="M112" s="384">
        <f t="shared" si="8"/>
        <v>59039</v>
      </c>
      <c r="N112" s="385">
        <v>1063</v>
      </c>
      <c r="O112" s="385">
        <v>14760</v>
      </c>
      <c r="P112" s="385">
        <v>1476</v>
      </c>
      <c r="Q112" s="385">
        <v>41622</v>
      </c>
      <c r="R112" s="385">
        <v>118</v>
      </c>
      <c r="S112" s="384">
        <f t="shared" si="9"/>
        <v>59039</v>
      </c>
      <c r="T112" s="385">
        <v>1063</v>
      </c>
      <c r="U112" s="385">
        <v>14760</v>
      </c>
      <c r="V112" s="385">
        <v>1476</v>
      </c>
      <c r="W112" s="385">
        <v>41622</v>
      </c>
      <c r="X112" s="385">
        <v>118</v>
      </c>
      <c r="Y112" s="384">
        <f t="shared" si="10"/>
        <v>59039</v>
      </c>
      <c r="Z112" s="385">
        <v>1063</v>
      </c>
      <c r="AA112" s="385">
        <v>14760</v>
      </c>
      <c r="AB112" s="385">
        <v>1476</v>
      </c>
      <c r="AC112" s="385">
        <v>41622</v>
      </c>
      <c r="AD112" s="385">
        <v>118</v>
      </c>
      <c r="AE112" s="384">
        <f t="shared" si="11"/>
        <v>59038</v>
      </c>
      <c r="AF112" s="385">
        <v>1063</v>
      </c>
      <c r="AG112" s="385">
        <v>14759</v>
      </c>
      <c r="AH112" s="385">
        <v>1476</v>
      </c>
      <c r="AI112" s="385">
        <v>41622</v>
      </c>
      <c r="AJ112" s="385">
        <v>118</v>
      </c>
    </row>
    <row r="113" spans="1:36" ht="38.25" x14ac:dyDescent="0.25">
      <c r="A113" s="42" t="s">
        <v>23</v>
      </c>
      <c r="B113" s="43">
        <v>505301</v>
      </c>
      <c r="C113" s="54">
        <v>530101</v>
      </c>
      <c r="D113" s="386" t="s">
        <v>119</v>
      </c>
      <c r="E113" s="54">
        <v>3</v>
      </c>
      <c r="F113" s="387" t="s">
        <v>273</v>
      </c>
      <c r="G113" s="382">
        <f t="shared" si="7"/>
        <v>57920</v>
      </c>
      <c r="H113" s="383">
        <f t="shared" si="12"/>
        <v>960</v>
      </c>
      <c r="I113" s="383">
        <f t="shared" si="12"/>
        <v>54688</v>
      </c>
      <c r="J113" s="383">
        <f t="shared" si="12"/>
        <v>170</v>
      </c>
      <c r="K113" s="383">
        <f t="shared" si="12"/>
        <v>2044</v>
      </c>
      <c r="L113" s="383">
        <f t="shared" si="12"/>
        <v>58</v>
      </c>
      <c r="M113" s="384">
        <f t="shared" si="8"/>
        <v>14480</v>
      </c>
      <c r="N113" s="385">
        <v>240</v>
      </c>
      <c r="O113" s="385">
        <v>13672</v>
      </c>
      <c r="P113" s="385">
        <v>44</v>
      </c>
      <c r="Q113" s="385">
        <v>511</v>
      </c>
      <c r="R113" s="385">
        <v>13</v>
      </c>
      <c r="S113" s="384">
        <f t="shared" si="9"/>
        <v>14480</v>
      </c>
      <c r="T113" s="385">
        <v>240</v>
      </c>
      <c r="U113" s="385">
        <v>13672</v>
      </c>
      <c r="V113" s="385">
        <v>42</v>
      </c>
      <c r="W113" s="385">
        <v>511</v>
      </c>
      <c r="X113" s="385">
        <v>15</v>
      </c>
      <c r="Y113" s="384">
        <f t="shared" si="10"/>
        <v>14480</v>
      </c>
      <c r="Z113" s="385">
        <v>240</v>
      </c>
      <c r="AA113" s="385">
        <v>13672</v>
      </c>
      <c r="AB113" s="385">
        <v>42</v>
      </c>
      <c r="AC113" s="385">
        <v>511</v>
      </c>
      <c r="AD113" s="385">
        <v>15</v>
      </c>
      <c r="AE113" s="384">
        <f t="shared" si="11"/>
        <v>14480</v>
      </c>
      <c r="AF113" s="385">
        <v>240</v>
      </c>
      <c r="AG113" s="385">
        <v>13672</v>
      </c>
      <c r="AH113" s="385">
        <v>42</v>
      </c>
      <c r="AI113" s="385">
        <v>511</v>
      </c>
      <c r="AJ113" s="385">
        <v>15</v>
      </c>
    </row>
    <row r="114" spans="1:36" ht="38.25" x14ac:dyDescent="0.25">
      <c r="A114" s="42" t="s">
        <v>23</v>
      </c>
      <c r="B114" s="43">
        <v>505412</v>
      </c>
      <c r="C114" s="54">
        <v>541301</v>
      </c>
      <c r="D114" s="386" t="s">
        <v>323</v>
      </c>
      <c r="E114" s="54">
        <v>3</v>
      </c>
      <c r="F114" s="387" t="s">
        <v>273</v>
      </c>
      <c r="G114" s="382">
        <f t="shared" si="7"/>
        <v>639606</v>
      </c>
      <c r="H114" s="383">
        <f t="shared" si="12"/>
        <v>28879</v>
      </c>
      <c r="I114" s="383">
        <f t="shared" si="12"/>
        <v>18540</v>
      </c>
      <c r="J114" s="383">
        <f t="shared" si="12"/>
        <v>588</v>
      </c>
      <c r="K114" s="383">
        <f t="shared" si="12"/>
        <v>591059</v>
      </c>
      <c r="L114" s="383">
        <f t="shared" si="12"/>
        <v>540</v>
      </c>
      <c r="M114" s="384">
        <f t="shared" si="8"/>
        <v>159902</v>
      </c>
      <c r="N114" s="385">
        <v>8734</v>
      </c>
      <c r="O114" s="385">
        <v>4635</v>
      </c>
      <c r="P114" s="385">
        <v>244</v>
      </c>
      <c r="Q114" s="385">
        <v>146223</v>
      </c>
      <c r="R114" s="385">
        <v>66</v>
      </c>
      <c r="S114" s="384">
        <f t="shared" si="9"/>
        <v>159901</v>
      </c>
      <c r="T114" s="385">
        <v>6715</v>
      </c>
      <c r="U114" s="385">
        <v>4635</v>
      </c>
      <c r="V114" s="385">
        <v>186</v>
      </c>
      <c r="W114" s="385">
        <v>148207</v>
      </c>
      <c r="X114" s="385">
        <v>158</v>
      </c>
      <c r="Y114" s="384">
        <f t="shared" si="10"/>
        <v>159902</v>
      </c>
      <c r="Z114" s="385">
        <v>6715</v>
      </c>
      <c r="AA114" s="385">
        <v>4635</v>
      </c>
      <c r="AB114" s="385">
        <v>79</v>
      </c>
      <c r="AC114" s="385">
        <v>148315</v>
      </c>
      <c r="AD114" s="385">
        <v>158</v>
      </c>
      <c r="AE114" s="384">
        <f t="shared" si="11"/>
        <v>159901</v>
      </c>
      <c r="AF114" s="385">
        <v>6715</v>
      </c>
      <c r="AG114" s="385">
        <v>4635</v>
      </c>
      <c r="AH114" s="385">
        <v>79</v>
      </c>
      <c r="AI114" s="385">
        <v>148314</v>
      </c>
      <c r="AJ114" s="385">
        <v>158</v>
      </c>
    </row>
    <row r="115" spans="1:36" ht="38.25" x14ac:dyDescent="0.25">
      <c r="A115" s="42" t="s">
        <v>23</v>
      </c>
      <c r="B115" s="43">
        <v>505429</v>
      </c>
      <c r="C115" s="54">
        <v>542901</v>
      </c>
      <c r="D115" s="386" t="s">
        <v>122</v>
      </c>
      <c r="E115" s="54">
        <v>3</v>
      </c>
      <c r="F115" s="387" t="s">
        <v>273</v>
      </c>
      <c r="G115" s="382">
        <f t="shared" si="7"/>
        <v>173323</v>
      </c>
      <c r="H115" s="383">
        <f t="shared" si="12"/>
        <v>9568</v>
      </c>
      <c r="I115" s="383">
        <f t="shared" si="12"/>
        <v>7028</v>
      </c>
      <c r="J115" s="383">
        <f t="shared" si="12"/>
        <v>112</v>
      </c>
      <c r="K115" s="383">
        <f t="shared" si="12"/>
        <v>156339</v>
      </c>
      <c r="L115" s="383">
        <f t="shared" si="12"/>
        <v>276</v>
      </c>
      <c r="M115" s="384">
        <f t="shared" si="8"/>
        <v>43331</v>
      </c>
      <c r="N115" s="385">
        <v>2392</v>
      </c>
      <c r="O115" s="385">
        <v>1757</v>
      </c>
      <c r="P115" s="385">
        <v>28</v>
      </c>
      <c r="Q115" s="385">
        <v>39085</v>
      </c>
      <c r="R115" s="385">
        <v>69</v>
      </c>
      <c r="S115" s="384">
        <f t="shared" si="9"/>
        <v>43331</v>
      </c>
      <c r="T115" s="385">
        <v>2392</v>
      </c>
      <c r="U115" s="385">
        <v>1757</v>
      </c>
      <c r="V115" s="385">
        <v>28</v>
      </c>
      <c r="W115" s="385">
        <v>39085</v>
      </c>
      <c r="X115" s="385">
        <v>69</v>
      </c>
      <c r="Y115" s="384">
        <f t="shared" si="10"/>
        <v>43331</v>
      </c>
      <c r="Z115" s="385">
        <v>2392</v>
      </c>
      <c r="AA115" s="385">
        <v>1757</v>
      </c>
      <c r="AB115" s="385">
        <v>28</v>
      </c>
      <c r="AC115" s="385">
        <v>39085</v>
      </c>
      <c r="AD115" s="385">
        <v>69</v>
      </c>
      <c r="AE115" s="384">
        <f t="shared" si="11"/>
        <v>43330</v>
      </c>
      <c r="AF115" s="385">
        <v>2392</v>
      </c>
      <c r="AG115" s="385">
        <v>1757</v>
      </c>
      <c r="AH115" s="385">
        <v>28</v>
      </c>
      <c r="AI115" s="385">
        <v>39084</v>
      </c>
      <c r="AJ115" s="385">
        <v>69</v>
      </c>
    </row>
    <row r="116" spans="1:36" ht="38.25" x14ac:dyDescent="0.25">
      <c r="A116" s="42" t="s">
        <v>23</v>
      </c>
      <c r="B116" s="43">
        <v>505501</v>
      </c>
      <c r="C116" s="54">
        <v>550101</v>
      </c>
      <c r="D116" s="386" t="s">
        <v>123</v>
      </c>
      <c r="E116" s="54">
        <v>3</v>
      </c>
      <c r="F116" s="387" t="s">
        <v>273</v>
      </c>
      <c r="G116" s="382">
        <f t="shared" si="7"/>
        <v>231894</v>
      </c>
      <c r="H116" s="383">
        <f t="shared" si="12"/>
        <v>78534</v>
      </c>
      <c r="I116" s="383">
        <f t="shared" si="12"/>
        <v>3114</v>
      </c>
      <c r="J116" s="383">
        <f t="shared" si="12"/>
        <v>136</v>
      </c>
      <c r="K116" s="383">
        <f t="shared" si="12"/>
        <v>150036</v>
      </c>
      <c r="L116" s="383">
        <f t="shared" si="12"/>
        <v>74</v>
      </c>
      <c r="M116" s="384">
        <f t="shared" si="8"/>
        <v>57974</v>
      </c>
      <c r="N116" s="385">
        <v>19764</v>
      </c>
      <c r="O116" s="385">
        <v>1028</v>
      </c>
      <c r="P116" s="385">
        <v>16</v>
      </c>
      <c r="Q116" s="385">
        <v>37161</v>
      </c>
      <c r="R116" s="385">
        <v>5</v>
      </c>
      <c r="S116" s="384">
        <f t="shared" si="9"/>
        <v>57973</v>
      </c>
      <c r="T116" s="385">
        <v>19590</v>
      </c>
      <c r="U116" s="385">
        <v>695</v>
      </c>
      <c r="V116" s="385">
        <v>40</v>
      </c>
      <c r="W116" s="385">
        <v>37625</v>
      </c>
      <c r="X116" s="385">
        <v>23</v>
      </c>
      <c r="Y116" s="384">
        <f t="shared" si="10"/>
        <v>57974</v>
      </c>
      <c r="Z116" s="385">
        <v>19590</v>
      </c>
      <c r="AA116" s="385">
        <v>696</v>
      </c>
      <c r="AB116" s="385">
        <v>40</v>
      </c>
      <c r="AC116" s="385">
        <v>37625</v>
      </c>
      <c r="AD116" s="385">
        <v>23</v>
      </c>
      <c r="AE116" s="384">
        <f t="shared" si="11"/>
        <v>57973</v>
      </c>
      <c r="AF116" s="385">
        <v>19590</v>
      </c>
      <c r="AG116" s="385">
        <v>695</v>
      </c>
      <c r="AH116" s="385">
        <v>40</v>
      </c>
      <c r="AI116" s="385">
        <v>37625</v>
      </c>
      <c r="AJ116" s="385">
        <v>23</v>
      </c>
    </row>
    <row r="117" spans="1:36" ht="38.25" x14ac:dyDescent="0.25">
      <c r="A117" s="42" t="s">
        <v>37</v>
      </c>
      <c r="B117" s="43">
        <v>505502</v>
      </c>
      <c r="C117" s="54">
        <v>550201</v>
      </c>
      <c r="D117" s="386" t="s">
        <v>124</v>
      </c>
      <c r="E117" s="54">
        <v>3</v>
      </c>
      <c r="F117" s="387" t="s">
        <v>273</v>
      </c>
      <c r="G117" s="382">
        <f t="shared" si="7"/>
        <v>161563</v>
      </c>
      <c r="H117" s="383">
        <f t="shared" si="12"/>
        <v>84318</v>
      </c>
      <c r="I117" s="383">
        <f t="shared" si="12"/>
        <v>3965</v>
      </c>
      <c r="J117" s="383">
        <f t="shared" si="12"/>
        <v>217</v>
      </c>
      <c r="K117" s="383">
        <f t="shared" si="12"/>
        <v>72997</v>
      </c>
      <c r="L117" s="383">
        <f t="shared" si="12"/>
        <v>66</v>
      </c>
      <c r="M117" s="384">
        <f t="shared" si="8"/>
        <v>40391</v>
      </c>
      <c r="N117" s="385">
        <v>21309</v>
      </c>
      <c r="O117" s="385">
        <v>498</v>
      </c>
      <c r="P117" s="385">
        <v>56</v>
      </c>
      <c r="Q117" s="385">
        <v>18522</v>
      </c>
      <c r="R117" s="385">
        <v>6</v>
      </c>
      <c r="S117" s="384">
        <f t="shared" si="9"/>
        <v>40391</v>
      </c>
      <c r="T117" s="385">
        <v>21003</v>
      </c>
      <c r="U117" s="385">
        <v>1156</v>
      </c>
      <c r="V117" s="385">
        <v>89</v>
      </c>
      <c r="W117" s="385">
        <v>18123</v>
      </c>
      <c r="X117" s="385">
        <v>20</v>
      </c>
      <c r="Y117" s="384">
        <f t="shared" si="10"/>
        <v>40391</v>
      </c>
      <c r="Z117" s="385">
        <v>21003</v>
      </c>
      <c r="AA117" s="385">
        <v>1156</v>
      </c>
      <c r="AB117" s="385">
        <v>36</v>
      </c>
      <c r="AC117" s="385">
        <v>18176</v>
      </c>
      <c r="AD117" s="385">
        <v>20</v>
      </c>
      <c r="AE117" s="384">
        <f t="shared" si="11"/>
        <v>40390</v>
      </c>
      <c r="AF117" s="385">
        <v>21003</v>
      </c>
      <c r="AG117" s="385">
        <v>1155</v>
      </c>
      <c r="AH117" s="385">
        <v>36</v>
      </c>
      <c r="AI117" s="385">
        <v>18176</v>
      </c>
      <c r="AJ117" s="385">
        <v>20</v>
      </c>
    </row>
    <row r="118" spans="1:36" ht="38.25" x14ac:dyDescent="0.25">
      <c r="A118" s="42" t="s">
        <v>30</v>
      </c>
      <c r="B118" s="43">
        <v>505503</v>
      </c>
      <c r="C118" s="54">
        <v>550401</v>
      </c>
      <c r="D118" s="386" t="s">
        <v>324</v>
      </c>
      <c r="E118" s="54">
        <v>3</v>
      </c>
      <c r="F118" s="387" t="s">
        <v>273</v>
      </c>
      <c r="G118" s="382">
        <f t="shared" si="7"/>
        <v>129384</v>
      </c>
      <c r="H118" s="383">
        <f t="shared" si="12"/>
        <v>47220</v>
      </c>
      <c r="I118" s="383">
        <f t="shared" si="12"/>
        <v>0</v>
      </c>
      <c r="J118" s="383">
        <f t="shared" si="12"/>
        <v>0</v>
      </c>
      <c r="K118" s="383">
        <f t="shared" si="12"/>
        <v>82164</v>
      </c>
      <c r="L118" s="383">
        <f t="shared" si="12"/>
        <v>0</v>
      </c>
      <c r="M118" s="384">
        <f t="shared" si="8"/>
        <v>32346</v>
      </c>
      <c r="N118" s="385">
        <v>11805</v>
      </c>
      <c r="O118" s="385">
        <v>0</v>
      </c>
      <c r="P118" s="385">
        <v>0</v>
      </c>
      <c r="Q118" s="385">
        <v>20541</v>
      </c>
      <c r="R118" s="385">
        <v>0</v>
      </c>
      <c r="S118" s="384">
        <f t="shared" si="9"/>
        <v>32346</v>
      </c>
      <c r="T118" s="385">
        <v>11805</v>
      </c>
      <c r="U118" s="385">
        <v>0</v>
      </c>
      <c r="V118" s="385">
        <v>0</v>
      </c>
      <c r="W118" s="385">
        <v>20541</v>
      </c>
      <c r="X118" s="385">
        <v>0</v>
      </c>
      <c r="Y118" s="384">
        <f t="shared" si="10"/>
        <v>32346</v>
      </c>
      <c r="Z118" s="385">
        <v>11805</v>
      </c>
      <c r="AA118" s="385">
        <v>0</v>
      </c>
      <c r="AB118" s="385">
        <v>0</v>
      </c>
      <c r="AC118" s="385">
        <v>20541</v>
      </c>
      <c r="AD118" s="385">
        <v>0</v>
      </c>
      <c r="AE118" s="384">
        <f t="shared" si="11"/>
        <v>32346</v>
      </c>
      <c r="AF118" s="385">
        <v>11805</v>
      </c>
      <c r="AG118" s="385">
        <v>0</v>
      </c>
      <c r="AH118" s="385">
        <v>0</v>
      </c>
      <c r="AI118" s="385">
        <v>20541</v>
      </c>
      <c r="AJ118" s="385">
        <v>0</v>
      </c>
    </row>
    <row r="119" spans="1:36" ht="38.25" x14ac:dyDescent="0.25">
      <c r="A119" s="42" t="s">
        <v>30</v>
      </c>
      <c r="B119" s="43">
        <v>505504</v>
      </c>
      <c r="C119" s="54">
        <v>550501</v>
      </c>
      <c r="D119" s="386" t="s">
        <v>276</v>
      </c>
      <c r="E119" s="54">
        <v>3</v>
      </c>
      <c r="F119" s="387" t="s">
        <v>273</v>
      </c>
      <c r="G119" s="382">
        <f t="shared" si="7"/>
        <v>8264</v>
      </c>
      <c r="H119" s="383">
        <f t="shared" si="12"/>
        <v>3204</v>
      </c>
      <c r="I119" s="383">
        <f t="shared" si="12"/>
        <v>144</v>
      </c>
      <c r="J119" s="383">
        <f t="shared" si="12"/>
        <v>16</v>
      </c>
      <c r="K119" s="383">
        <f t="shared" si="12"/>
        <v>4900</v>
      </c>
      <c r="L119" s="383">
        <f t="shared" si="12"/>
        <v>0</v>
      </c>
      <c r="M119" s="384">
        <f t="shared" si="8"/>
        <v>2066</v>
      </c>
      <c r="N119" s="385">
        <v>801</v>
      </c>
      <c r="O119" s="385">
        <v>36</v>
      </c>
      <c r="P119" s="385">
        <v>16</v>
      </c>
      <c r="Q119" s="385">
        <v>1213</v>
      </c>
      <c r="R119" s="385">
        <v>0</v>
      </c>
      <c r="S119" s="384">
        <f t="shared" si="9"/>
        <v>2066</v>
      </c>
      <c r="T119" s="385">
        <v>801</v>
      </c>
      <c r="U119" s="385">
        <v>36</v>
      </c>
      <c r="V119" s="385">
        <v>0</v>
      </c>
      <c r="W119" s="385">
        <v>1229</v>
      </c>
      <c r="X119" s="385">
        <v>0</v>
      </c>
      <c r="Y119" s="384">
        <f t="shared" si="10"/>
        <v>2066</v>
      </c>
      <c r="Z119" s="385">
        <v>801</v>
      </c>
      <c r="AA119" s="385">
        <v>36</v>
      </c>
      <c r="AB119" s="385">
        <v>0</v>
      </c>
      <c r="AC119" s="385">
        <v>1229</v>
      </c>
      <c r="AD119" s="385">
        <v>0</v>
      </c>
      <c r="AE119" s="384">
        <f t="shared" si="11"/>
        <v>2066</v>
      </c>
      <c r="AF119" s="385">
        <v>801</v>
      </c>
      <c r="AG119" s="385">
        <v>36</v>
      </c>
      <c r="AH119" s="385">
        <v>0</v>
      </c>
      <c r="AI119" s="385">
        <v>1229</v>
      </c>
      <c r="AJ119" s="385">
        <v>0</v>
      </c>
    </row>
    <row r="120" spans="1:36" ht="38.25" x14ac:dyDescent="0.25">
      <c r="A120" s="42" t="s">
        <v>37</v>
      </c>
      <c r="B120" s="43">
        <v>505601</v>
      </c>
      <c r="C120" s="54">
        <v>560101</v>
      </c>
      <c r="D120" s="386" t="s">
        <v>207</v>
      </c>
      <c r="E120" s="54">
        <v>3</v>
      </c>
      <c r="F120" s="387" t="s">
        <v>273</v>
      </c>
      <c r="G120" s="382">
        <f t="shared" si="7"/>
        <v>99543</v>
      </c>
      <c r="H120" s="383">
        <f t="shared" si="12"/>
        <v>281</v>
      </c>
      <c r="I120" s="383">
        <f t="shared" si="12"/>
        <v>727</v>
      </c>
      <c r="J120" s="383">
        <f t="shared" si="12"/>
        <v>0</v>
      </c>
      <c r="K120" s="383">
        <f t="shared" si="12"/>
        <v>98535</v>
      </c>
      <c r="L120" s="383">
        <f t="shared" si="12"/>
        <v>0</v>
      </c>
      <c r="M120" s="384">
        <f t="shared" si="8"/>
        <v>24886</v>
      </c>
      <c r="N120" s="385">
        <v>102</v>
      </c>
      <c r="O120" s="385">
        <v>571</v>
      </c>
      <c r="P120" s="385">
        <v>0</v>
      </c>
      <c r="Q120" s="385">
        <v>24213</v>
      </c>
      <c r="R120" s="385">
        <v>0</v>
      </c>
      <c r="S120" s="384">
        <f t="shared" si="9"/>
        <v>24886</v>
      </c>
      <c r="T120" s="385">
        <v>179</v>
      </c>
      <c r="U120" s="385">
        <v>156</v>
      </c>
      <c r="V120" s="385">
        <v>0</v>
      </c>
      <c r="W120" s="385">
        <v>24551</v>
      </c>
      <c r="X120" s="385">
        <v>0</v>
      </c>
      <c r="Y120" s="384">
        <f t="shared" si="10"/>
        <v>24886</v>
      </c>
      <c r="Z120" s="385">
        <v>0</v>
      </c>
      <c r="AA120" s="385">
        <v>0</v>
      </c>
      <c r="AB120" s="385">
        <v>0</v>
      </c>
      <c r="AC120" s="385">
        <v>24886</v>
      </c>
      <c r="AD120" s="385">
        <v>0</v>
      </c>
      <c r="AE120" s="384">
        <f t="shared" si="11"/>
        <v>24885</v>
      </c>
      <c r="AF120" s="385">
        <v>0</v>
      </c>
      <c r="AG120" s="385">
        <v>0</v>
      </c>
      <c r="AH120" s="385">
        <v>0</v>
      </c>
      <c r="AI120" s="385">
        <v>24885</v>
      </c>
      <c r="AJ120" s="385">
        <v>0</v>
      </c>
    </row>
    <row r="121" spans="1:36" ht="38.25" x14ac:dyDescent="0.25">
      <c r="A121" s="42" t="s">
        <v>23</v>
      </c>
      <c r="B121" s="43">
        <v>505801</v>
      </c>
      <c r="C121" s="54">
        <v>580201</v>
      </c>
      <c r="D121" s="386" t="s">
        <v>223</v>
      </c>
      <c r="E121" s="54">
        <v>3</v>
      </c>
      <c r="F121" s="387" t="s">
        <v>273</v>
      </c>
      <c r="G121" s="382">
        <f t="shared" si="7"/>
        <v>108338</v>
      </c>
      <c r="H121" s="383">
        <f t="shared" si="12"/>
        <v>4988</v>
      </c>
      <c r="I121" s="383">
        <f t="shared" si="12"/>
        <v>91250</v>
      </c>
      <c r="J121" s="383">
        <f t="shared" si="12"/>
        <v>10560</v>
      </c>
      <c r="K121" s="383">
        <f t="shared" si="12"/>
        <v>1144</v>
      </c>
      <c r="L121" s="383">
        <f t="shared" si="12"/>
        <v>396</v>
      </c>
      <c r="M121" s="384">
        <f t="shared" si="8"/>
        <v>27085</v>
      </c>
      <c r="N121" s="385">
        <v>1247</v>
      </c>
      <c r="O121" s="385">
        <v>22813</v>
      </c>
      <c r="P121" s="385">
        <v>2640</v>
      </c>
      <c r="Q121" s="385">
        <v>286</v>
      </c>
      <c r="R121" s="385">
        <v>99</v>
      </c>
      <c r="S121" s="384">
        <f t="shared" si="9"/>
        <v>27084</v>
      </c>
      <c r="T121" s="385">
        <v>1247</v>
      </c>
      <c r="U121" s="385">
        <v>22812</v>
      </c>
      <c r="V121" s="385">
        <v>2640</v>
      </c>
      <c r="W121" s="385">
        <v>286</v>
      </c>
      <c r="X121" s="385">
        <v>99</v>
      </c>
      <c r="Y121" s="384">
        <f t="shared" si="10"/>
        <v>27085</v>
      </c>
      <c r="Z121" s="385">
        <v>1247</v>
      </c>
      <c r="AA121" s="385">
        <v>22813</v>
      </c>
      <c r="AB121" s="385">
        <v>2640</v>
      </c>
      <c r="AC121" s="385">
        <v>286</v>
      </c>
      <c r="AD121" s="385">
        <v>99</v>
      </c>
      <c r="AE121" s="384">
        <f t="shared" si="11"/>
        <v>27084</v>
      </c>
      <c r="AF121" s="385">
        <v>1247</v>
      </c>
      <c r="AG121" s="385">
        <v>22812</v>
      </c>
      <c r="AH121" s="385">
        <v>2640</v>
      </c>
      <c r="AI121" s="385">
        <v>286</v>
      </c>
      <c r="AJ121" s="385">
        <v>99</v>
      </c>
    </row>
    <row r="122" spans="1:36" ht="38.25" x14ac:dyDescent="0.25">
      <c r="A122" s="42" t="s">
        <v>23</v>
      </c>
      <c r="B122" s="43">
        <v>505802</v>
      </c>
      <c r="C122" s="54">
        <v>580301</v>
      </c>
      <c r="D122" s="386" t="s">
        <v>279</v>
      </c>
      <c r="E122" s="54">
        <v>3</v>
      </c>
      <c r="F122" s="387" t="s">
        <v>273</v>
      </c>
      <c r="G122" s="382">
        <f t="shared" si="7"/>
        <v>34017</v>
      </c>
      <c r="H122" s="383">
        <f t="shared" si="12"/>
        <v>3245</v>
      </c>
      <c r="I122" s="383">
        <f t="shared" si="12"/>
        <v>28401</v>
      </c>
      <c r="J122" s="383">
        <f t="shared" si="12"/>
        <v>1505</v>
      </c>
      <c r="K122" s="383">
        <f t="shared" si="12"/>
        <v>606</v>
      </c>
      <c r="L122" s="383">
        <f t="shared" si="12"/>
        <v>260</v>
      </c>
      <c r="M122" s="384">
        <f t="shared" si="8"/>
        <v>8504</v>
      </c>
      <c r="N122" s="385">
        <v>1202</v>
      </c>
      <c r="O122" s="385">
        <v>6713</v>
      </c>
      <c r="P122" s="385">
        <v>485</v>
      </c>
      <c r="Q122" s="385">
        <v>96</v>
      </c>
      <c r="R122" s="385">
        <v>8</v>
      </c>
      <c r="S122" s="384">
        <f t="shared" si="9"/>
        <v>8505</v>
      </c>
      <c r="T122" s="385">
        <v>681</v>
      </c>
      <c r="U122" s="385">
        <v>7230</v>
      </c>
      <c r="V122" s="385">
        <v>340</v>
      </c>
      <c r="W122" s="385">
        <v>170</v>
      </c>
      <c r="X122" s="385">
        <v>84</v>
      </c>
      <c r="Y122" s="384">
        <f t="shared" si="10"/>
        <v>8504</v>
      </c>
      <c r="Z122" s="385">
        <v>681</v>
      </c>
      <c r="AA122" s="385">
        <v>7229</v>
      </c>
      <c r="AB122" s="385">
        <v>340</v>
      </c>
      <c r="AC122" s="385">
        <v>170</v>
      </c>
      <c r="AD122" s="385">
        <v>84</v>
      </c>
      <c r="AE122" s="384">
        <f t="shared" si="11"/>
        <v>8504</v>
      </c>
      <c r="AF122" s="385">
        <v>681</v>
      </c>
      <c r="AG122" s="385">
        <v>7229</v>
      </c>
      <c r="AH122" s="385">
        <v>340</v>
      </c>
      <c r="AI122" s="385">
        <v>170</v>
      </c>
      <c r="AJ122" s="385">
        <v>84</v>
      </c>
    </row>
    <row r="123" spans="1:36" ht="38.25" x14ac:dyDescent="0.25">
      <c r="A123" s="42" t="s">
        <v>23</v>
      </c>
      <c r="B123" s="43">
        <v>506001</v>
      </c>
      <c r="C123" s="54">
        <v>600101</v>
      </c>
      <c r="D123" s="386" t="s">
        <v>126</v>
      </c>
      <c r="E123" s="54">
        <v>3</v>
      </c>
      <c r="F123" s="387" t="s">
        <v>273</v>
      </c>
      <c r="G123" s="382">
        <f t="shared" si="7"/>
        <v>55513</v>
      </c>
      <c r="H123" s="383">
        <f t="shared" si="12"/>
        <v>24537</v>
      </c>
      <c r="I123" s="383">
        <f t="shared" si="12"/>
        <v>8711</v>
      </c>
      <c r="J123" s="383">
        <f t="shared" si="12"/>
        <v>444</v>
      </c>
      <c r="K123" s="383">
        <f t="shared" si="12"/>
        <v>21709</v>
      </c>
      <c r="L123" s="383">
        <f t="shared" si="12"/>
        <v>112</v>
      </c>
      <c r="M123" s="384">
        <f t="shared" si="8"/>
        <v>13878</v>
      </c>
      <c r="N123" s="385">
        <v>6134</v>
      </c>
      <c r="O123" s="385">
        <v>2342</v>
      </c>
      <c r="P123" s="385">
        <v>111</v>
      </c>
      <c r="Q123" s="385">
        <v>5263</v>
      </c>
      <c r="R123" s="385">
        <v>28</v>
      </c>
      <c r="S123" s="384">
        <f t="shared" si="9"/>
        <v>13879</v>
      </c>
      <c r="T123" s="385">
        <v>6135</v>
      </c>
      <c r="U123" s="385">
        <v>2123</v>
      </c>
      <c r="V123" s="385">
        <v>111</v>
      </c>
      <c r="W123" s="385">
        <v>5482</v>
      </c>
      <c r="X123" s="385">
        <v>28</v>
      </c>
      <c r="Y123" s="384">
        <f t="shared" si="10"/>
        <v>13878</v>
      </c>
      <c r="Z123" s="385">
        <v>6134</v>
      </c>
      <c r="AA123" s="385">
        <v>2123</v>
      </c>
      <c r="AB123" s="385">
        <v>111</v>
      </c>
      <c r="AC123" s="385">
        <v>5482</v>
      </c>
      <c r="AD123" s="385">
        <v>28</v>
      </c>
      <c r="AE123" s="384">
        <f t="shared" si="11"/>
        <v>13878</v>
      </c>
      <c r="AF123" s="385">
        <v>6134</v>
      </c>
      <c r="AG123" s="385">
        <v>2123</v>
      </c>
      <c r="AH123" s="385">
        <v>111</v>
      </c>
      <c r="AI123" s="385">
        <v>5482</v>
      </c>
      <c r="AJ123" s="385">
        <v>28</v>
      </c>
    </row>
    <row r="124" spans="1:36" ht="38.25" x14ac:dyDescent="0.25">
      <c r="A124" s="42" t="s">
        <v>37</v>
      </c>
      <c r="B124" s="43">
        <v>506002</v>
      </c>
      <c r="C124" s="54">
        <v>600202</v>
      </c>
      <c r="D124" s="386" t="s">
        <v>208</v>
      </c>
      <c r="E124" s="54">
        <v>3</v>
      </c>
      <c r="F124" s="387" t="s">
        <v>273</v>
      </c>
      <c r="G124" s="382">
        <f t="shared" si="7"/>
        <v>2443</v>
      </c>
      <c r="H124" s="383">
        <f t="shared" si="12"/>
        <v>1439</v>
      </c>
      <c r="I124" s="383">
        <f t="shared" si="12"/>
        <v>504</v>
      </c>
      <c r="J124" s="383">
        <f t="shared" si="12"/>
        <v>0</v>
      </c>
      <c r="K124" s="383">
        <f t="shared" si="12"/>
        <v>494</v>
      </c>
      <c r="L124" s="383">
        <f t="shared" si="12"/>
        <v>6</v>
      </c>
      <c r="M124" s="384">
        <f t="shared" si="8"/>
        <v>611</v>
      </c>
      <c r="N124" s="385">
        <v>339</v>
      </c>
      <c r="O124" s="385">
        <v>156</v>
      </c>
      <c r="P124" s="385">
        <v>0</v>
      </c>
      <c r="Q124" s="385">
        <v>116</v>
      </c>
      <c r="R124" s="385">
        <v>0</v>
      </c>
      <c r="S124" s="384">
        <f t="shared" si="9"/>
        <v>611</v>
      </c>
      <c r="T124" s="385">
        <v>367</v>
      </c>
      <c r="U124" s="385">
        <v>116</v>
      </c>
      <c r="V124" s="385">
        <v>0</v>
      </c>
      <c r="W124" s="385">
        <v>126</v>
      </c>
      <c r="X124" s="385">
        <v>2</v>
      </c>
      <c r="Y124" s="384">
        <f t="shared" si="10"/>
        <v>611</v>
      </c>
      <c r="Z124" s="385">
        <v>367</v>
      </c>
      <c r="AA124" s="385">
        <v>116</v>
      </c>
      <c r="AB124" s="385">
        <v>0</v>
      </c>
      <c r="AC124" s="385">
        <v>126</v>
      </c>
      <c r="AD124" s="385">
        <v>2</v>
      </c>
      <c r="AE124" s="384">
        <f t="shared" si="11"/>
        <v>610</v>
      </c>
      <c r="AF124" s="385">
        <v>366</v>
      </c>
      <c r="AG124" s="385">
        <v>116</v>
      </c>
      <c r="AH124" s="385">
        <v>0</v>
      </c>
      <c r="AI124" s="385">
        <v>126</v>
      </c>
      <c r="AJ124" s="385">
        <v>2</v>
      </c>
    </row>
    <row r="125" spans="1:36" ht="38.25" x14ac:dyDescent="0.25">
      <c r="A125" s="42" t="s">
        <v>37</v>
      </c>
      <c r="B125" s="43">
        <v>506101</v>
      </c>
      <c r="C125" s="54">
        <v>610101</v>
      </c>
      <c r="D125" s="386" t="s">
        <v>209</v>
      </c>
      <c r="E125" s="54">
        <v>3</v>
      </c>
      <c r="F125" s="387" t="s">
        <v>273</v>
      </c>
      <c r="G125" s="382">
        <f t="shared" si="7"/>
        <v>23610</v>
      </c>
      <c r="H125" s="383">
        <f t="shared" si="12"/>
        <v>11948</v>
      </c>
      <c r="I125" s="383">
        <f t="shared" si="12"/>
        <v>4910</v>
      </c>
      <c r="J125" s="383">
        <f t="shared" si="12"/>
        <v>232</v>
      </c>
      <c r="K125" s="383">
        <f t="shared" si="12"/>
        <v>6499</v>
      </c>
      <c r="L125" s="383">
        <f t="shared" si="12"/>
        <v>21</v>
      </c>
      <c r="M125" s="384">
        <f t="shared" si="8"/>
        <v>5903</v>
      </c>
      <c r="N125" s="385">
        <v>3250</v>
      </c>
      <c r="O125" s="385">
        <v>1382</v>
      </c>
      <c r="P125" s="385">
        <v>43</v>
      </c>
      <c r="Q125" s="385">
        <v>1228</v>
      </c>
      <c r="R125" s="385">
        <v>0</v>
      </c>
      <c r="S125" s="384">
        <f t="shared" si="9"/>
        <v>5902</v>
      </c>
      <c r="T125" s="385">
        <v>2899</v>
      </c>
      <c r="U125" s="385">
        <v>1176</v>
      </c>
      <c r="V125" s="385">
        <v>63</v>
      </c>
      <c r="W125" s="385">
        <v>1757</v>
      </c>
      <c r="X125" s="385">
        <v>7</v>
      </c>
      <c r="Y125" s="384">
        <f t="shared" si="10"/>
        <v>5903</v>
      </c>
      <c r="Z125" s="385">
        <v>2900</v>
      </c>
      <c r="AA125" s="385">
        <v>1176</v>
      </c>
      <c r="AB125" s="385">
        <v>63</v>
      </c>
      <c r="AC125" s="385">
        <v>1757</v>
      </c>
      <c r="AD125" s="385">
        <v>7</v>
      </c>
      <c r="AE125" s="384">
        <f t="shared" si="11"/>
        <v>5902</v>
      </c>
      <c r="AF125" s="385">
        <v>2899</v>
      </c>
      <c r="AG125" s="385">
        <v>1176</v>
      </c>
      <c r="AH125" s="385">
        <v>63</v>
      </c>
      <c r="AI125" s="385">
        <v>1757</v>
      </c>
      <c r="AJ125" s="385">
        <v>7</v>
      </c>
    </row>
    <row r="126" spans="1:36" ht="38.25" x14ac:dyDescent="0.25">
      <c r="A126" s="42" t="s">
        <v>37</v>
      </c>
      <c r="B126" s="43">
        <v>508804</v>
      </c>
      <c r="C126" s="54">
        <v>880401</v>
      </c>
      <c r="D126" s="386" t="s">
        <v>127</v>
      </c>
      <c r="E126" s="54">
        <v>3</v>
      </c>
      <c r="F126" s="387" t="s">
        <v>273</v>
      </c>
      <c r="G126" s="382">
        <f t="shared" si="7"/>
        <v>34811</v>
      </c>
      <c r="H126" s="383">
        <f t="shared" si="12"/>
        <v>9844</v>
      </c>
      <c r="I126" s="383">
        <f t="shared" si="12"/>
        <v>4287</v>
      </c>
      <c r="J126" s="383">
        <f t="shared" si="12"/>
        <v>899</v>
      </c>
      <c r="K126" s="383">
        <f t="shared" si="12"/>
        <v>19747</v>
      </c>
      <c r="L126" s="383">
        <f t="shared" si="12"/>
        <v>34</v>
      </c>
      <c r="M126" s="384">
        <f t="shared" si="8"/>
        <v>8703</v>
      </c>
      <c r="N126" s="385">
        <v>2175</v>
      </c>
      <c r="O126" s="385">
        <v>1179</v>
      </c>
      <c r="P126" s="385">
        <v>294</v>
      </c>
      <c r="Q126" s="385">
        <v>5054</v>
      </c>
      <c r="R126" s="385">
        <v>1</v>
      </c>
      <c r="S126" s="384">
        <f t="shared" si="9"/>
        <v>8703</v>
      </c>
      <c r="T126" s="385">
        <v>2399</v>
      </c>
      <c r="U126" s="385">
        <v>1036</v>
      </c>
      <c r="V126" s="385">
        <v>359</v>
      </c>
      <c r="W126" s="385">
        <v>4898</v>
      </c>
      <c r="X126" s="385">
        <v>11</v>
      </c>
      <c r="Y126" s="384">
        <f t="shared" si="10"/>
        <v>8703</v>
      </c>
      <c r="Z126" s="385">
        <v>2635</v>
      </c>
      <c r="AA126" s="385">
        <v>1036</v>
      </c>
      <c r="AB126" s="385">
        <v>123</v>
      </c>
      <c r="AC126" s="385">
        <v>4898</v>
      </c>
      <c r="AD126" s="385">
        <v>11</v>
      </c>
      <c r="AE126" s="384">
        <f t="shared" si="11"/>
        <v>8702</v>
      </c>
      <c r="AF126" s="385">
        <v>2635</v>
      </c>
      <c r="AG126" s="385">
        <v>1036</v>
      </c>
      <c r="AH126" s="385">
        <v>123</v>
      </c>
      <c r="AI126" s="385">
        <v>4897</v>
      </c>
      <c r="AJ126" s="385">
        <v>11</v>
      </c>
    </row>
    <row r="127" spans="1:36" ht="38.25" x14ac:dyDescent="0.25">
      <c r="A127" s="42" t="s">
        <v>37</v>
      </c>
      <c r="B127" s="43">
        <v>508805</v>
      </c>
      <c r="C127" s="54">
        <v>880501</v>
      </c>
      <c r="D127" s="386" t="s">
        <v>211</v>
      </c>
      <c r="E127" s="54">
        <v>3</v>
      </c>
      <c r="F127" s="387" t="s">
        <v>273</v>
      </c>
      <c r="G127" s="382">
        <f t="shared" si="7"/>
        <v>1581</v>
      </c>
      <c r="H127" s="383">
        <f t="shared" si="12"/>
        <v>722</v>
      </c>
      <c r="I127" s="383">
        <f t="shared" si="12"/>
        <v>598</v>
      </c>
      <c r="J127" s="383">
        <f t="shared" si="12"/>
        <v>14</v>
      </c>
      <c r="K127" s="383">
        <f t="shared" si="12"/>
        <v>244</v>
      </c>
      <c r="L127" s="383">
        <f t="shared" si="12"/>
        <v>3</v>
      </c>
      <c r="M127" s="384">
        <f t="shared" si="8"/>
        <v>395</v>
      </c>
      <c r="N127" s="385">
        <v>239</v>
      </c>
      <c r="O127" s="385">
        <v>132</v>
      </c>
      <c r="P127" s="385">
        <v>2</v>
      </c>
      <c r="Q127" s="385">
        <v>22</v>
      </c>
      <c r="R127" s="385">
        <v>0</v>
      </c>
      <c r="S127" s="384">
        <f t="shared" si="9"/>
        <v>396</v>
      </c>
      <c r="T127" s="385">
        <v>161</v>
      </c>
      <c r="U127" s="385">
        <v>150</v>
      </c>
      <c r="V127" s="385">
        <v>10</v>
      </c>
      <c r="W127" s="385">
        <v>74</v>
      </c>
      <c r="X127" s="385">
        <v>1</v>
      </c>
      <c r="Y127" s="384">
        <f t="shared" si="10"/>
        <v>395</v>
      </c>
      <c r="Z127" s="385">
        <v>161</v>
      </c>
      <c r="AA127" s="385">
        <v>158</v>
      </c>
      <c r="AB127" s="385">
        <v>1</v>
      </c>
      <c r="AC127" s="385">
        <v>74</v>
      </c>
      <c r="AD127" s="385">
        <v>1</v>
      </c>
      <c r="AE127" s="384">
        <f t="shared" si="11"/>
        <v>395</v>
      </c>
      <c r="AF127" s="385">
        <v>161</v>
      </c>
      <c r="AG127" s="385">
        <v>158</v>
      </c>
      <c r="AH127" s="385">
        <v>1</v>
      </c>
      <c r="AI127" s="385">
        <v>74</v>
      </c>
      <c r="AJ127" s="385">
        <v>1</v>
      </c>
    </row>
    <row r="128" spans="1:36" ht="38.25" x14ac:dyDescent="0.25">
      <c r="A128" s="42" t="s">
        <v>37</v>
      </c>
      <c r="B128" s="43">
        <v>508807</v>
      </c>
      <c r="C128" s="54">
        <v>880705</v>
      </c>
      <c r="D128" s="386" t="s">
        <v>212</v>
      </c>
      <c r="E128" s="54">
        <v>3</v>
      </c>
      <c r="F128" s="387" t="s">
        <v>273</v>
      </c>
      <c r="G128" s="382">
        <f t="shared" si="7"/>
        <v>42888</v>
      </c>
      <c r="H128" s="383">
        <f t="shared" si="12"/>
        <v>10513</v>
      </c>
      <c r="I128" s="383">
        <f t="shared" si="12"/>
        <v>16596</v>
      </c>
      <c r="J128" s="383">
        <f t="shared" si="12"/>
        <v>201</v>
      </c>
      <c r="K128" s="383">
        <f t="shared" si="12"/>
        <v>15367</v>
      </c>
      <c r="L128" s="383">
        <f t="shared" si="12"/>
        <v>211</v>
      </c>
      <c r="M128" s="384">
        <f t="shared" si="8"/>
        <v>10722</v>
      </c>
      <c r="N128" s="385">
        <v>2713</v>
      </c>
      <c r="O128" s="385">
        <v>4149</v>
      </c>
      <c r="P128" s="385">
        <v>6</v>
      </c>
      <c r="Q128" s="385">
        <v>3838</v>
      </c>
      <c r="R128" s="385">
        <v>16</v>
      </c>
      <c r="S128" s="384">
        <f t="shared" si="9"/>
        <v>10722</v>
      </c>
      <c r="T128" s="385">
        <v>2600</v>
      </c>
      <c r="U128" s="385">
        <v>4149</v>
      </c>
      <c r="V128" s="385">
        <v>65</v>
      </c>
      <c r="W128" s="385">
        <v>3843</v>
      </c>
      <c r="X128" s="385">
        <v>65</v>
      </c>
      <c r="Y128" s="384">
        <f t="shared" si="10"/>
        <v>10722</v>
      </c>
      <c r="Z128" s="385">
        <v>2600</v>
      </c>
      <c r="AA128" s="385">
        <v>4149</v>
      </c>
      <c r="AB128" s="385">
        <v>65</v>
      </c>
      <c r="AC128" s="385">
        <v>3843</v>
      </c>
      <c r="AD128" s="385">
        <v>65</v>
      </c>
      <c r="AE128" s="384">
        <f t="shared" si="11"/>
        <v>10722</v>
      </c>
      <c r="AF128" s="385">
        <v>2600</v>
      </c>
      <c r="AG128" s="385">
        <v>4149</v>
      </c>
      <c r="AH128" s="385">
        <v>65</v>
      </c>
      <c r="AI128" s="385">
        <v>3843</v>
      </c>
      <c r="AJ128" s="385">
        <v>65</v>
      </c>
    </row>
    <row r="129" spans="1:36" ht="63.75" x14ac:dyDescent="0.25">
      <c r="A129" s="42" t="s">
        <v>37</v>
      </c>
      <c r="B129" s="43">
        <v>508908</v>
      </c>
      <c r="C129" s="54">
        <v>890901</v>
      </c>
      <c r="D129" s="386" t="s">
        <v>325</v>
      </c>
      <c r="E129" s="54">
        <v>3</v>
      </c>
      <c r="F129" s="387" t="s">
        <v>273</v>
      </c>
      <c r="G129" s="382">
        <f t="shared" si="7"/>
        <v>124</v>
      </c>
      <c r="H129" s="383">
        <f t="shared" si="12"/>
        <v>58</v>
      </c>
      <c r="I129" s="383">
        <f t="shared" si="12"/>
        <v>50</v>
      </c>
      <c r="J129" s="383">
        <f t="shared" si="12"/>
        <v>0</v>
      </c>
      <c r="K129" s="383">
        <f t="shared" si="12"/>
        <v>16</v>
      </c>
      <c r="L129" s="383">
        <f t="shared" si="12"/>
        <v>0</v>
      </c>
      <c r="M129" s="384">
        <f t="shared" si="8"/>
        <v>31</v>
      </c>
      <c r="N129" s="385">
        <v>7</v>
      </c>
      <c r="O129" s="385">
        <v>20</v>
      </c>
      <c r="P129" s="385">
        <v>0</v>
      </c>
      <c r="Q129" s="385">
        <v>4</v>
      </c>
      <c r="R129" s="385">
        <v>0</v>
      </c>
      <c r="S129" s="384">
        <f t="shared" si="9"/>
        <v>31</v>
      </c>
      <c r="T129" s="385">
        <v>17</v>
      </c>
      <c r="U129" s="385">
        <v>10</v>
      </c>
      <c r="V129" s="385">
        <v>0</v>
      </c>
      <c r="W129" s="385">
        <v>4</v>
      </c>
      <c r="X129" s="385">
        <v>0</v>
      </c>
      <c r="Y129" s="384">
        <f t="shared" si="10"/>
        <v>31</v>
      </c>
      <c r="Z129" s="385">
        <v>17</v>
      </c>
      <c r="AA129" s="385">
        <v>10</v>
      </c>
      <c r="AB129" s="385">
        <v>0</v>
      </c>
      <c r="AC129" s="385">
        <v>4</v>
      </c>
      <c r="AD129" s="385">
        <v>0</v>
      </c>
      <c r="AE129" s="384">
        <f t="shared" si="11"/>
        <v>31</v>
      </c>
      <c r="AF129" s="385">
        <v>17</v>
      </c>
      <c r="AG129" s="385">
        <v>10</v>
      </c>
      <c r="AH129" s="385">
        <v>0</v>
      </c>
      <c r="AI129" s="385">
        <v>4</v>
      </c>
      <c r="AJ129" s="385">
        <v>0</v>
      </c>
    </row>
    <row r="130" spans="1:36" ht="38.25" x14ac:dyDescent="0.25">
      <c r="A130" s="42" t="s">
        <v>37</v>
      </c>
      <c r="B130" s="43">
        <v>508943</v>
      </c>
      <c r="C130" s="54">
        <v>894401</v>
      </c>
      <c r="D130" s="386" t="s">
        <v>326</v>
      </c>
      <c r="E130" s="54">
        <v>3</v>
      </c>
      <c r="F130" s="387" t="s">
        <v>273</v>
      </c>
      <c r="G130" s="382">
        <f t="shared" si="7"/>
        <v>40</v>
      </c>
      <c r="H130" s="383">
        <f t="shared" si="12"/>
        <v>12</v>
      </c>
      <c r="I130" s="383">
        <f t="shared" si="12"/>
        <v>20</v>
      </c>
      <c r="J130" s="383">
        <f t="shared" si="12"/>
        <v>0</v>
      </c>
      <c r="K130" s="383">
        <f t="shared" si="12"/>
        <v>4</v>
      </c>
      <c r="L130" s="383">
        <f t="shared" si="12"/>
        <v>4</v>
      </c>
      <c r="M130" s="384">
        <f t="shared" si="8"/>
        <v>10</v>
      </c>
      <c r="N130" s="385">
        <v>3</v>
      </c>
      <c r="O130" s="385">
        <v>5</v>
      </c>
      <c r="P130" s="385">
        <v>0</v>
      </c>
      <c r="Q130" s="385">
        <v>1</v>
      </c>
      <c r="R130" s="385">
        <v>1</v>
      </c>
      <c r="S130" s="384">
        <f t="shared" si="9"/>
        <v>10</v>
      </c>
      <c r="T130" s="385">
        <v>3</v>
      </c>
      <c r="U130" s="385">
        <v>5</v>
      </c>
      <c r="V130" s="385">
        <v>0</v>
      </c>
      <c r="W130" s="385">
        <v>1</v>
      </c>
      <c r="X130" s="385">
        <v>1</v>
      </c>
      <c r="Y130" s="384">
        <f t="shared" si="10"/>
        <v>10</v>
      </c>
      <c r="Z130" s="385">
        <v>3</v>
      </c>
      <c r="AA130" s="385">
        <v>5</v>
      </c>
      <c r="AB130" s="385">
        <v>0</v>
      </c>
      <c r="AC130" s="385">
        <v>1</v>
      </c>
      <c r="AD130" s="385">
        <v>1</v>
      </c>
      <c r="AE130" s="384">
        <f t="shared" si="11"/>
        <v>10</v>
      </c>
      <c r="AF130" s="385">
        <v>3</v>
      </c>
      <c r="AG130" s="385">
        <v>5</v>
      </c>
      <c r="AH130" s="385">
        <v>0</v>
      </c>
      <c r="AI130" s="385">
        <v>1</v>
      </c>
      <c r="AJ130" s="385">
        <v>1</v>
      </c>
    </row>
    <row r="131" spans="1:36" ht="51" x14ac:dyDescent="0.25">
      <c r="A131" s="42" t="s">
        <v>37</v>
      </c>
      <c r="B131" s="43">
        <v>508944</v>
      </c>
      <c r="C131" s="54">
        <v>894501</v>
      </c>
      <c r="D131" s="386" t="s">
        <v>131</v>
      </c>
      <c r="E131" s="54">
        <v>3</v>
      </c>
      <c r="F131" s="387" t="s">
        <v>273</v>
      </c>
      <c r="G131" s="382">
        <f t="shared" si="7"/>
        <v>25973</v>
      </c>
      <c r="H131" s="383">
        <f t="shared" si="12"/>
        <v>5851</v>
      </c>
      <c r="I131" s="383">
        <f t="shared" si="12"/>
        <v>6966</v>
      </c>
      <c r="J131" s="383">
        <f t="shared" si="12"/>
        <v>2823</v>
      </c>
      <c r="K131" s="383">
        <f t="shared" si="12"/>
        <v>7705</v>
      </c>
      <c r="L131" s="383">
        <f t="shared" si="12"/>
        <v>2628</v>
      </c>
      <c r="M131" s="384">
        <f t="shared" si="8"/>
        <v>6493</v>
      </c>
      <c r="N131" s="385">
        <v>1299</v>
      </c>
      <c r="O131" s="385">
        <v>1946</v>
      </c>
      <c r="P131" s="385">
        <v>75</v>
      </c>
      <c r="Q131" s="385">
        <v>3157</v>
      </c>
      <c r="R131" s="385">
        <v>16</v>
      </c>
      <c r="S131" s="384">
        <f t="shared" si="9"/>
        <v>6494</v>
      </c>
      <c r="T131" s="385">
        <v>1954</v>
      </c>
      <c r="U131" s="385">
        <v>2424</v>
      </c>
      <c r="V131" s="385">
        <v>150</v>
      </c>
      <c r="W131" s="385">
        <v>1952</v>
      </c>
      <c r="X131" s="385">
        <v>14</v>
      </c>
      <c r="Y131" s="384">
        <f t="shared" si="10"/>
        <v>6493</v>
      </c>
      <c r="Z131" s="385">
        <v>1299</v>
      </c>
      <c r="AA131" s="385">
        <v>1298</v>
      </c>
      <c r="AB131" s="385">
        <v>1299</v>
      </c>
      <c r="AC131" s="385">
        <v>1298</v>
      </c>
      <c r="AD131" s="385">
        <v>1299</v>
      </c>
      <c r="AE131" s="384">
        <f t="shared" si="11"/>
        <v>6493</v>
      </c>
      <c r="AF131" s="385">
        <v>1299</v>
      </c>
      <c r="AG131" s="385">
        <v>1298</v>
      </c>
      <c r="AH131" s="385">
        <v>1299</v>
      </c>
      <c r="AI131" s="385">
        <v>1298</v>
      </c>
      <c r="AJ131" s="385">
        <v>1299</v>
      </c>
    </row>
    <row r="132" spans="1:36" ht="38.25" x14ac:dyDescent="0.25">
      <c r="A132" s="42" t="s">
        <v>37</v>
      </c>
      <c r="B132" s="43">
        <v>509101</v>
      </c>
      <c r="C132" s="54">
        <v>910201</v>
      </c>
      <c r="D132" s="386" t="s">
        <v>132</v>
      </c>
      <c r="E132" s="54">
        <v>3</v>
      </c>
      <c r="F132" s="387" t="s">
        <v>273</v>
      </c>
      <c r="G132" s="382">
        <f t="shared" si="7"/>
        <v>16780</v>
      </c>
      <c r="H132" s="383">
        <f t="shared" si="12"/>
        <v>757</v>
      </c>
      <c r="I132" s="383">
        <f t="shared" si="12"/>
        <v>13612</v>
      </c>
      <c r="J132" s="383">
        <f t="shared" si="12"/>
        <v>1262</v>
      </c>
      <c r="K132" s="383">
        <f t="shared" si="12"/>
        <v>1143</v>
      </c>
      <c r="L132" s="383">
        <f t="shared" si="12"/>
        <v>6</v>
      </c>
      <c r="M132" s="384">
        <f t="shared" si="8"/>
        <v>1995</v>
      </c>
      <c r="N132" s="385">
        <v>267</v>
      </c>
      <c r="O132" s="385">
        <v>1023</v>
      </c>
      <c r="P132" s="385">
        <v>282</v>
      </c>
      <c r="Q132" s="385">
        <v>423</v>
      </c>
      <c r="R132" s="385">
        <v>0</v>
      </c>
      <c r="S132" s="384">
        <f t="shared" si="9"/>
        <v>4929</v>
      </c>
      <c r="T132" s="385">
        <v>190</v>
      </c>
      <c r="U132" s="385">
        <v>4197</v>
      </c>
      <c r="V132" s="385">
        <v>240</v>
      </c>
      <c r="W132" s="385">
        <v>300</v>
      </c>
      <c r="X132" s="385">
        <v>2</v>
      </c>
      <c r="Y132" s="384">
        <f t="shared" si="10"/>
        <v>4928</v>
      </c>
      <c r="Z132" s="385">
        <v>150</v>
      </c>
      <c r="AA132" s="385">
        <v>4196</v>
      </c>
      <c r="AB132" s="385">
        <v>370</v>
      </c>
      <c r="AC132" s="385">
        <v>210</v>
      </c>
      <c r="AD132" s="385">
        <v>2</v>
      </c>
      <c r="AE132" s="384">
        <f t="shared" si="11"/>
        <v>4928</v>
      </c>
      <c r="AF132" s="385">
        <v>150</v>
      </c>
      <c r="AG132" s="385">
        <v>4196</v>
      </c>
      <c r="AH132" s="385">
        <v>370</v>
      </c>
      <c r="AI132" s="385">
        <v>210</v>
      </c>
      <c r="AJ132" s="385">
        <v>2</v>
      </c>
    </row>
    <row r="133" spans="1:36" ht="38.25" x14ac:dyDescent="0.25">
      <c r="A133" s="42" t="s">
        <v>37</v>
      </c>
      <c r="B133" s="43">
        <v>509103</v>
      </c>
      <c r="C133" s="54">
        <v>910801</v>
      </c>
      <c r="D133" s="386" t="s">
        <v>133</v>
      </c>
      <c r="E133" s="54">
        <v>3</v>
      </c>
      <c r="F133" s="387" t="s">
        <v>273</v>
      </c>
      <c r="G133" s="382">
        <f>SUM(H133:L133)</f>
        <v>438</v>
      </c>
      <c r="H133" s="383">
        <f t="shared" si="12"/>
        <v>24</v>
      </c>
      <c r="I133" s="383">
        <f t="shared" si="12"/>
        <v>188</v>
      </c>
      <c r="J133" s="383">
        <f t="shared" si="12"/>
        <v>5</v>
      </c>
      <c r="K133" s="383">
        <f t="shared" si="12"/>
        <v>221</v>
      </c>
      <c r="L133" s="383">
        <f t="shared" si="12"/>
        <v>0</v>
      </c>
      <c r="M133" s="384">
        <f>SUM(N133:R133)</f>
        <v>110</v>
      </c>
      <c r="N133" s="385">
        <v>6</v>
      </c>
      <c r="O133" s="385">
        <v>47</v>
      </c>
      <c r="P133" s="385">
        <v>5</v>
      </c>
      <c r="Q133" s="385">
        <v>52</v>
      </c>
      <c r="R133" s="385">
        <v>0</v>
      </c>
      <c r="S133" s="384">
        <f>SUM(T133:X133)</f>
        <v>109</v>
      </c>
      <c r="T133" s="385">
        <v>6</v>
      </c>
      <c r="U133" s="385">
        <v>47</v>
      </c>
      <c r="V133" s="385">
        <v>0</v>
      </c>
      <c r="W133" s="385">
        <v>56</v>
      </c>
      <c r="X133" s="385">
        <v>0</v>
      </c>
      <c r="Y133" s="384">
        <f>SUM(Z133:AD133)</f>
        <v>110</v>
      </c>
      <c r="Z133" s="385">
        <v>6</v>
      </c>
      <c r="AA133" s="385">
        <v>47</v>
      </c>
      <c r="AB133" s="385">
        <v>0</v>
      </c>
      <c r="AC133" s="385">
        <v>57</v>
      </c>
      <c r="AD133" s="385">
        <v>0</v>
      </c>
      <c r="AE133" s="384">
        <f>SUM(AF133:AJ133)</f>
        <v>109</v>
      </c>
      <c r="AF133" s="385">
        <v>6</v>
      </c>
      <c r="AG133" s="385">
        <v>47</v>
      </c>
      <c r="AH133" s="385">
        <v>0</v>
      </c>
      <c r="AI133" s="385">
        <v>56</v>
      </c>
      <c r="AJ133" s="385">
        <v>0</v>
      </c>
    </row>
    <row r="134" spans="1:36" ht="38.25" x14ac:dyDescent="0.25">
      <c r="A134" s="42" t="s">
        <v>37</v>
      </c>
      <c r="B134" s="43">
        <v>509110</v>
      </c>
      <c r="C134" s="54">
        <v>911001</v>
      </c>
      <c r="D134" s="386" t="s">
        <v>213</v>
      </c>
      <c r="E134" s="54">
        <v>3</v>
      </c>
      <c r="F134" s="387" t="s">
        <v>273</v>
      </c>
      <c r="G134" s="382">
        <f>SUM(H134:L134)</f>
        <v>3620</v>
      </c>
      <c r="H134" s="383">
        <f t="shared" si="12"/>
        <v>44</v>
      </c>
      <c r="I134" s="383">
        <f t="shared" si="12"/>
        <v>3135</v>
      </c>
      <c r="J134" s="383">
        <f t="shared" si="12"/>
        <v>41</v>
      </c>
      <c r="K134" s="383">
        <f t="shared" si="12"/>
        <v>226</v>
      </c>
      <c r="L134" s="383">
        <f t="shared" si="12"/>
        <v>174</v>
      </c>
      <c r="M134" s="384">
        <f>SUM(N134:R134)</f>
        <v>905</v>
      </c>
      <c r="N134" s="385">
        <v>0</v>
      </c>
      <c r="O134" s="385">
        <v>828</v>
      </c>
      <c r="P134" s="385">
        <v>0</v>
      </c>
      <c r="Q134" s="385">
        <v>45</v>
      </c>
      <c r="R134" s="385">
        <v>32</v>
      </c>
      <c r="S134" s="384">
        <f>SUM(T134:X134)</f>
        <v>905</v>
      </c>
      <c r="T134" s="385">
        <v>0</v>
      </c>
      <c r="U134" s="385">
        <v>723</v>
      </c>
      <c r="V134" s="385">
        <v>13</v>
      </c>
      <c r="W134" s="385">
        <v>91</v>
      </c>
      <c r="X134" s="385">
        <v>78</v>
      </c>
      <c r="Y134" s="384">
        <f>SUM(Z134:AD134)</f>
        <v>905</v>
      </c>
      <c r="Z134" s="385">
        <v>22</v>
      </c>
      <c r="AA134" s="385">
        <v>792</v>
      </c>
      <c r="AB134" s="385">
        <v>14</v>
      </c>
      <c r="AC134" s="385">
        <v>45</v>
      </c>
      <c r="AD134" s="385">
        <v>32</v>
      </c>
      <c r="AE134" s="384">
        <f>SUM(AF134:AJ134)</f>
        <v>905</v>
      </c>
      <c r="AF134" s="385">
        <v>22</v>
      </c>
      <c r="AG134" s="385">
        <v>792</v>
      </c>
      <c r="AH134" s="385">
        <v>14</v>
      </c>
      <c r="AI134" s="385">
        <v>45</v>
      </c>
      <c r="AJ134" s="385">
        <v>32</v>
      </c>
    </row>
    <row r="135" spans="1:36" ht="38.25" x14ac:dyDescent="0.25">
      <c r="A135" s="42" t="s">
        <v>23</v>
      </c>
      <c r="B135" s="43">
        <v>509901</v>
      </c>
      <c r="C135" s="54">
        <v>990101</v>
      </c>
      <c r="D135" s="386" t="s">
        <v>152</v>
      </c>
      <c r="E135" s="54">
        <v>3</v>
      </c>
      <c r="F135" s="387" t="s">
        <v>273</v>
      </c>
      <c r="G135" s="382">
        <f>SUM(H135:L135)</f>
        <v>1033</v>
      </c>
      <c r="H135" s="383">
        <f t="shared" si="12"/>
        <v>330</v>
      </c>
      <c r="I135" s="383">
        <f t="shared" si="12"/>
        <v>401</v>
      </c>
      <c r="J135" s="383">
        <f t="shared" si="12"/>
        <v>8</v>
      </c>
      <c r="K135" s="383">
        <f t="shared" si="12"/>
        <v>292</v>
      </c>
      <c r="L135" s="383">
        <f t="shared" si="12"/>
        <v>2</v>
      </c>
      <c r="M135" s="384">
        <f>SUM(N135:R135)</f>
        <v>258</v>
      </c>
      <c r="N135" s="385">
        <v>88</v>
      </c>
      <c r="O135" s="385">
        <v>99</v>
      </c>
      <c r="P135" s="385">
        <v>0</v>
      </c>
      <c r="Q135" s="385">
        <v>71</v>
      </c>
      <c r="R135" s="385">
        <v>0</v>
      </c>
      <c r="S135" s="384">
        <f>SUM(T135:X135)</f>
        <v>259</v>
      </c>
      <c r="T135" s="385">
        <v>96</v>
      </c>
      <c r="U135" s="385">
        <v>104</v>
      </c>
      <c r="V135" s="385">
        <v>0</v>
      </c>
      <c r="W135" s="385">
        <v>59</v>
      </c>
      <c r="X135" s="385">
        <v>0</v>
      </c>
      <c r="Y135" s="384">
        <f>SUM(Z135:AD135)</f>
        <v>258</v>
      </c>
      <c r="Z135" s="385">
        <v>73</v>
      </c>
      <c r="AA135" s="385">
        <v>99</v>
      </c>
      <c r="AB135" s="385">
        <v>4</v>
      </c>
      <c r="AC135" s="385">
        <v>81</v>
      </c>
      <c r="AD135" s="385">
        <v>1</v>
      </c>
      <c r="AE135" s="384">
        <f>SUM(AF135:AJ135)</f>
        <v>258</v>
      </c>
      <c r="AF135" s="385">
        <v>73</v>
      </c>
      <c r="AG135" s="385">
        <v>99</v>
      </c>
      <c r="AH135" s="385">
        <v>4</v>
      </c>
      <c r="AI135" s="385">
        <v>81</v>
      </c>
      <c r="AJ135" s="385">
        <v>1</v>
      </c>
    </row>
    <row r="136" spans="1:36" ht="38.25" x14ac:dyDescent="0.25">
      <c r="A136" s="42" t="s">
        <v>23</v>
      </c>
      <c r="B136" s="43">
        <v>509908</v>
      </c>
      <c r="C136" s="54">
        <v>990801</v>
      </c>
      <c r="D136" s="386" t="s">
        <v>222</v>
      </c>
      <c r="E136" s="54">
        <v>3</v>
      </c>
      <c r="F136" s="387" t="s">
        <v>273</v>
      </c>
      <c r="G136" s="382">
        <f>SUM(H136:L136)</f>
        <v>428720</v>
      </c>
      <c r="H136" s="383">
        <f t="shared" si="12"/>
        <v>156468</v>
      </c>
      <c r="I136" s="383">
        <f t="shared" si="12"/>
        <v>145558</v>
      </c>
      <c r="J136" s="383">
        <f t="shared" si="12"/>
        <v>3758</v>
      </c>
      <c r="K136" s="383">
        <f t="shared" si="12"/>
        <v>120952</v>
      </c>
      <c r="L136" s="383">
        <f t="shared" si="12"/>
        <v>1984</v>
      </c>
      <c r="M136" s="384">
        <f>SUM(N136:R136)</f>
        <v>107180</v>
      </c>
      <c r="N136" s="385">
        <v>39117</v>
      </c>
      <c r="O136" s="385">
        <v>36160</v>
      </c>
      <c r="P136" s="385">
        <v>1169</v>
      </c>
      <c r="Q136" s="385">
        <v>30238</v>
      </c>
      <c r="R136" s="385">
        <v>496</v>
      </c>
      <c r="S136" s="384">
        <f>SUM(T136:X136)</f>
        <v>107180</v>
      </c>
      <c r="T136" s="385">
        <v>39117</v>
      </c>
      <c r="U136" s="385">
        <v>36466</v>
      </c>
      <c r="V136" s="385">
        <v>863</v>
      </c>
      <c r="W136" s="385">
        <v>30238</v>
      </c>
      <c r="X136" s="385">
        <v>496</v>
      </c>
      <c r="Y136" s="384">
        <f>SUM(Z136:AD136)</f>
        <v>107180</v>
      </c>
      <c r="Z136" s="385">
        <v>39117</v>
      </c>
      <c r="AA136" s="385">
        <v>36466</v>
      </c>
      <c r="AB136" s="385">
        <v>863</v>
      </c>
      <c r="AC136" s="385">
        <v>30238</v>
      </c>
      <c r="AD136" s="385">
        <v>496</v>
      </c>
      <c r="AE136" s="384">
        <f>SUM(AF136:AJ136)</f>
        <v>107180</v>
      </c>
      <c r="AF136" s="385">
        <v>39117</v>
      </c>
      <c r="AG136" s="385">
        <v>36466</v>
      </c>
      <c r="AH136" s="385">
        <v>863</v>
      </c>
      <c r="AI136" s="385">
        <v>30238</v>
      </c>
      <c r="AJ136" s="385">
        <v>496</v>
      </c>
    </row>
    <row r="137" spans="1:36" ht="39" thickBot="1" x14ac:dyDescent="0.3">
      <c r="A137" s="388" t="s">
        <v>37</v>
      </c>
      <c r="B137" s="206">
        <v>509503</v>
      </c>
      <c r="C137" s="389">
        <v>978301</v>
      </c>
      <c r="D137" s="390" t="s">
        <v>224</v>
      </c>
      <c r="E137" s="389"/>
      <c r="F137" s="387" t="s">
        <v>273</v>
      </c>
      <c r="G137" s="391">
        <f>SUM(H137:L137)</f>
        <v>6300</v>
      </c>
      <c r="H137" s="383">
        <f t="shared" si="12"/>
        <v>168</v>
      </c>
      <c r="I137" s="383">
        <f t="shared" si="12"/>
        <v>5292</v>
      </c>
      <c r="J137" s="383">
        <f t="shared" si="12"/>
        <v>6</v>
      </c>
      <c r="K137" s="383">
        <f t="shared" si="12"/>
        <v>768</v>
      </c>
      <c r="L137" s="383">
        <f t="shared" si="12"/>
        <v>66</v>
      </c>
      <c r="M137" s="384">
        <f>SUM(N137:R137)</f>
        <v>0</v>
      </c>
      <c r="N137" s="385">
        <v>0</v>
      </c>
      <c r="O137" s="385">
        <v>0</v>
      </c>
      <c r="P137" s="385">
        <v>0</v>
      </c>
      <c r="Q137" s="385">
        <v>0</v>
      </c>
      <c r="R137" s="385">
        <v>0</v>
      </c>
      <c r="S137" s="384">
        <f>SUM(T137:X137)</f>
        <v>2100</v>
      </c>
      <c r="T137" s="385">
        <v>56</v>
      </c>
      <c r="U137" s="385">
        <v>1764</v>
      </c>
      <c r="V137" s="385">
        <v>2</v>
      </c>
      <c r="W137" s="385">
        <v>256</v>
      </c>
      <c r="X137" s="385">
        <v>22</v>
      </c>
      <c r="Y137" s="384">
        <f>SUM(Z137:AD137)</f>
        <v>2100</v>
      </c>
      <c r="Z137" s="385">
        <v>56</v>
      </c>
      <c r="AA137" s="385">
        <v>1764</v>
      </c>
      <c r="AB137" s="385">
        <v>2</v>
      </c>
      <c r="AC137" s="385">
        <v>256</v>
      </c>
      <c r="AD137" s="385">
        <v>22</v>
      </c>
      <c r="AE137" s="384">
        <f>SUM(AF137:AJ137)</f>
        <v>2100</v>
      </c>
      <c r="AF137" s="385">
        <v>56</v>
      </c>
      <c r="AG137" s="385">
        <v>1764</v>
      </c>
      <c r="AH137" s="385">
        <v>2</v>
      </c>
      <c r="AI137" s="385">
        <v>256</v>
      </c>
      <c r="AJ137" s="385">
        <v>22</v>
      </c>
    </row>
    <row r="138" spans="1:36" ht="15.75" thickBot="1" x14ac:dyDescent="0.3">
      <c r="A138" s="392"/>
      <c r="B138" s="274"/>
      <c r="C138" s="285">
        <v>1</v>
      </c>
      <c r="D138" s="274" t="s">
        <v>161</v>
      </c>
      <c r="E138" s="274"/>
      <c r="F138" s="393"/>
      <c r="G138" s="394">
        <f>SUM(G7:G137)</f>
        <v>22265141</v>
      </c>
      <c r="H138" s="394">
        <f t="shared" ref="H138:AJ138" si="13">SUM(H7:H137)</f>
        <v>5422303</v>
      </c>
      <c r="I138" s="394">
        <f t="shared" si="13"/>
        <v>8895180</v>
      </c>
      <c r="J138" s="394">
        <f t="shared" si="13"/>
        <v>240159</v>
      </c>
      <c r="K138" s="394">
        <f t="shared" si="13"/>
        <v>7576458</v>
      </c>
      <c r="L138" s="394">
        <f t="shared" si="13"/>
        <v>131041</v>
      </c>
      <c r="M138" s="394">
        <f t="shared" si="13"/>
        <v>5562525</v>
      </c>
      <c r="N138" s="394">
        <f t="shared" si="13"/>
        <v>1366558</v>
      </c>
      <c r="O138" s="394">
        <f t="shared" si="13"/>
        <v>2216668</v>
      </c>
      <c r="P138" s="394">
        <f t="shared" si="13"/>
        <v>60688</v>
      </c>
      <c r="Q138" s="394">
        <f t="shared" si="13"/>
        <v>1890459</v>
      </c>
      <c r="R138" s="394">
        <f t="shared" si="13"/>
        <v>28152</v>
      </c>
      <c r="S138" s="394">
        <f t="shared" si="13"/>
        <v>5567559</v>
      </c>
      <c r="T138" s="394">
        <f t="shared" si="13"/>
        <v>1354546</v>
      </c>
      <c r="U138" s="394">
        <f t="shared" si="13"/>
        <v>2229228</v>
      </c>
      <c r="V138" s="394">
        <f t="shared" si="13"/>
        <v>59465</v>
      </c>
      <c r="W138" s="394">
        <f t="shared" si="13"/>
        <v>1890814</v>
      </c>
      <c r="X138" s="394">
        <f t="shared" si="13"/>
        <v>33506</v>
      </c>
      <c r="Y138" s="394">
        <f t="shared" si="13"/>
        <v>5567558</v>
      </c>
      <c r="Z138" s="394">
        <f t="shared" si="13"/>
        <v>1350606</v>
      </c>
      <c r="AA138" s="394">
        <f t="shared" si="13"/>
        <v>2224654</v>
      </c>
      <c r="AB138" s="394">
        <f t="shared" si="13"/>
        <v>60003</v>
      </c>
      <c r="AC138" s="394">
        <f t="shared" si="13"/>
        <v>1897603</v>
      </c>
      <c r="AD138" s="394">
        <f t="shared" si="13"/>
        <v>34692</v>
      </c>
      <c r="AE138" s="394">
        <f t="shared" si="13"/>
        <v>5567499</v>
      </c>
      <c r="AF138" s="394">
        <f t="shared" si="13"/>
        <v>1350593</v>
      </c>
      <c r="AG138" s="394">
        <f t="shared" si="13"/>
        <v>2224630</v>
      </c>
      <c r="AH138" s="394">
        <f t="shared" si="13"/>
        <v>60003</v>
      </c>
      <c r="AI138" s="394">
        <f t="shared" si="13"/>
        <v>1897582</v>
      </c>
      <c r="AJ138" s="394">
        <f t="shared" si="13"/>
        <v>34691</v>
      </c>
    </row>
    <row r="143" spans="1:36" x14ac:dyDescent="0.25">
      <c r="K143" s="268"/>
      <c r="L143" s="268"/>
      <c r="M143" s="268"/>
      <c r="N143" s="268"/>
      <c r="O143" s="268"/>
    </row>
    <row r="144" spans="1:36" x14ac:dyDescent="0.25">
      <c r="Z144" s="268"/>
      <c r="AA144" s="268"/>
      <c r="AB144" s="268"/>
      <c r="AC144" s="268"/>
      <c r="AD144" s="268"/>
    </row>
    <row r="145" spans="14:18" x14ac:dyDescent="0.25">
      <c r="N145" s="268"/>
      <c r="O145" s="268"/>
      <c r="P145" s="268"/>
      <c r="Q145" s="268"/>
      <c r="R145" s="268"/>
    </row>
  </sheetData>
  <autoFilter ref="A6:AJ138"/>
  <mergeCells count="21">
    <mergeCell ref="T5:X5"/>
    <mergeCell ref="Y5:Y6"/>
    <mergeCell ref="Z5:AD5"/>
    <mergeCell ref="AE5:AE6"/>
    <mergeCell ref="AF5:AJ5"/>
    <mergeCell ref="G4:L4"/>
    <mergeCell ref="M4:R4"/>
    <mergeCell ref="S4:X4"/>
    <mergeCell ref="Y4:AD4"/>
    <mergeCell ref="AE4:AJ4"/>
    <mergeCell ref="G5:G6"/>
    <mergeCell ref="H5:L5"/>
    <mergeCell ref="M5:M6"/>
    <mergeCell ref="N5:R5"/>
    <mergeCell ref="S5:S6"/>
    <mergeCell ref="A4:A6"/>
    <mergeCell ref="B4:B6"/>
    <mergeCell ref="C4:C6"/>
    <mergeCell ref="D4:D6"/>
    <mergeCell ref="E4:E6"/>
    <mergeCell ref="F4:F6"/>
  </mergeCells>
  <conditionalFormatting sqref="A138:F138 B1:AD1 AI1:AJ1 B2:AJ2 AK1:XFD2 A3:XFD6">
    <cfRule type="cellIs" dxfId="300" priority="28" operator="lessThan">
      <formula>0</formula>
    </cfRule>
  </conditionalFormatting>
  <conditionalFormatting sqref="AI1:AJ1">
    <cfRule type="cellIs" dxfId="299" priority="27" operator="lessThan">
      <formula>0</formula>
    </cfRule>
  </conditionalFormatting>
  <conditionalFormatting sqref="C138">
    <cfRule type="duplicateValues" dxfId="298" priority="26"/>
  </conditionalFormatting>
  <conditionalFormatting sqref="C7:D7">
    <cfRule type="cellIs" dxfId="297" priority="19" operator="lessThan">
      <formula>0</formula>
    </cfRule>
  </conditionalFormatting>
  <conditionalFormatting sqref="B69:C69">
    <cfRule type="cellIs" dxfId="296" priority="18" operator="lessThan">
      <formula>0</formula>
    </cfRule>
  </conditionalFormatting>
  <conditionalFormatting sqref="C78:C136 C7:C10 C12:C76">
    <cfRule type="duplicateValues" dxfId="295" priority="29"/>
  </conditionalFormatting>
  <conditionalFormatting sqref="D77">
    <cfRule type="cellIs" dxfId="294" priority="13" operator="lessThan">
      <formula>0</formula>
    </cfRule>
  </conditionalFormatting>
  <conditionalFormatting sqref="A77:B77">
    <cfRule type="cellIs" dxfId="293" priority="12" operator="lessThan">
      <formula>0</formula>
    </cfRule>
  </conditionalFormatting>
  <conditionalFormatting sqref="C77">
    <cfRule type="cellIs" dxfId="292" priority="8" operator="lessThan">
      <formula>0</formula>
    </cfRule>
  </conditionalFormatting>
  <conditionalFormatting sqref="C77">
    <cfRule type="duplicateValues" dxfId="291" priority="9"/>
  </conditionalFormatting>
  <conditionalFormatting sqref="C77">
    <cfRule type="duplicateValues" dxfId="290" priority="10"/>
    <cfRule type="duplicateValues" dxfId="289" priority="11"/>
  </conditionalFormatting>
  <conditionalFormatting sqref="D11">
    <cfRule type="cellIs" dxfId="288" priority="7" operator="lessThan">
      <formula>0</formula>
    </cfRule>
  </conditionalFormatting>
  <conditionalFormatting sqref="A11:B11">
    <cfRule type="cellIs" dxfId="287" priority="6" operator="lessThan">
      <formula>0</formula>
    </cfRule>
  </conditionalFormatting>
  <conditionalFormatting sqref="C11">
    <cfRule type="cellIs" dxfId="286" priority="2" operator="lessThan">
      <formula>0</formula>
    </cfRule>
  </conditionalFormatting>
  <conditionalFormatting sqref="C11">
    <cfRule type="duplicateValues" dxfId="285" priority="3"/>
  </conditionalFormatting>
  <conditionalFormatting sqref="C11">
    <cfRule type="duplicateValues" dxfId="284" priority="4"/>
    <cfRule type="duplicateValues" dxfId="283" priority="5"/>
  </conditionalFormatting>
  <conditionalFormatting sqref="A2">
    <cfRule type="cellIs" dxfId="282" priority="1" operator="lessThan">
      <formula>0</formula>
    </cfRule>
  </conditionalFormatting>
  <pageMargins left="0.7" right="0.7" top="0.75" bottom="0.75" header="0.3" footer="0.3"/>
  <pageSetup paperSize="9" orientation="portrait" r:id="rId1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U97"/>
  <sheetViews>
    <sheetView zoomScale="60" zoomScaleNormal="60" workbookViewId="0">
      <pane xSplit="6" ySplit="6" topLeftCell="G38" activePane="bottomRight" state="frozen"/>
      <selection activeCell="H291" sqref="H291"/>
      <selection pane="topRight" activeCell="H291" sqref="H291"/>
      <selection pane="bottomLeft" activeCell="H291" sqref="H291"/>
      <selection pane="bottomRight" activeCell="D48" sqref="D48"/>
    </sheetView>
  </sheetViews>
  <sheetFormatPr defaultColWidth="8.7109375" defaultRowHeight="15" x14ac:dyDescent="0.25"/>
  <cols>
    <col min="1" max="3" width="8.7109375" style="229"/>
    <col min="4" max="4" width="71" style="229" customWidth="1"/>
    <col min="5" max="5" width="0" style="396" hidden="1" customWidth="1"/>
    <col min="6" max="6" width="16.7109375" style="229" customWidth="1"/>
    <col min="7" max="18" width="8.7109375" style="229"/>
    <col min="19" max="36" width="8.7109375" style="229" customWidth="1"/>
    <col min="37" max="16384" width="8.7109375" style="229"/>
  </cols>
  <sheetData>
    <row r="1" spans="1:36" s="152" customFormat="1" ht="15.75" x14ac:dyDescent="0.2">
      <c r="A1" s="224" t="s">
        <v>327</v>
      </c>
      <c r="B1" s="358"/>
      <c r="C1" s="358"/>
      <c r="D1" s="397"/>
      <c r="E1" s="358"/>
      <c r="F1" s="360"/>
      <c r="G1" s="151"/>
      <c r="H1" s="151"/>
      <c r="I1" s="151"/>
      <c r="J1" s="151"/>
      <c r="K1" s="151"/>
      <c r="L1" s="151"/>
      <c r="M1" s="151"/>
      <c r="N1" s="151"/>
      <c r="O1" s="151"/>
      <c r="P1" s="151"/>
      <c r="Q1" s="151"/>
      <c r="R1" s="151"/>
      <c r="S1" s="151"/>
      <c r="T1" s="151"/>
      <c r="U1" s="151"/>
      <c r="V1" s="151"/>
      <c r="W1" s="151"/>
      <c r="X1" s="151"/>
      <c r="Y1" s="151"/>
      <c r="Z1" s="151"/>
      <c r="AA1" s="151"/>
      <c r="AB1" s="151"/>
      <c r="AC1" s="151"/>
      <c r="AD1" s="6" t="s">
        <v>1</v>
      </c>
      <c r="AG1" s="151"/>
      <c r="AH1" s="151"/>
      <c r="AI1" s="151"/>
      <c r="AJ1" s="151"/>
    </row>
    <row r="2" spans="1:36" s="152" customFormat="1" x14ac:dyDescent="0.2">
      <c r="A2" s="10" t="s">
        <v>2</v>
      </c>
      <c r="B2" s="146"/>
      <c r="C2" s="153"/>
      <c r="D2" s="197"/>
      <c r="E2" s="149"/>
      <c r="F2" s="363"/>
      <c r="G2" s="151"/>
      <c r="H2" s="151"/>
      <c r="I2" s="151"/>
      <c r="J2" s="151"/>
      <c r="K2" s="151"/>
      <c r="L2" s="151"/>
      <c r="M2" s="151"/>
      <c r="N2" s="151"/>
      <c r="O2" s="151"/>
      <c r="P2" s="151"/>
      <c r="Q2" s="151"/>
      <c r="R2" s="151"/>
      <c r="S2" s="151"/>
      <c r="T2" s="151"/>
      <c r="U2" s="151"/>
      <c r="V2" s="151"/>
      <c r="W2" s="151"/>
      <c r="X2" s="151"/>
      <c r="Y2" s="151"/>
      <c r="Z2" s="151"/>
      <c r="AA2" s="151"/>
      <c r="AB2" s="151"/>
      <c r="AC2" s="151"/>
      <c r="AD2" s="151"/>
      <c r="AE2" s="151"/>
      <c r="AF2" s="151"/>
      <c r="AG2" s="151"/>
      <c r="AH2" s="151"/>
      <c r="AI2" s="151"/>
      <c r="AJ2" s="151"/>
    </row>
    <row r="3" spans="1:36" s="152" customFormat="1" ht="15.75" thickBot="1" x14ac:dyDescent="0.25">
      <c r="A3" s="358"/>
      <c r="B3" s="358"/>
      <c r="C3" s="358"/>
      <c r="D3" s="397"/>
      <c r="E3" s="358"/>
      <c r="F3" s="360"/>
      <c r="G3" s="151"/>
      <c r="H3" s="151"/>
      <c r="I3" s="151"/>
      <c r="J3" s="151"/>
      <c r="K3" s="151"/>
      <c r="L3" s="151"/>
      <c r="M3" s="151"/>
      <c r="N3" s="151"/>
      <c r="O3" s="151"/>
      <c r="P3" s="151"/>
      <c r="Q3" s="151"/>
      <c r="R3" s="151"/>
      <c r="S3" s="151"/>
      <c r="T3" s="151"/>
      <c r="U3" s="151"/>
      <c r="V3" s="151"/>
      <c r="W3" s="151"/>
      <c r="X3" s="151"/>
      <c r="Y3" s="151"/>
      <c r="Z3" s="151"/>
      <c r="AA3" s="151"/>
      <c r="AB3" s="151"/>
      <c r="AC3" s="151"/>
      <c r="AD3" s="151"/>
      <c r="AE3" s="151"/>
      <c r="AF3" s="151"/>
      <c r="AG3" s="151"/>
      <c r="AH3" s="151"/>
      <c r="AI3" s="151"/>
      <c r="AJ3" s="151"/>
    </row>
    <row r="4" spans="1:36" s="152" customFormat="1" ht="15" customHeight="1" x14ac:dyDescent="0.2">
      <c r="A4" s="364" t="s">
        <v>3</v>
      </c>
      <c r="B4" s="366" t="s">
        <v>251</v>
      </c>
      <c r="C4" s="365" t="s">
        <v>5</v>
      </c>
      <c r="D4" s="366" t="s">
        <v>252</v>
      </c>
      <c r="E4" s="366" t="s">
        <v>7</v>
      </c>
      <c r="F4" s="367" t="s">
        <v>8</v>
      </c>
      <c r="G4" s="368" t="s">
        <v>11</v>
      </c>
      <c r="H4" s="369"/>
      <c r="I4" s="369"/>
      <c r="J4" s="369"/>
      <c r="K4" s="369"/>
      <c r="L4" s="369"/>
      <c r="M4" s="370" t="s">
        <v>12</v>
      </c>
      <c r="N4" s="371"/>
      <c r="O4" s="371"/>
      <c r="P4" s="371"/>
      <c r="Q4" s="371"/>
      <c r="R4" s="371"/>
      <c r="S4" s="370" t="s">
        <v>13</v>
      </c>
      <c r="T4" s="371"/>
      <c r="U4" s="371"/>
      <c r="V4" s="371"/>
      <c r="W4" s="371"/>
      <c r="X4" s="371"/>
      <c r="Y4" s="370" t="s">
        <v>14</v>
      </c>
      <c r="Z4" s="371"/>
      <c r="AA4" s="371"/>
      <c r="AB4" s="371"/>
      <c r="AC4" s="371"/>
      <c r="AD4" s="371"/>
      <c r="AE4" s="370" t="s">
        <v>15</v>
      </c>
      <c r="AF4" s="371"/>
      <c r="AG4" s="371"/>
      <c r="AH4" s="371"/>
      <c r="AI4" s="371"/>
      <c r="AJ4" s="371"/>
    </row>
    <row r="5" spans="1:36" s="152" customFormat="1" ht="12.75" x14ac:dyDescent="0.2">
      <c r="A5" s="372"/>
      <c r="B5" s="374"/>
      <c r="C5" s="373"/>
      <c r="D5" s="374"/>
      <c r="E5" s="374"/>
      <c r="F5" s="375"/>
      <c r="G5" s="164" t="s">
        <v>16</v>
      </c>
      <c r="H5" s="165" t="s">
        <v>17</v>
      </c>
      <c r="I5" s="165"/>
      <c r="J5" s="165"/>
      <c r="K5" s="165"/>
      <c r="L5" s="165"/>
      <c r="M5" s="166" t="s">
        <v>11</v>
      </c>
      <c r="N5" s="167" t="s">
        <v>17</v>
      </c>
      <c r="O5" s="167"/>
      <c r="P5" s="167"/>
      <c r="Q5" s="167"/>
      <c r="R5" s="167"/>
      <c r="S5" s="166" t="s">
        <v>11</v>
      </c>
      <c r="T5" s="167" t="s">
        <v>17</v>
      </c>
      <c r="U5" s="167"/>
      <c r="V5" s="167"/>
      <c r="W5" s="167"/>
      <c r="X5" s="167"/>
      <c r="Y5" s="166" t="s">
        <v>11</v>
      </c>
      <c r="Z5" s="167" t="s">
        <v>17</v>
      </c>
      <c r="AA5" s="167"/>
      <c r="AB5" s="167"/>
      <c r="AC5" s="167"/>
      <c r="AD5" s="167"/>
      <c r="AE5" s="166" t="s">
        <v>11</v>
      </c>
      <c r="AF5" s="167" t="s">
        <v>17</v>
      </c>
      <c r="AG5" s="167"/>
      <c r="AH5" s="167"/>
      <c r="AI5" s="167"/>
      <c r="AJ5" s="167"/>
    </row>
    <row r="6" spans="1:36" s="152" customFormat="1" ht="64.5" thickBot="1" x14ac:dyDescent="0.25">
      <c r="A6" s="398"/>
      <c r="B6" s="399"/>
      <c r="C6" s="400"/>
      <c r="D6" s="399"/>
      <c r="E6" s="399"/>
      <c r="F6" s="401"/>
      <c r="G6" s="170"/>
      <c r="H6" s="171" t="s">
        <v>18</v>
      </c>
      <c r="I6" s="171" t="s">
        <v>19</v>
      </c>
      <c r="J6" s="171" t="s">
        <v>20</v>
      </c>
      <c r="K6" s="171" t="s">
        <v>21</v>
      </c>
      <c r="L6" s="171" t="s">
        <v>22</v>
      </c>
      <c r="M6" s="172"/>
      <c r="N6" s="173" t="s">
        <v>18</v>
      </c>
      <c r="O6" s="173" t="s">
        <v>19</v>
      </c>
      <c r="P6" s="173" t="s">
        <v>20</v>
      </c>
      <c r="Q6" s="173" t="s">
        <v>21</v>
      </c>
      <c r="R6" s="173" t="s">
        <v>22</v>
      </c>
      <c r="S6" s="172"/>
      <c r="T6" s="173" t="s">
        <v>18</v>
      </c>
      <c r="U6" s="173" t="s">
        <v>19</v>
      </c>
      <c r="V6" s="173" t="s">
        <v>20</v>
      </c>
      <c r="W6" s="173" t="s">
        <v>21</v>
      </c>
      <c r="X6" s="173" t="s">
        <v>22</v>
      </c>
      <c r="Y6" s="172"/>
      <c r="Z6" s="173" t="s">
        <v>18</v>
      </c>
      <c r="AA6" s="173" t="s">
        <v>19</v>
      </c>
      <c r="AB6" s="173" t="s">
        <v>20</v>
      </c>
      <c r="AC6" s="173" t="s">
        <v>21</v>
      </c>
      <c r="AD6" s="173" t="s">
        <v>22</v>
      </c>
      <c r="AE6" s="172"/>
      <c r="AF6" s="173" t="s">
        <v>18</v>
      </c>
      <c r="AG6" s="173" t="s">
        <v>19</v>
      </c>
      <c r="AH6" s="173" t="s">
        <v>20</v>
      </c>
      <c r="AI6" s="173" t="s">
        <v>21</v>
      </c>
      <c r="AJ6" s="173" t="s">
        <v>22</v>
      </c>
    </row>
    <row r="7" spans="1:36" ht="38.25" x14ac:dyDescent="0.25">
      <c r="A7" s="42" t="s">
        <v>23</v>
      </c>
      <c r="B7" s="43">
        <v>500101</v>
      </c>
      <c r="C7" s="380">
        <v>10101</v>
      </c>
      <c r="D7" s="325" t="s">
        <v>24</v>
      </c>
      <c r="E7" s="380">
        <v>3</v>
      </c>
      <c r="F7" s="381" t="s">
        <v>273</v>
      </c>
      <c r="G7" s="382">
        <f>H7+I7+J7+K7+L7</f>
        <v>9200</v>
      </c>
      <c r="H7" s="383">
        <f>N7+T7+Z7+AF7</f>
        <v>214</v>
      </c>
      <c r="I7" s="383">
        <f>O7+U7+AA7+AG7</f>
        <v>6288</v>
      </c>
      <c r="J7" s="383">
        <f>P7+V7+AB7+AH7</f>
        <v>112</v>
      </c>
      <c r="K7" s="383">
        <f>Q7+W7+AC7+AI7</f>
        <v>1912</v>
      </c>
      <c r="L7" s="383">
        <f>R7+X7+AD7+AJ7</f>
        <v>674</v>
      </c>
      <c r="M7" s="384">
        <f>SUM(N7:R7)</f>
        <v>2300</v>
      </c>
      <c r="N7" s="402">
        <v>55</v>
      </c>
      <c r="O7" s="402">
        <v>1572</v>
      </c>
      <c r="P7" s="402">
        <v>3</v>
      </c>
      <c r="Q7" s="402">
        <v>478</v>
      </c>
      <c r="R7" s="402">
        <v>192</v>
      </c>
      <c r="S7" s="384">
        <f>SUM(T7:X7)</f>
        <v>2300</v>
      </c>
      <c r="T7" s="402">
        <v>53</v>
      </c>
      <c r="U7" s="402">
        <v>1572</v>
      </c>
      <c r="V7" s="402">
        <v>103</v>
      </c>
      <c r="W7" s="402">
        <v>478</v>
      </c>
      <c r="X7" s="402">
        <v>94</v>
      </c>
      <c r="Y7" s="384">
        <f>SUM(Z7:AD7)</f>
        <v>2300</v>
      </c>
      <c r="Z7" s="402">
        <v>53</v>
      </c>
      <c r="AA7" s="402">
        <v>1572</v>
      </c>
      <c r="AB7" s="402">
        <v>3</v>
      </c>
      <c r="AC7" s="402">
        <v>478</v>
      </c>
      <c r="AD7" s="402">
        <v>194</v>
      </c>
      <c r="AE7" s="384">
        <f t="shared" ref="AE7:AE70" si="0">SUM(AF7:AJ7)</f>
        <v>2300</v>
      </c>
      <c r="AF7" s="402">
        <v>53</v>
      </c>
      <c r="AG7" s="402">
        <v>1572</v>
      </c>
      <c r="AH7" s="402">
        <v>3</v>
      </c>
      <c r="AI7" s="402">
        <v>478</v>
      </c>
      <c r="AJ7" s="402">
        <v>194</v>
      </c>
    </row>
    <row r="8" spans="1:36" ht="38.25" x14ac:dyDescent="0.25">
      <c r="A8" s="42" t="s">
        <v>30</v>
      </c>
      <c r="B8" s="43">
        <v>500116</v>
      </c>
      <c r="C8" s="54">
        <v>11501</v>
      </c>
      <c r="D8" s="386" t="s">
        <v>31</v>
      </c>
      <c r="E8" s="54">
        <v>3</v>
      </c>
      <c r="F8" s="387" t="s">
        <v>273</v>
      </c>
      <c r="G8" s="382">
        <f t="shared" ref="G8:G71" si="1">H8+I8+J8+K8+L8</f>
        <v>3628</v>
      </c>
      <c r="H8" s="383">
        <f t="shared" ref="H8:L58" si="2">N8+T8+Z8+AF8</f>
        <v>824</v>
      </c>
      <c r="I8" s="383">
        <f t="shared" si="2"/>
        <v>1520</v>
      </c>
      <c r="J8" s="383">
        <f t="shared" si="2"/>
        <v>38</v>
      </c>
      <c r="K8" s="383">
        <f t="shared" si="2"/>
        <v>1162</v>
      </c>
      <c r="L8" s="383">
        <f t="shared" si="2"/>
        <v>84</v>
      </c>
      <c r="M8" s="384">
        <f t="shared" ref="M8:M71" si="3">SUM(N8:R8)</f>
        <v>907</v>
      </c>
      <c r="N8" s="402">
        <v>207</v>
      </c>
      <c r="O8" s="402">
        <v>350</v>
      </c>
      <c r="P8" s="402">
        <v>9</v>
      </c>
      <c r="Q8" s="402">
        <v>325</v>
      </c>
      <c r="R8" s="402">
        <v>16</v>
      </c>
      <c r="S8" s="384">
        <f t="shared" ref="S8:S71" si="4">SUM(T8:X8)</f>
        <v>907</v>
      </c>
      <c r="T8" s="402">
        <v>207</v>
      </c>
      <c r="U8" s="402">
        <v>350</v>
      </c>
      <c r="V8" s="402">
        <v>9</v>
      </c>
      <c r="W8" s="402">
        <v>325</v>
      </c>
      <c r="X8" s="402">
        <v>16</v>
      </c>
      <c r="Y8" s="384">
        <f t="shared" ref="Y8:Y71" si="5">SUM(Z8:AD8)</f>
        <v>907</v>
      </c>
      <c r="Z8" s="402">
        <v>205</v>
      </c>
      <c r="AA8" s="402">
        <v>410</v>
      </c>
      <c r="AB8" s="402">
        <v>10</v>
      </c>
      <c r="AC8" s="402">
        <v>256</v>
      </c>
      <c r="AD8" s="402">
        <v>26</v>
      </c>
      <c r="AE8" s="384">
        <f t="shared" si="0"/>
        <v>907</v>
      </c>
      <c r="AF8" s="402">
        <v>205</v>
      </c>
      <c r="AG8" s="402">
        <v>410</v>
      </c>
      <c r="AH8" s="402">
        <v>10</v>
      </c>
      <c r="AI8" s="402">
        <v>256</v>
      </c>
      <c r="AJ8" s="402">
        <v>26</v>
      </c>
    </row>
    <row r="9" spans="1:36" ht="38.25" x14ac:dyDescent="0.25">
      <c r="A9" s="42" t="s">
        <v>23</v>
      </c>
      <c r="B9" s="43">
        <v>500201</v>
      </c>
      <c r="C9" s="54">
        <v>20101</v>
      </c>
      <c r="D9" s="386" t="s">
        <v>32</v>
      </c>
      <c r="E9" s="54">
        <v>3</v>
      </c>
      <c r="F9" s="387" t="s">
        <v>273</v>
      </c>
      <c r="G9" s="382">
        <f t="shared" si="1"/>
        <v>6446</v>
      </c>
      <c r="H9" s="383">
        <f t="shared" si="2"/>
        <v>37</v>
      </c>
      <c r="I9" s="383">
        <f t="shared" si="2"/>
        <v>4052</v>
      </c>
      <c r="J9" s="383">
        <f t="shared" si="2"/>
        <v>189</v>
      </c>
      <c r="K9" s="383">
        <f t="shared" si="2"/>
        <v>2165</v>
      </c>
      <c r="L9" s="383">
        <f t="shared" si="2"/>
        <v>3</v>
      </c>
      <c r="M9" s="384">
        <f t="shared" si="3"/>
        <v>1612</v>
      </c>
      <c r="N9" s="402">
        <v>11</v>
      </c>
      <c r="O9" s="402">
        <v>1103</v>
      </c>
      <c r="P9" s="402">
        <v>38</v>
      </c>
      <c r="Q9" s="402">
        <v>460</v>
      </c>
      <c r="R9" s="402">
        <v>0</v>
      </c>
      <c r="S9" s="384">
        <f t="shared" si="4"/>
        <v>1611</v>
      </c>
      <c r="T9" s="402">
        <v>16</v>
      </c>
      <c r="U9" s="402">
        <v>983</v>
      </c>
      <c r="V9" s="402">
        <v>50</v>
      </c>
      <c r="W9" s="402">
        <v>561</v>
      </c>
      <c r="X9" s="402">
        <v>1</v>
      </c>
      <c r="Y9" s="384">
        <f t="shared" si="5"/>
        <v>1612</v>
      </c>
      <c r="Z9" s="402">
        <v>5</v>
      </c>
      <c r="AA9" s="402">
        <v>983</v>
      </c>
      <c r="AB9" s="402">
        <v>51</v>
      </c>
      <c r="AC9" s="402">
        <v>572</v>
      </c>
      <c r="AD9" s="402">
        <v>1</v>
      </c>
      <c r="AE9" s="384">
        <f t="shared" si="0"/>
        <v>1611</v>
      </c>
      <c r="AF9" s="402">
        <v>5</v>
      </c>
      <c r="AG9" s="402">
        <v>983</v>
      </c>
      <c r="AH9" s="402">
        <v>50</v>
      </c>
      <c r="AI9" s="402">
        <v>572</v>
      </c>
      <c r="AJ9" s="402">
        <v>1</v>
      </c>
    </row>
    <row r="10" spans="1:36" ht="38.25" x14ac:dyDescent="0.25">
      <c r="A10" s="42" t="str">
        <f>VLOOKUP(C10,'[2]СВОД 130'!Q:S,3,0)</f>
        <v>ГУЗ</v>
      </c>
      <c r="B10" s="43">
        <v>500003</v>
      </c>
      <c r="C10" s="54">
        <v>31801</v>
      </c>
      <c r="D10" s="55" t="s">
        <v>364</v>
      </c>
      <c r="E10" s="54">
        <v>3</v>
      </c>
      <c r="F10" s="387" t="s">
        <v>273</v>
      </c>
      <c r="G10" s="382">
        <f t="shared" si="1"/>
        <v>8733</v>
      </c>
      <c r="H10" s="383">
        <f t="shared" si="2"/>
        <v>229</v>
      </c>
      <c r="I10" s="383">
        <f t="shared" si="2"/>
        <v>4063</v>
      </c>
      <c r="J10" s="383">
        <f t="shared" si="2"/>
        <v>5</v>
      </c>
      <c r="K10" s="383">
        <f t="shared" si="2"/>
        <v>4429</v>
      </c>
      <c r="L10" s="383">
        <f t="shared" si="2"/>
        <v>7</v>
      </c>
      <c r="M10" s="384">
        <f t="shared" si="3"/>
        <v>2183</v>
      </c>
      <c r="N10" s="402">
        <v>64</v>
      </c>
      <c r="O10" s="402">
        <v>1009</v>
      </c>
      <c r="P10" s="402">
        <v>2</v>
      </c>
      <c r="Q10" s="402">
        <v>1107</v>
      </c>
      <c r="R10" s="402">
        <v>1</v>
      </c>
      <c r="S10" s="384">
        <f t="shared" si="4"/>
        <v>2184</v>
      </c>
      <c r="T10" s="402">
        <v>55</v>
      </c>
      <c r="U10" s="402">
        <v>1018</v>
      </c>
      <c r="V10" s="402">
        <v>1</v>
      </c>
      <c r="W10" s="402">
        <v>1108</v>
      </c>
      <c r="X10" s="402">
        <v>2</v>
      </c>
      <c r="Y10" s="384">
        <f t="shared" si="5"/>
        <v>2183</v>
      </c>
      <c r="Z10" s="402">
        <v>55</v>
      </c>
      <c r="AA10" s="402">
        <v>1018</v>
      </c>
      <c r="AB10" s="402">
        <v>1</v>
      </c>
      <c r="AC10" s="402">
        <v>1107</v>
      </c>
      <c r="AD10" s="402">
        <v>2</v>
      </c>
      <c r="AE10" s="384">
        <f t="shared" si="0"/>
        <v>2183</v>
      </c>
      <c r="AF10" s="402">
        <v>55</v>
      </c>
      <c r="AG10" s="402">
        <v>1018</v>
      </c>
      <c r="AH10" s="402">
        <v>1</v>
      </c>
      <c r="AI10" s="402">
        <v>1107</v>
      </c>
      <c r="AJ10" s="402">
        <v>2</v>
      </c>
    </row>
    <row r="11" spans="1:36" ht="38.25" x14ac:dyDescent="0.25">
      <c r="A11" s="42" t="s">
        <v>23</v>
      </c>
      <c r="B11" s="43">
        <v>500416</v>
      </c>
      <c r="C11" s="54">
        <v>41601</v>
      </c>
      <c r="D11" s="386" t="s">
        <v>33</v>
      </c>
      <c r="E11" s="54">
        <v>3</v>
      </c>
      <c r="F11" s="387" t="s">
        <v>273</v>
      </c>
      <c r="G11" s="382">
        <f t="shared" si="1"/>
        <v>21100</v>
      </c>
      <c r="H11" s="383">
        <f t="shared" si="2"/>
        <v>8822</v>
      </c>
      <c r="I11" s="383">
        <f t="shared" si="2"/>
        <v>9028</v>
      </c>
      <c r="J11" s="383">
        <f t="shared" si="2"/>
        <v>136</v>
      </c>
      <c r="K11" s="383">
        <f t="shared" si="2"/>
        <v>2988</v>
      </c>
      <c r="L11" s="383">
        <f t="shared" si="2"/>
        <v>126</v>
      </c>
      <c r="M11" s="384">
        <f t="shared" si="3"/>
        <v>5275</v>
      </c>
      <c r="N11" s="402">
        <v>2301</v>
      </c>
      <c r="O11" s="402">
        <v>1998</v>
      </c>
      <c r="P11" s="402">
        <v>5</v>
      </c>
      <c r="Q11" s="402">
        <v>966</v>
      </c>
      <c r="R11" s="402">
        <v>5</v>
      </c>
      <c r="S11" s="384">
        <f t="shared" si="4"/>
        <v>5275</v>
      </c>
      <c r="T11" s="402">
        <v>2301</v>
      </c>
      <c r="U11" s="402">
        <v>1998</v>
      </c>
      <c r="V11" s="402">
        <v>5</v>
      </c>
      <c r="W11" s="402">
        <v>966</v>
      </c>
      <c r="X11" s="402">
        <v>5</v>
      </c>
      <c r="Y11" s="384">
        <f t="shared" si="5"/>
        <v>5275</v>
      </c>
      <c r="Z11" s="402">
        <v>2110</v>
      </c>
      <c r="AA11" s="402">
        <v>2516</v>
      </c>
      <c r="AB11" s="402">
        <v>63</v>
      </c>
      <c r="AC11" s="402">
        <v>528</v>
      </c>
      <c r="AD11" s="402">
        <v>58</v>
      </c>
      <c r="AE11" s="384">
        <f t="shared" si="0"/>
        <v>5275</v>
      </c>
      <c r="AF11" s="402">
        <v>2110</v>
      </c>
      <c r="AG11" s="402">
        <v>2516</v>
      </c>
      <c r="AH11" s="402">
        <v>63</v>
      </c>
      <c r="AI11" s="402">
        <v>528</v>
      </c>
      <c r="AJ11" s="402">
        <v>58</v>
      </c>
    </row>
    <row r="12" spans="1:36" ht="38.25" x14ac:dyDescent="0.25">
      <c r="A12" s="42" t="s">
        <v>23</v>
      </c>
      <c r="B12" s="43">
        <v>500501</v>
      </c>
      <c r="C12" s="54">
        <v>50101</v>
      </c>
      <c r="D12" s="386" t="s">
        <v>34</v>
      </c>
      <c r="E12" s="54">
        <v>3</v>
      </c>
      <c r="F12" s="387" t="s">
        <v>273</v>
      </c>
      <c r="G12" s="382">
        <f t="shared" si="1"/>
        <v>2474</v>
      </c>
      <c r="H12" s="383">
        <f t="shared" si="2"/>
        <v>2197</v>
      </c>
      <c r="I12" s="383">
        <f t="shared" si="2"/>
        <v>115</v>
      </c>
      <c r="J12" s="383">
        <f t="shared" si="2"/>
        <v>4</v>
      </c>
      <c r="K12" s="383">
        <f t="shared" si="2"/>
        <v>154</v>
      </c>
      <c r="L12" s="383">
        <f t="shared" si="2"/>
        <v>4</v>
      </c>
      <c r="M12" s="384">
        <f t="shared" si="3"/>
        <v>619</v>
      </c>
      <c r="N12" s="402">
        <v>568</v>
      </c>
      <c r="O12" s="402">
        <v>22</v>
      </c>
      <c r="P12" s="402">
        <v>0</v>
      </c>
      <c r="Q12" s="402">
        <v>28</v>
      </c>
      <c r="R12" s="402">
        <v>1</v>
      </c>
      <c r="S12" s="384">
        <f t="shared" si="4"/>
        <v>618</v>
      </c>
      <c r="T12" s="402">
        <v>543</v>
      </c>
      <c r="U12" s="402">
        <v>31</v>
      </c>
      <c r="V12" s="402">
        <v>1</v>
      </c>
      <c r="W12" s="402">
        <v>42</v>
      </c>
      <c r="X12" s="402">
        <v>1</v>
      </c>
      <c r="Y12" s="384">
        <f t="shared" si="5"/>
        <v>619</v>
      </c>
      <c r="Z12" s="402">
        <v>543</v>
      </c>
      <c r="AA12" s="402">
        <v>31</v>
      </c>
      <c r="AB12" s="402">
        <v>2</v>
      </c>
      <c r="AC12" s="402">
        <v>42</v>
      </c>
      <c r="AD12" s="402">
        <v>1</v>
      </c>
      <c r="AE12" s="384">
        <f t="shared" si="0"/>
        <v>618</v>
      </c>
      <c r="AF12" s="402">
        <v>543</v>
      </c>
      <c r="AG12" s="402">
        <v>31</v>
      </c>
      <c r="AH12" s="402">
        <v>1</v>
      </c>
      <c r="AI12" s="402">
        <v>42</v>
      </c>
      <c r="AJ12" s="402">
        <v>1</v>
      </c>
    </row>
    <row r="13" spans="1:36" ht="38.25" x14ac:dyDescent="0.25">
      <c r="A13" s="42" t="s">
        <v>23</v>
      </c>
      <c r="B13" s="43">
        <v>500601</v>
      </c>
      <c r="C13" s="54">
        <v>60101</v>
      </c>
      <c r="D13" s="386" t="s">
        <v>35</v>
      </c>
      <c r="E13" s="54">
        <v>3</v>
      </c>
      <c r="F13" s="387" t="s">
        <v>273</v>
      </c>
      <c r="G13" s="382">
        <f t="shared" si="1"/>
        <v>9467</v>
      </c>
      <c r="H13" s="383">
        <f t="shared" si="2"/>
        <v>192</v>
      </c>
      <c r="I13" s="383">
        <f t="shared" si="2"/>
        <v>4501</v>
      </c>
      <c r="J13" s="383">
        <f t="shared" si="2"/>
        <v>19</v>
      </c>
      <c r="K13" s="383">
        <f t="shared" si="2"/>
        <v>4745</v>
      </c>
      <c r="L13" s="383">
        <f t="shared" si="2"/>
        <v>10</v>
      </c>
      <c r="M13" s="384">
        <f t="shared" si="3"/>
        <v>2367</v>
      </c>
      <c r="N13" s="402">
        <v>129</v>
      </c>
      <c r="O13" s="402">
        <v>1126</v>
      </c>
      <c r="P13" s="402">
        <v>10</v>
      </c>
      <c r="Q13" s="402">
        <v>1101</v>
      </c>
      <c r="R13" s="402">
        <v>1</v>
      </c>
      <c r="S13" s="384">
        <f t="shared" si="4"/>
        <v>2366</v>
      </c>
      <c r="T13" s="402">
        <v>21</v>
      </c>
      <c r="U13" s="402">
        <v>1125</v>
      </c>
      <c r="V13" s="402">
        <v>3</v>
      </c>
      <c r="W13" s="402">
        <v>1214</v>
      </c>
      <c r="X13" s="402">
        <v>3</v>
      </c>
      <c r="Y13" s="384">
        <f t="shared" si="5"/>
        <v>2367</v>
      </c>
      <c r="Z13" s="402">
        <v>21</v>
      </c>
      <c r="AA13" s="402">
        <v>1125</v>
      </c>
      <c r="AB13" s="402">
        <v>3</v>
      </c>
      <c r="AC13" s="402">
        <v>1215</v>
      </c>
      <c r="AD13" s="402">
        <v>3</v>
      </c>
      <c r="AE13" s="384">
        <f t="shared" si="0"/>
        <v>2367</v>
      </c>
      <c r="AF13" s="402">
        <v>21</v>
      </c>
      <c r="AG13" s="402">
        <v>1125</v>
      </c>
      <c r="AH13" s="402">
        <v>3</v>
      </c>
      <c r="AI13" s="402">
        <v>1215</v>
      </c>
      <c r="AJ13" s="402">
        <v>3</v>
      </c>
    </row>
    <row r="14" spans="1:36" ht="38.25" x14ac:dyDescent="0.25">
      <c r="A14" s="42" t="s">
        <v>23</v>
      </c>
      <c r="B14" s="43">
        <v>500701</v>
      </c>
      <c r="C14" s="54">
        <v>70101</v>
      </c>
      <c r="D14" s="386" t="s">
        <v>36</v>
      </c>
      <c r="E14" s="54">
        <v>3</v>
      </c>
      <c r="F14" s="387" t="s">
        <v>273</v>
      </c>
      <c r="G14" s="382">
        <f t="shared" si="1"/>
        <v>3218</v>
      </c>
      <c r="H14" s="383">
        <f t="shared" si="2"/>
        <v>3073</v>
      </c>
      <c r="I14" s="383">
        <f t="shared" si="2"/>
        <v>92</v>
      </c>
      <c r="J14" s="383">
        <f t="shared" si="2"/>
        <v>1</v>
      </c>
      <c r="K14" s="383">
        <f t="shared" si="2"/>
        <v>52</v>
      </c>
      <c r="L14" s="383">
        <f t="shared" si="2"/>
        <v>0</v>
      </c>
      <c r="M14" s="384">
        <f t="shared" si="3"/>
        <v>805</v>
      </c>
      <c r="N14" s="402">
        <v>769</v>
      </c>
      <c r="O14" s="402">
        <v>23</v>
      </c>
      <c r="P14" s="402">
        <v>0</v>
      </c>
      <c r="Q14" s="402">
        <v>13</v>
      </c>
      <c r="R14" s="402">
        <v>0</v>
      </c>
      <c r="S14" s="384">
        <f t="shared" si="4"/>
        <v>804</v>
      </c>
      <c r="T14" s="402">
        <v>768</v>
      </c>
      <c r="U14" s="402">
        <v>23</v>
      </c>
      <c r="V14" s="402">
        <v>0</v>
      </c>
      <c r="W14" s="402">
        <v>13</v>
      </c>
      <c r="X14" s="402">
        <v>0</v>
      </c>
      <c r="Y14" s="384">
        <f t="shared" si="5"/>
        <v>805</v>
      </c>
      <c r="Z14" s="402">
        <v>768</v>
      </c>
      <c r="AA14" s="402">
        <v>23</v>
      </c>
      <c r="AB14" s="402">
        <v>1</v>
      </c>
      <c r="AC14" s="402">
        <v>13</v>
      </c>
      <c r="AD14" s="402">
        <v>0</v>
      </c>
      <c r="AE14" s="384">
        <f t="shared" si="0"/>
        <v>804</v>
      </c>
      <c r="AF14" s="402">
        <v>768</v>
      </c>
      <c r="AG14" s="402">
        <v>23</v>
      </c>
      <c r="AH14" s="402">
        <v>0</v>
      </c>
      <c r="AI14" s="402">
        <v>13</v>
      </c>
      <c r="AJ14" s="402">
        <v>0</v>
      </c>
    </row>
    <row r="15" spans="1:36" ht="38.25" x14ac:dyDescent="0.25">
      <c r="A15" s="42" t="s">
        <v>37</v>
      </c>
      <c r="B15" s="43">
        <v>500702</v>
      </c>
      <c r="C15" s="54">
        <v>70301</v>
      </c>
      <c r="D15" s="386" t="s">
        <v>38</v>
      </c>
      <c r="E15" s="54">
        <v>3</v>
      </c>
      <c r="F15" s="387" t="s">
        <v>273</v>
      </c>
      <c r="G15" s="382">
        <f t="shared" si="1"/>
        <v>1200</v>
      </c>
      <c r="H15" s="383">
        <f t="shared" si="2"/>
        <v>1189</v>
      </c>
      <c r="I15" s="383">
        <f t="shared" si="2"/>
        <v>3</v>
      </c>
      <c r="J15" s="383">
        <f t="shared" si="2"/>
        <v>3</v>
      </c>
      <c r="K15" s="383">
        <f t="shared" si="2"/>
        <v>5</v>
      </c>
      <c r="L15" s="383">
        <f t="shared" si="2"/>
        <v>0</v>
      </c>
      <c r="M15" s="384">
        <f t="shared" si="3"/>
        <v>300</v>
      </c>
      <c r="N15" s="402">
        <v>298</v>
      </c>
      <c r="O15" s="402">
        <v>0</v>
      </c>
      <c r="P15" s="402">
        <v>0</v>
      </c>
      <c r="Q15" s="402">
        <v>2</v>
      </c>
      <c r="R15" s="402">
        <v>0</v>
      </c>
      <c r="S15" s="384">
        <f t="shared" si="4"/>
        <v>300</v>
      </c>
      <c r="T15" s="402">
        <v>297</v>
      </c>
      <c r="U15" s="402">
        <v>1</v>
      </c>
      <c r="V15" s="402">
        <v>1</v>
      </c>
      <c r="W15" s="402">
        <v>1</v>
      </c>
      <c r="X15" s="402">
        <v>0</v>
      </c>
      <c r="Y15" s="384">
        <f t="shared" si="5"/>
        <v>300</v>
      </c>
      <c r="Z15" s="402">
        <v>297</v>
      </c>
      <c r="AA15" s="402">
        <v>1</v>
      </c>
      <c r="AB15" s="402">
        <v>1</v>
      </c>
      <c r="AC15" s="402">
        <v>1</v>
      </c>
      <c r="AD15" s="402">
        <v>0</v>
      </c>
      <c r="AE15" s="384">
        <f t="shared" si="0"/>
        <v>300</v>
      </c>
      <c r="AF15" s="402">
        <v>297</v>
      </c>
      <c r="AG15" s="402">
        <v>1</v>
      </c>
      <c r="AH15" s="402">
        <v>1</v>
      </c>
      <c r="AI15" s="402">
        <v>1</v>
      </c>
      <c r="AJ15" s="402">
        <v>0</v>
      </c>
    </row>
    <row r="16" spans="1:36" ht="38.25" x14ac:dyDescent="0.25">
      <c r="A16" s="42" t="s">
        <v>23</v>
      </c>
      <c r="B16" s="43">
        <v>500801</v>
      </c>
      <c r="C16" s="54">
        <v>80101</v>
      </c>
      <c r="D16" s="386" t="s">
        <v>39</v>
      </c>
      <c r="E16" s="54">
        <v>3</v>
      </c>
      <c r="F16" s="387" t="s">
        <v>273</v>
      </c>
      <c r="G16" s="382">
        <f t="shared" si="1"/>
        <v>4247</v>
      </c>
      <c r="H16" s="383">
        <f t="shared" si="2"/>
        <v>48</v>
      </c>
      <c r="I16" s="383">
        <f t="shared" si="2"/>
        <v>1660</v>
      </c>
      <c r="J16" s="383">
        <f t="shared" si="2"/>
        <v>0</v>
      </c>
      <c r="K16" s="383">
        <f t="shared" si="2"/>
        <v>2539</v>
      </c>
      <c r="L16" s="383">
        <f t="shared" si="2"/>
        <v>0</v>
      </c>
      <c r="M16" s="384">
        <f t="shared" si="3"/>
        <v>1062</v>
      </c>
      <c r="N16" s="402">
        <v>12</v>
      </c>
      <c r="O16" s="402">
        <v>415</v>
      </c>
      <c r="P16" s="402">
        <v>0</v>
      </c>
      <c r="Q16" s="402">
        <v>635</v>
      </c>
      <c r="R16" s="402">
        <v>0</v>
      </c>
      <c r="S16" s="384">
        <f t="shared" si="4"/>
        <v>1062</v>
      </c>
      <c r="T16" s="402">
        <v>12</v>
      </c>
      <c r="U16" s="402">
        <v>415</v>
      </c>
      <c r="V16" s="402">
        <v>0</v>
      </c>
      <c r="W16" s="402">
        <v>635</v>
      </c>
      <c r="X16" s="402">
        <v>0</v>
      </c>
      <c r="Y16" s="384">
        <f t="shared" si="5"/>
        <v>1062</v>
      </c>
      <c r="Z16" s="402">
        <v>12</v>
      </c>
      <c r="AA16" s="402">
        <v>415</v>
      </c>
      <c r="AB16" s="402">
        <v>0</v>
      </c>
      <c r="AC16" s="402">
        <v>635</v>
      </c>
      <c r="AD16" s="402">
        <v>0</v>
      </c>
      <c r="AE16" s="384">
        <f t="shared" si="0"/>
        <v>1061</v>
      </c>
      <c r="AF16" s="402">
        <v>12</v>
      </c>
      <c r="AG16" s="402">
        <v>415</v>
      </c>
      <c r="AH16" s="402">
        <v>0</v>
      </c>
      <c r="AI16" s="402">
        <v>634</v>
      </c>
      <c r="AJ16" s="402">
        <v>0</v>
      </c>
    </row>
    <row r="17" spans="1:36" ht="38.25" x14ac:dyDescent="0.25">
      <c r="A17" s="42" t="s">
        <v>30</v>
      </c>
      <c r="B17" s="43">
        <v>500904</v>
      </c>
      <c r="C17" s="54">
        <v>90601</v>
      </c>
      <c r="D17" s="386" t="s">
        <v>41</v>
      </c>
      <c r="E17" s="54">
        <v>3</v>
      </c>
      <c r="F17" s="387" t="s">
        <v>273</v>
      </c>
      <c r="G17" s="382">
        <f t="shared" si="1"/>
        <v>1188</v>
      </c>
      <c r="H17" s="383">
        <f t="shared" si="2"/>
        <v>65</v>
      </c>
      <c r="I17" s="383">
        <f t="shared" si="2"/>
        <v>766</v>
      </c>
      <c r="J17" s="383">
        <f t="shared" si="2"/>
        <v>18</v>
      </c>
      <c r="K17" s="383">
        <f t="shared" si="2"/>
        <v>316</v>
      </c>
      <c r="L17" s="383">
        <f t="shared" si="2"/>
        <v>23</v>
      </c>
      <c r="M17" s="384">
        <f t="shared" si="3"/>
        <v>297</v>
      </c>
      <c r="N17" s="402">
        <v>11</v>
      </c>
      <c r="O17" s="402">
        <v>187</v>
      </c>
      <c r="P17" s="402">
        <v>0</v>
      </c>
      <c r="Q17" s="402">
        <v>94</v>
      </c>
      <c r="R17" s="402">
        <v>5</v>
      </c>
      <c r="S17" s="384">
        <f t="shared" si="4"/>
        <v>297</v>
      </c>
      <c r="T17" s="402">
        <v>18</v>
      </c>
      <c r="U17" s="402">
        <v>193</v>
      </c>
      <c r="V17" s="402">
        <v>6</v>
      </c>
      <c r="W17" s="402">
        <v>74</v>
      </c>
      <c r="X17" s="402">
        <v>6</v>
      </c>
      <c r="Y17" s="384">
        <f t="shared" si="5"/>
        <v>297</v>
      </c>
      <c r="Z17" s="402">
        <v>18</v>
      </c>
      <c r="AA17" s="402">
        <v>193</v>
      </c>
      <c r="AB17" s="402">
        <v>6</v>
      </c>
      <c r="AC17" s="402">
        <v>74</v>
      </c>
      <c r="AD17" s="402">
        <v>6</v>
      </c>
      <c r="AE17" s="384">
        <f t="shared" si="0"/>
        <v>297</v>
      </c>
      <c r="AF17" s="402">
        <v>18</v>
      </c>
      <c r="AG17" s="402">
        <v>193</v>
      </c>
      <c r="AH17" s="402">
        <v>6</v>
      </c>
      <c r="AI17" s="402">
        <v>74</v>
      </c>
      <c r="AJ17" s="402">
        <v>6</v>
      </c>
    </row>
    <row r="18" spans="1:36" ht="38.25" x14ac:dyDescent="0.25">
      <c r="A18" s="42" t="s">
        <v>23</v>
      </c>
      <c r="B18" s="43">
        <v>501001</v>
      </c>
      <c r="C18" s="54">
        <v>100101</v>
      </c>
      <c r="D18" s="386" t="s">
        <v>42</v>
      </c>
      <c r="E18" s="54">
        <v>3</v>
      </c>
      <c r="F18" s="387" t="s">
        <v>273</v>
      </c>
      <c r="G18" s="382">
        <f t="shared" si="1"/>
        <v>7569</v>
      </c>
      <c r="H18" s="383">
        <f t="shared" si="2"/>
        <v>905</v>
      </c>
      <c r="I18" s="383">
        <f t="shared" si="2"/>
        <v>1564</v>
      </c>
      <c r="J18" s="383">
        <f t="shared" si="2"/>
        <v>3</v>
      </c>
      <c r="K18" s="383">
        <f t="shared" si="2"/>
        <v>5073</v>
      </c>
      <c r="L18" s="383">
        <f t="shared" si="2"/>
        <v>24</v>
      </c>
      <c r="M18" s="384">
        <f t="shared" si="3"/>
        <v>1892</v>
      </c>
      <c r="N18" s="402">
        <v>224</v>
      </c>
      <c r="O18" s="402">
        <v>391</v>
      </c>
      <c r="P18" s="402">
        <v>3</v>
      </c>
      <c r="Q18" s="402">
        <v>1268</v>
      </c>
      <c r="R18" s="402">
        <v>6</v>
      </c>
      <c r="S18" s="384">
        <f t="shared" si="4"/>
        <v>1893</v>
      </c>
      <c r="T18" s="402">
        <v>227</v>
      </c>
      <c r="U18" s="402">
        <v>391</v>
      </c>
      <c r="V18" s="402">
        <v>0</v>
      </c>
      <c r="W18" s="402">
        <v>1269</v>
      </c>
      <c r="X18" s="402">
        <v>6</v>
      </c>
      <c r="Y18" s="384">
        <f t="shared" si="5"/>
        <v>1892</v>
      </c>
      <c r="Z18" s="402">
        <v>227</v>
      </c>
      <c r="AA18" s="402">
        <v>391</v>
      </c>
      <c r="AB18" s="402">
        <v>0</v>
      </c>
      <c r="AC18" s="402">
        <v>1268</v>
      </c>
      <c r="AD18" s="402">
        <v>6</v>
      </c>
      <c r="AE18" s="384">
        <f t="shared" si="0"/>
        <v>1892</v>
      </c>
      <c r="AF18" s="402">
        <v>227</v>
      </c>
      <c r="AG18" s="402">
        <v>391</v>
      </c>
      <c r="AH18" s="402">
        <v>0</v>
      </c>
      <c r="AI18" s="402">
        <v>1268</v>
      </c>
      <c r="AJ18" s="402">
        <v>6</v>
      </c>
    </row>
    <row r="19" spans="1:36" ht="38.25" x14ac:dyDescent="0.25">
      <c r="A19" s="42" t="s">
        <v>23</v>
      </c>
      <c r="B19" s="43">
        <v>501101</v>
      </c>
      <c r="C19" s="54">
        <v>110101</v>
      </c>
      <c r="D19" s="386" t="s">
        <v>44</v>
      </c>
      <c r="E19" s="54">
        <v>3</v>
      </c>
      <c r="F19" s="387" t="s">
        <v>273</v>
      </c>
      <c r="G19" s="382">
        <f t="shared" si="1"/>
        <v>1920</v>
      </c>
      <c r="H19" s="383">
        <f t="shared" si="2"/>
        <v>15</v>
      </c>
      <c r="I19" s="383">
        <f t="shared" si="2"/>
        <v>1480</v>
      </c>
      <c r="J19" s="383">
        <f t="shared" si="2"/>
        <v>2</v>
      </c>
      <c r="K19" s="383">
        <f t="shared" si="2"/>
        <v>423</v>
      </c>
      <c r="L19" s="383">
        <f t="shared" si="2"/>
        <v>0</v>
      </c>
      <c r="M19" s="384">
        <f t="shared" si="3"/>
        <v>1491</v>
      </c>
      <c r="N19" s="402">
        <v>9</v>
      </c>
      <c r="O19" s="402">
        <v>1158</v>
      </c>
      <c r="P19" s="402">
        <v>0</v>
      </c>
      <c r="Q19" s="402">
        <v>324</v>
      </c>
      <c r="R19" s="402">
        <v>0</v>
      </c>
      <c r="S19" s="384">
        <f t="shared" si="4"/>
        <v>143</v>
      </c>
      <c r="T19" s="402">
        <v>2</v>
      </c>
      <c r="U19" s="402">
        <v>108</v>
      </c>
      <c r="V19" s="402">
        <v>0</v>
      </c>
      <c r="W19" s="402">
        <v>33</v>
      </c>
      <c r="X19" s="402">
        <v>0</v>
      </c>
      <c r="Y19" s="384">
        <f t="shared" si="5"/>
        <v>143</v>
      </c>
      <c r="Z19" s="402">
        <v>2</v>
      </c>
      <c r="AA19" s="402">
        <v>107</v>
      </c>
      <c r="AB19" s="402">
        <v>1</v>
      </c>
      <c r="AC19" s="402">
        <v>33</v>
      </c>
      <c r="AD19" s="402">
        <v>0</v>
      </c>
      <c r="AE19" s="384">
        <f t="shared" si="0"/>
        <v>143</v>
      </c>
      <c r="AF19" s="402">
        <v>2</v>
      </c>
      <c r="AG19" s="402">
        <v>107</v>
      </c>
      <c r="AH19" s="402">
        <v>1</v>
      </c>
      <c r="AI19" s="402">
        <v>33</v>
      </c>
      <c r="AJ19" s="402">
        <v>0</v>
      </c>
    </row>
    <row r="20" spans="1:36" ht="38.25" x14ac:dyDescent="0.25">
      <c r="A20" s="42" t="s">
        <v>23</v>
      </c>
      <c r="B20" s="43">
        <v>501301</v>
      </c>
      <c r="C20" s="54">
        <v>130101</v>
      </c>
      <c r="D20" s="386" t="s">
        <v>45</v>
      </c>
      <c r="E20" s="54">
        <v>3</v>
      </c>
      <c r="F20" s="387" t="s">
        <v>273</v>
      </c>
      <c r="G20" s="382">
        <f t="shared" si="1"/>
        <v>5551</v>
      </c>
      <c r="H20" s="383">
        <f t="shared" si="2"/>
        <v>388</v>
      </c>
      <c r="I20" s="383">
        <f t="shared" si="2"/>
        <v>276</v>
      </c>
      <c r="J20" s="383">
        <f t="shared" si="2"/>
        <v>32</v>
      </c>
      <c r="K20" s="383">
        <f t="shared" si="2"/>
        <v>4831</v>
      </c>
      <c r="L20" s="383">
        <f t="shared" si="2"/>
        <v>24</v>
      </c>
      <c r="M20" s="384">
        <f t="shared" si="3"/>
        <v>1388</v>
      </c>
      <c r="N20" s="402">
        <v>97</v>
      </c>
      <c r="O20" s="402">
        <v>69</v>
      </c>
      <c r="P20" s="402">
        <v>8</v>
      </c>
      <c r="Q20" s="402">
        <v>1208</v>
      </c>
      <c r="R20" s="402">
        <v>6</v>
      </c>
      <c r="S20" s="384">
        <f t="shared" si="4"/>
        <v>1387</v>
      </c>
      <c r="T20" s="402">
        <v>97</v>
      </c>
      <c r="U20" s="402">
        <v>69</v>
      </c>
      <c r="V20" s="402">
        <v>8</v>
      </c>
      <c r="W20" s="402">
        <v>1207</v>
      </c>
      <c r="X20" s="402">
        <v>6</v>
      </c>
      <c r="Y20" s="384">
        <f t="shared" si="5"/>
        <v>1388</v>
      </c>
      <c r="Z20" s="402">
        <v>97</v>
      </c>
      <c r="AA20" s="402">
        <v>69</v>
      </c>
      <c r="AB20" s="402">
        <v>8</v>
      </c>
      <c r="AC20" s="402">
        <v>1208</v>
      </c>
      <c r="AD20" s="402">
        <v>6</v>
      </c>
      <c r="AE20" s="384">
        <f t="shared" si="0"/>
        <v>1388</v>
      </c>
      <c r="AF20" s="402">
        <v>97</v>
      </c>
      <c r="AG20" s="402">
        <v>69</v>
      </c>
      <c r="AH20" s="402">
        <v>8</v>
      </c>
      <c r="AI20" s="402">
        <v>1208</v>
      </c>
      <c r="AJ20" s="402">
        <v>6</v>
      </c>
    </row>
    <row r="21" spans="1:36" ht="38.25" x14ac:dyDescent="0.25">
      <c r="A21" s="42" t="s">
        <v>23</v>
      </c>
      <c r="B21" s="43">
        <v>501411</v>
      </c>
      <c r="C21" s="54">
        <v>141101</v>
      </c>
      <c r="D21" s="386" t="s">
        <v>46</v>
      </c>
      <c r="E21" s="54">
        <v>3</v>
      </c>
      <c r="F21" s="387" t="s">
        <v>273</v>
      </c>
      <c r="G21" s="382">
        <f t="shared" si="1"/>
        <v>4009</v>
      </c>
      <c r="H21" s="383">
        <f t="shared" si="2"/>
        <v>547</v>
      </c>
      <c r="I21" s="383">
        <f t="shared" si="2"/>
        <v>3061</v>
      </c>
      <c r="J21" s="383">
        <f t="shared" si="2"/>
        <v>19</v>
      </c>
      <c r="K21" s="383">
        <f t="shared" si="2"/>
        <v>364</v>
      </c>
      <c r="L21" s="383">
        <f t="shared" si="2"/>
        <v>18</v>
      </c>
      <c r="M21" s="384">
        <f t="shared" si="3"/>
        <v>1002</v>
      </c>
      <c r="N21" s="402">
        <v>241</v>
      </c>
      <c r="O21" s="402">
        <v>627</v>
      </c>
      <c r="P21" s="402">
        <v>1</v>
      </c>
      <c r="Q21" s="402">
        <v>133</v>
      </c>
      <c r="R21" s="402">
        <v>0</v>
      </c>
      <c r="S21" s="384">
        <f t="shared" si="4"/>
        <v>1003</v>
      </c>
      <c r="T21" s="402">
        <v>102</v>
      </c>
      <c r="U21" s="402">
        <v>812</v>
      </c>
      <c r="V21" s="402">
        <v>6</v>
      </c>
      <c r="W21" s="402">
        <v>77</v>
      </c>
      <c r="X21" s="402">
        <v>6</v>
      </c>
      <c r="Y21" s="384">
        <f t="shared" si="5"/>
        <v>1002</v>
      </c>
      <c r="Z21" s="402">
        <v>102</v>
      </c>
      <c r="AA21" s="402">
        <v>811</v>
      </c>
      <c r="AB21" s="402">
        <v>6</v>
      </c>
      <c r="AC21" s="402">
        <v>77</v>
      </c>
      <c r="AD21" s="402">
        <v>6</v>
      </c>
      <c r="AE21" s="384">
        <f t="shared" si="0"/>
        <v>1002</v>
      </c>
      <c r="AF21" s="402">
        <v>102</v>
      </c>
      <c r="AG21" s="402">
        <v>811</v>
      </c>
      <c r="AH21" s="402">
        <v>6</v>
      </c>
      <c r="AI21" s="402">
        <v>77</v>
      </c>
      <c r="AJ21" s="402">
        <v>6</v>
      </c>
    </row>
    <row r="22" spans="1:36" ht="38.25" x14ac:dyDescent="0.25">
      <c r="A22" s="42" t="s">
        <v>23</v>
      </c>
      <c r="B22" s="43">
        <v>501501</v>
      </c>
      <c r="C22" s="54">
        <v>150101</v>
      </c>
      <c r="D22" s="386" t="s">
        <v>47</v>
      </c>
      <c r="E22" s="54">
        <v>3</v>
      </c>
      <c r="F22" s="387" t="s">
        <v>273</v>
      </c>
      <c r="G22" s="382">
        <f t="shared" si="1"/>
        <v>6354</v>
      </c>
      <c r="H22" s="383">
        <f t="shared" si="2"/>
        <v>4860</v>
      </c>
      <c r="I22" s="383">
        <f t="shared" si="2"/>
        <v>561</v>
      </c>
      <c r="J22" s="383">
        <f t="shared" si="2"/>
        <v>24</v>
      </c>
      <c r="K22" s="383">
        <f t="shared" si="2"/>
        <v>898</v>
      </c>
      <c r="L22" s="383">
        <f t="shared" si="2"/>
        <v>11</v>
      </c>
      <c r="M22" s="384">
        <f t="shared" si="3"/>
        <v>1589</v>
      </c>
      <c r="N22" s="402">
        <v>1215</v>
      </c>
      <c r="O22" s="402">
        <v>140</v>
      </c>
      <c r="P22" s="402">
        <v>3</v>
      </c>
      <c r="Q22" s="402">
        <v>229</v>
      </c>
      <c r="R22" s="402">
        <v>2</v>
      </c>
      <c r="S22" s="384">
        <f t="shared" si="4"/>
        <v>1588</v>
      </c>
      <c r="T22" s="402">
        <v>1215</v>
      </c>
      <c r="U22" s="402">
        <v>140</v>
      </c>
      <c r="V22" s="402">
        <v>7</v>
      </c>
      <c r="W22" s="402">
        <v>223</v>
      </c>
      <c r="X22" s="402">
        <v>3</v>
      </c>
      <c r="Y22" s="384">
        <f t="shared" si="5"/>
        <v>1589</v>
      </c>
      <c r="Z22" s="402">
        <v>1215</v>
      </c>
      <c r="AA22" s="402">
        <v>141</v>
      </c>
      <c r="AB22" s="402">
        <v>7</v>
      </c>
      <c r="AC22" s="402">
        <v>223</v>
      </c>
      <c r="AD22" s="402">
        <v>3</v>
      </c>
      <c r="AE22" s="384">
        <f t="shared" si="0"/>
        <v>1588</v>
      </c>
      <c r="AF22" s="402">
        <v>1215</v>
      </c>
      <c r="AG22" s="402">
        <v>140</v>
      </c>
      <c r="AH22" s="402">
        <v>7</v>
      </c>
      <c r="AI22" s="402">
        <v>223</v>
      </c>
      <c r="AJ22" s="402">
        <v>3</v>
      </c>
    </row>
    <row r="23" spans="1:36" ht="38.25" x14ac:dyDescent="0.25">
      <c r="A23" s="42" t="s">
        <v>37</v>
      </c>
      <c r="B23" s="43">
        <v>501505</v>
      </c>
      <c r="C23" s="54">
        <v>150601</v>
      </c>
      <c r="D23" s="386" t="s">
        <v>173</v>
      </c>
      <c r="E23" s="54">
        <v>3</v>
      </c>
      <c r="F23" s="387" t="s">
        <v>273</v>
      </c>
      <c r="G23" s="382">
        <f t="shared" si="1"/>
        <v>1200</v>
      </c>
      <c r="H23" s="383">
        <f t="shared" si="2"/>
        <v>1118</v>
      </c>
      <c r="I23" s="383">
        <f t="shared" si="2"/>
        <v>32</v>
      </c>
      <c r="J23" s="383">
        <f t="shared" si="2"/>
        <v>3</v>
      </c>
      <c r="K23" s="383">
        <f t="shared" si="2"/>
        <v>44</v>
      </c>
      <c r="L23" s="383">
        <f t="shared" si="2"/>
        <v>3</v>
      </c>
      <c r="M23" s="384">
        <f t="shared" si="3"/>
        <v>300</v>
      </c>
      <c r="N23" s="402">
        <v>287</v>
      </c>
      <c r="O23" s="402">
        <v>2</v>
      </c>
      <c r="P23" s="402">
        <v>0</v>
      </c>
      <c r="Q23" s="402">
        <v>11</v>
      </c>
      <c r="R23" s="402">
        <v>0</v>
      </c>
      <c r="S23" s="384">
        <f t="shared" si="4"/>
        <v>300</v>
      </c>
      <c r="T23" s="402">
        <v>277</v>
      </c>
      <c r="U23" s="402">
        <v>10</v>
      </c>
      <c r="V23" s="402">
        <v>1</v>
      </c>
      <c r="W23" s="402">
        <v>11</v>
      </c>
      <c r="X23" s="402">
        <v>1</v>
      </c>
      <c r="Y23" s="384">
        <f t="shared" si="5"/>
        <v>300</v>
      </c>
      <c r="Z23" s="402">
        <v>277</v>
      </c>
      <c r="AA23" s="402">
        <v>10</v>
      </c>
      <c r="AB23" s="402">
        <v>1</v>
      </c>
      <c r="AC23" s="402">
        <v>11</v>
      </c>
      <c r="AD23" s="402">
        <v>1</v>
      </c>
      <c r="AE23" s="384">
        <f t="shared" si="0"/>
        <v>300</v>
      </c>
      <c r="AF23" s="402">
        <v>277</v>
      </c>
      <c r="AG23" s="402">
        <v>10</v>
      </c>
      <c r="AH23" s="402">
        <v>1</v>
      </c>
      <c r="AI23" s="402">
        <v>11</v>
      </c>
      <c r="AJ23" s="402">
        <v>1</v>
      </c>
    </row>
    <row r="24" spans="1:36" ht="38.25" x14ac:dyDescent="0.25">
      <c r="A24" s="42" t="s">
        <v>30</v>
      </c>
      <c r="B24" s="43">
        <v>501513</v>
      </c>
      <c r="C24" s="54">
        <v>151401</v>
      </c>
      <c r="D24" s="386" t="s">
        <v>328</v>
      </c>
      <c r="E24" s="54">
        <v>3</v>
      </c>
      <c r="F24" s="387" t="s">
        <v>273</v>
      </c>
      <c r="G24" s="382">
        <f t="shared" si="1"/>
        <v>49</v>
      </c>
      <c r="H24" s="383">
        <f t="shared" si="2"/>
        <v>39</v>
      </c>
      <c r="I24" s="383">
        <f t="shared" si="2"/>
        <v>4</v>
      </c>
      <c r="J24" s="383">
        <f t="shared" si="2"/>
        <v>1</v>
      </c>
      <c r="K24" s="383">
        <f t="shared" si="2"/>
        <v>5</v>
      </c>
      <c r="L24" s="383">
        <f t="shared" si="2"/>
        <v>0</v>
      </c>
      <c r="M24" s="384">
        <f t="shared" si="3"/>
        <v>12</v>
      </c>
      <c r="N24" s="402">
        <v>9</v>
      </c>
      <c r="O24" s="402">
        <v>1</v>
      </c>
      <c r="P24" s="402">
        <v>0</v>
      </c>
      <c r="Q24" s="402">
        <v>2</v>
      </c>
      <c r="R24" s="402">
        <v>0</v>
      </c>
      <c r="S24" s="384">
        <f t="shared" si="4"/>
        <v>13</v>
      </c>
      <c r="T24" s="402">
        <v>10</v>
      </c>
      <c r="U24" s="402">
        <v>1</v>
      </c>
      <c r="V24" s="402">
        <v>1</v>
      </c>
      <c r="W24" s="402">
        <v>1</v>
      </c>
      <c r="X24" s="402">
        <v>0</v>
      </c>
      <c r="Y24" s="384">
        <f t="shared" si="5"/>
        <v>12</v>
      </c>
      <c r="Z24" s="402">
        <v>10</v>
      </c>
      <c r="AA24" s="402">
        <v>1</v>
      </c>
      <c r="AB24" s="402">
        <v>0</v>
      </c>
      <c r="AC24" s="402">
        <v>1</v>
      </c>
      <c r="AD24" s="402">
        <v>0</v>
      </c>
      <c r="AE24" s="384">
        <f t="shared" si="0"/>
        <v>12</v>
      </c>
      <c r="AF24" s="402">
        <v>10</v>
      </c>
      <c r="AG24" s="402">
        <v>1</v>
      </c>
      <c r="AH24" s="402">
        <v>0</v>
      </c>
      <c r="AI24" s="402">
        <v>1</v>
      </c>
      <c r="AJ24" s="402">
        <v>0</v>
      </c>
    </row>
    <row r="25" spans="1:36" ht="38.25" x14ac:dyDescent="0.25">
      <c r="A25" s="42" t="s">
        <v>30</v>
      </c>
      <c r="B25" s="43">
        <v>501519</v>
      </c>
      <c r="C25" s="54">
        <v>151901</v>
      </c>
      <c r="D25" s="386" t="s">
        <v>49</v>
      </c>
      <c r="E25" s="54">
        <v>3</v>
      </c>
      <c r="F25" s="387" t="s">
        <v>273</v>
      </c>
      <c r="G25" s="382">
        <f t="shared" si="1"/>
        <v>1388</v>
      </c>
      <c r="H25" s="383">
        <f t="shared" si="2"/>
        <v>421</v>
      </c>
      <c r="I25" s="383">
        <f t="shared" si="2"/>
        <v>614</v>
      </c>
      <c r="J25" s="383">
        <f t="shared" si="2"/>
        <v>12</v>
      </c>
      <c r="K25" s="383">
        <f t="shared" si="2"/>
        <v>332</v>
      </c>
      <c r="L25" s="383">
        <f t="shared" si="2"/>
        <v>9</v>
      </c>
      <c r="M25" s="384">
        <f t="shared" si="3"/>
        <v>347</v>
      </c>
      <c r="N25" s="402">
        <v>130</v>
      </c>
      <c r="O25" s="402">
        <v>134</v>
      </c>
      <c r="P25" s="402">
        <v>0</v>
      </c>
      <c r="Q25" s="402">
        <v>83</v>
      </c>
      <c r="R25" s="402">
        <v>0</v>
      </c>
      <c r="S25" s="384">
        <f t="shared" si="4"/>
        <v>347</v>
      </c>
      <c r="T25" s="402">
        <v>97</v>
      </c>
      <c r="U25" s="402">
        <v>160</v>
      </c>
      <c r="V25" s="402">
        <v>4</v>
      </c>
      <c r="W25" s="402">
        <v>83</v>
      </c>
      <c r="X25" s="402">
        <v>3</v>
      </c>
      <c r="Y25" s="384">
        <f t="shared" si="5"/>
        <v>347</v>
      </c>
      <c r="Z25" s="402">
        <v>97</v>
      </c>
      <c r="AA25" s="402">
        <v>160</v>
      </c>
      <c r="AB25" s="402">
        <v>4</v>
      </c>
      <c r="AC25" s="402">
        <v>83</v>
      </c>
      <c r="AD25" s="402">
        <v>3</v>
      </c>
      <c r="AE25" s="384">
        <f t="shared" si="0"/>
        <v>347</v>
      </c>
      <c r="AF25" s="402">
        <v>97</v>
      </c>
      <c r="AG25" s="402">
        <v>160</v>
      </c>
      <c r="AH25" s="402">
        <v>4</v>
      </c>
      <c r="AI25" s="402">
        <v>83</v>
      </c>
      <c r="AJ25" s="402">
        <v>3</v>
      </c>
    </row>
    <row r="26" spans="1:36" ht="38.25" x14ac:dyDescent="0.25">
      <c r="A26" s="42" t="s">
        <v>23</v>
      </c>
      <c r="B26" s="43">
        <v>501701</v>
      </c>
      <c r="C26" s="54">
        <v>170101</v>
      </c>
      <c r="D26" s="386" t="s">
        <v>51</v>
      </c>
      <c r="E26" s="54">
        <v>3</v>
      </c>
      <c r="F26" s="387" t="s">
        <v>273</v>
      </c>
      <c r="G26" s="382">
        <f t="shared" si="1"/>
        <v>3471</v>
      </c>
      <c r="H26" s="383">
        <f t="shared" si="2"/>
        <v>36</v>
      </c>
      <c r="I26" s="383">
        <f t="shared" si="2"/>
        <v>3208</v>
      </c>
      <c r="J26" s="383">
        <f t="shared" si="2"/>
        <v>0</v>
      </c>
      <c r="K26" s="383">
        <f t="shared" si="2"/>
        <v>223</v>
      </c>
      <c r="L26" s="383">
        <f t="shared" si="2"/>
        <v>4</v>
      </c>
      <c r="M26" s="384">
        <f t="shared" si="3"/>
        <v>868</v>
      </c>
      <c r="N26" s="402">
        <v>9</v>
      </c>
      <c r="O26" s="402">
        <v>802</v>
      </c>
      <c r="P26" s="402">
        <v>0</v>
      </c>
      <c r="Q26" s="402">
        <v>56</v>
      </c>
      <c r="R26" s="402">
        <v>1</v>
      </c>
      <c r="S26" s="384">
        <f t="shared" si="4"/>
        <v>867</v>
      </c>
      <c r="T26" s="402">
        <v>9</v>
      </c>
      <c r="U26" s="402">
        <v>802</v>
      </c>
      <c r="V26" s="402">
        <v>0</v>
      </c>
      <c r="W26" s="402">
        <v>55</v>
      </c>
      <c r="X26" s="402">
        <v>1</v>
      </c>
      <c r="Y26" s="384">
        <f t="shared" si="5"/>
        <v>868</v>
      </c>
      <c r="Z26" s="402">
        <v>9</v>
      </c>
      <c r="AA26" s="402">
        <v>802</v>
      </c>
      <c r="AB26" s="402">
        <v>0</v>
      </c>
      <c r="AC26" s="402">
        <v>56</v>
      </c>
      <c r="AD26" s="402">
        <v>1</v>
      </c>
      <c r="AE26" s="384">
        <f t="shared" si="0"/>
        <v>868</v>
      </c>
      <c r="AF26" s="402">
        <v>9</v>
      </c>
      <c r="AG26" s="402">
        <v>802</v>
      </c>
      <c r="AH26" s="402">
        <v>0</v>
      </c>
      <c r="AI26" s="402">
        <v>56</v>
      </c>
      <c r="AJ26" s="402">
        <v>1</v>
      </c>
    </row>
    <row r="27" spans="1:36" ht="38.25" x14ac:dyDescent="0.25">
      <c r="A27" s="42" t="s">
        <v>23</v>
      </c>
      <c r="B27" s="43">
        <v>501901</v>
      </c>
      <c r="C27" s="54">
        <v>190101</v>
      </c>
      <c r="D27" s="386" t="s">
        <v>55</v>
      </c>
      <c r="E27" s="54">
        <v>3</v>
      </c>
      <c r="F27" s="387" t="s">
        <v>273</v>
      </c>
      <c r="G27" s="382">
        <f t="shared" si="1"/>
        <v>7870</v>
      </c>
      <c r="H27" s="383">
        <f t="shared" si="2"/>
        <v>112</v>
      </c>
      <c r="I27" s="383">
        <f t="shared" si="2"/>
        <v>3185</v>
      </c>
      <c r="J27" s="383">
        <f t="shared" si="2"/>
        <v>4</v>
      </c>
      <c r="K27" s="383">
        <f t="shared" si="2"/>
        <v>4565</v>
      </c>
      <c r="L27" s="383">
        <f t="shared" si="2"/>
        <v>4</v>
      </c>
      <c r="M27" s="384">
        <f t="shared" si="3"/>
        <v>1968</v>
      </c>
      <c r="N27" s="402">
        <v>28</v>
      </c>
      <c r="O27" s="402">
        <v>797</v>
      </c>
      <c r="P27" s="402">
        <v>0</v>
      </c>
      <c r="Q27" s="402">
        <v>1142</v>
      </c>
      <c r="R27" s="402">
        <v>1</v>
      </c>
      <c r="S27" s="384">
        <f t="shared" si="4"/>
        <v>1967</v>
      </c>
      <c r="T27" s="402">
        <v>28</v>
      </c>
      <c r="U27" s="402">
        <v>796</v>
      </c>
      <c r="V27" s="402">
        <v>1</v>
      </c>
      <c r="W27" s="402">
        <v>1141</v>
      </c>
      <c r="X27" s="402">
        <v>1</v>
      </c>
      <c r="Y27" s="384">
        <f t="shared" si="5"/>
        <v>1968</v>
      </c>
      <c r="Z27" s="402">
        <v>28</v>
      </c>
      <c r="AA27" s="402">
        <v>796</v>
      </c>
      <c r="AB27" s="402">
        <v>2</v>
      </c>
      <c r="AC27" s="402">
        <v>1141</v>
      </c>
      <c r="AD27" s="402">
        <v>1</v>
      </c>
      <c r="AE27" s="384">
        <f t="shared" si="0"/>
        <v>1967</v>
      </c>
      <c r="AF27" s="402">
        <v>28</v>
      </c>
      <c r="AG27" s="402">
        <v>796</v>
      </c>
      <c r="AH27" s="402">
        <v>1</v>
      </c>
      <c r="AI27" s="402">
        <v>1141</v>
      </c>
      <c r="AJ27" s="402">
        <v>1</v>
      </c>
    </row>
    <row r="28" spans="1:36" ht="38.25" x14ac:dyDescent="0.25">
      <c r="A28" s="42" t="s">
        <v>23</v>
      </c>
      <c r="B28" s="43">
        <v>502003</v>
      </c>
      <c r="C28" s="54">
        <v>200301</v>
      </c>
      <c r="D28" s="386" t="s">
        <v>58</v>
      </c>
      <c r="E28" s="54">
        <v>3</v>
      </c>
      <c r="F28" s="387" t="s">
        <v>273</v>
      </c>
      <c r="G28" s="382">
        <f t="shared" si="1"/>
        <v>4790</v>
      </c>
      <c r="H28" s="383">
        <f t="shared" si="2"/>
        <v>308</v>
      </c>
      <c r="I28" s="383">
        <f t="shared" si="2"/>
        <v>3104</v>
      </c>
      <c r="J28" s="383">
        <f t="shared" si="2"/>
        <v>97</v>
      </c>
      <c r="K28" s="383">
        <f t="shared" si="2"/>
        <v>1205</v>
      </c>
      <c r="L28" s="383">
        <f t="shared" si="2"/>
        <v>76</v>
      </c>
      <c r="M28" s="384">
        <f t="shared" si="3"/>
        <v>1198</v>
      </c>
      <c r="N28" s="402">
        <v>72</v>
      </c>
      <c r="O28" s="402">
        <v>770</v>
      </c>
      <c r="P28" s="402">
        <v>24</v>
      </c>
      <c r="Q28" s="402">
        <v>308</v>
      </c>
      <c r="R28" s="402">
        <v>24</v>
      </c>
      <c r="S28" s="384">
        <f t="shared" si="4"/>
        <v>1197</v>
      </c>
      <c r="T28" s="402">
        <v>92</v>
      </c>
      <c r="U28" s="402">
        <v>778</v>
      </c>
      <c r="V28" s="402">
        <v>24</v>
      </c>
      <c r="W28" s="402">
        <v>299</v>
      </c>
      <c r="X28" s="402">
        <v>4</v>
      </c>
      <c r="Y28" s="384">
        <f t="shared" si="5"/>
        <v>1198</v>
      </c>
      <c r="Z28" s="402">
        <v>72</v>
      </c>
      <c r="AA28" s="402">
        <v>778</v>
      </c>
      <c r="AB28" s="402">
        <v>25</v>
      </c>
      <c r="AC28" s="402">
        <v>299</v>
      </c>
      <c r="AD28" s="402">
        <v>24</v>
      </c>
      <c r="AE28" s="384">
        <f t="shared" si="0"/>
        <v>1197</v>
      </c>
      <c r="AF28" s="402">
        <v>72</v>
      </c>
      <c r="AG28" s="402">
        <v>778</v>
      </c>
      <c r="AH28" s="402">
        <v>24</v>
      </c>
      <c r="AI28" s="402">
        <v>299</v>
      </c>
      <c r="AJ28" s="402">
        <v>24</v>
      </c>
    </row>
    <row r="29" spans="1:36" ht="38.25" x14ac:dyDescent="0.25">
      <c r="A29" s="42" t="s">
        <v>23</v>
      </c>
      <c r="B29" s="43">
        <v>502004</v>
      </c>
      <c r="C29" s="54">
        <v>200401</v>
      </c>
      <c r="D29" s="386" t="s">
        <v>59</v>
      </c>
      <c r="E29" s="54">
        <v>3</v>
      </c>
      <c r="F29" s="387" t="s">
        <v>273</v>
      </c>
      <c r="G29" s="382">
        <f t="shared" si="1"/>
        <v>6222</v>
      </c>
      <c r="H29" s="383">
        <f t="shared" si="2"/>
        <v>149</v>
      </c>
      <c r="I29" s="383">
        <f t="shared" si="2"/>
        <v>2771</v>
      </c>
      <c r="J29" s="383">
        <f t="shared" si="2"/>
        <v>14</v>
      </c>
      <c r="K29" s="383">
        <f t="shared" si="2"/>
        <v>3252</v>
      </c>
      <c r="L29" s="383">
        <f t="shared" si="2"/>
        <v>36</v>
      </c>
      <c r="M29" s="384">
        <f t="shared" si="3"/>
        <v>1556</v>
      </c>
      <c r="N29" s="402">
        <v>80</v>
      </c>
      <c r="O29" s="402">
        <v>766</v>
      </c>
      <c r="P29" s="402">
        <v>8</v>
      </c>
      <c r="Q29" s="402">
        <v>693</v>
      </c>
      <c r="R29" s="402">
        <v>9</v>
      </c>
      <c r="S29" s="384">
        <f t="shared" si="4"/>
        <v>1555</v>
      </c>
      <c r="T29" s="402">
        <v>23</v>
      </c>
      <c r="U29" s="402">
        <v>668</v>
      </c>
      <c r="V29" s="402">
        <v>2</v>
      </c>
      <c r="W29" s="402">
        <v>853</v>
      </c>
      <c r="X29" s="402">
        <v>9</v>
      </c>
      <c r="Y29" s="384">
        <f t="shared" si="5"/>
        <v>1556</v>
      </c>
      <c r="Z29" s="402">
        <v>23</v>
      </c>
      <c r="AA29" s="402">
        <v>669</v>
      </c>
      <c r="AB29" s="402">
        <v>2</v>
      </c>
      <c r="AC29" s="402">
        <v>853</v>
      </c>
      <c r="AD29" s="402">
        <v>9</v>
      </c>
      <c r="AE29" s="384">
        <f t="shared" si="0"/>
        <v>1555</v>
      </c>
      <c r="AF29" s="402">
        <v>23</v>
      </c>
      <c r="AG29" s="402">
        <v>668</v>
      </c>
      <c r="AH29" s="402">
        <v>2</v>
      </c>
      <c r="AI29" s="402">
        <v>853</v>
      </c>
      <c r="AJ29" s="402">
        <v>9</v>
      </c>
    </row>
    <row r="30" spans="1:36" ht="38.25" x14ac:dyDescent="0.25">
      <c r="A30" s="42" t="s">
        <v>23</v>
      </c>
      <c r="B30" s="43">
        <v>502101</v>
      </c>
      <c r="C30" s="54">
        <v>210101</v>
      </c>
      <c r="D30" s="386" t="s">
        <v>60</v>
      </c>
      <c r="E30" s="54">
        <v>3</v>
      </c>
      <c r="F30" s="387" t="s">
        <v>273</v>
      </c>
      <c r="G30" s="382">
        <f t="shared" si="1"/>
        <v>5181</v>
      </c>
      <c r="H30" s="383">
        <f t="shared" si="2"/>
        <v>1036</v>
      </c>
      <c r="I30" s="383">
        <f t="shared" si="2"/>
        <v>3374</v>
      </c>
      <c r="J30" s="383">
        <f t="shared" si="2"/>
        <v>34</v>
      </c>
      <c r="K30" s="383">
        <f t="shared" si="2"/>
        <v>716</v>
      </c>
      <c r="L30" s="383">
        <f t="shared" si="2"/>
        <v>21</v>
      </c>
      <c r="M30" s="384">
        <f t="shared" si="3"/>
        <v>1295</v>
      </c>
      <c r="N30" s="402">
        <v>259</v>
      </c>
      <c r="O30" s="402">
        <v>847</v>
      </c>
      <c r="P30" s="402">
        <v>10</v>
      </c>
      <c r="Q30" s="402">
        <v>176</v>
      </c>
      <c r="R30" s="402">
        <v>3</v>
      </c>
      <c r="S30" s="384">
        <f t="shared" si="4"/>
        <v>1296</v>
      </c>
      <c r="T30" s="402">
        <v>259</v>
      </c>
      <c r="U30" s="402">
        <v>843</v>
      </c>
      <c r="V30" s="402">
        <v>8</v>
      </c>
      <c r="W30" s="402">
        <v>180</v>
      </c>
      <c r="X30" s="402">
        <v>6</v>
      </c>
      <c r="Y30" s="384">
        <f t="shared" si="5"/>
        <v>1295</v>
      </c>
      <c r="Z30" s="402">
        <v>259</v>
      </c>
      <c r="AA30" s="402">
        <v>842</v>
      </c>
      <c r="AB30" s="402">
        <v>8</v>
      </c>
      <c r="AC30" s="402">
        <v>180</v>
      </c>
      <c r="AD30" s="402">
        <v>6</v>
      </c>
      <c r="AE30" s="384">
        <f t="shared" si="0"/>
        <v>1295</v>
      </c>
      <c r="AF30" s="402">
        <v>259</v>
      </c>
      <c r="AG30" s="402">
        <v>842</v>
      </c>
      <c r="AH30" s="402">
        <v>8</v>
      </c>
      <c r="AI30" s="402">
        <v>180</v>
      </c>
      <c r="AJ30" s="402">
        <v>6</v>
      </c>
    </row>
    <row r="31" spans="1:36" ht="38.25" x14ac:dyDescent="0.25">
      <c r="A31" s="42" t="s">
        <v>23</v>
      </c>
      <c r="B31" s="43">
        <v>502301</v>
      </c>
      <c r="C31" s="54">
        <v>230101</v>
      </c>
      <c r="D31" s="386" t="s">
        <v>64</v>
      </c>
      <c r="E31" s="54">
        <v>3</v>
      </c>
      <c r="F31" s="387" t="s">
        <v>273</v>
      </c>
      <c r="G31" s="382">
        <f t="shared" si="1"/>
        <v>3189</v>
      </c>
      <c r="H31" s="383">
        <f t="shared" si="2"/>
        <v>2242</v>
      </c>
      <c r="I31" s="383">
        <f t="shared" si="2"/>
        <v>120</v>
      </c>
      <c r="J31" s="383">
        <f t="shared" si="2"/>
        <v>20</v>
      </c>
      <c r="K31" s="383">
        <f t="shared" si="2"/>
        <v>804</v>
      </c>
      <c r="L31" s="383">
        <f t="shared" si="2"/>
        <v>3</v>
      </c>
      <c r="M31" s="384">
        <f t="shared" si="3"/>
        <v>797</v>
      </c>
      <c r="N31" s="402">
        <v>552</v>
      </c>
      <c r="O31" s="402">
        <v>30</v>
      </c>
      <c r="P31" s="402">
        <v>2</v>
      </c>
      <c r="Q31" s="402">
        <v>213</v>
      </c>
      <c r="R31" s="402">
        <v>0</v>
      </c>
      <c r="S31" s="384">
        <f t="shared" si="4"/>
        <v>798</v>
      </c>
      <c r="T31" s="402">
        <v>564</v>
      </c>
      <c r="U31" s="402">
        <v>30</v>
      </c>
      <c r="V31" s="402">
        <v>6</v>
      </c>
      <c r="W31" s="402">
        <v>197</v>
      </c>
      <c r="X31" s="402">
        <v>1</v>
      </c>
      <c r="Y31" s="384">
        <f t="shared" si="5"/>
        <v>797</v>
      </c>
      <c r="Z31" s="402">
        <v>563</v>
      </c>
      <c r="AA31" s="402">
        <v>30</v>
      </c>
      <c r="AB31" s="402">
        <v>6</v>
      </c>
      <c r="AC31" s="402">
        <v>197</v>
      </c>
      <c r="AD31" s="402">
        <v>1</v>
      </c>
      <c r="AE31" s="384">
        <f t="shared" si="0"/>
        <v>797</v>
      </c>
      <c r="AF31" s="402">
        <v>563</v>
      </c>
      <c r="AG31" s="402">
        <v>30</v>
      </c>
      <c r="AH31" s="402">
        <v>6</v>
      </c>
      <c r="AI31" s="402">
        <v>197</v>
      </c>
      <c r="AJ31" s="402">
        <v>1</v>
      </c>
    </row>
    <row r="32" spans="1:36" ht="38.25" x14ac:dyDescent="0.25">
      <c r="A32" s="42" t="s">
        <v>23</v>
      </c>
      <c r="B32" s="43">
        <v>502401</v>
      </c>
      <c r="C32" s="54">
        <v>240101</v>
      </c>
      <c r="D32" s="386" t="s">
        <v>65</v>
      </c>
      <c r="E32" s="54">
        <v>3</v>
      </c>
      <c r="F32" s="387" t="s">
        <v>273</v>
      </c>
      <c r="G32" s="382">
        <f t="shared" si="1"/>
        <v>10000</v>
      </c>
      <c r="H32" s="383">
        <f t="shared" si="2"/>
        <v>54</v>
      </c>
      <c r="I32" s="383">
        <f t="shared" si="2"/>
        <v>7453</v>
      </c>
      <c r="J32" s="383">
        <f t="shared" si="2"/>
        <v>2</v>
      </c>
      <c r="K32" s="383">
        <f t="shared" si="2"/>
        <v>2488</v>
      </c>
      <c r="L32" s="383">
        <f t="shared" si="2"/>
        <v>3</v>
      </c>
      <c r="M32" s="384">
        <f t="shared" si="3"/>
        <v>2500</v>
      </c>
      <c r="N32" s="402">
        <v>18</v>
      </c>
      <c r="O32" s="402">
        <v>1855</v>
      </c>
      <c r="P32" s="402">
        <v>2</v>
      </c>
      <c r="Q32" s="402">
        <v>622</v>
      </c>
      <c r="R32" s="402">
        <v>3</v>
      </c>
      <c r="S32" s="384">
        <f t="shared" si="4"/>
        <v>2500</v>
      </c>
      <c r="T32" s="402">
        <v>12</v>
      </c>
      <c r="U32" s="402">
        <v>1866</v>
      </c>
      <c r="V32" s="402">
        <v>0</v>
      </c>
      <c r="W32" s="402">
        <v>622</v>
      </c>
      <c r="X32" s="402">
        <v>0</v>
      </c>
      <c r="Y32" s="384">
        <f t="shared" si="5"/>
        <v>2500</v>
      </c>
      <c r="Z32" s="402">
        <v>12</v>
      </c>
      <c r="AA32" s="402">
        <v>1866</v>
      </c>
      <c r="AB32" s="402">
        <v>0</v>
      </c>
      <c r="AC32" s="402">
        <v>622</v>
      </c>
      <c r="AD32" s="402">
        <v>0</v>
      </c>
      <c r="AE32" s="384">
        <f t="shared" si="0"/>
        <v>2500</v>
      </c>
      <c r="AF32" s="402">
        <v>12</v>
      </c>
      <c r="AG32" s="402">
        <v>1866</v>
      </c>
      <c r="AH32" s="402">
        <v>0</v>
      </c>
      <c r="AI32" s="402">
        <v>622</v>
      </c>
      <c r="AJ32" s="402">
        <v>0</v>
      </c>
    </row>
    <row r="33" spans="1:36" ht="38.25" x14ac:dyDescent="0.25">
      <c r="A33" s="42" t="s">
        <v>23</v>
      </c>
      <c r="B33" s="43">
        <v>502501</v>
      </c>
      <c r="C33" s="54">
        <v>250101</v>
      </c>
      <c r="D33" s="386" t="s">
        <v>66</v>
      </c>
      <c r="E33" s="54">
        <v>3</v>
      </c>
      <c r="F33" s="387" t="s">
        <v>273</v>
      </c>
      <c r="G33" s="382">
        <f t="shared" si="1"/>
        <v>6098</v>
      </c>
      <c r="H33" s="383">
        <f t="shared" si="2"/>
        <v>5804</v>
      </c>
      <c r="I33" s="383">
        <f t="shared" si="2"/>
        <v>168</v>
      </c>
      <c r="J33" s="383">
        <f t="shared" si="2"/>
        <v>8</v>
      </c>
      <c r="K33" s="383">
        <f t="shared" si="2"/>
        <v>86</v>
      </c>
      <c r="L33" s="383">
        <f t="shared" si="2"/>
        <v>32</v>
      </c>
      <c r="M33" s="384">
        <f t="shared" si="3"/>
        <v>1525</v>
      </c>
      <c r="N33" s="402">
        <v>1373</v>
      </c>
      <c r="O33" s="402">
        <v>96</v>
      </c>
      <c r="P33" s="402">
        <v>2</v>
      </c>
      <c r="Q33" s="402">
        <v>46</v>
      </c>
      <c r="R33" s="402">
        <v>8</v>
      </c>
      <c r="S33" s="384">
        <f t="shared" si="4"/>
        <v>1524</v>
      </c>
      <c r="T33" s="402">
        <v>1477</v>
      </c>
      <c r="U33" s="402">
        <v>24</v>
      </c>
      <c r="V33" s="402">
        <v>2</v>
      </c>
      <c r="W33" s="402">
        <v>13</v>
      </c>
      <c r="X33" s="402">
        <v>8</v>
      </c>
      <c r="Y33" s="384">
        <f t="shared" si="5"/>
        <v>1525</v>
      </c>
      <c r="Z33" s="402">
        <v>1477</v>
      </c>
      <c r="AA33" s="402">
        <v>24</v>
      </c>
      <c r="AB33" s="402">
        <v>2</v>
      </c>
      <c r="AC33" s="402">
        <v>14</v>
      </c>
      <c r="AD33" s="402">
        <v>8</v>
      </c>
      <c r="AE33" s="384">
        <f t="shared" si="0"/>
        <v>1524</v>
      </c>
      <c r="AF33" s="402">
        <v>1477</v>
      </c>
      <c r="AG33" s="402">
        <v>24</v>
      </c>
      <c r="AH33" s="402">
        <v>2</v>
      </c>
      <c r="AI33" s="402">
        <v>13</v>
      </c>
      <c r="AJ33" s="402">
        <v>8</v>
      </c>
    </row>
    <row r="34" spans="1:36" ht="38.25" x14ac:dyDescent="0.25">
      <c r="A34" s="42" t="s">
        <v>23</v>
      </c>
      <c r="B34" s="43">
        <v>506201</v>
      </c>
      <c r="C34" s="54">
        <v>260301</v>
      </c>
      <c r="D34" s="386" t="s">
        <v>67</v>
      </c>
      <c r="E34" s="54">
        <v>3</v>
      </c>
      <c r="F34" s="387" t="s">
        <v>273</v>
      </c>
      <c r="G34" s="382">
        <f t="shared" si="1"/>
        <v>381</v>
      </c>
      <c r="H34" s="383">
        <f t="shared" si="2"/>
        <v>149</v>
      </c>
      <c r="I34" s="383">
        <f t="shared" si="2"/>
        <v>104</v>
      </c>
      <c r="J34" s="383">
        <f t="shared" si="2"/>
        <v>22</v>
      </c>
      <c r="K34" s="383">
        <f t="shared" si="2"/>
        <v>105</v>
      </c>
      <c r="L34" s="383">
        <f t="shared" si="2"/>
        <v>1</v>
      </c>
      <c r="M34" s="384">
        <f t="shared" si="3"/>
        <v>95</v>
      </c>
      <c r="N34" s="402">
        <v>71</v>
      </c>
      <c r="O34" s="402">
        <v>15</v>
      </c>
      <c r="P34" s="402">
        <v>0</v>
      </c>
      <c r="Q34" s="402">
        <v>8</v>
      </c>
      <c r="R34" s="402">
        <v>1</v>
      </c>
      <c r="S34" s="384">
        <f t="shared" si="4"/>
        <v>96</v>
      </c>
      <c r="T34" s="402">
        <v>66</v>
      </c>
      <c r="U34" s="402">
        <v>19</v>
      </c>
      <c r="V34" s="402">
        <v>0</v>
      </c>
      <c r="W34" s="402">
        <v>11</v>
      </c>
      <c r="X34" s="402">
        <v>0</v>
      </c>
      <c r="Y34" s="384">
        <f t="shared" si="5"/>
        <v>95</v>
      </c>
      <c r="Z34" s="402">
        <v>6</v>
      </c>
      <c r="AA34" s="402">
        <v>35</v>
      </c>
      <c r="AB34" s="402">
        <v>11</v>
      </c>
      <c r="AC34" s="402">
        <v>43</v>
      </c>
      <c r="AD34" s="402">
        <v>0</v>
      </c>
      <c r="AE34" s="384">
        <f t="shared" si="0"/>
        <v>95</v>
      </c>
      <c r="AF34" s="402">
        <v>6</v>
      </c>
      <c r="AG34" s="402">
        <v>35</v>
      </c>
      <c r="AH34" s="402">
        <v>11</v>
      </c>
      <c r="AI34" s="402">
        <v>43</v>
      </c>
      <c r="AJ34" s="402">
        <v>0</v>
      </c>
    </row>
    <row r="35" spans="1:36" ht="38.25" x14ac:dyDescent="0.25">
      <c r="A35" s="42" t="s">
        <v>37</v>
      </c>
      <c r="B35" s="43">
        <v>506202</v>
      </c>
      <c r="C35" s="54">
        <v>260401</v>
      </c>
      <c r="D35" s="386" t="s">
        <v>68</v>
      </c>
      <c r="E35" s="54">
        <v>3</v>
      </c>
      <c r="F35" s="387" t="s">
        <v>273</v>
      </c>
      <c r="G35" s="382">
        <f t="shared" si="1"/>
        <v>489</v>
      </c>
      <c r="H35" s="383">
        <f t="shared" si="2"/>
        <v>434</v>
      </c>
      <c r="I35" s="383">
        <f t="shared" si="2"/>
        <v>19</v>
      </c>
      <c r="J35" s="383">
        <f t="shared" si="2"/>
        <v>0</v>
      </c>
      <c r="K35" s="383">
        <f t="shared" si="2"/>
        <v>36</v>
      </c>
      <c r="L35" s="383">
        <f t="shared" si="2"/>
        <v>0</v>
      </c>
      <c r="M35" s="384">
        <f t="shared" si="3"/>
        <v>122</v>
      </c>
      <c r="N35" s="402">
        <v>98</v>
      </c>
      <c r="O35" s="402">
        <v>9</v>
      </c>
      <c r="P35" s="402">
        <v>0</v>
      </c>
      <c r="Q35" s="402">
        <v>15</v>
      </c>
      <c r="R35" s="402">
        <v>0</v>
      </c>
      <c r="S35" s="384">
        <f t="shared" si="4"/>
        <v>123</v>
      </c>
      <c r="T35" s="402">
        <v>104</v>
      </c>
      <c r="U35" s="402">
        <v>4</v>
      </c>
      <c r="V35" s="402">
        <v>0</v>
      </c>
      <c r="W35" s="402">
        <v>15</v>
      </c>
      <c r="X35" s="402">
        <v>0</v>
      </c>
      <c r="Y35" s="384">
        <f t="shared" si="5"/>
        <v>122</v>
      </c>
      <c r="Z35" s="402">
        <v>116</v>
      </c>
      <c r="AA35" s="402">
        <v>3</v>
      </c>
      <c r="AB35" s="402">
        <v>0</v>
      </c>
      <c r="AC35" s="402">
        <v>3</v>
      </c>
      <c r="AD35" s="402">
        <v>0</v>
      </c>
      <c r="AE35" s="384">
        <f t="shared" si="0"/>
        <v>122</v>
      </c>
      <c r="AF35" s="402">
        <v>116</v>
      </c>
      <c r="AG35" s="402">
        <v>3</v>
      </c>
      <c r="AH35" s="402">
        <v>0</v>
      </c>
      <c r="AI35" s="402">
        <v>3</v>
      </c>
      <c r="AJ35" s="402">
        <v>0</v>
      </c>
    </row>
    <row r="36" spans="1:36" ht="38.25" x14ac:dyDescent="0.25">
      <c r="A36" s="42" t="s">
        <v>23</v>
      </c>
      <c r="B36" s="43">
        <v>502606</v>
      </c>
      <c r="C36" s="54">
        <v>262101</v>
      </c>
      <c r="D36" s="386" t="s">
        <v>70</v>
      </c>
      <c r="E36" s="54">
        <v>3</v>
      </c>
      <c r="F36" s="387" t="s">
        <v>273</v>
      </c>
      <c r="G36" s="382">
        <f t="shared" si="1"/>
        <v>180</v>
      </c>
      <c r="H36" s="383">
        <f t="shared" si="2"/>
        <v>134</v>
      </c>
      <c r="I36" s="383">
        <f t="shared" si="2"/>
        <v>20</v>
      </c>
      <c r="J36" s="383">
        <f t="shared" si="2"/>
        <v>7</v>
      </c>
      <c r="K36" s="383">
        <f t="shared" si="2"/>
        <v>19</v>
      </c>
      <c r="L36" s="383">
        <f t="shared" si="2"/>
        <v>0</v>
      </c>
      <c r="M36" s="384">
        <f t="shared" si="3"/>
        <v>45</v>
      </c>
      <c r="N36" s="402">
        <v>32</v>
      </c>
      <c r="O36" s="402">
        <v>5</v>
      </c>
      <c r="P36" s="402">
        <v>1</v>
      </c>
      <c r="Q36" s="402">
        <v>7</v>
      </c>
      <c r="R36" s="402">
        <v>0</v>
      </c>
      <c r="S36" s="384">
        <f t="shared" si="4"/>
        <v>45</v>
      </c>
      <c r="T36" s="402">
        <v>30</v>
      </c>
      <c r="U36" s="402">
        <v>5</v>
      </c>
      <c r="V36" s="402">
        <v>6</v>
      </c>
      <c r="W36" s="402">
        <v>4</v>
      </c>
      <c r="X36" s="402">
        <v>0</v>
      </c>
      <c r="Y36" s="384">
        <f t="shared" si="5"/>
        <v>45</v>
      </c>
      <c r="Z36" s="402">
        <v>36</v>
      </c>
      <c r="AA36" s="402">
        <v>5</v>
      </c>
      <c r="AB36" s="402">
        <v>0</v>
      </c>
      <c r="AC36" s="402">
        <v>4</v>
      </c>
      <c r="AD36" s="402">
        <v>0</v>
      </c>
      <c r="AE36" s="384">
        <f t="shared" si="0"/>
        <v>45</v>
      </c>
      <c r="AF36" s="402">
        <v>36</v>
      </c>
      <c r="AG36" s="402">
        <v>5</v>
      </c>
      <c r="AH36" s="402">
        <v>0</v>
      </c>
      <c r="AI36" s="402">
        <v>4</v>
      </c>
      <c r="AJ36" s="402">
        <v>0</v>
      </c>
    </row>
    <row r="37" spans="1:36" ht="38.25" x14ac:dyDescent="0.25">
      <c r="A37" s="42" t="s">
        <v>23</v>
      </c>
      <c r="B37" s="43">
        <v>502630</v>
      </c>
      <c r="C37" s="54">
        <v>263001</v>
      </c>
      <c r="D37" s="386" t="s">
        <v>71</v>
      </c>
      <c r="E37" s="54">
        <v>3</v>
      </c>
      <c r="F37" s="387" t="s">
        <v>273</v>
      </c>
      <c r="G37" s="382">
        <f t="shared" si="1"/>
        <v>19859</v>
      </c>
      <c r="H37" s="383">
        <f t="shared" si="2"/>
        <v>17845</v>
      </c>
      <c r="I37" s="383">
        <f t="shared" si="2"/>
        <v>1288</v>
      </c>
      <c r="J37" s="383">
        <f t="shared" si="2"/>
        <v>19</v>
      </c>
      <c r="K37" s="383">
        <f t="shared" si="2"/>
        <v>669</v>
      </c>
      <c r="L37" s="383">
        <f t="shared" si="2"/>
        <v>38</v>
      </c>
      <c r="M37" s="384">
        <f t="shared" si="3"/>
        <v>4965</v>
      </c>
      <c r="N37" s="402">
        <v>4440</v>
      </c>
      <c r="O37" s="402">
        <v>322</v>
      </c>
      <c r="P37" s="402">
        <v>3</v>
      </c>
      <c r="Q37" s="402">
        <v>192</v>
      </c>
      <c r="R37" s="402">
        <v>8</v>
      </c>
      <c r="S37" s="384">
        <f t="shared" si="4"/>
        <v>4965</v>
      </c>
      <c r="T37" s="402">
        <v>4469</v>
      </c>
      <c r="U37" s="402">
        <v>322</v>
      </c>
      <c r="V37" s="402">
        <v>5</v>
      </c>
      <c r="W37" s="402">
        <v>159</v>
      </c>
      <c r="X37" s="402">
        <v>10</v>
      </c>
      <c r="Y37" s="384">
        <f t="shared" si="5"/>
        <v>4965</v>
      </c>
      <c r="Z37" s="402">
        <v>4468</v>
      </c>
      <c r="AA37" s="402">
        <v>322</v>
      </c>
      <c r="AB37" s="402">
        <v>6</v>
      </c>
      <c r="AC37" s="402">
        <v>159</v>
      </c>
      <c r="AD37" s="402">
        <v>10</v>
      </c>
      <c r="AE37" s="384">
        <f t="shared" si="0"/>
        <v>4964</v>
      </c>
      <c r="AF37" s="402">
        <v>4468</v>
      </c>
      <c r="AG37" s="402">
        <v>322</v>
      </c>
      <c r="AH37" s="402">
        <v>5</v>
      </c>
      <c r="AI37" s="402">
        <v>159</v>
      </c>
      <c r="AJ37" s="402">
        <v>10</v>
      </c>
    </row>
    <row r="38" spans="1:36" ht="38.25" x14ac:dyDescent="0.25">
      <c r="A38" s="42" t="s">
        <v>23</v>
      </c>
      <c r="B38" s="43">
        <v>502701</v>
      </c>
      <c r="C38" s="54">
        <v>270101</v>
      </c>
      <c r="D38" s="386" t="s">
        <v>72</v>
      </c>
      <c r="E38" s="54">
        <v>3</v>
      </c>
      <c r="F38" s="387" t="s">
        <v>273</v>
      </c>
      <c r="G38" s="382">
        <f t="shared" si="1"/>
        <v>4392</v>
      </c>
      <c r="H38" s="383">
        <f t="shared" si="2"/>
        <v>20</v>
      </c>
      <c r="I38" s="383">
        <f t="shared" si="2"/>
        <v>4332</v>
      </c>
      <c r="J38" s="383">
        <f t="shared" si="2"/>
        <v>12</v>
      </c>
      <c r="K38" s="383">
        <f t="shared" si="2"/>
        <v>28</v>
      </c>
      <c r="L38" s="383">
        <f t="shared" si="2"/>
        <v>0</v>
      </c>
      <c r="M38" s="384">
        <f t="shared" si="3"/>
        <v>1098</v>
      </c>
      <c r="N38" s="402">
        <v>5</v>
      </c>
      <c r="O38" s="402">
        <v>1083</v>
      </c>
      <c r="P38" s="402">
        <v>3</v>
      </c>
      <c r="Q38" s="402">
        <v>7</v>
      </c>
      <c r="R38" s="402">
        <v>0</v>
      </c>
      <c r="S38" s="384">
        <f t="shared" si="4"/>
        <v>1098</v>
      </c>
      <c r="T38" s="402">
        <v>5</v>
      </c>
      <c r="U38" s="402">
        <v>1083</v>
      </c>
      <c r="V38" s="402">
        <v>3</v>
      </c>
      <c r="W38" s="402">
        <v>7</v>
      </c>
      <c r="X38" s="402">
        <v>0</v>
      </c>
      <c r="Y38" s="384">
        <f t="shared" si="5"/>
        <v>1098</v>
      </c>
      <c r="Z38" s="402">
        <v>5</v>
      </c>
      <c r="AA38" s="402">
        <v>1083</v>
      </c>
      <c r="AB38" s="402">
        <v>3</v>
      </c>
      <c r="AC38" s="402">
        <v>7</v>
      </c>
      <c r="AD38" s="402">
        <v>0</v>
      </c>
      <c r="AE38" s="384">
        <f t="shared" si="0"/>
        <v>1098</v>
      </c>
      <c r="AF38" s="402">
        <v>5</v>
      </c>
      <c r="AG38" s="402">
        <v>1083</v>
      </c>
      <c r="AH38" s="402">
        <v>3</v>
      </c>
      <c r="AI38" s="402">
        <v>7</v>
      </c>
      <c r="AJ38" s="402">
        <v>0</v>
      </c>
    </row>
    <row r="39" spans="1:36" ht="38.25" x14ac:dyDescent="0.25">
      <c r="A39" s="42" t="s">
        <v>23</v>
      </c>
      <c r="B39" s="43">
        <v>502801</v>
      </c>
      <c r="C39" s="54">
        <v>280101</v>
      </c>
      <c r="D39" s="386" t="s">
        <v>73</v>
      </c>
      <c r="E39" s="54">
        <v>3</v>
      </c>
      <c r="F39" s="387" t="s">
        <v>273</v>
      </c>
      <c r="G39" s="382">
        <f t="shared" si="1"/>
        <v>8297</v>
      </c>
      <c r="H39" s="383">
        <f t="shared" si="2"/>
        <v>4921</v>
      </c>
      <c r="I39" s="383">
        <f t="shared" si="2"/>
        <v>2106</v>
      </c>
      <c r="J39" s="383">
        <f t="shared" si="2"/>
        <v>11</v>
      </c>
      <c r="K39" s="383">
        <f t="shared" si="2"/>
        <v>1249</v>
      </c>
      <c r="L39" s="383">
        <f t="shared" si="2"/>
        <v>10</v>
      </c>
      <c r="M39" s="384">
        <f t="shared" si="3"/>
        <v>2074</v>
      </c>
      <c r="N39" s="402">
        <v>1230</v>
      </c>
      <c r="O39" s="402">
        <v>696</v>
      </c>
      <c r="P39" s="402">
        <v>2</v>
      </c>
      <c r="Q39" s="402">
        <v>145</v>
      </c>
      <c r="R39" s="402">
        <v>1</v>
      </c>
      <c r="S39" s="384">
        <f t="shared" si="4"/>
        <v>2075</v>
      </c>
      <c r="T39" s="402">
        <v>1231</v>
      </c>
      <c r="U39" s="402">
        <v>470</v>
      </c>
      <c r="V39" s="402">
        <v>3</v>
      </c>
      <c r="W39" s="402">
        <v>368</v>
      </c>
      <c r="X39" s="402">
        <v>3</v>
      </c>
      <c r="Y39" s="384">
        <f t="shared" si="5"/>
        <v>2074</v>
      </c>
      <c r="Z39" s="402">
        <v>1230</v>
      </c>
      <c r="AA39" s="402">
        <v>470</v>
      </c>
      <c r="AB39" s="402">
        <v>3</v>
      </c>
      <c r="AC39" s="402">
        <v>368</v>
      </c>
      <c r="AD39" s="402">
        <v>3</v>
      </c>
      <c r="AE39" s="384">
        <f t="shared" si="0"/>
        <v>2074</v>
      </c>
      <c r="AF39" s="402">
        <v>1230</v>
      </c>
      <c r="AG39" s="402">
        <v>470</v>
      </c>
      <c r="AH39" s="402">
        <v>3</v>
      </c>
      <c r="AI39" s="402">
        <v>368</v>
      </c>
      <c r="AJ39" s="402">
        <v>3</v>
      </c>
    </row>
    <row r="40" spans="1:36" ht="38.25" x14ac:dyDescent="0.25">
      <c r="A40" s="42" t="s">
        <v>30</v>
      </c>
      <c r="B40" s="43">
        <v>502821</v>
      </c>
      <c r="C40" s="54">
        <v>282101</v>
      </c>
      <c r="D40" s="386" t="s">
        <v>329</v>
      </c>
      <c r="E40" s="54">
        <v>3</v>
      </c>
      <c r="F40" s="387" t="s">
        <v>273</v>
      </c>
      <c r="G40" s="382">
        <f t="shared" si="1"/>
        <v>4609</v>
      </c>
      <c r="H40" s="383">
        <f t="shared" si="2"/>
        <v>1603</v>
      </c>
      <c r="I40" s="383">
        <f t="shared" si="2"/>
        <v>776</v>
      </c>
      <c r="J40" s="383">
        <f t="shared" si="2"/>
        <v>21</v>
      </c>
      <c r="K40" s="383">
        <f t="shared" si="2"/>
        <v>2187</v>
      </c>
      <c r="L40" s="383">
        <f t="shared" si="2"/>
        <v>22</v>
      </c>
      <c r="M40" s="384">
        <f t="shared" si="3"/>
        <v>1152</v>
      </c>
      <c r="N40" s="402">
        <v>439</v>
      </c>
      <c r="O40" s="402">
        <v>238</v>
      </c>
      <c r="P40" s="402">
        <v>7</v>
      </c>
      <c r="Q40" s="402">
        <v>467</v>
      </c>
      <c r="R40" s="402">
        <v>1</v>
      </c>
      <c r="S40" s="384">
        <f t="shared" si="4"/>
        <v>1153</v>
      </c>
      <c r="T40" s="402">
        <v>388</v>
      </c>
      <c r="U40" s="402">
        <v>180</v>
      </c>
      <c r="V40" s="402">
        <v>4</v>
      </c>
      <c r="W40" s="402">
        <v>574</v>
      </c>
      <c r="X40" s="402">
        <v>7</v>
      </c>
      <c r="Y40" s="384">
        <f t="shared" si="5"/>
        <v>1152</v>
      </c>
      <c r="Z40" s="402">
        <v>388</v>
      </c>
      <c r="AA40" s="402">
        <v>179</v>
      </c>
      <c r="AB40" s="402">
        <v>5</v>
      </c>
      <c r="AC40" s="402">
        <v>573</v>
      </c>
      <c r="AD40" s="402">
        <v>7</v>
      </c>
      <c r="AE40" s="384">
        <f t="shared" si="0"/>
        <v>1152</v>
      </c>
      <c r="AF40" s="402">
        <v>388</v>
      </c>
      <c r="AG40" s="402">
        <v>179</v>
      </c>
      <c r="AH40" s="402">
        <v>5</v>
      </c>
      <c r="AI40" s="402">
        <v>573</v>
      </c>
      <c r="AJ40" s="402">
        <v>7</v>
      </c>
    </row>
    <row r="41" spans="1:36" ht="38.25" x14ac:dyDescent="0.25">
      <c r="A41" s="42" t="s">
        <v>30</v>
      </c>
      <c r="B41" s="43">
        <v>502823</v>
      </c>
      <c r="C41" s="54">
        <v>282301</v>
      </c>
      <c r="D41" s="386" t="s">
        <v>330</v>
      </c>
      <c r="E41" s="54">
        <v>3</v>
      </c>
      <c r="F41" s="387" t="s">
        <v>273</v>
      </c>
      <c r="G41" s="382">
        <f t="shared" si="1"/>
        <v>84</v>
      </c>
      <c r="H41" s="383">
        <f t="shared" si="2"/>
        <v>44</v>
      </c>
      <c r="I41" s="383">
        <f t="shared" si="2"/>
        <v>12</v>
      </c>
      <c r="J41" s="383">
        <f t="shared" si="2"/>
        <v>0</v>
      </c>
      <c r="K41" s="383">
        <f t="shared" si="2"/>
        <v>28</v>
      </c>
      <c r="L41" s="383">
        <f t="shared" si="2"/>
        <v>0</v>
      </c>
      <c r="M41" s="384">
        <f t="shared" si="3"/>
        <v>21</v>
      </c>
      <c r="N41" s="402">
        <v>11</v>
      </c>
      <c r="O41" s="402">
        <v>3</v>
      </c>
      <c r="P41" s="402">
        <v>0</v>
      </c>
      <c r="Q41" s="402">
        <v>7</v>
      </c>
      <c r="R41" s="402">
        <v>0</v>
      </c>
      <c r="S41" s="384">
        <f t="shared" si="4"/>
        <v>21</v>
      </c>
      <c r="T41" s="402">
        <v>11</v>
      </c>
      <c r="U41" s="402">
        <v>3</v>
      </c>
      <c r="V41" s="402">
        <v>0</v>
      </c>
      <c r="W41" s="402">
        <v>7</v>
      </c>
      <c r="X41" s="402">
        <v>0</v>
      </c>
      <c r="Y41" s="384">
        <f t="shared" si="5"/>
        <v>21</v>
      </c>
      <c r="Z41" s="402">
        <v>11</v>
      </c>
      <c r="AA41" s="402">
        <v>3</v>
      </c>
      <c r="AB41" s="402">
        <v>0</v>
      </c>
      <c r="AC41" s="402">
        <v>7</v>
      </c>
      <c r="AD41" s="402">
        <v>0</v>
      </c>
      <c r="AE41" s="384">
        <f t="shared" si="0"/>
        <v>21</v>
      </c>
      <c r="AF41" s="402">
        <v>11</v>
      </c>
      <c r="AG41" s="402">
        <v>3</v>
      </c>
      <c r="AH41" s="402">
        <v>0</v>
      </c>
      <c r="AI41" s="402">
        <v>7</v>
      </c>
      <c r="AJ41" s="402">
        <v>0</v>
      </c>
    </row>
    <row r="42" spans="1:36" ht="38.25" x14ac:dyDescent="0.25">
      <c r="A42" s="42" t="s">
        <v>23</v>
      </c>
      <c r="B42" s="43">
        <v>502916</v>
      </c>
      <c r="C42" s="54">
        <v>291601</v>
      </c>
      <c r="D42" s="386" t="s">
        <v>75</v>
      </c>
      <c r="E42" s="54">
        <v>3</v>
      </c>
      <c r="F42" s="387" t="s">
        <v>273</v>
      </c>
      <c r="G42" s="382">
        <f t="shared" si="1"/>
        <v>29507</v>
      </c>
      <c r="H42" s="383">
        <f t="shared" si="2"/>
        <v>2360</v>
      </c>
      <c r="I42" s="383">
        <f t="shared" si="2"/>
        <v>13312</v>
      </c>
      <c r="J42" s="383">
        <f t="shared" si="2"/>
        <v>832</v>
      </c>
      <c r="K42" s="383">
        <f t="shared" si="2"/>
        <v>12230</v>
      </c>
      <c r="L42" s="383">
        <f t="shared" si="2"/>
        <v>773</v>
      </c>
      <c r="M42" s="384">
        <f t="shared" si="3"/>
        <v>7377</v>
      </c>
      <c r="N42" s="402">
        <v>1092</v>
      </c>
      <c r="O42" s="402">
        <v>3320</v>
      </c>
      <c r="P42" s="402">
        <v>361</v>
      </c>
      <c r="Q42" s="402">
        <v>2485</v>
      </c>
      <c r="R42" s="402">
        <v>119</v>
      </c>
      <c r="S42" s="384">
        <f t="shared" si="4"/>
        <v>7377</v>
      </c>
      <c r="T42" s="402">
        <v>1092</v>
      </c>
      <c r="U42" s="402">
        <v>3354</v>
      </c>
      <c r="V42" s="402">
        <v>380</v>
      </c>
      <c r="W42" s="402">
        <v>2485</v>
      </c>
      <c r="X42" s="402">
        <v>66</v>
      </c>
      <c r="Y42" s="384">
        <f t="shared" si="5"/>
        <v>7377</v>
      </c>
      <c r="Z42" s="402">
        <v>88</v>
      </c>
      <c r="AA42" s="402">
        <v>3319</v>
      </c>
      <c r="AB42" s="402">
        <v>46</v>
      </c>
      <c r="AC42" s="402">
        <v>3630</v>
      </c>
      <c r="AD42" s="402">
        <v>294</v>
      </c>
      <c r="AE42" s="384">
        <f t="shared" si="0"/>
        <v>7376</v>
      </c>
      <c r="AF42" s="402">
        <v>88</v>
      </c>
      <c r="AG42" s="402">
        <v>3319</v>
      </c>
      <c r="AH42" s="402">
        <v>45</v>
      </c>
      <c r="AI42" s="402">
        <v>3630</v>
      </c>
      <c r="AJ42" s="402">
        <v>294</v>
      </c>
    </row>
    <row r="43" spans="1:36" ht="38.25" x14ac:dyDescent="0.25">
      <c r="A43" s="42" t="s">
        <v>23</v>
      </c>
      <c r="B43" s="43">
        <v>503001</v>
      </c>
      <c r="C43" s="54">
        <v>300101</v>
      </c>
      <c r="D43" s="386" t="s">
        <v>76</v>
      </c>
      <c r="E43" s="54">
        <v>3</v>
      </c>
      <c r="F43" s="387" t="s">
        <v>273</v>
      </c>
      <c r="G43" s="382">
        <f t="shared" si="1"/>
        <v>7176</v>
      </c>
      <c r="H43" s="383">
        <f t="shared" si="2"/>
        <v>2036</v>
      </c>
      <c r="I43" s="383">
        <f t="shared" si="2"/>
        <v>3680</v>
      </c>
      <c r="J43" s="383">
        <f t="shared" si="2"/>
        <v>27</v>
      </c>
      <c r="K43" s="383">
        <f t="shared" si="2"/>
        <v>1399</v>
      </c>
      <c r="L43" s="383">
        <f t="shared" si="2"/>
        <v>34</v>
      </c>
      <c r="M43" s="384">
        <f t="shared" si="3"/>
        <v>1794</v>
      </c>
      <c r="N43" s="402">
        <v>509</v>
      </c>
      <c r="O43" s="402">
        <v>920</v>
      </c>
      <c r="P43" s="402">
        <v>6</v>
      </c>
      <c r="Q43" s="402">
        <v>349</v>
      </c>
      <c r="R43" s="402">
        <v>10</v>
      </c>
      <c r="S43" s="384">
        <f t="shared" si="4"/>
        <v>1794</v>
      </c>
      <c r="T43" s="402">
        <v>509</v>
      </c>
      <c r="U43" s="402">
        <v>920</v>
      </c>
      <c r="V43" s="402">
        <v>7</v>
      </c>
      <c r="W43" s="402">
        <v>350</v>
      </c>
      <c r="X43" s="402">
        <v>8</v>
      </c>
      <c r="Y43" s="384">
        <f t="shared" si="5"/>
        <v>1794</v>
      </c>
      <c r="Z43" s="402">
        <v>509</v>
      </c>
      <c r="AA43" s="402">
        <v>920</v>
      </c>
      <c r="AB43" s="402">
        <v>7</v>
      </c>
      <c r="AC43" s="402">
        <v>350</v>
      </c>
      <c r="AD43" s="402">
        <v>8</v>
      </c>
      <c r="AE43" s="384">
        <f t="shared" si="0"/>
        <v>1794</v>
      </c>
      <c r="AF43" s="402">
        <v>509</v>
      </c>
      <c r="AG43" s="402">
        <v>920</v>
      </c>
      <c r="AH43" s="402">
        <v>7</v>
      </c>
      <c r="AI43" s="402">
        <v>350</v>
      </c>
      <c r="AJ43" s="402">
        <v>8</v>
      </c>
    </row>
    <row r="44" spans="1:36" ht="38.25" x14ac:dyDescent="0.25">
      <c r="A44" s="42" t="s">
        <v>23</v>
      </c>
      <c r="B44" s="43">
        <v>507001</v>
      </c>
      <c r="C44" s="54">
        <v>300301</v>
      </c>
      <c r="D44" s="386" t="s">
        <v>77</v>
      </c>
      <c r="E44" s="54">
        <v>3</v>
      </c>
      <c r="F44" s="387" t="s">
        <v>273</v>
      </c>
      <c r="G44" s="382">
        <f t="shared" si="1"/>
        <v>999</v>
      </c>
      <c r="H44" s="383">
        <f t="shared" si="2"/>
        <v>520</v>
      </c>
      <c r="I44" s="383">
        <f t="shared" si="2"/>
        <v>32</v>
      </c>
      <c r="J44" s="383">
        <f t="shared" si="2"/>
        <v>8</v>
      </c>
      <c r="K44" s="383">
        <f t="shared" si="2"/>
        <v>427</v>
      </c>
      <c r="L44" s="383">
        <f t="shared" si="2"/>
        <v>12</v>
      </c>
      <c r="M44" s="384">
        <f t="shared" si="3"/>
        <v>250</v>
      </c>
      <c r="N44" s="402">
        <v>130</v>
      </c>
      <c r="O44" s="402">
        <v>8</v>
      </c>
      <c r="P44" s="402">
        <v>2</v>
      </c>
      <c r="Q44" s="402">
        <v>107</v>
      </c>
      <c r="R44" s="402">
        <v>3</v>
      </c>
      <c r="S44" s="384">
        <f t="shared" si="4"/>
        <v>249</v>
      </c>
      <c r="T44" s="402">
        <v>130</v>
      </c>
      <c r="U44" s="402">
        <v>8</v>
      </c>
      <c r="V44" s="402">
        <v>2</v>
      </c>
      <c r="W44" s="402">
        <v>106</v>
      </c>
      <c r="X44" s="402">
        <v>3</v>
      </c>
      <c r="Y44" s="384">
        <f t="shared" si="5"/>
        <v>250</v>
      </c>
      <c r="Z44" s="402">
        <v>130</v>
      </c>
      <c r="AA44" s="402">
        <v>8</v>
      </c>
      <c r="AB44" s="402">
        <v>2</v>
      </c>
      <c r="AC44" s="402">
        <v>107</v>
      </c>
      <c r="AD44" s="402">
        <v>3</v>
      </c>
      <c r="AE44" s="384">
        <f t="shared" si="0"/>
        <v>250</v>
      </c>
      <c r="AF44" s="402">
        <v>130</v>
      </c>
      <c r="AG44" s="402">
        <v>8</v>
      </c>
      <c r="AH44" s="402">
        <v>2</v>
      </c>
      <c r="AI44" s="402">
        <v>107</v>
      </c>
      <c r="AJ44" s="402">
        <v>3</v>
      </c>
    </row>
    <row r="45" spans="1:36" ht="38.25" x14ac:dyDescent="0.25">
      <c r="A45" s="42" t="s">
        <v>37</v>
      </c>
      <c r="B45" s="43">
        <v>508816</v>
      </c>
      <c r="C45" s="54">
        <v>310401</v>
      </c>
      <c r="D45" s="386" t="s">
        <v>78</v>
      </c>
      <c r="E45" s="54">
        <v>3</v>
      </c>
      <c r="F45" s="387" t="s">
        <v>273</v>
      </c>
      <c r="G45" s="382">
        <f t="shared" si="1"/>
        <v>1512</v>
      </c>
      <c r="H45" s="383">
        <f t="shared" si="2"/>
        <v>316</v>
      </c>
      <c r="I45" s="383">
        <f t="shared" si="2"/>
        <v>928</v>
      </c>
      <c r="J45" s="383">
        <f t="shared" si="2"/>
        <v>120</v>
      </c>
      <c r="K45" s="383">
        <f t="shared" si="2"/>
        <v>132</v>
      </c>
      <c r="L45" s="383">
        <f t="shared" si="2"/>
        <v>16</v>
      </c>
      <c r="M45" s="384">
        <f t="shared" si="3"/>
        <v>378</v>
      </c>
      <c r="N45" s="402">
        <v>79</v>
      </c>
      <c r="O45" s="402">
        <v>232</v>
      </c>
      <c r="P45" s="402">
        <v>30</v>
      </c>
      <c r="Q45" s="402">
        <v>33</v>
      </c>
      <c r="R45" s="402">
        <v>4</v>
      </c>
      <c r="S45" s="384">
        <f t="shared" si="4"/>
        <v>378</v>
      </c>
      <c r="T45" s="402">
        <v>79</v>
      </c>
      <c r="U45" s="402">
        <v>232</v>
      </c>
      <c r="V45" s="402">
        <v>30</v>
      </c>
      <c r="W45" s="402">
        <v>33</v>
      </c>
      <c r="X45" s="402">
        <v>4</v>
      </c>
      <c r="Y45" s="384">
        <f t="shared" si="5"/>
        <v>378</v>
      </c>
      <c r="Z45" s="402">
        <v>79</v>
      </c>
      <c r="AA45" s="402">
        <v>232</v>
      </c>
      <c r="AB45" s="402">
        <v>30</v>
      </c>
      <c r="AC45" s="402">
        <v>33</v>
      </c>
      <c r="AD45" s="402">
        <v>4</v>
      </c>
      <c r="AE45" s="384">
        <f t="shared" si="0"/>
        <v>378</v>
      </c>
      <c r="AF45" s="402">
        <v>79</v>
      </c>
      <c r="AG45" s="402">
        <v>232</v>
      </c>
      <c r="AH45" s="402">
        <v>30</v>
      </c>
      <c r="AI45" s="402">
        <v>33</v>
      </c>
      <c r="AJ45" s="402">
        <v>4</v>
      </c>
    </row>
    <row r="46" spans="1:36" ht="38.25" x14ac:dyDescent="0.25">
      <c r="A46" s="42" t="s">
        <v>23</v>
      </c>
      <c r="B46" s="43">
        <v>503133</v>
      </c>
      <c r="C46" s="54">
        <v>313301</v>
      </c>
      <c r="D46" s="386" t="s">
        <v>81</v>
      </c>
      <c r="E46" s="54">
        <v>3</v>
      </c>
      <c r="F46" s="387" t="s">
        <v>273</v>
      </c>
      <c r="G46" s="382">
        <f t="shared" si="1"/>
        <v>15440</v>
      </c>
      <c r="H46" s="383">
        <f t="shared" si="2"/>
        <v>2084</v>
      </c>
      <c r="I46" s="383">
        <f t="shared" si="2"/>
        <v>10054</v>
      </c>
      <c r="J46" s="383">
        <f t="shared" si="2"/>
        <v>1678</v>
      </c>
      <c r="K46" s="383">
        <f t="shared" si="2"/>
        <v>1560</v>
      </c>
      <c r="L46" s="383">
        <f t="shared" si="2"/>
        <v>64</v>
      </c>
      <c r="M46" s="384">
        <f t="shared" si="3"/>
        <v>3860</v>
      </c>
      <c r="N46" s="402">
        <v>521</v>
      </c>
      <c r="O46" s="402">
        <v>2410</v>
      </c>
      <c r="P46" s="402">
        <v>460</v>
      </c>
      <c r="Q46" s="402">
        <v>465</v>
      </c>
      <c r="R46" s="402">
        <v>4</v>
      </c>
      <c r="S46" s="384">
        <f t="shared" si="4"/>
        <v>3860</v>
      </c>
      <c r="T46" s="402">
        <v>521</v>
      </c>
      <c r="U46" s="402">
        <v>2548</v>
      </c>
      <c r="V46" s="402">
        <v>406</v>
      </c>
      <c r="W46" s="402">
        <v>365</v>
      </c>
      <c r="X46" s="402">
        <v>20</v>
      </c>
      <c r="Y46" s="384">
        <f t="shared" si="5"/>
        <v>3860</v>
      </c>
      <c r="Z46" s="402">
        <v>521</v>
      </c>
      <c r="AA46" s="402">
        <v>2548</v>
      </c>
      <c r="AB46" s="402">
        <v>406</v>
      </c>
      <c r="AC46" s="402">
        <v>365</v>
      </c>
      <c r="AD46" s="402">
        <v>20</v>
      </c>
      <c r="AE46" s="384">
        <f t="shared" si="0"/>
        <v>3860</v>
      </c>
      <c r="AF46" s="402">
        <v>521</v>
      </c>
      <c r="AG46" s="402">
        <v>2548</v>
      </c>
      <c r="AH46" s="402">
        <v>406</v>
      </c>
      <c r="AI46" s="402">
        <v>365</v>
      </c>
      <c r="AJ46" s="402">
        <v>20</v>
      </c>
    </row>
    <row r="47" spans="1:36" ht="38.25" x14ac:dyDescent="0.25">
      <c r="A47" s="42" t="s">
        <v>30</v>
      </c>
      <c r="B47" s="43">
        <v>503134</v>
      </c>
      <c r="C47" s="54">
        <v>313401</v>
      </c>
      <c r="D47" s="386" t="s">
        <v>82</v>
      </c>
      <c r="E47" s="54">
        <v>3</v>
      </c>
      <c r="F47" s="387" t="s">
        <v>273</v>
      </c>
      <c r="G47" s="382">
        <f t="shared" si="1"/>
        <v>2239</v>
      </c>
      <c r="H47" s="383">
        <f t="shared" si="2"/>
        <v>22</v>
      </c>
      <c r="I47" s="383">
        <f t="shared" si="2"/>
        <v>830</v>
      </c>
      <c r="J47" s="383">
        <f t="shared" si="2"/>
        <v>0</v>
      </c>
      <c r="K47" s="383">
        <f t="shared" si="2"/>
        <v>1379</v>
      </c>
      <c r="L47" s="383">
        <f t="shared" si="2"/>
        <v>8</v>
      </c>
      <c r="M47" s="384">
        <f t="shared" si="3"/>
        <v>560</v>
      </c>
      <c r="N47" s="402">
        <v>10</v>
      </c>
      <c r="O47" s="402">
        <v>203</v>
      </c>
      <c r="P47" s="402">
        <v>0</v>
      </c>
      <c r="Q47" s="402">
        <v>345</v>
      </c>
      <c r="R47" s="402">
        <v>2</v>
      </c>
      <c r="S47" s="384">
        <f t="shared" si="4"/>
        <v>559</v>
      </c>
      <c r="T47" s="402">
        <v>4</v>
      </c>
      <c r="U47" s="402">
        <v>209</v>
      </c>
      <c r="V47" s="402">
        <v>0</v>
      </c>
      <c r="W47" s="402">
        <v>344</v>
      </c>
      <c r="X47" s="402">
        <v>2</v>
      </c>
      <c r="Y47" s="384">
        <f t="shared" si="5"/>
        <v>560</v>
      </c>
      <c r="Z47" s="402">
        <v>4</v>
      </c>
      <c r="AA47" s="402">
        <v>209</v>
      </c>
      <c r="AB47" s="402">
        <v>0</v>
      </c>
      <c r="AC47" s="402">
        <v>345</v>
      </c>
      <c r="AD47" s="402">
        <v>2</v>
      </c>
      <c r="AE47" s="384">
        <f t="shared" si="0"/>
        <v>560</v>
      </c>
      <c r="AF47" s="402">
        <v>4</v>
      </c>
      <c r="AG47" s="402">
        <v>209</v>
      </c>
      <c r="AH47" s="402">
        <v>0</v>
      </c>
      <c r="AI47" s="402">
        <v>345</v>
      </c>
      <c r="AJ47" s="402">
        <v>2</v>
      </c>
    </row>
    <row r="48" spans="1:36" ht="38.25" x14ac:dyDescent="0.25">
      <c r="A48" s="42" t="str">
        <f>VLOOKUP(C48,'[2]СВОД 130'!Q:S,3,0)</f>
        <v>ГУЗ</v>
      </c>
      <c r="B48" s="43">
        <v>500002</v>
      </c>
      <c r="C48" s="54">
        <v>334801</v>
      </c>
      <c r="D48" s="55" t="s">
        <v>88</v>
      </c>
      <c r="E48" s="54">
        <v>3</v>
      </c>
      <c r="F48" s="387" t="s">
        <v>273</v>
      </c>
      <c r="G48" s="382">
        <f t="shared" si="1"/>
        <v>14467</v>
      </c>
      <c r="H48" s="383">
        <f t="shared" si="2"/>
        <v>508</v>
      </c>
      <c r="I48" s="383">
        <f t="shared" si="2"/>
        <v>9725</v>
      </c>
      <c r="J48" s="383">
        <f t="shared" si="2"/>
        <v>71</v>
      </c>
      <c r="K48" s="383">
        <f t="shared" si="2"/>
        <v>4096</v>
      </c>
      <c r="L48" s="383">
        <f t="shared" si="2"/>
        <v>67</v>
      </c>
      <c r="M48" s="384">
        <f t="shared" si="3"/>
        <v>3617</v>
      </c>
      <c r="N48" s="402">
        <v>127</v>
      </c>
      <c r="O48" s="402">
        <v>2435</v>
      </c>
      <c r="P48" s="402">
        <v>18</v>
      </c>
      <c r="Q48" s="402">
        <v>1024</v>
      </c>
      <c r="R48" s="402">
        <v>13</v>
      </c>
      <c r="S48" s="384">
        <f t="shared" si="4"/>
        <v>3617</v>
      </c>
      <c r="T48" s="402">
        <v>127</v>
      </c>
      <c r="U48" s="402">
        <v>2430</v>
      </c>
      <c r="V48" s="402">
        <v>18</v>
      </c>
      <c r="W48" s="402">
        <v>1024</v>
      </c>
      <c r="X48" s="402">
        <v>18</v>
      </c>
      <c r="Y48" s="384">
        <f t="shared" si="5"/>
        <v>3617</v>
      </c>
      <c r="Z48" s="402">
        <v>127</v>
      </c>
      <c r="AA48" s="402">
        <v>2430</v>
      </c>
      <c r="AB48" s="402">
        <v>18</v>
      </c>
      <c r="AC48" s="402">
        <v>1024</v>
      </c>
      <c r="AD48" s="402">
        <v>18</v>
      </c>
      <c r="AE48" s="384">
        <f t="shared" si="0"/>
        <v>3616</v>
      </c>
      <c r="AF48" s="402">
        <v>127</v>
      </c>
      <c r="AG48" s="402">
        <v>2430</v>
      </c>
      <c r="AH48" s="402">
        <v>17</v>
      </c>
      <c r="AI48" s="402">
        <v>1024</v>
      </c>
      <c r="AJ48" s="402">
        <v>18</v>
      </c>
    </row>
    <row r="49" spans="1:36" ht="38.25" x14ac:dyDescent="0.25">
      <c r="A49" s="42" t="s">
        <v>23</v>
      </c>
      <c r="B49" s="43">
        <v>503401</v>
      </c>
      <c r="C49" s="54">
        <v>340101</v>
      </c>
      <c r="D49" s="386" t="s">
        <v>92</v>
      </c>
      <c r="E49" s="54">
        <v>3</v>
      </c>
      <c r="F49" s="387" t="s">
        <v>273</v>
      </c>
      <c r="G49" s="382">
        <f t="shared" si="1"/>
        <v>4550</v>
      </c>
      <c r="H49" s="383">
        <f t="shared" si="2"/>
        <v>75</v>
      </c>
      <c r="I49" s="383">
        <f t="shared" si="2"/>
        <v>91</v>
      </c>
      <c r="J49" s="383">
        <f t="shared" si="2"/>
        <v>372</v>
      </c>
      <c r="K49" s="383">
        <f t="shared" si="2"/>
        <v>4009</v>
      </c>
      <c r="L49" s="383">
        <f t="shared" si="2"/>
        <v>3</v>
      </c>
      <c r="M49" s="384">
        <f t="shared" si="3"/>
        <v>1138</v>
      </c>
      <c r="N49" s="402">
        <v>18</v>
      </c>
      <c r="O49" s="402">
        <v>25</v>
      </c>
      <c r="P49" s="402">
        <v>92</v>
      </c>
      <c r="Q49" s="402">
        <v>1003</v>
      </c>
      <c r="R49" s="402">
        <v>0</v>
      </c>
      <c r="S49" s="384">
        <f t="shared" si="4"/>
        <v>1137</v>
      </c>
      <c r="T49" s="402">
        <v>19</v>
      </c>
      <c r="U49" s="402">
        <v>22</v>
      </c>
      <c r="V49" s="402">
        <v>93</v>
      </c>
      <c r="W49" s="402">
        <v>1002</v>
      </c>
      <c r="X49" s="402">
        <v>1</v>
      </c>
      <c r="Y49" s="384">
        <f t="shared" si="5"/>
        <v>1138</v>
      </c>
      <c r="Z49" s="402">
        <v>19</v>
      </c>
      <c r="AA49" s="402">
        <v>22</v>
      </c>
      <c r="AB49" s="402">
        <v>94</v>
      </c>
      <c r="AC49" s="402">
        <v>1002</v>
      </c>
      <c r="AD49" s="402">
        <v>1</v>
      </c>
      <c r="AE49" s="384">
        <f t="shared" si="0"/>
        <v>1137</v>
      </c>
      <c r="AF49" s="402">
        <v>19</v>
      </c>
      <c r="AG49" s="402">
        <v>22</v>
      </c>
      <c r="AH49" s="402">
        <v>93</v>
      </c>
      <c r="AI49" s="402">
        <v>1002</v>
      </c>
      <c r="AJ49" s="402">
        <v>1</v>
      </c>
    </row>
    <row r="50" spans="1:36" ht="38.25" x14ac:dyDescent="0.25">
      <c r="A50" s="42" t="s">
        <v>23</v>
      </c>
      <c r="B50" s="43">
        <v>503602</v>
      </c>
      <c r="C50" s="54">
        <v>360201</v>
      </c>
      <c r="D50" s="386" t="s">
        <v>95</v>
      </c>
      <c r="E50" s="54">
        <v>3</v>
      </c>
      <c r="F50" s="387" t="s">
        <v>273</v>
      </c>
      <c r="G50" s="382">
        <f t="shared" si="1"/>
        <v>52</v>
      </c>
      <c r="H50" s="383">
        <f t="shared" si="2"/>
        <v>0</v>
      </c>
      <c r="I50" s="383">
        <f t="shared" si="2"/>
        <v>12</v>
      </c>
      <c r="J50" s="383">
        <f t="shared" si="2"/>
        <v>4</v>
      </c>
      <c r="K50" s="383">
        <f t="shared" si="2"/>
        <v>36</v>
      </c>
      <c r="L50" s="383">
        <f t="shared" si="2"/>
        <v>0</v>
      </c>
      <c r="M50" s="384">
        <f t="shared" si="3"/>
        <v>13</v>
      </c>
      <c r="N50" s="402">
        <v>0</v>
      </c>
      <c r="O50" s="402">
        <v>3</v>
      </c>
      <c r="P50" s="402">
        <v>1</v>
      </c>
      <c r="Q50" s="402">
        <v>9</v>
      </c>
      <c r="R50" s="402">
        <v>0</v>
      </c>
      <c r="S50" s="384">
        <f t="shared" si="4"/>
        <v>13</v>
      </c>
      <c r="T50" s="402">
        <v>0</v>
      </c>
      <c r="U50" s="402">
        <v>3</v>
      </c>
      <c r="V50" s="402">
        <v>1</v>
      </c>
      <c r="W50" s="402">
        <v>9</v>
      </c>
      <c r="X50" s="402">
        <v>0</v>
      </c>
      <c r="Y50" s="384">
        <f t="shared" si="5"/>
        <v>13</v>
      </c>
      <c r="Z50" s="402">
        <v>0</v>
      </c>
      <c r="AA50" s="402">
        <v>3</v>
      </c>
      <c r="AB50" s="402">
        <v>1</v>
      </c>
      <c r="AC50" s="402">
        <v>9</v>
      </c>
      <c r="AD50" s="402">
        <v>0</v>
      </c>
      <c r="AE50" s="384">
        <f t="shared" si="0"/>
        <v>13</v>
      </c>
      <c r="AF50" s="402">
        <v>0</v>
      </c>
      <c r="AG50" s="402">
        <v>3</v>
      </c>
      <c r="AH50" s="402">
        <v>1</v>
      </c>
      <c r="AI50" s="402">
        <v>9</v>
      </c>
      <c r="AJ50" s="402">
        <v>0</v>
      </c>
    </row>
    <row r="51" spans="1:36" ht="38.25" x14ac:dyDescent="0.25">
      <c r="A51" s="42" t="s">
        <v>30</v>
      </c>
      <c r="B51" s="43">
        <v>503622</v>
      </c>
      <c r="C51" s="54">
        <v>362501</v>
      </c>
      <c r="D51" s="386" t="s">
        <v>97</v>
      </c>
      <c r="E51" s="54">
        <v>3</v>
      </c>
      <c r="F51" s="387" t="s">
        <v>273</v>
      </c>
      <c r="G51" s="382">
        <f t="shared" si="1"/>
        <v>2850</v>
      </c>
      <c r="H51" s="383">
        <f t="shared" si="2"/>
        <v>172</v>
      </c>
      <c r="I51" s="383">
        <f t="shared" si="2"/>
        <v>1074</v>
      </c>
      <c r="J51" s="383">
        <f t="shared" si="2"/>
        <v>86</v>
      </c>
      <c r="K51" s="383">
        <f t="shared" si="2"/>
        <v>1497</v>
      </c>
      <c r="L51" s="383">
        <f t="shared" si="2"/>
        <v>21</v>
      </c>
      <c r="M51" s="384">
        <f t="shared" si="3"/>
        <v>713</v>
      </c>
      <c r="N51" s="402">
        <v>43</v>
      </c>
      <c r="O51" s="402">
        <v>255</v>
      </c>
      <c r="P51" s="402">
        <v>41</v>
      </c>
      <c r="Q51" s="402">
        <v>374</v>
      </c>
      <c r="R51" s="402">
        <v>0</v>
      </c>
      <c r="S51" s="384">
        <f t="shared" si="4"/>
        <v>712</v>
      </c>
      <c r="T51" s="402">
        <v>43</v>
      </c>
      <c r="U51" s="402">
        <v>273</v>
      </c>
      <c r="V51" s="402">
        <v>15</v>
      </c>
      <c r="W51" s="402">
        <v>374</v>
      </c>
      <c r="X51" s="402">
        <v>7</v>
      </c>
      <c r="Y51" s="384">
        <f t="shared" si="5"/>
        <v>713</v>
      </c>
      <c r="Z51" s="402">
        <v>43</v>
      </c>
      <c r="AA51" s="402">
        <v>273</v>
      </c>
      <c r="AB51" s="402">
        <v>15</v>
      </c>
      <c r="AC51" s="402">
        <v>375</v>
      </c>
      <c r="AD51" s="402">
        <v>7</v>
      </c>
      <c r="AE51" s="384">
        <f t="shared" si="0"/>
        <v>712</v>
      </c>
      <c r="AF51" s="402">
        <v>43</v>
      </c>
      <c r="AG51" s="402">
        <v>273</v>
      </c>
      <c r="AH51" s="402">
        <v>15</v>
      </c>
      <c r="AI51" s="402">
        <v>374</v>
      </c>
      <c r="AJ51" s="402">
        <v>7</v>
      </c>
    </row>
    <row r="52" spans="1:36" ht="38.25" x14ac:dyDescent="0.25">
      <c r="A52" s="42" t="s">
        <v>23</v>
      </c>
      <c r="B52" s="43">
        <v>503630</v>
      </c>
      <c r="C52" s="54">
        <v>363001</v>
      </c>
      <c r="D52" s="386" t="s">
        <v>98</v>
      </c>
      <c r="E52" s="54">
        <v>3</v>
      </c>
      <c r="F52" s="387" t="s">
        <v>273</v>
      </c>
      <c r="G52" s="382">
        <f t="shared" si="1"/>
        <v>16482</v>
      </c>
      <c r="H52" s="383">
        <f t="shared" si="2"/>
        <v>576</v>
      </c>
      <c r="I52" s="383">
        <f t="shared" si="2"/>
        <v>4908</v>
      </c>
      <c r="J52" s="383">
        <f t="shared" si="2"/>
        <v>70</v>
      </c>
      <c r="K52" s="383">
        <f t="shared" si="2"/>
        <v>10861</v>
      </c>
      <c r="L52" s="383">
        <f t="shared" si="2"/>
        <v>67</v>
      </c>
      <c r="M52" s="384">
        <f t="shared" si="3"/>
        <v>4121</v>
      </c>
      <c r="N52" s="402">
        <v>144</v>
      </c>
      <c r="O52" s="402">
        <v>1202</v>
      </c>
      <c r="P52" s="402">
        <v>7</v>
      </c>
      <c r="Q52" s="402">
        <v>2764</v>
      </c>
      <c r="R52" s="402">
        <v>4</v>
      </c>
      <c r="S52" s="384">
        <f t="shared" si="4"/>
        <v>4120</v>
      </c>
      <c r="T52" s="402">
        <v>144</v>
      </c>
      <c r="U52" s="402">
        <v>1235</v>
      </c>
      <c r="V52" s="402">
        <v>21</v>
      </c>
      <c r="W52" s="402">
        <v>2699</v>
      </c>
      <c r="X52" s="402">
        <v>21</v>
      </c>
      <c r="Y52" s="384">
        <f t="shared" si="5"/>
        <v>4121</v>
      </c>
      <c r="Z52" s="402">
        <v>144</v>
      </c>
      <c r="AA52" s="402">
        <v>1236</v>
      </c>
      <c r="AB52" s="402">
        <v>21</v>
      </c>
      <c r="AC52" s="402">
        <v>2699</v>
      </c>
      <c r="AD52" s="402">
        <v>21</v>
      </c>
      <c r="AE52" s="384">
        <f t="shared" si="0"/>
        <v>4120</v>
      </c>
      <c r="AF52" s="402">
        <v>144</v>
      </c>
      <c r="AG52" s="402">
        <v>1235</v>
      </c>
      <c r="AH52" s="402">
        <v>21</v>
      </c>
      <c r="AI52" s="402">
        <v>2699</v>
      </c>
      <c r="AJ52" s="402">
        <v>21</v>
      </c>
    </row>
    <row r="53" spans="1:36" ht="38.25" x14ac:dyDescent="0.25">
      <c r="A53" s="42" t="s">
        <v>23</v>
      </c>
      <c r="B53" s="43">
        <v>503701</v>
      </c>
      <c r="C53" s="54">
        <v>370101</v>
      </c>
      <c r="D53" s="386" t="s">
        <v>99</v>
      </c>
      <c r="E53" s="54">
        <v>3</v>
      </c>
      <c r="F53" s="387" t="s">
        <v>273</v>
      </c>
      <c r="G53" s="382">
        <f t="shared" si="1"/>
        <v>3373</v>
      </c>
      <c r="H53" s="383">
        <f t="shared" si="2"/>
        <v>68</v>
      </c>
      <c r="I53" s="383">
        <f t="shared" si="2"/>
        <v>401</v>
      </c>
      <c r="J53" s="383">
        <f t="shared" si="2"/>
        <v>0</v>
      </c>
      <c r="K53" s="383">
        <f t="shared" si="2"/>
        <v>2900</v>
      </c>
      <c r="L53" s="383">
        <f t="shared" si="2"/>
        <v>4</v>
      </c>
      <c r="M53" s="384">
        <f t="shared" si="3"/>
        <v>843</v>
      </c>
      <c r="N53" s="402">
        <v>17</v>
      </c>
      <c r="O53" s="402">
        <v>100</v>
      </c>
      <c r="P53" s="402">
        <v>0</v>
      </c>
      <c r="Q53" s="402">
        <v>725</v>
      </c>
      <c r="R53" s="402">
        <v>1</v>
      </c>
      <c r="S53" s="384">
        <f t="shared" si="4"/>
        <v>844</v>
      </c>
      <c r="T53" s="402">
        <v>17</v>
      </c>
      <c r="U53" s="402">
        <v>101</v>
      </c>
      <c r="V53" s="402">
        <v>0</v>
      </c>
      <c r="W53" s="402">
        <v>725</v>
      </c>
      <c r="X53" s="402">
        <v>1</v>
      </c>
      <c r="Y53" s="384">
        <f t="shared" si="5"/>
        <v>843</v>
      </c>
      <c r="Z53" s="402">
        <v>17</v>
      </c>
      <c r="AA53" s="402">
        <v>100</v>
      </c>
      <c r="AB53" s="402">
        <v>0</v>
      </c>
      <c r="AC53" s="402">
        <v>725</v>
      </c>
      <c r="AD53" s="402">
        <v>1</v>
      </c>
      <c r="AE53" s="384">
        <f t="shared" si="0"/>
        <v>843</v>
      </c>
      <c r="AF53" s="402">
        <v>17</v>
      </c>
      <c r="AG53" s="402">
        <v>100</v>
      </c>
      <c r="AH53" s="402">
        <v>0</v>
      </c>
      <c r="AI53" s="402">
        <v>725</v>
      </c>
      <c r="AJ53" s="402">
        <v>1</v>
      </c>
    </row>
    <row r="54" spans="1:36" ht="38.25" x14ac:dyDescent="0.25">
      <c r="A54" s="42" t="s">
        <v>30</v>
      </c>
      <c r="B54" s="43">
        <v>503716</v>
      </c>
      <c r="C54" s="54">
        <v>371701</v>
      </c>
      <c r="D54" s="386" t="s">
        <v>331</v>
      </c>
      <c r="E54" s="54">
        <v>3</v>
      </c>
      <c r="F54" s="387" t="s">
        <v>273</v>
      </c>
      <c r="G54" s="382">
        <f t="shared" si="1"/>
        <v>107</v>
      </c>
      <c r="H54" s="383">
        <f t="shared" si="2"/>
        <v>8</v>
      </c>
      <c r="I54" s="383">
        <f t="shared" si="2"/>
        <v>51</v>
      </c>
      <c r="J54" s="383">
        <f t="shared" si="2"/>
        <v>4</v>
      </c>
      <c r="K54" s="383">
        <f t="shared" si="2"/>
        <v>41</v>
      </c>
      <c r="L54" s="383">
        <f t="shared" si="2"/>
        <v>3</v>
      </c>
      <c r="M54" s="384">
        <f t="shared" si="3"/>
        <v>27</v>
      </c>
      <c r="N54" s="402">
        <v>2</v>
      </c>
      <c r="O54" s="402">
        <v>3</v>
      </c>
      <c r="P54" s="402">
        <v>1</v>
      </c>
      <c r="Q54" s="402">
        <v>21</v>
      </c>
      <c r="R54" s="402">
        <v>0</v>
      </c>
      <c r="S54" s="384">
        <f t="shared" si="4"/>
        <v>26</v>
      </c>
      <c r="T54" s="402">
        <v>2</v>
      </c>
      <c r="U54" s="402">
        <v>16</v>
      </c>
      <c r="V54" s="402">
        <v>1</v>
      </c>
      <c r="W54" s="402">
        <v>6</v>
      </c>
      <c r="X54" s="402">
        <v>1</v>
      </c>
      <c r="Y54" s="384">
        <f t="shared" si="5"/>
        <v>27</v>
      </c>
      <c r="Z54" s="402">
        <v>2</v>
      </c>
      <c r="AA54" s="402">
        <v>16</v>
      </c>
      <c r="AB54" s="402">
        <v>1</v>
      </c>
      <c r="AC54" s="402">
        <v>7</v>
      </c>
      <c r="AD54" s="402">
        <v>1</v>
      </c>
      <c r="AE54" s="384">
        <f t="shared" si="0"/>
        <v>27</v>
      </c>
      <c r="AF54" s="402">
        <v>2</v>
      </c>
      <c r="AG54" s="402">
        <v>16</v>
      </c>
      <c r="AH54" s="402">
        <v>1</v>
      </c>
      <c r="AI54" s="402">
        <v>7</v>
      </c>
      <c r="AJ54" s="402">
        <v>1</v>
      </c>
    </row>
    <row r="55" spans="1:36" ht="38.25" x14ac:dyDescent="0.25">
      <c r="A55" s="42" t="s">
        <v>23</v>
      </c>
      <c r="B55" s="43">
        <v>503814</v>
      </c>
      <c r="C55" s="54">
        <v>381401</v>
      </c>
      <c r="D55" s="386" t="s">
        <v>100</v>
      </c>
      <c r="E55" s="54">
        <v>3</v>
      </c>
      <c r="F55" s="387" t="s">
        <v>273</v>
      </c>
      <c r="G55" s="382">
        <f t="shared" si="1"/>
        <v>7454</v>
      </c>
      <c r="H55" s="383">
        <f t="shared" si="2"/>
        <v>5070</v>
      </c>
      <c r="I55" s="383">
        <f t="shared" si="2"/>
        <v>747</v>
      </c>
      <c r="J55" s="383">
        <f t="shared" si="2"/>
        <v>43</v>
      </c>
      <c r="K55" s="383">
        <f t="shared" si="2"/>
        <v>1564</v>
      </c>
      <c r="L55" s="383">
        <f t="shared" si="2"/>
        <v>30</v>
      </c>
      <c r="M55" s="384">
        <f t="shared" si="3"/>
        <v>1864</v>
      </c>
      <c r="N55" s="402">
        <v>1269</v>
      </c>
      <c r="O55" s="402">
        <v>189</v>
      </c>
      <c r="P55" s="402">
        <v>12</v>
      </c>
      <c r="Q55" s="402">
        <v>391</v>
      </c>
      <c r="R55" s="402">
        <v>3</v>
      </c>
      <c r="S55" s="384">
        <f t="shared" si="4"/>
        <v>1863</v>
      </c>
      <c r="T55" s="402">
        <v>1267</v>
      </c>
      <c r="U55" s="402">
        <v>186</v>
      </c>
      <c r="V55" s="402">
        <v>10</v>
      </c>
      <c r="W55" s="402">
        <v>391</v>
      </c>
      <c r="X55" s="402">
        <v>9</v>
      </c>
      <c r="Y55" s="384">
        <f t="shared" si="5"/>
        <v>1864</v>
      </c>
      <c r="Z55" s="402">
        <v>1267</v>
      </c>
      <c r="AA55" s="402">
        <v>186</v>
      </c>
      <c r="AB55" s="402">
        <v>11</v>
      </c>
      <c r="AC55" s="402">
        <v>391</v>
      </c>
      <c r="AD55" s="402">
        <v>9</v>
      </c>
      <c r="AE55" s="384">
        <f t="shared" si="0"/>
        <v>1863</v>
      </c>
      <c r="AF55" s="402">
        <v>1267</v>
      </c>
      <c r="AG55" s="402">
        <v>186</v>
      </c>
      <c r="AH55" s="402">
        <v>10</v>
      </c>
      <c r="AI55" s="402">
        <v>391</v>
      </c>
      <c r="AJ55" s="402">
        <v>9</v>
      </c>
    </row>
    <row r="56" spans="1:36" ht="38.25" x14ac:dyDescent="0.25">
      <c r="A56" s="42" t="s">
        <v>23</v>
      </c>
      <c r="B56" s="43">
        <v>503901</v>
      </c>
      <c r="C56" s="54">
        <v>390101</v>
      </c>
      <c r="D56" s="386" t="s">
        <v>101</v>
      </c>
      <c r="E56" s="54">
        <v>3</v>
      </c>
      <c r="F56" s="387" t="s">
        <v>273</v>
      </c>
      <c r="G56" s="382">
        <f t="shared" si="1"/>
        <v>7170</v>
      </c>
      <c r="H56" s="383">
        <f t="shared" si="2"/>
        <v>992</v>
      </c>
      <c r="I56" s="383">
        <f t="shared" si="2"/>
        <v>5699</v>
      </c>
      <c r="J56" s="383">
        <f t="shared" si="2"/>
        <v>29</v>
      </c>
      <c r="K56" s="383">
        <f t="shared" si="2"/>
        <v>383</v>
      </c>
      <c r="L56" s="383">
        <f t="shared" si="2"/>
        <v>67</v>
      </c>
      <c r="M56" s="384">
        <f t="shared" si="3"/>
        <v>1793</v>
      </c>
      <c r="N56" s="402">
        <v>428</v>
      </c>
      <c r="O56" s="402">
        <v>1183</v>
      </c>
      <c r="P56" s="402">
        <v>2</v>
      </c>
      <c r="Q56" s="402">
        <v>170</v>
      </c>
      <c r="R56" s="402">
        <v>10</v>
      </c>
      <c r="S56" s="384">
        <f t="shared" si="4"/>
        <v>1792</v>
      </c>
      <c r="T56" s="402">
        <v>188</v>
      </c>
      <c r="U56" s="402">
        <v>1505</v>
      </c>
      <c r="V56" s="402">
        <v>9</v>
      </c>
      <c r="W56" s="402">
        <v>71</v>
      </c>
      <c r="X56" s="402">
        <v>19</v>
      </c>
      <c r="Y56" s="384">
        <f t="shared" si="5"/>
        <v>1793</v>
      </c>
      <c r="Z56" s="402">
        <v>188</v>
      </c>
      <c r="AA56" s="402">
        <v>1506</v>
      </c>
      <c r="AB56" s="402">
        <v>9</v>
      </c>
      <c r="AC56" s="402">
        <v>71</v>
      </c>
      <c r="AD56" s="402">
        <v>19</v>
      </c>
      <c r="AE56" s="384">
        <f t="shared" si="0"/>
        <v>1792</v>
      </c>
      <c r="AF56" s="402">
        <v>188</v>
      </c>
      <c r="AG56" s="402">
        <v>1505</v>
      </c>
      <c r="AH56" s="402">
        <v>9</v>
      </c>
      <c r="AI56" s="402">
        <v>71</v>
      </c>
      <c r="AJ56" s="402">
        <v>19</v>
      </c>
    </row>
    <row r="57" spans="1:36" ht="38.25" x14ac:dyDescent="0.25">
      <c r="A57" s="42" t="s">
        <v>23</v>
      </c>
      <c r="B57" s="43">
        <v>504006</v>
      </c>
      <c r="C57" s="54">
        <v>400601</v>
      </c>
      <c r="D57" s="386" t="s">
        <v>102</v>
      </c>
      <c r="E57" s="54">
        <v>3</v>
      </c>
      <c r="F57" s="387" t="s">
        <v>273</v>
      </c>
      <c r="G57" s="382">
        <f t="shared" si="1"/>
        <v>2600</v>
      </c>
      <c r="H57" s="383">
        <f t="shared" si="2"/>
        <v>32</v>
      </c>
      <c r="I57" s="383">
        <f t="shared" si="2"/>
        <v>2500</v>
      </c>
      <c r="J57" s="383">
        <f t="shared" si="2"/>
        <v>8</v>
      </c>
      <c r="K57" s="383">
        <f t="shared" si="2"/>
        <v>52</v>
      </c>
      <c r="L57" s="383">
        <f t="shared" si="2"/>
        <v>8</v>
      </c>
      <c r="M57" s="384">
        <f t="shared" si="3"/>
        <v>650</v>
      </c>
      <c r="N57" s="402">
        <v>8</v>
      </c>
      <c r="O57" s="402">
        <v>625</v>
      </c>
      <c r="P57" s="402">
        <v>2</v>
      </c>
      <c r="Q57" s="402">
        <v>13</v>
      </c>
      <c r="R57" s="402">
        <v>2</v>
      </c>
      <c r="S57" s="384">
        <f t="shared" si="4"/>
        <v>650</v>
      </c>
      <c r="T57" s="402">
        <v>8</v>
      </c>
      <c r="U57" s="402">
        <v>625</v>
      </c>
      <c r="V57" s="402">
        <v>2</v>
      </c>
      <c r="W57" s="402">
        <v>13</v>
      </c>
      <c r="X57" s="402">
        <v>2</v>
      </c>
      <c r="Y57" s="384">
        <f t="shared" si="5"/>
        <v>650</v>
      </c>
      <c r="Z57" s="402">
        <v>8</v>
      </c>
      <c r="AA57" s="402">
        <v>625</v>
      </c>
      <c r="AB57" s="402">
        <v>2</v>
      </c>
      <c r="AC57" s="402">
        <v>13</v>
      </c>
      <c r="AD57" s="402">
        <v>2</v>
      </c>
      <c r="AE57" s="384">
        <f t="shared" si="0"/>
        <v>650</v>
      </c>
      <c r="AF57" s="402">
        <v>8</v>
      </c>
      <c r="AG57" s="402">
        <v>625</v>
      </c>
      <c r="AH57" s="402">
        <v>2</v>
      </c>
      <c r="AI57" s="402">
        <v>13</v>
      </c>
      <c r="AJ57" s="402">
        <v>2</v>
      </c>
    </row>
    <row r="58" spans="1:36" ht="38.25" x14ac:dyDescent="0.25">
      <c r="A58" s="42" t="s">
        <v>23</v>
      </c>
      <c r="B58" s="43">
        <v>504101</v>
      </c>
      <c r="C58" s="54">
        <v>410101</v>
      </c>
      <c r="D58" s="386" t="s">
        <v>103</v>
      </c>
      <c r="E58" s="54">
        <v>3</v>
      </c>
      <c r="F58" s="387" t="s">
        <v>273</v>
      </c>
      <c r="G58" s="382">
        <f t="shared" si="1"/>
        <v>8421</v>
      </c>
      <c r="H58" s="383">
        <f t="shared" si="2"/>
        <v>128</v>
      </c>
      <c r="I58" s="383">
        <f t="shared" si="2"/>
        <v>2327</v>
      </c>
      <c r="J58" s="383">
        <f t="shared" si="2"/>
        <v>13</v>
      </c>
      <c r="K58" s="383">
        <f t="shared" si="2"/>
        <v>5949</v>
      </c>
      <c r="L58" s="383">
        <f t="shared" si="2"/>
        <v>4</v>
      </c>
      <c r="M58" s="384">
        <f t="shared" si="3"/>
        <v>2105</v>
      </c>
      <c r="N58" s="402">
        <v>32</v>
      </c>
      <c r="O58" s="402">
        <v>569</v>
      </c>
      <c r="P58" s="402">
        <v>0</v>
      </c>
      <c r="Q58" s="402">
        <v>1503</v>
      </c>
      <c r="R58" s="402">
        <v>1</v>
      </c>
      <c r="S58" s="384">
        <f t="shared" si="4"/>
        <v>2106</v>
      </c>
      <c r="T58" s="402">
        <v>32</v>
      </c>
      <c r="U58" s="402">
        <v>620</v>
      </c>
      <c r="V58" s="402">
        <v>13</v>
      </c>
      <c r="W58" s="402">
        <v>1440</v>
      </c>
      <c r="X58" s="402">
        <v>1</v>
      </c>
      <c r="Y58" s="384">
        <f t="shared" si="5"/>
        <v>2105</v>
      </c>
      <c r="Z58" s="402">
        <v>32</v>
      </c>
      <c r="AA58" s="402">
        <v>569</v>
      </c>
      <c r="AB58" s="402">
        <v>0</v>
      </c>
      <c r="AC58" s="402">
        <v>1503</v>
      </c>
      <c r="AD58" s="402">
        <v>1</v>
      </c>
      <c r="AE58" s="384">
        <f t="shared" si="0"/>
        <v>2105</v>
      </c>
      <c r="AF58" s="402">
        <v>32</v>
      </c>
      <c r="AG58" s="402">
        <v>569</v>
      </c>
      <c r="AH58" s="402">
        <v>0</v>
      </c>
      <c r="AI58" s="402">
        <v>1503</v>
      </c>
      <c r="AJ58" s="402">
        <v>1</v>
      </c>
    </row>
    <row r="59" spans="1:36" ht="38.25" x14ac:dyDescent="0.25">
      <c r="A59" s="42" t="s">
        <v>23</v>
      </c>
      <c r="B59" s="43">
        <v>504403</v>
      </c>
      <c r="C59" s="54">
        <v>440101</v>
      </c>
      <c r="D59" s="386" t="s">
        <v>108</v>
      </c>
      <c r="E59" s="54">
        <v>3</v>
      </c>
      <c r="F59" s="387" t="s">
        <v>273</v>
      </c>
      <c r="G59" s="382">
        <f t="shared" si="1"/>
        <v>3191</v>
      </c>
      <c r="H59" s="383">
        <f t="shared" ref="H59:L88" si="6">N59+T59+Z59+AF59</f>
        <v>247</v>
      </c>
      <c r="I59" s="383">
        <f t="shared" si="6"/>
        <v>1164</v>
      </c>
      <c r="J59" s="383">
        <f t="shared" si="6"/>
        <v>346</v>
      </c>
      <c r="K59" s="383">
        <f t="shared" si="6"/>
        <v>1431</v>
      </c>
      <c r="L59" s="383">
        <f t="shared" si="6"/>
        <v>3</v>
      </c>
      <c r="M59" s="384">
        <f t="shared" si="3"/>
        <v>798</v>
      </c>
      <c r="N59" s="402">
        <v>92</v>
      </c>
      <c r="O59" s="402">
        <v>280</v>
      </c>
      <c r="P59" s="402">
        <v>68</v>
      </c>
      <c r="Q59" s="402">
        <v>358</v>
      </c>
      <c r="R59" s="402">
        <v>0</v>
      </c>
      <c r="S59" s="384">
        <f t="shared" si="4"/>
        <v>797</v>
      </c>
      <c r="T59" s="402">
        <v>53</v>
      </c>
      <c r="U59" s="402">
        <v>294</v>
      </c>
      <c r="V59" s="402">
        <v>92</v>
      </c>
      <c r="W59" s="402">
        <v>357</v>
      </c>
      <c r="X59" s="402">
        <v>1</v>
      </c>
      <c r="Y59" s="384">
        <f t="shared" si="5"/>
        <v>798</v>
      </c>
      <c r="Z59" s="402">
        <v>51</v>
      </c>
      <c r="AA59" s="402">
        <v>295</v>
      </c>
      <c r="AB59" s="402">
        <v>93</v>
      </c>
      <c r="AC59" s="402">
        <v>358</v>
      </c>
      <c r="AD59" s="402">
        <v>1</v>
      </c>
      <c r="AE59" s="384">
        <f t="shared" si="0"/>
        <v>798</v>
      </c>
      <c r="AF59" s="402">
        <v>51</v>
      </c>
      <c r="AG59" s="402">
        <v>295</v>
      </c>
      <c r="AH59" s="402">
        <v>93</v>
      </c>
      <c r="AI59" s="402">
        <v>358</v>
      </c>
      <c r="AJ59" s="402">
        <v>1</v>
      </c>
    </row>
    <row r="60" spans="1:36" ht="38.25" x14ac:dyDescent="0.25">
      <c r="A60" s="42" t="s">
        <v>23</v>
      </c>
      <c r="B60" s="43">
        <v>504408</v>
      </c>
      <c r="C60" s="54">
        <v>440501</v>
      </c>
      <c r="D60" s="386" t="s">
        <v>110</v>
      </c>
      <c r="E60" s="54">
        <v>3</v>
      </c>
      <c r="F60" s="387" t="s">
        <v>273</v>
      </c>
      <c r="G60" s="382">
        <f t="shared" si="1"/>
        <v>1726</v>
      </c>
      <c r="H60" s="383">
        <f t="shared" si="6"/>
        <v>112</v>
      </c>
      <c r="I60" s="383">
        <f t="shared" si="6"/>
        <v>637</v>
      </c>
      <c r="J60" s="383">
        <f t="shared" si="6"/>
        <v>200</v>
      </c>
      <c r="K60" s="383">
        <f t="shared" si="6"/>
        <v>774</v>
      </c>
      <c r="L60" s="383">
        <f t="shared" si="6"/>
        <v>3</v>
      </c>
      <c r="M60" s="384">
        <f t="shared" si="3"/>
        <v>432</v>
      </c>
      <c r="N60" s="402">
        <v>28</v>
      </c>
      <c r="O60" s="402">
        <v>160</v>
      </c>
      <c r="P60" s="402">
        <v>50</v>
      </c>
      <c r="Q60" s="402">
        <v>194</v>
      </c>
      <c r="R60" s="402">
        <v>0</v>
      </c>
      <c r="S60" s="384">
        <f t="shared" si="4"/>
        <v>431</v>
      </c>
      <c r="T60" s="402">
        <v>28</v>
      </c>
      <c r="U60" s="402">
        <v>159</v>
      </c>
      <c r="V60" s="402">
        <v>50</v>
      </c>
      <c r="W60" s="402">
        <v>193</v>
      </c>
      <c r="X60" s="402">
        <v>1</v>
      </c>
      <c r="Y60" s="384">
        <f t="shared" si="5"/>
        <v>432</v>
      </c>
      <c r="Z60" s="402">
        <v>28</v>
      </c>
      <c r="AA60" s="402">
        <v>159</v>
      </c>
      <c r="AB60" s="402">
        <v>50</v>
      </c>
      <c r="AC60" s="402">
        <v>194</v>
      </c>
      <c r="AD60" s="402">
        <v>1</v>
      </c>
      <c r="AE60" s="384">
        <f t="shared" si="0"/>
        <v>431</v>
      </c>
      <c r="AF60" s="402">
        <v>28</v>
      </c>
      <c r="AG60" s="402">
        <v>159</v>
      </c>
      <c r="AH60" s="402">
        <v>50</v>
      </c>
      <c r="AI60" s="402">
        <v>193</v>
      </c>
      <c r="AJ60" s="402">
        <v>1</v>
      </c>
    </row>
    <row r="61" spans="1:36" ht="38.25" x14ac:dyDescent="0.25">
      <c r="A61" s="42" t="s">
        <v>23</v>
      </c>
      <c r="B61" s="43">
        <v>504507</v>
      </c>
      <c r="C61" s="54">
        <v>450701</v>
      </c>
      <c r="D61" s="386" t="s">
        <v>111</v>
      </c>
      <c r="E61" s="54">
        <v>3</v>
      </c>
      <c r="F61" s="387" t="s">
        <v>273</v>
      </c>
      <c r="G61" s="382">
        <f t="shared" si="1"/>
        <v>3198</v>
      </c>
      <c r="H61" s="383">
        <f t="shared" si="6"/>
        <v>348</v>
      </c>
      <c r="I61" s="383">
        <f t="shared" si="6"/>
        <v>2461</v>
      </c>
      <c r="J61" s="383">
        <f t="shared" si="6"/>
        <v>7</v>
      </c>
      <c r="K61" s="383">
        <f t="shared" si="6"/>
        <v>379</v>
      </c>
      <c r="L61" s="383">
        <f t="shared" si="6"/>
        <v>3</v>
      </c>
      <c r="M61" s="384">
        <f t="shared" si="3"/>
        <v>800</v>
      </c>
      <c r="N61" s="402">
        <v>87</v>
      </c>
      <c r="O61" s="402">
        <v>628</v>
      </c>
      <c r="P61" s="402">
        <v>0</v>
      </c>
      <c r="Q61" s="402">
        <v>85</v>
      </c>
      <c r="R61" s="402">
        <v>0</v>
      </c>
      <c r="S61" s="384">
        <f t="shared" si="4"/>
        <v>799</v>
      </c>
      <c r="T61" s="402">
        <v>87</v>
      </c>
      <c r="U61" s="402">
        <v>611</v>
      </c>
      <c r="V61" s="402">
        <v>2</v>
      </c>
      <c r="W61" s="402">
        <v>98</v>
      </c>
      <c r="X61" s="402">
        <v>1</v>
      </c>
      <c r="Y61" s="384">
        <f t="shared" si="5"/>
        <v>800</v>
      </c>
      <c r="Z61" s="402">
        <v>87</v>
      </c>
      <c r="AA61" s="402">
        <v>611</v>
      </c>
      <c r="AB61" s="402">
        <v>3</v>
      </c>
      <c r="AC61" s="402">
        <v>98</v>
      </c>
      <c r="AD61" s="402">
        <v>1</v>
      </c>
      <c r="AE61" s="384">
        <f t="shared" si="0"/>
        <v>799</v>
      </c>
      <c r="AF61" s="402">
        <v>87</v>
      </c>
      <c r="AG61" s="402">
        <v>611</v>
      </c>
      <c r="AH61" s="402">
        <v>2</v>
      </c>
      <c r="AI61" s="402">
        <v>98</v>
      </c>
      <c r="AJ61" s="402">
        <v>1</v>
      </c>
    </row>
    <row r="62" spans="1:36" ht="38.25" x14ac:dyDescent="0.25">
      <c r="A62" s="42" t="s">
        <v>23</v>
      </c>
      <c r="B62" s="43">
        <v>504615</v>
      </c>
      <c r="C62" s="54">
        <v>461501</v>
      </c>
      <c r="D62" s="386" t="s">
        <v>112</v>
      </c>
      <c r="E62" s="54">
        <v>3</v>
      </c>
      <c r="F62" s="387" t="s">
        <v>273</v>
      </c>
      <c r="G62" s="382">
        <f t="shared" si="1"/>
        <v>7226</v>
      </c>
      <c r="H62" s="383">
        <f t="shared" si="6"/>
        <v>383</v>
      </c>
      <c r="I62" s="383">
        <f t="shared" si="6"/>
        <v>3846</v>
      </c>
      <c r="J62" s="383">
        <f t="shared" si="6"/>
        <v>29</v>
      </c>
      <c r="K62" s="383">
        <f t="shared" si="6"/>
        <v>2941</v>
      </c>
      <c r="L62" s="383">
        <f t="shared" si="6"/>
        <v>27</v>
      </c>
      <c r="M62" s="384">
        <f t="shared" si="3"/>
        <v>1807</v>
      </c>
      <c r="N62" s="402">
        <v>2</v>
      </c>
      <c r="O62" s="402">
        <v>1245</v>
      </c>
      <c r="P62" s="402">
        <v>1</v>
      </c>
      <c r="Q62" s="402">
        <v>559</v>
      </c>
      <c r="R62" s="402">
        <v>0</v>
      </c>
      <c r="S62" s="384">
        <f t="shared" si="4"/>
        <v>1806</v>
      </c>
      <c r="T62" s="402">
        <v>127</v>
      </c>
      <c r="U62" s="402">
        <v>867</v>
      </c>
      <c r="V62" s="402">
        <v>9</v>
      </c>
      <c r="W62" s="402">
        <v>794</v>
      </c>
      <c r="X62" s="402">
        <v>9</v>
      </c>
      <c r="Y62" s="384">
        <f t="shared" si="5"/>
        <v>1807</v>
      </c>
      <c r="Z62" s="402">
        <v>127</v>
      </c>
      <c r="AA62" s="402">
        <v>867</v>
      </c>
      <c r="AB62" s="402">
        <v>10</v>
      </c>
      <c r="AC62" s="402">
        <v>794</v>
      </c>
      <c r="AD62" s="402">
        <v>9</v>
      </c>
      <c r="AE62" s="384">
        <f t="shared" si="0"/>
        <v>1806</v>
      </c>
      <c r="AF62" s="402">
        <v>127</v>
      </c>
      <c r="AG62" s="402">
        <v>867</v>
      </c>
      <c r="AH62" s="402">
        <v>9</v>
      </c>
      <c r="AI62" s="402">
        <v>794</v>
      </c>
      <c r="AJ62" s="402">
        <v>9</v>
      </c>
    </row>
    <row r="63" spans="1:36" ht="38.25" x14ac:dyDescent="0.25">
      <c r="A63" s="42" t="s">
        <v>23</v>
      </c>
      <c r="B63" s="43">
        <v>504701</v>
      </c>
      <c r="C63" s="54">
        <v>470101</v>
      </c>
      <c r="D63" s="386" t="s">
        <v>113</v>
      </c>
      <c r="E63" s="54">
        <v>3</v>
      </c>
      <c r="F63" s="387" t="s">
        <v>273</v>
      </c>
      <c r="G63" s="382">
        <f t="shared" si="1"/>
        <v>2000</v>
      </c>
      <c r="H63" s="383">
        <f t="shared" si="6"/>
        <v>1786</v>
      </c>
      <c r="I63" s="383">
        <f t="shared" si="6"/>
        <v>119</v>
      </c>
      <c r="J63" s="383">
        <f t="shared" si="6"/>
        <v>0</v>
      </c>
      <c r="K63" s="383">
        <f t="shared" si="6"/>
        <v>95</v>
      </c>
      <c r="L63" s="383">
        <f t="shared" si="6"/>
        <v>0</v>
      </c>
      <c r="M63" s="384">
        <f t="shared" si="3"/>
        <v>500</v>
      </c>
      <c r="N63" s="402">
        <v>466</v>
      </c>
      <c r="O63" s="402">
        <v>26</v>
      </c>
      <c r="P63" s="402">
        <v>0</v>
      </c>
      <c r="Q63" s="402">
        <v>8</v>
      </c>
      <c r="R63" s="402">
        <v>0</v>
      </c>
      <c r="S63" s="384">
        <f t="shared" si="4"/>
        <v>500</v>
      </c>
      <c r="T63" s="402">
        <v>440</v>
      </c>
      <c r="U63" s="402">
        <v>31</v>
      </c>
      <c r="V63" s="402">
        <v>0</v>
      </c>
      <c r="W63" s="402">
        <v>29</v>
      </c>
      <c r="X63" s="402">
        <v>0</v>
      </c>
      <c r="Y63" s="384">
        <f t="shared" si="5"/>
        <v>500</v>
      </c>
      <c r="Z63" s="402">
        <v>440</v>
      </c>
      <c r="AA63" s="402">
        <v>31</v>
      </c>
      <c r="AB63" s="402">
        <v>0</v>
      </c>
      <c r="AC63" s="402">
        <v>29</v>
      </c>
      <c r="AD63" s="402">
        <v>0</v>
      </c>
      <c r="AE63" s="384">
        <f t="shared" si="0"/>
        <v>500</v>
      </c>
      <c r="AF63" s="402">
        <v>440</v>
      </c>
      <c r="AG63" s="402">
        <v>31</v>
      </c>
      <c r="AH63" s="402">
        <v>0</v>
      </c>
      <c r="AI63" s="402">
        <v>29</v>
      </c>
      <c r="AJ63" s="402">
        <v>0</v>
      </c>
    </row>
    <row r="64" spans="1:36" ht="38.25" x14ac:dyDescent="0.25">
      <c r="A64" s="42" t="s">
        <v>23</v>
      </c>
      <c r="B64" s="43">
        <v>505001</v>
      </c>
      <c r="C64" s="403">
        <v>500101</v>
      </c>
      <c r="D64" s="404" t="s">
        <v>115</v>
      </c>
      <c r="E64" s="54">
        <v>3</v>
      </c>
      <c r="F64" s="387" t="s">
        <v>273</v>
      </c>
      <c r="G64" s="382">
        <f t="shared" si="1"/>
        <v>4695</v>
      </c>
      <c r="H64" s="383">
        <f t="shared" si="6"/>
        <v>1795</v>
      </c>
      <c r="I64" s="383">
        <f t="shared" si="6"/>
        <v>402</v>
      </c>
      <c r="J64" s="383">
        <f t="shared" si="6"/>
        <v>118</v>
      </c>
      <c r="K64" s="383">
        <f t="shared" si="6"/>
        <v>2374</v>
      </c>
      <c r="L64" s="383">
        <f t="shared" si="6"/>
        <v>6</v>
      </c>
      <c r="M64" s="384">
        <f t="shared" si="3"/>
        <v>1174</v>
      </c>
      <c r="N64" s="402">
        <v>472</v>
      </c>
      <c r="O64" s="402">
        <v>100</v>
      </c>
      <c r="P64" s="402">
        <v>31</v>
      </c>
      <c r="Q64" s="402">
        <v>571</v>
      </c>
      <c r="R64" s="402">
        <v>0</v>
      </c>
      <c r="S64" s="384">
        <f t="shared" si="4"/>
        <v>1173</v>
      </c>
      <c r="T64" s="402">
        <v>441</v>
      </c>
      <c r="U64" s="402">
        <v>100</v>
      </c>
      <c r="V64" s="402">
        <v>29</v>
      </c>
      <c r="W64" s="402">
        <v>601</v>
      </c>
      <c r="X64" s="402">
        <v>2</v>
      </c>
      <c r="Y64" s="384">
        <f t="shared" si="5"/>
        <v>1174</v>
      </c>
      <c r="Z64" s="402">
        <v>441</v>
      </c>
      <c r="AA64" s="402">
        <v>101</v>
      </c>
      <c r="AB64" s="402">
        <v>29</v>
      </c>
      <c r="AC64" s="402">
        <v>601</v>
      </c>
      <c r="AD64" s="402">
        <v>2</v>
      </c>
      <c r="AE64" s="384">
        <f t="shared" si="0"/>
        <v>1174</v>
      </c>
      <c r="AF64" s="402">
        <v>441</v>
      </c>
      <c r="AG64" s="402">
        <v>101</v>
      </c>
      <c r="AH64" s="402">
        <v>29</v>
      </c>
      <c r="AI64" s="402">
        <v>601</v>
      </c>
      <c r="AJ64" s="402">
        <v>2</v>
      </c>
    </row>
    <row r="65" spans="1:36" ht="38.25" x14ac:dyDescent="0.25">
      <c r="A65" s="42" t="s">
        <v>23</v>
      </c>
      <c r="B65" s="43">
        <v>505112</v>
      </c>
      <c r="C65" s="54">
        <v>510112</v>
      </c>
      <c r="D65" s="386" t="s">
        <v>116</v>
      </c>
      <c r="E65" s="54">
        <v>3</v>
      </c>
      <c r="F65" s="387" t="s">
        <v>273</v>
      </c>
      <c r="G65" s="382">
        <f t="shared" si="1"/>
        <v>3752</v>
      </c>
      <c r="H65" s="383">
        <f t="shared" si="6"/>
        <v>0</v>
      </c>
      <c r="I65" s="383">
        <f t="shared" si="6"/>
        <v>1736</v>
      </c>
      <c r="J65" s="383">
        <f t="shared" si="6"/>
        <v>17</v>
      </c>
      <c r="K65" s="383">
        <f t="shared" si="6"/>
        <v>1992</v>
      </c>
      <c r="L65" s="383">
        <f t="shared" si="6"/>
        <v>7</v>
      </c>
      <c r="M65" s="384">
        <f t="shared" si="3"/>
        <v>938</v>
      </c>
      <c r="N65" s="402">
        <v>0</v>
      </c>
      <c r="O65" s="402">
        <v>434</v>
      </c>
      <c r="P65" s="402">
        <v>5</v>
      </c>
      <c r="Q65" s="402">
        <v>498</v>
      </c>
      <c r="R65" s="402">
        <v>1</v>
      </c>
      <c r="S65" s="384">
        <f t="shared" si="4"/>
        <v>938</v>
      </c>
      <c r="T65" s="402">
        <v>0</v>
      </c>
      <c r="U65" s="402">
        <v>434</v>
      </c>
      <c r="V65" s="402">
        <v>4</v>
      </c>
      <c r="W65" s="402">
        <v>498</v>
      </c>
      <c r="X65" s="402">
        <v>2</v>
      </c>
      <c r="Y65" s="384">
        <f t="shared" si="5"/>
        <v>938</v>
      </c>
      <c r="Z65" s="402">
        <v>0</v>
      </c>
      <c r="AA65" s="402">
        <v>434</v>
      </c>
      <c r="AB65" s="402">
        <v>4</v>
      </c>
      <c r="AC65" s="402">
        <v>498</v>
      </c>
      <c r="AD65" s="402">
        <v>2</v>
      </c>
      <c r="AE65" s="384">
        <f t="shared" si="0"/>
        <v>938</v>
      </c>
      <c r="AF65" s="402">
        <v>0</v>
      </c>
      <c r="AG65" s="402">
        <v>434</v>
      </c>
      <c r="AH65" s="402">
        <v>4</v>
      </c>
      <c r="AI65" s="402">
        <v>498</v>
      </c>
      <c r="AJ65" s="402">
        <v>2</v>
      </c>
    </row>
    <row r="66" spans="1:36" ht="38.25" x14ac:dyDescent="0.25">
      <c r="A66" s="42" t="s">
        <v>30</v>
      </c>
      <c r="B66" s="43">
        <v>505111</v>
      </c>
      <c r="C66" s="54">
        <v>511101</v>
      </c>
      <c r="D66" s="386" t="s">
        <v>117</v>
      </c>
      <c r="E66" s="54">
        <v>3</v>
      </c>
      <c r="F66" s="387" t="s">
        <v>273</v>
      </c>
      <c r="G66" s="382">
        <f t="shared" si="1"/>
        <v>6098</v>
      </c>
      <c r="H66" s="383">
        <f t="shared" si="6"/>
        <v>283</v>
      </c>
      <c r="I66" s="383">
        <f t="shared" si="6"/>
        <v>2976</v>
      </c>
      <c r="J66" s="383">
        <f t="shared" si="6"/>
        <v>217</v>
      </c>
      <c r="K66" s="383">
        <f t="shared" si="6"/>
        <v>2620</v>
      </c>
      <c r="L66" s="383">
        <f t="shared" si="6"/>
        <v>2</v>
      </c>
      <c r="M66" s="384">
        <f t="shared" si="3"/>
        <v>1525</v>
      </c>
      <c r="N66" s="402">
        <v>106</v>
      </c>
      <c r="O66" s="402">
        <v>744</v>
      </c>
      <c r="P66" s="402">
        <v>18</v>
      </c>
      <c r="Q66" s="402">
        <v>655</v>
      </c>
      <c r="R66" s="402">
        <v>2</v>
      </c>
      <c r="S66" s="384">
        <f t="shared" si="4"/>
        <v>1524</v>
      </c>
      <c r="T66" s="402">
        <v>59</v>
      </c>
      <c r="U66" s="402">
        <v>744</v>
      </c>
      <c r="V66" s="402">
        <v>66</v>
      </c>
      <c r="W66" s="402">
        <v>655</v>
      </c>
      <c r="X66" s="402">
        <v>0</v>
      </c>
      <c r="Y66" s="384">
        <f t="shared" si="5"/>
        <v>1525</v>
      </c>
      <c r="Z66" s="402">
        <v>59</v>
      </c>
      <c r="AA66" s="402">
        <v>744</v>
      </c>
      <c r="AB66" s="402">
        <v>67</v>
      </c>
      <c r="AC66" s="402">
        <v>655</v>
      </c>
      <c r="AD66" s="402">
        <v>0</v>
      </c>
      <c r="AE66" s="384">
        <f t="shared" si="0"/>
        <v>1524</v>
      </c>
      <c r="AF66" s="402">
        <v>59</v>
      </c>
      <c r="AG66" s="402">
        <v>744</v>
      </c>
      <c r="AH66" s="402">
        <v>66</v>
      </c>
      <c r="AI66" s="402">
        <v>655</v>
      </c>
      <c r="AJ66" s="402">
        <v>0</v>
      </c>
    </row>
    <row r="67" spans="1:36" ht="38.25" x14ac:dyDescent="0.25">
      <c r="A67" s="42" t="s">
        <v>23</v>
      </c>
      <c r="B67" s="43">
        <v>505213</v>
      </c>
      <c r="C67" s="54">
        <v>521301</v>
      </c>
      <c r="D67" s="386" t="s">
        <v>118</v>
      </c>
      <c r="E67" s="54"/>
      <c r="F67" s="387" t="s">
        <v>273</v>
      </c>
      <c r="G67" s="382">
        <f t="shared" si="1"/>
        <v>445</v>
      </c>
      <c r="H67" s="383">
        <f t="shared" si="6"/>
        <v>7</v>
      </c>
      <c r="I67" s="383">
        <f t="shared" si="6"/>
        <v>112</v>
      </c>
      <c r="J67" s="383">
        <f t="shared" si="6"/>
        <v>12</v>
      </c>
      <c r="K67" s="383">
        <f t="shared" si="6"/>
        <v>313</v>
      </c>
      <c r="L67" s="383">
        <f t="shared" si="6"/>
        <v>1</v>
      </c>
      <c r="M67" s="384">
        <f t="shared" si="3"/>
        <v>111</v>
      </c>
      <c r="N67" s="402">
        <v>2</v>
      </c>
      <c r="O67" s="402">
        <v>28</v>
      </c>
      <c r="P67" s="402">
        <v>3</v>
      </c>
      <c r="Q67" s="402">
        <v>78</v>
      </c>
      <c r="R67" s="402">
        <v>0</v>
      </c>
      <c r="S67" s="384">
        <f t="shared" si="4"/>
        <v>112</v>
      </c>
      <c r="T67" s="402">
        <v>1</v>
      </c>
      <c r="U67" s="402">
        <v>28</v>
      </c>
      <c r="V67" s="402">
        <v>3</v>
      </c>
      <c r="W67" s="402">
        <v>79</v>
      </c>
      <c r="X67" s="402">
        <v>1</v>
      </c>
      <c r="Y67" s="384">
        <f t="shared" si="5"/>
        <v>111</v>
      </c>
      <c r="Z67" s="402">
        <v>2</v>
      </c>
      <c r="AA67" s="402">
        <v>28</v>
      </c>
      <c r="AB67" s="402">
        <v>3</v>
      </c>
      <c r="AC67" s="402">
        <v>78</v>
      </c>
      <c r="AD67" s="402">
        <v>0</v>
      </c>
      <c r="AE67" s="384">
        <f t="shared" si="0"/>
        <v>111</v>
      </c>
      <c r="AF67" s="402">
        <v>2</v>
      </c>
      <c r="AG67" s="402">
        <v>28</v>
      </c>
      <c r="AH67" s="402">
        <v>3</v>
      </c>
      <c r="AI67" s="402">
        <v>78</v>
      </c>
      <c r="AJ67" s="402">
        <v>0</v>
      </c>
    </row>
    <row r="68" spans="1:36" ht="38.25" x14ac:dyDescent="0.25">
      <c r="A68" s="42" t="s">
        <v>23</v>
      </c>
      <c r="B68" s="43">
        <v>505429</v>
      </c>
      <c r="C68" s="54">
        <v>542901</v>
      </c>
      <c r="D68" s="386" t="s">
        <v>122</v>
      </c>
      <c r="E68" s="54">
        <v>3</v>
      </c>
      <c r="F68" s="387" t="s">
        <v>273</v>
      </c>
      <c r="G68" s="382">
        <f t="shared" si="1"/>
        <v>12000</v>
      </c>
      <c r="H68" s="383">
        <f t="shared" si="6"/>
        <v>664</v>
      </c>
      <c r="I68" s="383">
        <f t="shared" si="6"/>
        <v>488</v>
      </c>
      <c r="J68" s="383">
        <f t="shared" si="6"/>
        <v>8</v>
      </c>
      <c r="K68" s="383">
        <f t="shared" si="6"/>
        <v>10824</v>
      </c>
      <c r="L68" s="383">
        <f t="shared" si="6"/>
        <v>16</v>
      </c>
      <c r="M68" s="384">
        <f t="shared" si="3"/>
        <v>3000</v>
      </c>
      <c r="N68" s="402">
        <v>166</v>
      </c>
      <c r="O68" s="402">
        <v>122</v>
      </c>
      <c r="P68" s="402">
        <v>2</v>
      </c>
      <c r="Q68" s="402">
        <v>2706</v>
      </c>
      <c r="R68" s="402">
        <v>4</v>
      </c>
      <c r="S68" s="384">
        <f t="shared" si="4"/>
        <v>3000</v>
      </c>
      <c r="T68" s="402">
        <v>166</v>
      </c>
      <c r="U68" s="402">
        <v>122</v>
      </c>
      <c r="V68" s="402">
        <v>2</v>
      </c>
      <c r="W68" s="402">
        <v>2706</v>
      </c>
      <c r="X68" s="402">
        <v>4</v>
      </c>
      <c r="Y68" s="384">
        <f t="shared" si="5"/>
        <v>3000</v>
      </c>
      <c r="Z68" s="402">
        <v>166</v>
      </c>
      <c r="AA68" s="402">
        <v>122</v>
      </c>
      <c r="AB68" s="402">
        <v>2</v>
      </c>
      <c r="AC68" s="402">
        <v>2706</v>
      </c>
      <c r="AD68" s="402">
        <v>4</v>
      </c>
      <c r="AE68" s="384">
        <f t="shared" si="0"/>
        <v>3000</v>
      </c>
      <c r="AF68" s="402">
        <v>166</v>
      </c>
      <c r="AG68" s="402">
        <v>122</v>
      </c>
      <c r="AH68" s="402">
        <v>2</v>
      </c>
      <c r="AI68" s="402">
        <v>2706</v>
      </c>
      <c r="AJ68" s="402">
        <v>4</v>
      </c>
    </row>
    <row r="69" spans="1:36" ht="38.25" x14ac:dyDescent="0.25">
      <c r="A69" s="42" t="s">
        <v>23</v>
      </c>
      <c r="B69" s="43">
        <v>505501</v>
      </c>
      <c r="C69" s="54">
        <v>550101</v>
      </c>
      <c r="D69" s="386" t="s">
        <v>123</v>
      </c>
      <c r="E69" s="54">
        <v>3</v>
      </c>
      <c r="F69" s="387" t="s">
        <v>273</v>
      </c>
      <c r="G69" s="382">
        <f t="shared" si="1"/>
        <v>6347</v>
      </c>
      <c r="H69" s="383">
        <f t="shared" si="6"/>
        <v>2144</v>
      </c>
      <c r="I69" s="383">
        <f t="shared" si="6"/>
        <v>164</v>
      </c>
      <c r="J69" s="383">
        <f t="shared" si="6"/>
        <v>20</v>
      </c>
      <c r="K69" s="383">
        <f t="shared" si="6"/>
        <v>4016</v>
      </c>
      <c r="L69" s="383">
        <f t="shared" si="6"/>
        <v>3</v>
      </c>
      <c r="M69" s="384">
        <f t="shared" si="3"/>
        <v>1587</v>
      </c>
      <c r="N69" s="402">
        <v>536</v>
      </c>
      <c r="O69" s="402">
        <v>107</v>
      </c>
      <c r="P69" s="402">
        <v>17</v>
      </c>
      <c r="Q69" s="402">
        <v>926</v>
      </c>
      <c r="R69" s="402">
        <v>1</v>
      </c>
      <c r="S69" s="384">
        <f t="shared" si="4"/>
        <v>1587</v>
      </c>
      <c r="T69" s="402">
        <v>536</v>
      </c>
      <c r="U69" s="402">
        <v>19</v>
      </c>
      <c r="V69" s="402">
        <v>1</v>
      </c>
      <c r="W69" s="402">
        <v>1030</v>
      </c>
      <c r="X69" s="402">
        <v>1</v>
      </c>
      <c r="Y69" s="384">
        <f t="shared" si="5"/>
        <v>1587</v>
      </c>
      <c r="Z69" s="402">
        <v>536</v>
      </c>
      <c r="AA69" s="402">
        <v>19</v>
      </c>
      <c r="AB69" s="402">
        <v>1</v>
      </c>
      <c r="AC69" s="402">
        <v>1030</v>
      </c>
      <c r="AD69" s="402">
        <v>1</v>
      </c>
      <c r="AE69" s="384">
        <f t="shared" si="0"/>
        <v>1586</v>
      </c>
      <c r="AF69" s="402">
        <v>536</v>
      </c>
      <c r="AG69" s="402">
        <v>19</v>
      </c>
      <c r="AH69" s="402">
        <v>1</v>
      </c>
      <c r="AI69" s="402">
        <v>1030</v>
      </c>
      <c r="AJ69" s="402">
        <v>0</v>
      </c>
    </row>
    <row r="70" spans="1:36" ht="38.25" x14ac:dyDescent="0.25">
      <c r="A70" s="42" t="s">
        <v>37</v>
      </c>
      <c r="B70" s="43">
        <v>505502</v>
      </c>
      <c r="C70" s="54">
        <v>550201</v>
      </c>
      <c r="D70" s="386" t="s">
        <v>124</v>
      </c>
      <c r="E70" s="54">
        <v>3</v>
      </c>
      <c r="F70" s="387" t="s">
        <v>273</v>
      </c>
      <c r="G70" s="382">
        <f t="shared" si="1"/>
        <v>1069</v>
      </c>
      <c r="H70" s="383">
        <f t="shared" si="6"/>
        <v>568</v>
      </c>
      <c r="I70" s="383">
        <f t="shared" si="6"/>
        <v>34</v>
      </c>
      <c r="J70" s="383">
        <f t="shared" si="6"/>
        <v>3</v>
      </c>
      <c r="K70" s="383">
        <f t="shared" si="6"/>
        <v>464</v>
      </c>
      <c r="L70" s="383">
        <f t="shared" si="6"/>
        <v>0</v>
      </c>
      <c r="M70" s="384">
        <f t="shared" si="3"/>
        <v>432</v>
      </c>
      <c r="N70" s="402">
        <v>235</v>
      </c>
      <c r="O70" s="402">
        <v>16</v>
      </c>
      <c r="P70" s="402">
        <v>0</v>
      </c>
      <c r="Q70" s="402">
        <v>181</v>
      </c>
      <c r="R70" s="402">
        <v>0</v>
      </c>
      <c r="S70" s="384">
        <f t="shared" si="4"/>
        <v>213</v>
      </c>
      <c r="T70" s="402">
        <v>111</v>
      </c>
      <c r="U70" s="402">
        <v>6</v>
      </c>
      <c r="V70" s="402">
        <v>3</v>
      </c>
      <c r="W70" s="402">
        <v>93</v>
      </c>
      <c r="X70" s="402">
        <v>0</v>
      </c>
      <c r="Y70" s="384">
        <f t="shared" si="5"/>
        <v>212</v>
      </c>
      <c r="Z70" s="402">
        <v>111</v>
      </c>
      <c r="AA70" s="402">
        <v>6</v>
      </c>
      <c r="AB70" s="402">
        <v>0</v>
      </c>
      <c r="AC70" s="402">
        <v>95</v>
      </c>
      <c r="AD70" s="402">
        <v>0</v>
      </c>
      <c r="AE70" s="384">
        <f t="shared" si="0"/>
        <v>212</v>
      </c>
      <c r="AF70" s="402">
        <v>111</v>
      </c>
      <c r="AG70" s="402">
        <v>6</v>
      </c>
      <c r="AH70" s="402">
        <v>0</v>
      </c>
      <c r="AI70" s="402">
        <v>95</v>
      </c>
      <c r="AJ70" s="402">
        <v>0</v>
      </c>
    </row>
    <row r="71" spans="1:36" ht="38.25" x14ac:dyDescent="0.25">
      <c r="A71" s="42" t="s">
        <v>37</v>
      </c>
      <c r="B71" s="43">
        <v>506101</v>
      </c>
      <c r="C71" s="54">
        <v>610101</v>
      </c>
      <c r="D71" s="386" t="s">
        <v>209</v>
      </c>
      <c r="E71" s="54">
        <v>3</v>
      </c>
      <c r="F71" s="387" t="s">
        <v>273</v>
      </c>
      <c r="G71" s="382">
        <f t="shared" si="1"/>
        <v>1635</v>
      </c>
      <c r="H71" s="383">
        <f t="shared" si="6"/>
        <v>806</v>
      </c>
      <c r="I71" s="383">
        <f t="shared" si="6"/>
        <v>320</v>
      </c>
      <c r="J71" s="383">
        <f t="shared" si="6"/>
        <v>33</v>
      </c>
      <c r="K71" s="383">
        <f t="shared" si="6"/>
        <v>473</v>
      </c>
      <c r="L71" s="383">
        <f t="shared" si="6"/>
        <v>3</v>
      </c>
      <c r="M71" s="384">
        <f t="shared" si="3"/>
        <v>409</v>
      </c>
      <c r="N71" s="402">
        <v>212</v>
      </c>
      <c r="O71" s="402">
        <v>99</v>
      </c>
      <c r="P71" s="402">
        <v>12</v>
      </c>
      <c r="Q71" s="402">
        <v>86</v>
      </c>
      <c r="R71" s="402">
        <v>0</v>
      </c>
      <c r="S71" s="384">
        <f t="shared" si="4"/>
        <v>408</v>
      </c>
      <c r="T71" s="402">
        <v>198</v>
      </c>
      <c r="U71" s="402">
        <v>73</v>
      </c>
      <c r="V71" s="402">
        <v>15</v>
      </c>
      <c r="W71" s="402">
        <v>121</v>
      </c>
      <c r="X71" s="402">
        <v>1</v>
      </c>
      <c r="Y71" s="384">
        <f t="shared" si="5"/>
        <v>409</v>
      </c>
      <c r="Z71" s="402">
        <v>198</v>
      </c>
      <c r="AA71" s="402">
        <v>74</v>
      </c>
      <c r="AB71" s="402">
        <v>3</v>
      </c>
      <c r="AC71" s="402">
        <v>133</v>
      </c>
      <c r="AD71" s="402">
        <v>1</v>
      </c>
      <c r="AE71" s="384">
        <f t="shared" ref="AE71:AE85" si="7">SUM(AF71:AJ71)</f>
        <v>409</v>
      </c>
      <c r="AF71" s="402">
        <v>198</v>
      </c>
      <c r="AG71" s="402">
        <v>74</v>
      </c>
      <c r="AH71" s="402">
        <v>3</v>
      </c>
      <c r="AI71" s="402">
        <v>133</v>
      </c>
      <c r="AJ71" s="402">
        <v>1</v>
      </c>
    </row>
    <row r="72" spans="1:36" ht="38.25" x14ac:dyDescent="0.25">
      <c r="A72" s="42" t="s">
        <v>37</v>
      </c>
      <c r="B72" s="43">
        <v>508804</v>
      </c>
      <c r="C72" s="54">
        <v>880401</v>
      </c>
      <c r="D72" s="386" t="s">
        <v>127</v>
      </c>
      <c r="E72" s="54">
        <v>3</v>
      </c>
      <c r="F72" s="387" t="s">
        <v>273</v>
      </c>
      <c r="G72" s="382">
        <f t="shared" ref="G72:G85" si="8">H72+I72+J72+K72+L72</f>
        <v>120</v>
      </c>
      <c r="H72" s="383">
        <f t="shared" si="6"/>
        <v>69</v>
      </c>
      <c r="I72" s="383">
        <f t="shared" si="6"/>
        <v>8</v>
      </c>
      <c r="J72" s="383">
        <f t="shared" si="6"/>
        <v>3</v>
      </c>
      <c r="K72" s="383">
        <f t="shared" si="6"/>
        <v>40</v>
      </c>
      <c r="L72" s="383">
        <f t="shared" si="6"/>
        <v>0</v>
      </c>
      <c r="M72" s="384">
        <f t="shared" ref="M72:M85" si="9">SUM(N72:R72)</f>
        <v>30</v>
      </c>
      <c r="N72" s="402">
        <v>14</v>
      </c>
      <c r="O72" s="402">
        <v>3</v>
      </c>
      <c r="P72" s="402">
        <v>3</v>
      </c>
      <c r="Q72" s="402">
        <v>10</v>
      </c>
      <c r="R72" s="402">
        <v>0</v>
      </c>
      <c r="S72" s="384">
        <f t="shared" ref="S72:S85" si="10">SUM(T72:X72)</f>
        <v>30</v>
      </c>
      <c r="T72" s="402">
        <v>17</v>
      </c>
      <c r="U72" s="402">
        <v>3</v>
      </c>
      <c r="V72" s="402">
        <v>0</v>
      </c>
      <c r="W72" s="402">
        <v>10</v>
      </c>
      <c r="X72" s="402">
        <v>0</v>
      </c>
      <c r="Y72" s="384">
        <f t="shared" ref="Y72:Y85" si="11">SUM(Z72:AD72)</f>
        <v>30</v>
      </c>
      <c r="Z72" s="402">
        <v>19</v>
      </c>
      <c r="AA72" s="402">
        <v>1</v>
      </c>
      <c r="AB72" s="402">
        <v>0</v>
      </c>
      <c r="AC72" s="402">
        <v>10</v>
      </c>
      <c r="AD72" s="402">
        <v>0</v>
      </c>
      <c r="AE72" s="384">
        <f t="shared" si="7"/>
        <v>30</v>
      </c>
      <c r="AF72" s="402">
        <v>19</v>
      </c>
      <c r="AG72" s="402">
        <v>1</v>
      </c>
      <c r="AH72" s="402">
        <v>0</v>
      </c>
      <c r="AI72" s="402">
        <v>10</v>
      </c>
      <c r="AJ72" s="402">
        <v>0</v>
      </c>
    </row>
    <row r="73" spans="1:36" ht="38.25" x14ac:dyDescent="0.25">
      <c r="A73" s="42" t="s">
        <v>37</v>
      </c>
      <c r="B73" s="43">
        <v>508904</v>
      </c>
      <c r="C73" s="54">
        <v>890501</v>
      </c>
      <c r="D73" s="386" t="s">
        <v>128</v>
      </c>
      <c r="E73" s="54">
        <v>3</v>
      </c>
      <c r="F73" s="387" t="s">
        <v>273</v>
      </c>
      <c r="G73" s="382">
        <f t="shared" si="8"/>
        <v>1092</v>
      </c>
      <c r="H73" s="383">
        <f t="shared" si="6"/>
        <v>322</v>
      </c>
      <c r="I73" s="383">
        <f t="shared" si="6"/>
        <v>260</v>
      </c>
      <c r="J73" s="383">
        <f t="shared" si="6"/>
        <v>172</v>
      </c>
      <c r="K73" s="383">
        <f t="shared" si="6"/>
        <v>310</v>
      </c>
      <c r="L73" s="383">
        <f t="shared" si="6"/>
        <v>28</v>
      </c>
      <c r="M73" s="384">
        <f t="shared" si="9"/>
        <v>273</v>
      </c>
      <c r="N73" s="402">
        <v>70</v>
      </c>
      <c r="O73" s="402">
        <v>96</v>
      </c>
      <c r="P73" s="402">
        <v>4</v>
      </c>
      <c r="Q73" s="402">
        <v>103</v>
      </c>
      <c r="R73" s="402">
        <v>0</v>
      </c>
      <c r="S73" s="384">
        <f t="shared" si="10"/>
        <v>273</v>
      </c>
      <c r="T73" s="402">
        <v>62</v>
      </c>
      <c r="U73" s="402">
        <v>136</v>
      </c>
      <c r="V73" s="402">
        <v>6</v>
      </c>
      <c r="W73" s="402">
        <v>69</v>
      </c>
      <c r="X73" s="402">
        <v>0</v>
      </c>
      <c r="Y73" s="384">
        <f t="shared" si="11"/>
        <v>273</v>
      </c>
      <c r="Z73" s="402">
        <v>95</v>
      </c>
      <c r="AA73" s="402">
        <v>14</v>
      </c>
      <c r="AB73" s="402">
        <v>81</v>
      </c>
      <c r="AC73" s="402">
        <v>69</v>
      </c>
      <c r="AD73" s="402">
        <v>14</v>
      </c>
      <c r="AE73" s="384">
        <f t="shared" si="7"/>
        <v>273</v>
      </c>
      <c r="AF73" s="402">
        <v>95</v>
      </c>
      <c r="AG73" s="402">
        <v>14</v>
      </c>
      <c r="AH73" s="402">
        <v>81</v>
      </c>
      <c r="AI73" s="402">
        <v>69</v>
      </c>
      <c r="AJ73" s="402">
        <v>14</v>
      </c>
    </row>
    <row r="74" spans="1:36" ht="38.25" x14ac:dyDescent="0.25">
      <c r="A74" s="42" t="s">
        <v>37</v>
      </c>
      <c r="B74" s="43">
        <v>508906</v>
      </c>
      <c r="C74" s="54">
        <v>890701</v>
      </c>
      <c r="D74" s="386" t="s">
        <v>332</v>
      </c>
      <c r="E74" s="54">
        <v>3</v>
      </c>
      <c r="F74" s="387" t="s">
        <v>273</v>
      </c>
      <c r="G74" s="382">
        <f t="shared" si="8"/>
        <v>108</v>
      </c>
      <c r="H74" s="383">
        <f t="shared" si="6"/>
        <v>20</v>
      </c>
      <c r="I74" s="383">
        <f t="shared" si="6"/>
        <v>64</v>
      </c>
      <c r="J74" s="383">
        <f t="shared" si="6"/>
        <v>4</v>
      </c>
      <c r="K74" s="383">
        <f t="shared" si="6"/>
        <v>20</v>
      </c>
      <c r="L74" s="383">
        <f t="shared" si="6"/>
        <v>0</v>
      </c>
      <c r="M74" s="384">
        <f t="shared" si="9"/>
        <v>27</v>
      </c>
      <c r="N74" s="402">
        <v>5</v>
      </c>
      <c r="O74" s="402">
        <v>16</v>
      </c>
      <c r="P74" s="402">
        <v>1</v>
      </c>
      <c r="Q74" s="402">
        <v>5</v>
      </c>
      <c r="R74" s="402">
        <v>0</v>
      </c>
      <c r="S74" s="384">
        <f t="shared" si="10"/>
        <v>27</v>
      </c>
      <c r="T74" s="402">
        <v>5</v>
      </c>
      <c r="U74" s="402">
        <v>16</v>
      </c>
      <c r="V74" s="402">
        <v>1</v>
      </c>
      <c r="W74" s="402">
        <v>5</v>
      </c>
      <c r="X74" s="402">
        <v>0</v>
      </c>
      <c r="Y74" s="384">
        <f t="shared" si="11"/>
        <v>27</v>
      </c>
      <c r="Z74" s="402">
        <v>5</v>
      </c>
      <c r="AA74" s="402">
        <v>16</v>
      </c>
      <c r="AB74" s="402">
        <v>1</v>
      </c>
      <c r="AC74" s="402">
        <v>5</v>
      </c>
      <c r="AD74" s="402">
        <v>0</v>
      </c>
      <c r="AE74" s="384">
        <f t="shared" si="7"/>
        <v>27</v>
      </c>
      <c r="AF74" s="402">
        <v>5</v>
      </c>
      <c r="AG74" s="402">
        <v>16</v>
      </c>
      <c r="AH74" s="402">
        <v>1</v>
      </c>
      <c r="AI74" s="402">
        <v>5</v>
      </c>
      <c r="AJ74" s="402">
        <v>0</v>
      </c>
    </row>
    <row r="75" spans="1:36" ht="38.25" x14ac:dyDescent="0.25">
      <c r="A75" s="42" t="s">
        <v>37</v>
      </c>
      <c r="B75" s="43">
        <v>508921</v>
      </c>
      <c r="C75" s="54">
        <v>892401</v>
      </c>
      <c r="D75" s="386" t="s">
        <v>333</v>
      </c>
      <c r="E75" s="54">
        <v>3</v>
      </c>
      <c r="F75" s="387" t="s">
        <v>273</v>
      </c>
      <c r="G75" s="382">
        <f t="shared" si="8"/>
        <v>5590</v>
      </c>
      <c r="H75" s="383">
        <f t="shared" si="6"/>
        <v>1486</v>
      </c>
      <c r="I75" s="383">
        <f t="shared" si="6"/>
        <v>2810</v>
      </c>
      <c r="J75" s="383">
        <f t="shared" si="6"/>
        <v>74</v>
      </c>
      <c r="K75" s="383">
        <f t="shared" si="6"/>
        <v>1195</v>
      </c>
      <c r="L75" s="383">
        <f t="shared" si="6"/>
        <v>25</v>
      </c>
      <c r="M75" s="384">
        <f t="shared" si="9"/>
        <v>1398</v>
      </c>
      <c r="N75" s="402">
        <v>352</v>
      </c>
      <c r="O75" s="402">
        <v>703</v>
      </c>
      <c r="P75" s="402">
        <v>29</v>
      </c>
      <c r="Q75" s="402">
        <v>310</v>
      </c>
      <c r="R75" s="402">
        <v>4</v>
      </c>
      <c r="S75" s="384">
        <f t="shared" si="10"/>
        <v>1397</v>
      </c>
      <c r="T75" s="402">
        <v>378</v>
      </c>
      <c r="U75" s="402">
        <v>702</v>
      </c>
      <c r="V75" s="402">
        <v>15</v>
      </c>
      <c r="W75" s="402">
        <v>295</v>
      </c>
      <c r="X75" s="402">
        <v>7</v>
      </c>
      <c r="Y75" s="384">
        <f t="shared" si="11"/>
        <v>1398</v>
      </c>
      <c r="Z75" s="402">
        <v>378</v>
      </c>
      <c r="AA75" s="402">
        <v>703</v>
      </c>
      <c r="AB75" s="402">
        <v>15</v>
      </c>
      <c r="AC75" s="402">
        <v>295</v>
      </c>
      <c r="AD75" s="402">
        <v>7</v>
      </c>
      <c r="AE75" s="384">
        <f t="shared" si="7"/>
        <v>1397</v>
      </c>
      <c r="AF75" s="402">
        <v>378</v>
      </c>
      <c r="AG75" s="402">
        <v>702</v>
      </c>
      <c r="AH75" s="402">
        <v>15</v>
      </c>
      <c r="AI75" s="402">
        <v>295</v>
      </c>
      <c r="AJ75" s="402">
        <v>7</v>
      </c>
    </row>
    <row r="76" spans="1:36" ht="38.25" x14ac:dyDescent="0.25">
      <c r="A76" s="42" t="s">
        <v>37</v>
      </c>
      <c r="B76" s="43">
        <v>508943</v>
      </c>
      <c r="C76" s="54">
        <v>894401</v>
      </c>
      <c r="D76" s="386" t="s">
        <v>326</v>
      </c>
      <c r="E76" s="54">
        <v>3</v>
      </c>
      <c r="F76" s="387" t="s">
        <v>273</v>
      </c>
      <c r="G76" s="382">
        <f t="shared" si="8"/>
        <v>16</v>
      </c>
      <c r="H76" s="383">
        <f t="shared" si="6"/>
        <v>5</v>
      </c>
      <c r="I76" s="383">
        <f t="shared" si="6"/>
        <v>8</v>
      </c>
      <c r="J76" s="383">
        <f t="shared" si="6"/>
        <v>0</v>
      </c>
      <c r="K76" s="383">
        <f t="shared" si="6"/>
        <v>0</v>
      </c>
      <c r="L76" s="383">
        <f t="shared" si="6"/>
        <v>3</v>
      </c>
      <c r="M76" s="384">
        <f t="shared" si="9"/>
        <v>4</v>
      </c>
      <c r="N76" s="402">
        <v>2</v>
      </c>
      <c r="O76" s="402">
        <v>2</v>
      </c>
      <c r="P76" s="402">
        <v>0</v>
      </c>
      <c r="Q76" s="402">
        <v>0</v>
      </c>
      <c r="R76" s="402">
        <v>0</v>
      </c>
      <c r="S76" s="384">
        <f t="shared" si="10"/>
        <v>4</v>
      </c>
      <c r="T76" s="402">
        <v>1</v>
      </c>
      <c r="U76" s="402">
        <v>2</v>
      </c>
      <c r="V76" s="402">
        <v>0</v>
      </c>
      <c r="W76" s="402">
        <v>0</v>
      </c>
      <c r="X76" s="402">
        <v>1</v>
      </c>
      <c r="Y76" s="384">
        <f t="shared" si="11"/>
        <v>4</v>
      </c>
      <c r="Z76" s="402">
        <v>1</v>
      </c>
      <c r="AA76" s="402">
        <v>2</v>
      </c>
      <c r="AB76" s="402">
        <v>0</v>
      </c>
      <c r="AC76" s="402">
        <v>0</v>
      </c>
      <c r="AD76" s="402">
        <v>1</v>
      </c>
      <c r="AE76" s="384">
        <f t="shared" si="7"/>
        <v>4</v>
      </c>
      <c r="AF76" s="402">
        <v>1</v>
      </c>
      <c r="AG76" s="402">
        <v>2</v>
      </c>
      <c r="AH76" s="402">
        <v>0</v>
      </c>
      <c r="AI76" s="402">
        <v>0</v>
      </c>
      <c r="AJ76" s="402">
        <v>1</v>
      </c>
    </row>
    <row r="77" spans="1:36" ht="38.25" x14ac:dyDescent="0.25">
      <c r="A77" s="42" t="s">
        <v>37</v>
      </c>
      <c r="B77" s="43">
        <v>509101</v>
      </c>
      <c r="C77" s="403">
        <v>910201</v>
      </c>
      <c r="D77" s="386" t="s">
        <v>132</v>
      </c>
      <c r="E77" s="54">
        <v>3</v>
      </c>
      <c r="F77" s="387" t="s">
        <v>273</v>
      </c>
      <c r="G77" s="382">
        <f t="shared" si="8"/>
        <v>2800</v>
      </c>
      <c r="H77" s="383">
        <f t="shared" si="6"/>
        <v>191</v>
      </c>
      <c r="I77" s="383">
        <f t="shared" si="6"/>
        <v>1980</v>
      </c>
      <c r="J77" s="383">
        <f t="shared" si="6"/>
        <v>370</v>
      </c>
      <c r="K77" s="383">
        <f t="shared" si="6"/>
        <v>256</v>
      </c>
      <c r="L77" s="383">
        <f t="shared" si="6"/>
        <v>3</v>
      </c>
      <c r="M77" s="384">
        <f t="shared" si="9"/>
        <v>344</v>
      </c>
      <c r="N77" s="402">
        <v>26</v>
      </c>
      <c r="O77" s="402">
        <v>225</v>
      </c>
      <c r="P77" s="402">
        <v>71</v>
      </c>
      <c r="Q77" s="402">
        <v>22</v>
      </c>
      <c r="R77" s="402">
        <v>0</v>
      </c>
      <c r="S77" s="384">
        <f t="shared" si="10"/>
        <v>819</v>
      </c>
      <c r="T77" s="402">
        <v>55</v>
      </c>
      <c r="U77" s="402">
        <v>585</v>
      </c>
      <c r="V77" s="402">
        <v>100</v>
      </c>
      <c r="W77" s="402">
        <v>78</v>
      </c>
      <c r="X77" s="402">
        <v>1</v>
      </c>
      <c r="Y77" s="384">
        <f t="shared" si="11"/>
        <v>818</v>
      </c>
      <c r="Z77" s="402">
        <v>55</v>
      </c>
      <c r="AA77" s="402">
        <v>585</v>
      </c>
      <c r="AB77" s="402">
        <v>99</v>
      </c>
      <c r="AC77" s="402">
        <v>78</v>
      </c>
      <c r="AD77" s="402">
        <v>1</v>
      </c>
      <c r="AE77" s="384">
        <f t="shared" si="7"/>
        <v>819</v>
      </c>
      <c r="AF77" s="402">
        <v>55</v>
      </c>
      <c r="AG77" s="402">
        <v>585</v>
      </c>
      <c r="AH77" s="402">
        <v>100</v>
      </c>
      <c r="AI77" s="402">
        <v>78</v>
      </c>
      <c r="AJ77" s="402">
        <v>1</v>
      </c>
    </row>
    <row r="78" spans="1:36" ht="38.25" x14ac:dyDescent="0.25">
      <c r="A78" s="42" t="s">
        <v>37</v>
      </c>
      <c r="B78" s="43">
        <v>509510</v>
      </c>
      <c r="C78" s="54">
        <v>951001</v>
      </c>
      <c r="D78" s="386" t="s">
        <v>334</v>
      </c>
      <c r="E78" s="54">
        <v>3</v>
      </c>
      <c r="F78" s="387" t="s">
        <v>273</v>
      </c>
      <c r="G78" s="382">
        <f t="shared" si="8"/>
        <v>60</v>
      </c>
      <c r="H78" s="383">
        <f t="shared" si="6"/>
        <v>8</v>
      </c>
      <c r="I78" s="383">
        <f t="shared" si="6"/>
        <v>36</v>
      </c>
      <c r="J78" s="383">
        <f t="shared" si="6"/>
        <v>0</v>
      </c>
      <c r="K78" s="383">
        <f t="shared" si="6"/>
        <v>16</v>
      </c>
      <c r="L78" s="383">
        <f t="shared" si="6"/>
        <v>0</v>
      </c>
      <c r="M78" s="384">
        <f t="shared" si="9"/>
        <v>15</v>
      </c>
      <c r="N78" s="402">
        <v>2</v>
      </c>
      <c r="O78" s="402">
        <v>9</v>
      </c>
      <c r="P78" s="402">
        <v>0</v>
      </c>
      <c r="Q78" s="402">
        <v>4</v>
      </c>
      <c r="R78" s="402">
        <v>0</v>
      </c>
      <c r="S78" s="384">
        <f t="shared" si="10"/>
        <v>15</v>
      </c>
      <c r="T78" s="402">
        <v>2</v>
      </c>
      <c r="U78" s="402">
        <v>9</v>
      </c>
      <c r="V78" s="402">
        <v>0</v>
      </c>
      <c r="W78" s="402">
        <v>4</v>
      </c>
      <c r="X78" s="402">
        <v>0</v>
      </c>
      <c r="Y78" s="384">
        <f t="shared" si="11"/>
        <v>15</v>
      </c>
      <c r="Z78" s="402">
        <v>2</v>
      </c>
      <c r="AA78" s="402">
        <v>9</v>
      </c>
      <c r="AB78" s="402">
        <v>0</v>
      </c>
      <c r="AC78" s="402">
        <v>4</v>
      </c>
      <c r="AD78" s="402">
        <v>0</v>
      </c>
      <c r="AE78" s="384">
        <f t="shared" si="7"/>
        <v>15</v>
      </c>
      <c r="AF78" s="402">
        <v>2</v>
      </c>
      <c r="AG78" s="402">
        <v>9</v>
      </c>
      <c r="AH78" s="402">
        <v>0</v>
      </c>
      <c r="AI78" s="402">
        <v>4</v>
      </c>
      <c r="AJ78" s="402">
        <v>0</v>
      </c>
    </row>
    <row r="79" spans="1:36" ht="38.25" x14ac:dyDescent="0.25">
      <c r="A79" s="42" t="s">
        <v>30</v>
      </c>
      <c r="B79" s="43">
        <v>509606</v>
      </c>
      <c r="C79" s="403">
        <v>960601</v>
      </c>
      <c r="D79" s="386" t="s">
        <v>140</v>
      </c>
      <c r="E79" s="54">
        <v>3</v>
      </c>
      <c r="F79" s="387" t="s">
        <v>273</v>
      </c>
      <c r="G79" s="382">
        <f t="shared" si="8"/>
        <v>5565</v>
      </c>
      <c r="H79" s="383">
        <f t="shared" si="6"/>
        <v>1314</v>
      </c>
      <c r="I79" s="383">
        <f t="shared" si="6"/>
        <v>1880</v>
      </c>
      <c r="J79" s="383">
        <f t="shared" si="6"/>
        <v>319</v>
      </c>
      <c r="K79" s="383">
        <f t="shared" si="6"/>
        <v>1768</v>
      </c>
      <c r="L79" s="383">
        <f t="shared" si="6"/>
        <v>284</v>
      </c>
      <c r="M79" s="384">
        <f t="shared" si="9"/>
        <v>1391</v>
      </c>
      <c r="N79" s="402">
        <v>240</v>
      </c>
      <c r="O79" s="402">
        <v>523</v>
      </c>
      <c r="P79" s="402">
        <v>20</v>
      </c>
      <c r="Q79" s="402">
        <v>606</v>
      </c>
      <c r="R79" s="402">
        <v>2</v>
      </c>
      <c r="S79" s="384">
        <f t="shared" si="10"/>
        <v>1392</v>
      </c>
      <c r="T79" s="402">
        <v>240</v>
      </c>
      <c r="U79" s="402">
        <v>523</v>
      </c>
      <c r="V79" s="402">
        <v>21</v>
      </c>
      <c r="W79" s="402">
        <v>606</v>
      </c>
      <c r="X79" s="402">
        <v>2</v>
      </c>
      <c r="Y79" s="384">
        <f t="shared" si="11"/>
        <v>1391</v>
      </c>
      <c r="Z79" s="402">
        <v>417</v>
      </c>
      <c r="AA79" s="402">
        <v>417</v>
      </c>
      <c r="AB79" s="402">
        <v>139</v>
      </c>
      <c r="AC79" s="402">
        <v>278</v>
      </c>
      <c r="AD79" s="402">
        <v>140</v>
      </c>
      <c r="AE79" s="384">
        <f t="shared" si="7"/>
        <v>1391</v>
      </c>
      <c r="AF79" s="402">
        <v>417</v>
      </c>
      <c r="AG79" s="402">
        <v>417</v>
      </c>
      <c r="AH79" s="402">
        <v>139</v>
      </c>
      <c r="AI79" s="402">
        <v>278</v>
      </c>
      <c r="AJ79" s="402">
        <v>140</v>
      </c>
    </row>
    <row r="80" spans="1:36" ht="38.25" x14ac:dyDescent="0.25">
      <c r="A80" s="42" t="s">
        <v>30</v>
      </c>
      <c r="B80" s="43">
        <v>509633</v>
      </c>
      <c r="C80" s="54">
        <v>963301</v>
      </c>
      <c r="D80" s="386" t="s">
        <v>142</v>
      </c>
      <c r="E80" s="54">
        <v>3</v>
      </c>
      <c r="F80" s="387" t="s">
        <v>273</v>
      </c>
      <c r="G80" s="382">
        <f t="shared" si="8"/>
        <v>3716</v>
      </c>
      <c r="H80" s="383">
        <f t="shared" si="6"/>
        <v>171</v>
      </c>
      <c r="I80" s="383">
        <f t="shared" si="6"/>
        <v>1929</v>
      </c>
      <c r="J80" s="383">
        <f t="shared" si="6"/>
        <v>77</v>
      </c>
      <c r="K80" s="383">
        <f t="shared" si="6"/>
        <v>1527</v>
      </c>
      <c r="L80" s="383">
        <f t="shared" si="6"/>
        <v>12</v>
      </c>
      <c r="M80" s="384">
        <f t="shared" si="9"/>
        <v>579</v>
      </c>
      <c r="N80" s="402">
        <v>66</v>
      </c>
      <c r="O80" s="402">
        <v>402</v>
      </c>
      <c r="P80" s="402">
        <v>35</v>
      </c>
      <c r="Q80" s="402">
        <v>76</v>
      </c>
      <c r="R80" s="402">
        <v>0</v>
      </c>
      <c r="S80" s="384">
        <f t="shared" si="10"/>
        <v>1044</v>
      </c>
      <c r="T80" s="402">
        <v>35</v>
      </c>
      <c r="U80" s="402">
        <v>508</v>
      </c>
      <c r="V80" s="402">
        <v>14</v>
      </c>
      <c r="W80" s="402">
        <v>483</v>
      </c>
      <c r="X80" s="402">
        <v>4</v>
      </c>
      <c r="Y80" s="384">
        <f t="shared" si="11"/>
        <v>1045</v>
      </c>
      <c r="Z80" s="402">
        <v>35</v>
      </c>
      <c r="AA80" s="402">
        <v>508</v>
      </c>
      <c r="AB80" s="402">
        <v>14</v>
      </c>
      <c r="AC80" s="402">
        <v>484</v>
      </c>
      <c r="AD80" s="402">
        <v>4</v>
      </c>
      <c r="AE80" s="384">
        <f t="shared" si="7"/>
        <v>1048</v>
      </c>
      <c r="AF80" s="402">
        <v>35</v>
      </c>
      <c r="AG80" s="402">
        <v>511</v>
      </c>
      <c r="AH80" s="402">
        <v>14</v>
      </c>
      <c r="AI80" s="402">
        <v>484</v>
      </c>
      <c r="AJ80" s="402">
        <v>4</v>
      </c>
    </row>
    <row r="81" spans="1:36" ht="38.25" x14ac:dyDescent="0.25">
      <c r="A81" s="42" t="s">
        <v>30</v>
      </c>
      <c r="B81" s="43">
        <v>509639</v>
      </c>
      <c r="C81" s="54">
        <v>963901</v>
      </c>
      <c r="D81" s="51" t="s">
        <v>143</v>
      </c>
      <c r="E81" s="54">
        <v>3</v>
      </c>
      <c r="F81" s="387" t="s">
        <v>273</v>
      </c>
      <c r="G81" s="382">
        <f t="shared" si="8"/>
        <v>500</v>
      </c>
      <c r="H81" s="383">
        <f t="shared" si="6"/>
        <v>35</v>
      </c>
      <c r="I81" s="383">
        <f t="shared" si="6"/>
        <v>324</v>
      </c>
      <c r="J81" s="383">
        <f t="shared" si="6"/>
        <v>12</v>
      </c>
      <c r="K81" s="383">
        <f t="shared" si="6"/>
        <v>120</v>
      </c>
      <c r="L81" s="383">
        <f t="shared" si="6"/>
        <v>9</v>
      </c>
      <c r="M81" s="384">
        <f t="shared" si="9"/>
        <v>125</v>
      </c>
      <c r="N81" s="402">
        <v>11</v>
      </c>
      <c r="O81" s="402">
        <v>81</v>
      </c>
      <c r="P81" s="402">
        <v>3</v>
      </c>
      <c r="Q81" s="402">
        <v>30</v>
      </c>
      <c r="R81" s="402">
        <v>0</v>
      </c>
      <c r="S81" s="384">
        <f t="shared" si="10"/>
        <v>125</v>
      </c>
      <c r="T81" s="402">
        <v>8</v>
      </c>
      <c r="U81" s="402">
        <v>81</v>
      </c>
      <c r="V81" s="402">
        <v>3</v>
      </c>
      <c r="W81" s="402">
        <v>30</v>
      </c>
      <c r="X81" s="402">
        <v>3</v>
      </c>
      <c r="Y81" s="384">
        <f t="shared" si="11"/>
        <v>125</v>
      </c>
      <c r="Z81" s="402">
        <v>8</v>
      </c>
      <c r="AA81" s="402">
        <v>81</v>
      </c>
      <c r="AB81" s="402">
        <v>3</v>
      </c>
      <c r="AC81" s="402">
        <v>30</v>
      </c>
      <c r="AD81" s="402">
        <v>3</v>
      </c>
      <c r="AE81" s="384">
        <f t="shared" si="7"/>
        <v>125</v>
      </c>
      <c r="AF81" s="402">
        <v>8</v>
      </c>
      <c r="AG81" s="402">
        <v>81</v>
      </c>
      <c r="AH81" s="402">
        <v>3</v>
      </c>
      <c r="AI81" s="402">
        <v>30</v>
      </c>
      <c r="AJ81" s="402">
        <v>3</v>
      </c>
    </row>
    <row r="82" spans="1:36" ht="38.25" x14ac:dyDescent="0.25">
      <c r="A82" s="50" t="s">
        <v>30</v>
      </c>
      <c r="B82" s="50">
        <v>509674</v>
      </c>
      <c r="C82" s="54">
        <v>967301</v>
      </c>
      <c r="D82" s="386" t="s">
        <v>335</v>
      </c>
      <c r="E82" s="54">
        <v>3</v>
      </c>
      <c r="F82" s="387" t="s">
        <v>273</v>
      </c>
      <c r="G82" s="382">
        <f t="shared" si="8"/>
        <v>1044</v>
      </c>
      <c r="H82" s="383">
        <f t="shared" si="6"/>
        <v>382</v>
      </c>
      <c r="I82" s="383">
        <f t="shared" si="6"/>
        <v>306</v>
      </c>
      <c r="J82" s="383">
        <f t="shared" si="6"/>
        <v>48</v>
      </c>
      <c r="K82" s="383">
        <f t="shared" si="6"/>
        <v>278</v>
      </c>
      <c r="L82" s="383">
        <f t="shared" si="6"/>
        <v>30</v>
      </c>
      <c r="M82" s="384">
        <f t="shared" si="9"/>
        <v>261</v>
      </c>
      <c r="N82" s="402">
        <v>190</v>
      </c>
      <c r="O82" s="402">
        <v>24</v>
      </c>
      <c r="P82" s="402">
        <v>12</v>
      </c>
      <c r="Q82" s="402">
        <v>35</v>
      </c>
      <c r="R82" s="402">
        <v>0</v>
      </c>
      <c r="S82" s="384">
        <f t="shared" si="10"/>
        <v>261</v>
      </c>
      <c r="T82" s="402">
        <v>64</v>
      </c>
      <c r="U82" s="402">
        <v>94</v>
      </c>
      <c r="V82" s="402">
        <v>12</v>
      </c>
      <c r="W82" s="402">
        <v>81</v>
      </c>
      <c r="X82" s="402">
        <v>10</v>
      </c>
      <c r="Y82" s="384">
        <f t="shared" si="11"/>
        <v>261</v>
      </c>
      <c r="Z82" s="402">
        <v>64</v>
      </c>
      <c r="AA82" s="402">
        <v>94</v>
      </c>
      <c r="AB82" s="402">
        <v>12</v>
      </c>
      <c r="AC82" s="402">
        <v>81</v>
      </c>
      <c r="AD82" s="402">
        <v>10</v>
      </c>
      <c r="AE82" s="384">
        <f t="shared" si="7"/>
        <v>261</v>
      </c>
      <c r="AF82" s="402">
        <v>64</v>
      </c>
      <c r="AG82" s="402">
        <v>94</v>
      </c>
      <c r="AH82" s="402">
        <v>12</v>
      </c>
      <c r="AI82" s="402">
        <v>81</v>
      </c>
      <c r="AJ82" s="402">
        <v>10</v>
      </c>
    </row>
    <row r="83" spans="1:36" ht="38.25" x14ac:dyDescent="0.25">
      <c r="A83" s="42" t="s">
        <v>30</v>
      </c>
      <c r="B83" s="43">
        <v>509727</v>
      </c>
      <c r="C83" s="403">
        <v>972701</v>
      </c>
      <c r="D83" s="386" t="s">
        <v>147</v>
      </c>
      <c r="E83" s="54"/>
      <c r="F83" s="387" t="s">
        <v>273</v>
      </c>
      <c r="G83" s="382">
        <f t="shared" si="8"/>
        <v>6216</v>
      </c>
      <c r="H83" s="383">
        <f t="shared" si="6"/>
        <v>1496</v>
      </c>
      <c r="I83" s="383">
        <f t="shared" si="6"/>
        <v>1999</v>
      </c>
      <c r="J83" s="383">
        <f t="shared" si="6"/>
        <v>121</v>
      </c>
      <c r="K83" s="383">
        <f t="shared" si="6"/>
        <v>2505</v>
      </c>
      <c r="L83" s="383">
        <f t="shared" si="6"/>
        <v>95</v>
      </c>
      <c r="M83" s="384">
        <f t="shared" si="9"/>
        <v>1554</v>
      </c>
      <c r="N83" s="402">
        <v>656</v>
      </c>
      <c r="O83" s="402">
        <v>226</v>
      </c>
      <c r="P83" s="402">
        <v>31</v>
      </c>
      <c r="Q83" s="402">
        <v>639</v>
      </c>
      <c r="R83" s="402">
        <v>2</v>
      </c>
      <c r="S83" s="384">
        <f t="shared" si="10"/>
        <v>1554</v>
      </c>
      <c r="T83" s="402">
        <v>280</v>
      </c>
      <c r="U83" s="402">
        <v>591</v>
      </c>
      <c r="V83" s="402">
        <v>30</v>
      </c>
      <c r="W83" s="402">
        <v>622</v>
      </c>
      <c r="X83" s="402">
        <v>31</v>
      </c>
      <c r="Y83" s="384">
        <f t="shared" si="11"/>
        <v>1554</v>
      </c>
      <c r="Z83" s="402">
        <v>280</v>
      </c>
      <c r="AA83" s="402">
        <v>591</v>
      </c>
      <c r="AB83" s="402">
        <v>30</v>
      </c>
      <c r="AC83" s="402">
        <v>622</v>
      </c>
      <c r="AD83" s="402">
        <v>31</v>
      </c>
      <c r="AE83" s="384">
        <f t="shared" si="7"/>
        <v>1554</v>
      </c>
      <c r="AF83" s="402">
        <v>280</v>
      </c>
      <c r="AG83" s="402">
        <v>591</v>
      </c>
      <c r="AH83" s="402">
        <v>30</v>
      </c>
      <c r="AI83" s="402">
        <v>622</v>
      </c>
      <c r="AJ83" s="402">
        <v>31</v>
      </c>
    </row>
    <row r="84" spans="1:36" ht="38.25" x14ac:dyDescent="0.25">
      <c r="A84" s="42" t="s">
        <v>30</v>
      </c>
      <c r="B84" s="43">
        <v>509753</v>
      </c>
      <c r="C84" s="403">
        <v>975301</v>
      </c>
      <c r="D84" s="386" t="s">
        <v>149</v>
      </c>
      <c r="E84" s="54"/>
      <c r="F84" s="387" t="s">
        <v>273</v>
      </c>
      <c r="G84" s="382">
        <f t="shared" si="8"/>
        <v>1500</v>
      </c>
      <c r="H84" s="383">
        <f t="shared" si="6"/>
        <v>72</v>
      </c>
      <c r="I84" s="383">
        <f t="shared" si="6"/>
        <v>804</v>
      </c>
      <c r="J84" s="383">
        <f t="shared" si="6"/>
        <v>62</v>
      </c>
      <c r="K84" s="383">
        <f t="shared" si="6"/>
        <v>532</v>
      </c>
      <c r="L84" s="383">
        <f t="shared" si="6"/>
        <v>30</v>
      </c>
      <c r="M84" s="384">
        <f t="shared" si="9"/>
        <v>375</v>
      </c>
      <c r="N84" s="402">
        <v>18</v>
      </c>
      <c r="O84" s="402">
        <v>201</v>
      </c>
      <c r="P84" s="402">
        <v>23</v>
      </c>
      <c r="Q84" s="402">
        <v>133</v>
      </c>
      <c r="R84" s="402">
        <v>0</v>
      </c>
      <c r="S84" s="384">
        <f t="shared" si="10"/>
        <v>375</v>
      </c>
      <c r="T84" s="402">
        <v>18</v>
      </c>
      <c r="U84" s="402">
        <v>201</v>
      </c>
      <c r="V84" s="402">
        <v>13</v>
      </c>
      <c r="W84" s="402">
        <v>133</v>
      </c>
      <c r="X84" s="402">
        <v>10</v>
      </c>
      <c r="Y84" s="384">
        <f t="shared" si="11"/>
        <v>375</v>
      </c>
      <c r="Z84" s="402">
        <v>18</v>
      </c>
      <c r="AA84" s="402">
        <v>201</v>
      </c>
      <c r="AB84" s="402">
        <v>13</v>
      </c>
      <c r="AC84" s="402">
        <v>133</v>
      </c>
      <c r="AD84" s="402">
        <v>10</v>
      </c>
      <c r="AE84" s="384">
        <f t="shared" si="7"/>
        <v>375</v>
      </c>
      <c r="AF84" s="402">
        <v>18</v>
      </c>
      <c r="AG84" s="402">
        <v>201</v>
      </c>
      <c r="AH84" s="402">
        <v>13</v>
      </c>
      <c r="AI84" s="402">
        <v>133</v>
      </c>
      <c r="AJ84" s="402">
        <v>10</v>
      </c>
    </row>
    <row r="85" spans="1:36" ht="38.25" x14ac:dyDescent="0.25">
      <c r="A85" s="42" t="s">
        <v>23</v>
      </c>
      <c r="B85" s="43">
        <v>509901</v>
      </c>
      <c r="C85" s="403">
        <v>990101</v>
      </c>
      <c r="D85" s="386" t="s">
        <v>152</v>
      </c>
      <c r="E85" s="54"/>
      <c r="F85" s="387" t="s">
        <v>273</v>
      </c>
      <c r="G85" s="382">
        <f t="shared" si="8"/>
        <v>5840</v>
      </c>
      <c r="H85" s="383">
        <f t="shared" si="6"/>
        <v>1432</v>
      </c>
      <c r="I85" s="383">
        <f t="shared" si="6"/>
        <v>2335</v>
      </c>
      <c r="J85" s="383">
        <f t="shared" si="6"/>
        <v>78</v>
      </c>
      <c r="K85" s="383">
        <f t="shared" si="6"/>
        <v>1974</v>
      </c>
      <c r="L85" s="383">
        <f t="shared" si="6"/>
        <v>21</v>
      </c>
      <c r="M85" s="384">
        <f t="shared" si="9"/>
        <v>1460</v>
      </c>
      <c r="N85" s="402">
        <v>358</v>
      </c>
      <c r="O85" s="402">
        <v>559</v>
      </c>
      <c r="P85" s="402">
        <v>24</v>
      </c>
      <c r="Q85" s="402">
        <v>516</v>
      </c>
      <c r="R85" s="402">
        <v>3</v>
      </c>
      <c r="S85" s="384">
        <f t="shared" si="10"/>
        <v>1460</v>
      </c>
      <c r="T85" s="402">
        <v>358</v>
      </c>
      <c r="U85" s="402">
        <v>592</v>
      </c>
      <c r="V85" s="402">
        <v>18</v>
      </c>
      <c r="W85" s="402">
        <v>486</v>
      </c>
      <c r="X85" s="402">
        <v>6</v>
      </c>
      <c r="Y85" s="384">
        <f t="shared" si="11"/>
        <v>1460</v>
      </c>
      <c r="Z85" s="402">
        <v>358</v>
      </c>
      <c r="AA85" s="402">
        <v>592</v>
      </c>
      <c r="AB85" s="402">
        <v>18</v>
      </c>
      <c r="AC85" s="402">
        <v>486</v>
      </c>
      <c r="AD85" s="402">
        <v>6</v>
      </c>
      <c r="AE85" s="384">
        <f t="shared" si="7"/>
        <v>1460</v>
      </c>
      <c r="AF85" s="402">
        <v>358</v>
      </c>
      <c r="AG85" s="402">
        <v>592</v>
      </c>
      <c r="AH85" s="402">
        <v>18</v>
      </c>
      <c r="AI85" s="402">
        <v>486</v>
      </c>
      <c r="AJ85" s="402">
        <v>6</v>
      </c>
    </row>
    <row r="86" spans="1:36" ht="38.25" x14ac:dyDescent="0.25">
      <c r="A86" s="42" t="s">
        <v>23</v>
      </c>
      <c r="B86" s="43">
        <v>509903</v>
      </c>
      <c r="C86" s="403">
        <v>990301</v>
      </c>
      <c r="D86" s="386" t="s">
        <v>154</v>
      </c>
      <c r="E86" s="54"/>
      <c r="F86" s="387" t="s">
        <v>273</v>
      </c>
      <c r="G86" s="382">
        <f>H86+I86+J86+K86+L86</f>
        <v>51</v>
      </c>
      <c r="H86" s="383">
        <f t="shared" si="6"/>
        <v>14</v>
      </c>
      <c r="I86" s="383">
        <f t="shared" si="6"/>
        <v>15</v>
      </c>
      <c r="J86" s="383">
        <f t="shared" si="6"/>
        <v>0</v>
      </c>
      <c r="K86" s="383">
        <f t="shared" si="6"/>
        <v>22</v>
      </c>
      <c r="L86" s="383">
        <f t="shared" si="6"/>
        <v>0</v>
      </c>
      <c r="M86" s="384">
        <f>SUM(N86:R86)</f>
        <v>35</v>
      </c>
      <c r="N86" s="402">
        <v>11</v>
      </c>
      <c r="O86" s="402">
        <v>8</v>
      </c>
      <c r="P86" s="402">
        <v>0</v>
      </c>
      <c r="Q86" s="402">
        <v>16</v>
      </c>
      <c r="R86" s="402">
        <v>0</v>
      </c>
      <c r="S86" s="384">
        <f>SUM(T86:X86)</f>
        <v>6</v>
      </c>
      <c r="T86" s="402">
        <v>1</v>
      </c>
      <c r="U86" s="402">
        <v>3</v>
      </c>
      <c r="V86" s="402">
        <v>0</v>
      </c>
      <c r="W86" s="402">
        <v>2</v>
      </c>
      <c r="X86" s="402">
        <v>0</v>
      </c>
      <c r="Y86" s="384">
        <f>SUM(Z86:AD86)</f>
        <v>5</v>
      </c>
      <c r="Z86" s="402">
        <v>1</v>
      </c>
      <c r="AA86" s="402">
        <v>2</v>
      </c>
      <c r="AB86" s="402">
        <v>0</v>
      </c>
      <c r="AC86" s="402">
        <v>2</v>
      </c>
      <c r="AD86" s="402">
        <v>0</v>
      </c>
      <c r="AE86" s="384">
        <f>SUM(AF86:AJ86)</f>
        <v>5</v>
      </c>
      <c r="AF86" s="402">
        <v>1</v>
      </c>
      <c r="AG86" s="402">
        <v>2</v>
      </c>
      <c r="AH86" s="402">
        <v>0</v>
      </c>
      <c r="AI86" s="402">
        <v>2</v>
      </c>
      <c r="AJ86" s="402">
        <v>0</v>
      </c>
    </row>
    <row r="87" spans="1:36" ht="40.5" customHeight="1" x14ac:dyDescent="0.25">
      <c r="A87" s="42" t="s">
        <v>23</v>
      </c>
      <c r="B87" s="43">
        <v>509905</v>
      </c>
      <c r="C87" s="403">
        <v>990501</v>
      </c>
      <c r="D87" s="386" t="s">
        <v>156</v>
      </c>
      <c r="E87" s="54"/>
      <c r="F87" s="387" t="s">
        <v>273</v>
      </c>
      <c r="G87" s="382">
        <f>H87+I87+J87+K87+L87</f>
        <v>3465</v>
      </c>
      <c r="H87" s="383">
        <f t="shared" si="6"/>
        <v>840</v>
      </c>
      <c r="I87" s="383">
        <f t="shared" si="6"/>
        <v>1381</v>
      </c>
      <c r="J87" s="383">
        <f t="shared" si="6"/>
        <v>38</v>
      </c>
      <c r="K87" s="383">
        <f t="shared" si="6"/>
        <v>1159</v>
      </c>
      <c r="L87" s="383">
        <f t="shared" si="6"/>
        <v>47</v>
      </c>
      <c r="M87" s="384">
        <f>SUM(N87:R87)</f>
        <v>866</v>
      </c>
      <c r="N87" s="402">
        <v>189</v>
      </c>
      <c r="O87" s="402">
        <v>349</v>
      </c>
      <c r="P87" s="402">
        <v>11</v>
      </c>
      <c r="Q87" s="402">
        <v>300</v>
      </c>
      <c r="R87" s="402">
        <v>17</v>
      </c>
      <c r="S87" s="384">
        <f>SUM(T87:X87)</f>
        <v>867</v>
      </c>
      <c r="T87" s="402">
        <v>217</v>
      </c>
      <c r="U87" s="402">
        <v>344</v>
      </c>
      <c r="V87" s="402">
        <v>9</v>
      </c>
      <c r="W87" s="402">
        <v>287</v>
      </c>
      <c r="X87" s="402">
        <v>10</v>
      </c>
      <c r="Y87" s="384">
        <f>SUM(Z87:AD87)</f>
        <v>866</v>
      </c>
      <c r="Z87" s="402">
        <v>217</v>
      </c>
      <c r="AA87" s="402">
        <v>344</v>
      </c>
      <c r="AB87" s="402">
        <v>9</v>
      </c>
      <c r="AC87" s="402">
        <v>286</v>
      </c>
      <c r="AD87" s="402">
        <v>10</v>
      </c>
      <c r="AE87" s="384">
        <f>SUM(AF87:AJ87)</f>
        <v>866</v>
      </c>
      <c r="AF87" s="402">
        <v>217</v>
      </c>
      <c r="AG87" s="402">
        <v>344</v>
      </c>
      <c r="AH87" s="402">
        <v>9</v>
      </c>
      <c r="AI87" s="402">
        <v>286</v>
      </c>
      <c r="AJ87" s="402">
        <v>10</v>
      </c>
    </row>
    <row r="88" spans="1:36" ht="40.5" customHeight="1" thickBot="1" x14ac:dyDescent="0.3">
      <c r="A88" s="388" t="s">
        <v>30</v>
      </c>
      <c r="B88" s="206">
        <v>507304</v>
      </c>
      <c r="C88" s="405">
        <v>978701</v>
      </c>
      <c r="D88" s="390" t="s">
        <v>160</v>
      </c>
      <c r="E88" s="389"/>
      <c r="F88" s="548" t="s">
        <v>273</v>
      </c>
      <c r="G88" s="549">
        <f>H88+I88+J88+K88+L88</f>
        <v>165</v>
      </c>
      <c r="H88" s="550">
        <f t="shared" si="6"/>
        <v>59</v>
      </c>
      <c r="I88" s="550">
        <f t="shared" si="6"/>
        <v>47</v>
      </c>
      <c r="J88" s="550">
        <f t="shared" si="6"/>
        <v>6</v>
      </c>
      <c r="K88" s="550">
        <f t="shared" si="6"/>
        <v>47</v>
      </c>
      <c r="L88" s="550">
        <f t="shared" si="6"/>
        <v>6</v>
      </c>
      <c r="M88" s="551">
        <f>SUM(N88:R88)</f>
        <v>15</v>
      </c>
      <c r="N88" s="406">
        <v>5</v>
      </c>
      <c r="O88" s="406">
        <v>5</v>
      </c>
      <c r="P88" s="406">
        <v>0</v>
      </c>
      <c r="Q88" s="406">
        <v>5</v>
      </c>
      <c r="R88" s="406">
        <v>0</v>
      </c>
      <c r="S88" s="551">
        <f>SUM(T88:X88)</f>
        <v>50</v>
      </c>
      <c r="T88" s="406">
        <v>18</v>
      </c>
      <c r="U88" s="406">
        <v>14</v>
      </c>
      <c r="V88" s="406">
        <v>2</v>
      </c>
      <c r="W88" s="406">
        <v>14</v>
      </c>
      <c r="X88" s="406">
        <v>2</v>
      </c>
      <c r="Y88" s="551">
        <f>SUM(Z88:AD88)</f>
        <v>50</v>
      </c>
      <c r="Z88" s="406">
        <v>18</v>
      </c>
      <c r="AA88" s="406">
        <v>14</v>
      </c>
      <c r="AB88" s="406">
        <v>2</v>
      </c>
      <c r="AC88" s="406">
        <v>14</v>
      </c>
      <c r="AD88" s="406">
        <v>2</v>
      </c>
      <c r="AE88" s="551">
        <f>SUM(AF88:AJ88)</f>
        <v>50</v>
      </c>
      <c r="AF88" s="406">
        <v>18</v>
      </c>
      <c r="AG88" s="406">
        <v>14</v>
      </c>
      <c r="AH88" s="406">
        <v>2</v>
      </c>
      <c r="AI88" s="406">
        <v>14</v>
      </c>
      <c r="AJ88" s="406">
        <v>2</v>
      </c>
    </row>
    <row r="89" spans="1:36" ht="15.75" thickBot="1" x14ac:dyDescent="0.3">
      <c r="A89" s="552"/>
      <c r="B89" s="274"/>
      <c r="C89" s="285">
        <v>1</v>
      </c>
      <c r="D89" s="274" t="s">
        <v>161</v>
      </c>
      <c r="E89" s="274"/>
      <c r="F89" s="393"/>
      <c r="G89" s="394">
        <f>SUM(G7:G88)</f>
        <v>399682</v>
      </c>
      <c r="H89" s="394">
        <f t="shared" ref="H89:AJ89" si="12">SUM(H7:H88)</f>
        <v>92100</v>
      </c>
      <c r="I89" s="394">
        <f t="shared" si="12"/>
        <v>158736</v>
      </c>
      <c r="J89" s="394">
        <f t="shared" si="12"/>
        <v>6651</v>
      </c>
      <c r="K89" s="394">
        <f t="shared" si="12"/>
        <v>139077</v>
      </c>
      <c r="L89" s="394">
        <f t="shared" si="12"/>
        <v>3118</v>
      </c>
      <c r="M89" s="394">
        <f t="shared" si="12"/>
        <v>100395</v>
      </c>
      <c r="N89" s="394">
        <f t="shared" si="12"/>
        <v>24402</v>
      </c>
      <c r="O89" s="394">
        <f t="shared" si="12"/>
        <v>39764</v>
      </c>
      <c r="P89" s="394">
        <f t="shared" si="12"/>
        <v>1655</v>
      </c>
      <c r="Q89" s="394">
        <f t="shared" si="12"/>
        <v>34067</v>
      </c>
      <c r="R89" s="394">
        <f t="shared" si="12"/>
        <v>507</v>
      </c>
      <c r="S89" s="394">
        <f t="shared" si="12"/>
        <v>99762</v>
      </c>
      <c r="T89" s="394">
        <f t="shared" si="12"/>
        <v>23274</v>
      </c>
      <c r="U89" s="394">
        <f t="shared" si="12"/>
        <v>39472</v>
      </c>
      <c r="V89" s="394">
        <f t="shared" si="12"/>
        <v>1798</v>
      </c>
      <c r="W89" s="394">
        <f t="shared" si="12"/>
        <v>34722</v>
      </c>
      <c r="X89" s="394">
        <f t="shared" si="12"/>
        <v>496</v>
      </c>
      <c r="Y89" s="394">
        <f t="shared" si="12"/>
        <v>99772</v>
      </c>
      <c r="Z89" s="394">
        <f t="shared" si="12"/>
        <v>22212</v>
      </c>
      <c r="AA89" s="394">
        <f t="shared" si="12"/>
        <v>39751</v>
      </c>
      <c r="AB89" s="394">
        <f t="shared" si="12"/>
        <v>1605</v>
      </c>
      <c r="AC89" s="394">
        <f t="shared" si="12"/>
        <v>35146</v>
      </c>
      <c r="AD89" s="394">
        <f t="shared" si="12"/>
        <v>1058</v>
      </c>
      <c r="AE89" s="394">
        <f t="shared" si="12"/>
        <v>99753</v>
      </c>
      <c r="AF89" s="394">
        <f t="shared" si="12"/>
        <v>22212</v>
      </c>
      <c r="AG89" s="394">
        <f t="shared" si="12"/>
        <v>39749</v>
      </c>
      <c r="AH89" s="394">
        <f t="shared" si="12"/>
        <v>1593</v>
      </c>
      <c r="AI89" s="394">
        <f t="shared" si="12"/>
        <v>35142</v>
      </c>
      <c r="AJ89" s="425">
        <f t="shared" si="12"/>
        <v>1057</v>
      </c>
    </row>
    <row r="90" spans="1:36" x14ac:dyDescent="0.25">
      <c r="N90" s="268"/>
      <c r="O90" s="268"/>
      <c r="P90" s="268"/>
      <c r="Q90" s="268"/>
      <c r="R90" s="268"/>
    </row>
    <row r="97" spans="8:8" x14ac:dyDescent="0.25">
      <c r="H97" s="268"/>
    </row>
  </sheetData>
  <autoFilter ref="A6:AJ89"/>
  <mergeCells count="21">
    <mergeCell ref="T5:X5"/>
    <mergeCell ref="Y5:Y6"/>
    <mergeCell ref="Z5:AD5"/>
    <mergeCell ref="AE5:AE6"/>
    <mergeCell ref="AF5:AJ5"/>
    <mergeCell ref="G4:L4"/>
    <mergeCell ref="M4:R4"/>
    <mergeCell ref="S4:X4"/>
    <mergeCell ref="Y4:AD4"/>
    <mergeCell ref="AE4:AJ4"/>
    <mergeCell ref="G5:G6"/>
    <mergeCell ref="H5:L5"/>
    <mergeCell ref="M5:M6"/>
    <mergeCell ref="N5:R5"/>
    <mergeCell ref="S5:S6"/>
    <mergeCell ref="A4:A6"/>
    <mergeCell ref="B4:B6"/>
    <mergeCell ref="C4:C6"/>
    <mergeCell ref="D4:D6"/>
    <mergeCell ref="E4:E6"/>
    <mergeCell ref="F4:F6"/>
  </mergeCells>
  <conditionalFormatting sqref="A3:A6 B1:AC1 B2:XFD6 AG1:XFD1">
    <cfRule type="cellIs" dxfId="281" priority="54" operator="lessThan">
      <formula>0</formula>
    </cfRule>
  </conditionalFormatting>
  <conditionalFormatting sqref="C4:C6">
    <cfRule type="duplicateValues" dxfId="280" priority="55"/>
  </conditionalFormatting>
  <conditionalFormatting sqref="C1:C3">
    <cfRule type="duplicateValues" dxfId="279" priority="56"/>
  </conditionalFormatting>
  <conditionalFormatting sqref="C7:D7">
    <cfRule type="cellIs" dxfId="278" priority="41" operator="lessThan">
      <formula>0</formula>
    </cfRule>
  </conditionalFormatting>
  <conditionalFormatting sqref="A81:C81">
    <cfRule type="cellIs" dxfId="277" priority="40" operator="lessThan">
      <formula>0</formula>
    </cfRule>
  </conditionalFormatting>
  <conditionalFormatting sqref="D81">
    <cfRule type="cellIs" dxfId="276" priority="39" operator="lessThan">
      <formula>0</formula>
    </cfRule>
  </conditionalFormatting>
  <conditionalFormatting sqref="C7:C9 C49:C82 C11:C47">
    <cfRule type="duplicateValues" dxfId="275" priority="42"/>
    <cfRule type="duplicateValues" dxfId="274" priority="43"/>
    <cfRule type="duplicateValues" dxfId="273" priority="44"/>
  </conditionalFormatting>
  <conditionalFormatting sqref="A89:F89">
    <cfRule type="cellIs" dxfId="272" priority="34" operator="lessThan">
      <formula>0</formula>
    </cfRule>
  </conditionalFormatting>
  <conditionalFormatting sqref="C89">
    <cfRule type="duplicateValues" dxfId="271" priority="33"/>
  </conditionalFormatting>
  <conditionalFormatting sqref="C83:C88">
    <cfRule type="duplicateValues" dxfId="270" priority="22"/>
    <cfRule type="duplicateValues" dxfId="269" priority="23"/>
    <cfRule type="duplicateValues" dxfId="268" priority="24"/>
  </conditionalFormatting>
  <conditionalFormatting sqref="D48">
    <cfRule type="cellIs" dxfId="267" priority="17" operator="lessThan">
      <formula>0</formula>
    </cfRule>
  </conditionalFormatting>
  <conditionalFormatting sqref="A48:B48">
    <cfRule type="cellIs" dxfId="266" priority="16" operator="lessThan">
      <formula>0</formula>
    </cfRule>
  </conditionalFormatting>
  <conditionalFormatting sqref="C48">
    <cfRule type="cellIs" dxfId="265" priority="12" operator="lessThan">
      <formula>0</formula>
    </cfRule>
  </conditionalFormatting>
  <conditionalFormatting sqref="C48">
    <cfRule type="duplicateValues" dxfId="264" priority="13"/>
  </conditionalFormatting>
  <conditionalFormatting sqref="C48">
    <cfRule type="duplicateValues" dxfId="263" priority="14"/>
    <cfRule type="duplicateValues" dxfId="262" priority="15"/>
  </conditionalFormatting>
  <conditionalFormatting sqref="D10">
    <cfRule type="cellIs" dxfId="261" priority="11" operator="lessThan">
      <formula>0</formula>
    </cfRule>
  </conditionalFormatting>
  <conditionalFormatting sqref="A10:B10">
    <cfRule type="cellIs" dxfId="260" priority="10" operator="lessThan">
      <formula>0</formula>
    </cfRule>
  </conditionalFormatting>
  <conditionalFormatting sqref="C10">
    <cfRule type="cellIs" dxfId="259" priority="6" operator="lessThan">
      <formula>0</formula>
    </cfRule>
  </conditionalFormatting>
  <conditionalFormatting sqref="C10">
    <cfRule type="duplicateValues" dxfId="258" priority="7"/>
  </conditionalFormatting>
  <conditionalFormatting sqref="C10">
    <cfRule type="duplicateValues" dxfId="257" priority="8"/>
    <cfRule type="duplicateValues" dxfId="256" priority="9"/>
  </conditionalFormatting>
  <conditionalFormatting sqref="A1">
    <cfRule type="cellIs" dxfId="255" priority="5" operator="lessThan">
      <formula>0</formula>
    </cfRule>
  </conditionalFormatting>
  <conditionalFormatting sqref="A2">
    <cfRule type="cellIs" dxfId="254" priority="4" operator="lessThan">
      <formula>0</formula>
    </cfRule>
  </conditionalFormatting>
  <pageMargins left="0.7" right="0.7" top="0.75" bottom="0.75" header="0.3" footer="0.3"/>
  <pageSetup paperSize="9" orientation="portrait" r:id="rId1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T84"/>
  <sheetViews>
    <sheetView zoomScale="60" zoomScaleNormal="60" workbookViewId="0">
      <pane xSplit="6" ySplit="6" topLeftCell="G35" activePane="bottomRight" state="frozen"/>
      <selection activeCell="H291" sqref="H291"/>
      <selection pane="topRight" activeCell="H291" sqref="H291"/>
      <selection pane="bottomLeft" activeCell="H291" sqref="H291"/>
      <selection pane="bottomRight" activeCell="E1" sqref="E1:E1048576"/>
    </sheetView>
  </sheetViews>
  <sheetFormatPr defaultColWidth="8.7109375" defaultRowHeight="15" x14ac:dyDescent="0.25"/>
  <cols>
    <col min="1" max="3" width="8.7109375" style="229"/>
    <col min="4" max="4" width="73.7109375" style="229" customWidth="1"/>
    <col min="5" max="5" width="10.5703125" style="396" hidden="1" customWidth="1"/>
    <col min="6" max="6" width="15.140625" style="229" customWidth="1"/>
    <col min="7" max="18" width="8.7109375" style="229"/>
    <col min="19" max="36" width="8.7109375" style="229" customWidth="1"/>
    <col min="37" max="16384" width="8.7109375" style="229"/>
  </cols>
  <sheetData>
    <row r="1" spans="1:36" s="152" customFormat="1" ht="15.75" x14ac:dyDescent="0.2">
      <c r="A1" s="224" t="s">
        <v>336</v>
      </c>
      <c r="B1" s="358"/>
      <c r="C1" s="358"/>
      <c r="D1" s="397"/>
      <c r="E1" s="358"/>
      <c r="F1" s="360"/>
      <c r="G1" s="151"/>
      <c r="H1" s="151"/>
      <c r="I1" s="151"/>
      <c r="J1" s="151"/>
      <c r="K1" s="151"/>
      <c r="L1" s="151"/>
      <c r="M1" s="151"/>
      <c r="N1" s="151"/>
      <c r="O1" s="151"/>
      <c r="P1" s="151"/>
      <c r="Q1" s="151"/>
      <c r="R1" s="151"/>
      <c r="S1" s="151"/>
      <c r="T1" s="151"/>
      <c r="U1" s="151"/>
      <c r="V1" s="151"/>
      <c r="W1" s="151"/>
      <c r="X1" s="151"/>
      <c r="Y1" s="151"/>
      <c r="Z1" s="151"/>
      <c r="AA1" s="151"/>
      <c r="AB1" s="151"/>
      <c r="AC1" s="151"/>
      <c r="AD1" s="6" t="s">
        <v>1</v>
      </c>
      <c r="AE1" s="151"/>
      <c r="AG1" s="151"/>
      <c r="AH1" s="151"/>
      <c r="AI1" s="151"/>
      <c r="AJ1" s="151"/>
    </row>
    <row r="2" spans="1:36" s="152" customFormat="1" x14ac:dyDescent="0.2">
      <c r="A2" s="10" t="s">
        <v>2</v>
      </c>
      <c r="B2" s="146"/>
      <c r="C2" s="153"/>
      <c r="D2" s="197"/>
      <c r="E2" s="149"/>
      <c r="F2" s="363"/>
      <c r="G2" s="151"/>
      <c r="H2" s="151"/>
      <c r="I2" s="151"/>
      <c r="J2" s="151"/>
      <c r="K2" s="151"/>
      <c r="L2" s="151"/>
      <c r="M2" s="151"/>
      <c r="N2" s="151"/>
      <c r="O2" s="151"/>
      <c r="P2" s="151"/>
      <c r="Q2" s="151"/>
      <c r="R2" s="151"/>
      <c r="S2" s="151"/>
      <c r="T2" s="151"/>
      <c r="U2" s="151"/>
      <c r="V2" s="151"/>
      <c r="W2" s="151"/>
      <c r="X2" s="151"/>
      <c r="Y2" s="151"/>
      <c r="Z2" s="151"/>
      <c r="AA2" s="151"/>
      <c r="AB2" s="151"/>
      <c r="AC2" s="151"/>
      <c r="AD2" s="151"/>
      <c r="AE2" s="151"/>
      <c r="AF2" s="151"/>
      <c r="AG2" s="151"/>
      <c r="AH2" s="151"/>
      <c r="AI2" s="151"/>
      <c r="AJ2" s="151"/>
    </row>
    <row r="3" spans="1:36" s="152" customFormat="1" ht="15.75" thickBot="1" x14ac:dyDescent="0.25">
      <c r="A3" s="358"/>
      <c r="B3" s="358"/>
      <c r="C3" s="358"/>
      <c r="D3" s="397"/>
      <c r="E3" s="358"/>
      <c r="F3" s="360"/>
      <c r="G3" s="151"/>
      <c r="H3" s="151"/>
      <c r="I3" s="151"/>
      <c r="J3" s="151"/>
      <c r="K3" s="151"/>
      <c r="L3" s="151"/>
      <c r="M3" s="151"/>
      <c r="N3" s="151"/>
      <c r="O3" s="151"/>
      <c r="P3" s="151"/>
      <c r="Q3" s="151"/>
      <c r="R3" s="151"/>
      <c r="S3" s="151"/>
      <c r="T3" s="151"/>
      <c r="U3" s="151"/>
      <c r="V3" s="151"/>
      <c r="W3" s="151"/>
      <c r="X3" s="151"/>
      <c r="Y3" s="151"/>
      <c r="Z3" s="151"/>
      <c r="AA3" s="151"/>
      <c r="AB3" s="151"/>
      <c r="AC3" s="151"/>
      <c r="AD3" s="151"/>
      <c r="AE3" s="151"/>
      <c r="AF3" s="151"/>
      <c r="AG3" s="151"/>
      <c r="AH3" s="151"/>
      <c r="AI3" s="151"/>
      <c r="AJ3" s="151"/>
    </row>
    <row r="4" spans="1:36" s="152" customFormat="1" ht="12.75" customHeight="1" x14ac:dyDescent="0.2">
      <c r="A4" s="364" t="s">
        <v>3</v>
      </c>
      <c r="B4" s="366" t="s">
        <v>251</v>
      </c>
      <c r="C4" s="365" t="s">
        <v>5</v>
      </c>
      <c r="D4" s="366" t="s">
        <v>252</v>
      </c>
      <c r="E4" s="366" t="s">
        <v>7</v>
      </c>
      <c r="F4" s="367" t="s">
        <v>8</v>
      </c>
      <c r="G4" s="368" t="s">
        <v>11</v>
      </c>
      <c r="H4" s="369"/>
      <c r="I4" s="369"/>
      <c r="J4" s="369"/>
      <c r="K4" s="369"/>
      <c r="L4" s="369"/>
      <c r="M4" s="370" t="s">
        <v>12</v>
      </c>
      <c r="N4" s="371"/>
      <c r="O4" s="371"/>
      <c r="P4" s="371"/>
      <c r="Q4" s="371"/>
      <c r="R4" s="371"/>
      <c r="S4" s="370" t="s">
        <v>13</v>
      </c>
      <c r="T4" s="371"/>
      <c r="U4" s="371"/>
      <c r="V4" s="371"/>
      <c r="W4" s="371"/>
      <c r="X4" s="371"/>
      <c r="Y4" s="370" t="s">
        <v>14</v>
      </c>
      <c r="Z4" s="371"/>
      <c r="AA4" s="371"/>
      <c r="AB4" s="371"/>
      <c r="AC4" s="371"/>
      <c r="AD4" s="371"/>
      <c r="AE4" s="370" t="s">
        <v>15</v>
      </c>
      <c r="AF4" s="371"/>
      <c r="AG4" s="371"/>
      <c r="AH4" s="371"/>
      <c r="AI4" s="371"/>
      <c r="AJ4" s="371"/>
    </row>
    <row r="5" spans="1:36" s="152" customFormat="1" ht="12.75" x14ac:dyDescent="0.2">
      <c r="A5" s="372"/>
      <c r="B5" s="374"/>
      <c r="C5" s="373"/>
      <c r="D5" s="374"/>
      <c r="E5" s="374"/>
      <c r="F5" s="375"/>
      <c r="G5" s="164" t="s">
        <v>16</v>
      </c>
      <c r="H5" s="165" t="s">
        <v>17</v>
      </c>
      <c r="I5" s="165"/>
      <c r="J5" s="165"/>
      <c r="K5" s="165"/>
      <c r="L5" s="165"/>
      <c r="M5" s="166" t="s">
        <v>11</v>
      </c>
      <c r="N5" s="167" t="s">
        <v>17</v>
      </c>
      <c r="O5" s="167"/>
      <c r="P5" s="167"/>
      <c r="Q5" s="167"/>
      <c r="R5" s="167"/>
      <c r="S5" s="166" t="s">
        <v>11</v>
      </c>
      <c r="T5" s="167" t="s">
        <v>17</v>
      </c>
      <c r="U5" s="167"/>
      <c r="V5" s="167"/>
      <c r="W5" s="167"/>
      <c r="X5" s="167"/>
      <c r="Y5" s="166" t="s">
        <v>11</v>
      </c>
      <c r="Z5" s="167" t="s">
        <v>17</v>
      </c>
      <c r="AA5" s="167"/>
      <c r="AB5" s="167"/>
      <c r="AC5" s="167"/>
      <c r="AD5" s="167"/>
      <c r="AE5" s="166" t="s">
        <v>11</v>
      </c>
      <c r="AF5" s="167" t="s">
        <v>17</v>
      </c>
      <c r="AG5" s="167"/>
      <c r="AH5" s="167"/>
      <c r="AI5" s="167"/>
      <c r="AJ5" s="167"/>
    </row>
    <row r="6" spans="1:36" s="152" customFormat="1" ht="64.5" thickBot="1" x14ac:dyDescent="0.25">
      <c r="A6" s="398"/>
      <c r="B6" s="399"/>
      <c r="C6" s="400"/>
      <c r="D6" s="399"/>
      <c r="E6" s="399"/>
      <c r="F6" s="401"/>
      <c r="G6" s="170"/>
      <c r="H6" s="171" t="s">
        <v>18</v>
      </c>
      <c r="I6" s="171" t="s">
        <v>19</v>
      </c>
      <c r="J6" s="171" t="s">
        <v>20</v>
      </c>
      <c r="K6" s="171" t="s">
        <v>21</v>
      </c>
      <c r="L6" s="171" t="s">
        <v>22</v>
      </c>
      <c r="M6" s="172"/>
      <c r="N6" s="173" t="s">
        <v>18</v>
      </c>
      <c r="O6" s="173" t="s">
        <v>19</v>
      </c>
      <c r="P6" s="173" t="s">
        <v>20</v>
      </c>
      <c r="Q6" s="173" t="s">
        <v>21</v>
      </c>
      <c r="R6" s="173" t="s">
        <v>22</v>
      </c>
      <c r="S6" s="172"/>
      <c r="T6" s="173" t="s">
        <v>18</v>
      </c>
      <c r="U6" s="173" t="s">
        <v>19</v>
      </c>
      <c r="V6" s="173" t="s">
        <v>20</v>
      </c>
      <c r="W6" s="173" t="s">
        <v>21</v>
      </c>
      <c r="X6" s="173" t="s">
        <v>22</v>
      </c>
      <c r="Y6" s="172"/>
      <c r="Z6" s="173" t="s">
        <v>18</v>
      </c>
      <c r="AA6" s="173" t="s">
        <v>19</v>
      </c>
      <c r="AB6" s="173" t="s">
        <v>20</v>
      </c>
      <c r="AC6" s="173" t="s">
        <v>21</v>
      </c>
      <c r="AD6" s="173" t="s">
        <v>22</v>
      </c>
      <c r="AE6" s="172"/>
      <c r="AF6" s="173" t="s">
        <v>18</v>
      </c>
      <c r="AG6" s="173" t="s">
        <v>19</v>
      </c>
      <c r="AH6" s="173" t="s">
        <v>20</v>
      </c>
      <c r="AI6" s="173" t="s">
        <v>21</v>
      </c>
      <c r="AJ6" s="173" t="s">
        <v>22</v>
      </c>
    </row>
    <row r="7" spans="1:36" ht="38.25" x14ac:dyDescent="0.25">
      <c r="A7" s="42" t="s">
        <v>23</v>
      </c>
      <c r="B7" s="43">
        <v>500101</v>
      </c>
      <c r="C7" s="380">
        <v>10101</v>
      </c>
      <c r="D7" s="325" t="s">
        <v>24</v>
      </c>
      <c r="E7" s="380">
        <v>3</v>
      </c>
      <c r="F7" s="381" t="s">
        <v>273</v>
      </c>
      <c r="G7" s="409">
        <f>H7+I7+J7+K7+L7</f>
        <v>2003</v>
      </c>
      <c r="H7" s="410">
        <f>N7+T7+Z7+AF7</f>
        <v>47</v>
      </c>
      <c r="I7" s="410">
        <f t="shared" ref="I7:L22" si="0">O7+U7+AA7+AG7</f>
        <v>1367</v>
      </c>
      <c r="J7" s="410">
        <f t="shared" si="0"/>
        <v>4</v>
      </c>
      <c r="K7" s="410">
        <f t="shared" si="0"/>
        <v>416</v>
      </c>
      <c r="L7" s="410">
        <f t="shared" si="0"/>
        <v>169</v>
      </c>
      <c r="M7" s="411">
        <f>SUM(N7:R7)</f>
        <v>501</v>
      </c>
      <c r="N7" s="402">
        <v>11</v>
      </c>
      <c r="O7" s="402">
        <v>342</v>
      </c>
      <c r="P7" s="402">
        <v>1</v>
      </c>
      <c r="Q7" s="402">
        <v>104</v>
      </c>
      <c r="R7" s="402">
        <v>43</v>
      </c>
      <c r="S7" s="411">
        <f>SUM(T7:X7)</f>
        <v>500</v>
      </c>
      <c r="T7" s="402">
        <v>12</v>
      </c>
      <c r="U7" s="402">
        <v>341</v>
      </c>
      <c r="V7" s="402">
        <v>1</v>
      </c>
      <c r="W7" s="402">
        <v>104</v>
      </c>
      <c r="X7" s="402">
        <v>42</v>
      </c>
      <c r="Y7" s="411">
        <f>SUM(Z7:AD7)</f>
        <v>501</v>
      </c>
      <c r="Z7" s="402">
        <v>12</v>
      </c>
      <c r="AA7" s="402">
        <v>342</v>
      </c>
      <c r="AB7" s="402">
        <v>1</v>
      </c>
      <c r="AC7" s="402">
        <v>104</v>
      </c>
      <c r="AD7" s="402">
        <v>42</v>
      </c>
      <c r="AE7" s="411">
        <f t="shared" ref="AE7:AE69" si="1">SUM(AF7:AJ7)</f>
        <v>501</v>
      </c>
      <c r="AF7" s="402">
        <v>12</v>
      </c>
      <c r="AG7" s="402">
        <v>342</v>
      </c>
      <c r="AH7" s="402">
        <v>1</v>
      </c>
      <c r="AI7" s="402">
        <v>104</v>
      </c>
      <c r="AJ7" s="402">
        <v>42</v>
      </c>
    </row>
    <row r="8" spans="1:36" ht="38.25" x14ac:dyDescent="0.25">
      <c r="A8" s="42" t="s">
        <v>30</v>
      </c>
      <c r="B8" s="43">
        <v>500116</v>
      </c>
      <c r="C8" s="54">
        <v>11501</v>
      </c>
      <c r="D8" s="386" t="s">
        <v>31</v>
      </c>
      <c r="E8" s="54">
        <v>3</v>
      </c>
      <c r="F8" s="387" t="s">
        <v>273</v>
      </c>
      <c r="G8" s="409">
        <f t="shared" ref="G8:G70" si="2">H8+I8+J8+K8+L8</f>
        <v>4406</v>
      </c>
      <c r="H8" s="410">
        <f t="shared" ref="H8:L69" si="3">N8+T8+Z8+AF8</f>
        <v>985</v>
      </c>
      <c r="I8" s="410">
        <f t="shared" si="0"/>
        <v>1990</v>
      </c>
      <c r="J8" s="410">
        <f t="shared" si="0"/>
        <v>49</v>
      </c>
      <c r="K8" s="410">
        <f t="shared" si="0"/>
        <v>1264</v>
      </c>
      <c r="L8" s="410">
        <f t="shared" si="0"/>
        <v>118</v>
      </c>
      <c r="M8" s="411">
        <f t="shared" ref="M8:M19" si="4">SUM(N8:R8)</f>
        <v>1102</v>
      </c>
      <c r="N8" s="402">
        <v>237</v>
      </c>
      <c r="O8" s="402">
        <v>498</v>
      </c>
      <c r="P8" s="402">
        <v>12</v>
      </c>
      <c r="Q8" s="402">
        <v>333</v>
      </c>
      <c r="R8" s="402">
        <v>22</v>
      </c>
      <c r="S8" s="411">
        <f t="shared" ref="S8:S70" si="5">SUM(T8:X8)</f>
        <v>1101</v>
      </c>
      <c r="T8" s="402">
        <v>249</v>
      </c>
      <c r="U8" s="402">
        <v>497</v>
      </c>
      <c r="V8" s="402">
        <v>13</v>
      </c>
      <c r="W8" s="402">
        <v>310</v>
      </c>
      <c r="X8" s="402">
        <v>32</v>
      </c>
      <c r="Y8" s="411">
        <f t="shared" ref="Y8:Y70" si="6">SUM(Z8:AD8)</f>
        <v>1102</v>
      </c>
      <c r="Z8" s="402">
        <v>249</v>
      </c>
      <c r="AA8" s="402">
        <v>498</v>
      </c>
      <c r="AB8" s="402">
        <v>12</v>
      </c>
      <c r="AC8" s="402">
        <v>311</v>
      </c>
      <c r="AD8" s="402">
        <v>32</v>
      </c>
      <c r="AE8" s="411">
        <f t="shared" si="1"/>
        <v>1101</v>
      </c>
      <c r="AF8" s="402">
        <v>250</v>
      </c>
      <c r="AG8" s="402">
        <v>497</v>
      </c>
      <c r="AH8" s="402">
        <v>12</v>
      </c>
      <c r="AI8" s="402">
        <v>310</v>
      </c>
      <c r="AJ8" s="402">
        <v>32</v>
      </c>
    </row>
    <row r="9" spans="1:36" ht="38.25" x14ac:dyDescent="0.25">
      <c r="A9" s="42" t="s">
        <v>30</v>
      </c>
      <c r="B9" s="43">
        <v>500307</v>
      </c>
      <c r="C9" s="54">
        <v>31501</v>
      </c>
      <c r="D9" s="386" t="s">
        <v>337</v>
      </c>
      <c r="E9" s="54">
        <v>3</v>
      </c>
      <c r="F9" s="387" t="s">
        <v>273</v>
      </c>
      <c r="G9" s="409">
        <f t="shared" si="2"/>
        <v>2312</v>
      </c>
      <c r="H9" s="410">
        <f t="shared" si="3"/>
        <v>577</v>
      </c>
      <c r="I9" s="410">
        <f t="shared" si="0"/>
        <v>916</v>
      </c>
      <c r="J9" s="410">
        <f t="shared" si="0"/>
        <v>22</v>
      </c>
      <c r="K9" s="410">
        <f t="shared" si="0"/>
        <v>774</v>
      </c>
      <c r="L9" s="410">
        <f t="shared" si="0"/>
        <v>23</v>
      </c>
      <c r="M9" s="411">
        <f t="shared" si="4"/>
        <v>578</v>
      </c>
      <c r="N9" s="402">
        <v>130</v>
      </c>
      <c r="O9" s="402">
        <v>229</v>
      </c>
      <c r="P9" s="402">
        <v>1</v>
      </c>
      <c r="Q9" s="402">
        <v>216</v>
      </c>
      <c r="R9" s="402">
        <v>2</v>
      </c>
      <c r="S9" s="411">
        <f t="shared" si="5"/>
        <v>578</v>
      </c>
      <c r="T9" s="402">
        <v>149</v>
      </c>
      <c r="U9" s="402">
        <v>229</v>
      </c>
      <c r="V9" s="402">
        <v>7</v>
      </c>
      <c r="W9" s="402">
        <v>186</v>
      </c>
      <c r="X9" s="402">
        <v>7</v>
      </c>
      <c r="Y9" s="411">
        <f t="shared" si="6"/>
        <v>578</v>
      </c>
      <c r="Z9" s="402">
        <v>149</v>
      </c>
      <c r="AA9" s="402">
        <v>229</v>
      </c>
      <c r="AB9" s="402">
        <v>7</v>
      </c>
      <c r="AC9" s="402">
        <v>186</v>
      </c>
      <c r="AD9" s="402">
        <v>7</v>
      </c>
      <c r="AE9" s="411">
        <f t="shared" si="1"/>
        <v>578</v>
      </c>
      <c r="AF9" s="402">
        <v>149</v>
      </c>
      <c r="AG9" s="402">
        <v>229</v>
      </c>
      <c r="AH9" s="402">
        <v>7</v>
      </c>
      <c r="AI9" s="402">
        <v>186</v>
      </c>
      <c r="AJ9" s="402">
        <v>7</v>
      </c>
    </row>
    <row r="10" spans="1:36" ht="38.25" x14ac:dyDescent="0.25">
      <c r="A10" s="42" t="s">
        <v>30</v>
      </c>
      <c r="B10" s="43">
        <v>500316</v>
      </c>
      <c r="C10" s="54">
        <v>31601</v>
      </c>
      <c r="D10" s="386" t="s">
        <v>338</v>
      </c>
      <c r="E10" s="54">
        <v>3</v>
      </c>
      <c r="F10" s="387" t="s">
        <v>273</v>
      </c>
      <c r="G10" s="409">
        <f t="shared" si="2"/>
        <v>159</v>
      </c>
      <c r="H10" s="410">
        <f t="shared" si="3"/>
        <v>36</v>
      </c>
      <c r="I10" s="410">
        <f t="shared" si="0"/>
        <v>54</v>
      </c>
      <c r="J10" s="410">
        <f t="shared" si="0"/>
        <v>23</v>
      </c>
      <c r="K10" s="410">
        <f t="shared" si="0"/>
        <v>28</v>
      </c>
      <c r="L10" s="410">
        <f t="shared" si="0"/>
        <v>18</v>
      </c>
      <c r="M10" s="411">
        <f t="shared" si="4"/>
        <v>40</v>
      </c>
      <c r="N10" s="402">
        <v>15</v>
      </c>
      <c r="O10" s="402">
        <v>15</v>
      </c>
      <c r="P10" s="402">
        <v>3</v>
      </c>
      <c r="Q10" s="402">
        <v>7</v>
      </c>
      <c r="R10" s="402">
        <v>0</v>
      </c>
      <c r="S10" s="411">
        <f t="shared" si="5"/>
        <v>39</v>
      </c>
      <c r="T10" s="402">
        <v>7</v>
      </c>
      <c r="U10" s="402">
        <v>13</v>
      </c>
      <c r="V10" s="402">
        <v>6</v>
      </c>
      <c r="W10" s="402">
        <v>7</v>
      </c>
      <c r="X10" s="402">
        <v>6</v>
      </c>
      <c r="Y10" s="411">
        <f t="shared" si="6"/>
        <v>40</v>
      </c>
      <c r="Z10" s="402">
        <v>7</v>
      </c>
      <c r="AA10" s="402">
        <v>13</v>
      </c>
      <c r="AB10" s="402">
        <v>7</v>
      </c>
      <c r="AC10" s="402">
        <v>7</v>
      </c>
      <c r="AD10" s="402">
        <v>6</v>
      </c>
      <c r="AE10" s="411">
        <f t="shared" si="1"/>
        <v>40</v>
      </c>
      <c r="AF10" s="402">
        <v>7</v>
      </c>
      <c r="AG10" s="402">
        <v>13</v>
      </c>
      <c r="AH10" s="402">
        <v>7</v>
      </c>
      <c r="AI10" s="402">
        <v>7</v>
      </c>
      <c r="AJ10" s="402">
        <v>6</v>
      </c>
    </row>
    <row r="11" spans="1:36" ht="38.25" x14ac:dyDescent="0.25">
      <c r="A11" s="42" t="s">
        <v>23</v>
      </c>
      <c r="B11" s="43">
        <v>500416</v>
      </c>
      <c r="C11" s="54">
        <v>41601</v>
      </c>
      <c r="D11" s="386" t="s">
        <v>33</v>
      </c>
      <c r="E11" s="54">
        <v>3</v>
      </c>
      <c r="F11" s="387" t="s">
        <v>273</v>
      </c>
      <c r="G11" s="409">
        <f t="shared" si="2"/>
        <v>4060</v>
      </c>
      <c r="H11" s="410">
        <f t="shared" si="3"/>
        <v>1668</v>
      </c>
      <c r="I11" s="410">
        <f t="shared" si="0"/>
        <v>1892</v>
      </c>
      <c r="J11" s="410">
        <f t="shared" si="0"/>
        <v>48</v>
      </c>
      <c r="K11" s="410">
        <f t="shared" si="0"/>
        <v>408</v>
      </c>
      <c r="L11" s="410">
        <f t="shared" si="0"/>
        <v>44</v>
      </c>
      <c r="M11" s="411">
        <f t="shared" si="4"/>
        <v>1015</v>
      </c>
      <c r="N11" s="402">
        <v>450</v>
      </c>
      <c r="O11" s="402">
        <v>440</v>
      </c>
      <c r="P11" s="402">
        <v>12</v>
      </c>
      <c r="Q11" s="402">
        <v>102</v>
      </c>
      <c r="R11" s="402">
        <v>11</v>
      </c>
      <c r="S11" s="411">
        <f t="shared" si="5"/>
        <v>1015</v>
      </c>
      <c r="T11" s="402">
        <v>406</v>
      </c>
      <c r="U11" s="402">
        <v>484</v>
      </c>
      <c r="V11" s="402">
        <v>12</v>
      </c>
      <c r="W11" s="402">
        <v>102</v>
      </c>
      <c r="X11" s="402">
        <v>11</v>
      </c>
      <c r="Y11" s="411">
        <f t="shared" si="6"/>
        <v>1015</v>
      </c>
      <c r="Z11" s="402">
        <v>406</v>
      </c>
      <c r="AA11" s="402">
        <v>484</v>
      </c>
      <c r="AB11" s="402">
        <v>12</v>
      </c>
      <c r="AC11" s="402">
        <v>102</v>
      </c>
      <c r="AD11" s="402">
        <v>11</v>
      </c>
      <c r="AE11" s="411">
        <f t="shared" si="1"/>
        <v>1015</v>
      </c>
      <c r="AF11" s="402">
        <v>406</v>
      </c>
      <c r="AG11" s="402">
        <v>484</v>
      </c>
      <c r="AH11" s="402">
        <v>12</v>
      </c>
      <c r="AI11" s="402">
        <v>102</v>
      </c>
      <c r="AJ11" s="402">
        <v>11</v>
      </c>
    </row>
    <row r="12" spans="1:36" ht="38.25" x14ac:dyDescent="0.25">
      <c r="A12" s="42" t="s">
        <v>23</v>
      </c>
      <c r="B12" s="43">
        <v>500501</v>
      </c>
      <c r="C12" s="54">
        <v>50101</v>
      </c>
      <c r="D12" s="386" t="s">
        <v>34</v>
      </c>
      <c r="E12" s="54">
        <v>3</v>
      </c>
      <c r="F12" s="387" t="s">
        <v>273</v>
      </c>
      <c r="G12" s="409">
        <f t="shared" si="2"/>
        <v>1273</v>
      </c>
      <c r="H12" s="410">
        <f t="shared" si="3"/>
        <v>1130</v>
      </c>
      <c r="I12" s="410">
        <f t="shared" si="0"/>
        <v>56</v>
      </c>
      <c r="J12" s="410">
        <f t="shared" si="0"/>
        <v>3</v>
      </c>
      <c r="K12" s="410">
        <f t="shared" si="0"/>
        <v>81</v>
      </c>
      <c r="L12" s="410">
        <f t="shared" si="0"/>
        <v>3</v>
      </c>
      <c r="M12" s="411">
        <f t="shared" si="4"/>
        <v>318</v>
      </c>
      <c r="N12" s="402">
        <v>292</v>
      </c>
      <c r="O12" s="402">
        <v>9</v>
      </c>
      <c r="P12" s="402">
        <v>0</v>
      </c>
      <c r="Q12" s="402">
        <v>17</v>
      </c>
      <c r="R12" s="402">
        <v>0</v>
      </c>
      <c r="S12" s="411">
        <f t="shared" si="5"/>
        <v>319</v>
      </c>
      <c r="T12" s="402">
        <v>280</v>
      </c>
      <c r="U12" s="402">
        <v>15</v>
      </c>
      <c r="V12" s="402">
        <v>1</v>
      </c>
      <c r="W12" s="402">
        <v>22</v>
      </c>
      <c r="X12" s="402">
        <v>1</v>
      </c>
      <c r="Y12" s="411">
        <f t="shared" si="6"/>
        <v>318</v>
      </c>
      <c r="Z12" s="402">
        <v>279</v>
      </c>
      <c r="AA12" s="402">
        <v>16</v>
      </c>
      <c r="AB12" s="402">
        <v>1</v>
      </c>
      <c r="AC12" s="402">
        <v>21</v>
      </c>
      <c r="AD12" s="402">
        <v>1</v>
      </c>
      <c r="AE12" s="411">
        <f t="shared" si="1"/>
        <v>318</v>
      </c>
      <c r="AF12" s="402">
        <v>279</v>
      </c>
      <c r="AG12" s="402">
        <v>16</v>
      </c>
      <c r="AH12" s="402">
        <v>1</v>
      </c>
      <c r="AI12" s="402">
        <v>21</v>
      </c>
      <c r="AJ12" s="402">
        <v>1</v>
      </c>
    </row>
    <row r="13" spans="1:36" ht="38.25" x14ac:dyDescent="0.25">
      <c r="A13" s="42" t="s">
        <v>30</v>
      </c>
      <c r="B13" s="43">
        <v>500610</v>
      </c>
      <c r="C13" s="54">
        <v>60901</v>
      </c>
      <c r="D13" s="386" t="s">
        <v>339</v>
      </c>
      <c r="E13" s="54">
        <v>3</v>
      </c>
      <c r="F13" s="387" t="s">
        <v>273</v>
      </c>
      <c r="G13" s="409">
        <f t="shared" si="2"/>
        <v>4230</v>
      </c>
      <c r="H13" s="410">
        <f t="shared" si="3"/>
        <v>125</v>
      </c>
      <c r="I13" s="410">
        <f t="shared" si="0"/>
        <v>2372</v>
      </c>
      <c r="J13" s="410">
        <f t="shared" si="0"/>
        <v>3</v>
      </c>
      <c r="K13" s="410">
        <f t="shared" si="0"/>
        <v>1727</v>
      </c>
      <c r="L13" s="410">
        <f t="shared" si="0"/>
        <v>3</v>
      </c>
      <c r="M13" s="411">
        <f t="shared" si="4"/>
        <v>683</v>
      </c>
      <c r="N13" s="402">
        <v>23</v>
      </c>
      <c r="O13" s="402">
        <v>368</v>
      </c>
      <c r="P13" s="402">
        <v>0</v>
      </c>
      <c r="Q13" s="402">
        <v>292</v>
      </c>
      <c r="R13" s="402">
        <v>0</v>
      </c>
      <c r="S13" s="411">
        <f t="shared" si="5"/>
        <v>1182</v>
      </c>
      <c r="T13" s="402">
        <v>34</v>
      </c>
      <c r="U13" s="402">
        <v>668</v>
      </c>
      <c r="V13" s="402">
        <v>1</v>
      </c>
      <c r="W13" s="402">
        <v>478</v>
      </c>
      <c r="X13" s="402">
        <v>1</v>
      </c>
      <c r="Y13" s="411">
        <f t="shared" si="6"/>
        <v>1183</v>
      </c>
      <c r="Z13" s="402">
        <v>34</v>
      </c>
      <c r="AA13" s="402">
        <v>668</v>
      </c>
      <c r="AB13" s="402">
        <v>1</v>
      </c>
      <c r="AC13" s="402">
        <v>479</v>
      </c>
      <c r="AD13" s="402">
        <v>1</v>
      </c>
      <c r="AE13" s="411">
        <f>SUM(AF13:AJ13)</f>
        <v>1182</v>
      </c>
      <c r="AF13" s="402">
        <v>34</v>
      </c>
      <c r="AG13" s="402">
        <v>668</v>
      </c>
      <c r="AH13" s="402">
        <v>1</v>
      </c>
      <c r="AI13" s="402">
        <v>478</v>
      </c>
      <c r="AJ13" s="402">
        <v>1</v>
      </c>
    </row>
    <row r="14" spans="1:36" ht="38.25" x14ac:dyDescent="0.25">
      <c r="A14" s="42" t="s">
        <v>23</v>
      </c>
      <c r="B14" s="43">
        <v>500701</v>
      </c>
      <c r="C14" s="54">
        <v>70101</v>
      </c>
      <c r="D14" s="386" t="s">
        <v>36</v>
      </c>
      <c r="E14" s="54">
        <v>3</v>
      </c>
      <c r="F14" s="387" t="s">
        <v>273</v>
      </c>
      <c r="G14" s="409">
        <f t="shared" si="2"/>
        <v>5400</v>
      </c>
      <c r="H14" s="410">
        <f t="shared" si="3"/>
        <v>5116</v>
      </c>
      <c r="I14" s="410">
        <f t="shared" si="0"/>
        <v>193</v>
      </c>
      <c r="J14" s="410">
        <f t="shared" si="0"/>
        <v>0</v>
      </c>
      <c r="K14" s="410">
        <f t="shared" si="0"/>
        <v>91</v>
      </c>
      <c r="L14" s="410">
        <f t="shared" si="0"/>
        <v>0</v>
      </c>
      <c r="M14" s="411">
        <f t="shared" si="4"/>
        <v>1350</v>
      </c>
      <c r="N14" s="402">
        <v>1246</v>
      </c>
      <c r="O14" s="402">
        <v>79</v>
      </c>
      <c r="P14" s="402">
        <v>0</v>
      </c>
      <c r="Q14" s="402">
        <v>25</v>
      </c>
      <c r="R14" s="402">
        <v>0</v>
      </c>
      <c r="S14" s="411">
        <f t="shared" si="5"/>
        <v>1350</v>
      </c>
      <c r="T14" s="402">
        <v>1290</v>
      </c>
      <c r="U14" s="402">
        <v>38</v>
      </c>
      <c r="V14" s="402">
        <v>0</v>
      </c>
      <c r="W14" s="402">
        <v>22</v>
      </c>
      <c r="X14" s="402">
        <v>0</v>
      </c>
      <c r="Y14" s="411">
        <f t="shared" si="6"/>
        <v>1350</v>
      </c>
      <c r="Z14" s="402">
        <v>1290</v>
      </c>
      <c r="AA14" s="402">
        <v>38</v>
      </c>
      <c r="AB14" s="402">
        <v>0</v>
      </c>
      <c r="AC14" s="402">
        <v>22</v>
      </c>
      <c r="AD14" s="402">
        <v>0</v>
      </c>
      <c r="AE14" s="411">
        <f t="shared" si="1"/>
        <v>1350</v>
      </c>
      <c r="AF14" s="402">
        <v>1290</v>
      </c>
      <c r="AG14" s="402">
        <v>38</v>
      </c>
      <c r="AH14" s="402">
        <v>0</v>
      </c>
      <c r="AI14" s="402">
        <v>22</v>
      </c>
      <c r="AJ14" s="402">
        <v>0</v>
      </c>
    </row>
    <row r="15" spans="1:36" ht="38.25" x14ac:dyDescent="0.25">
      <c r="A15" s="42" t="s">
        <v>23</v>
      </c>
      <c r="B15" s="43">
        <v>500801</v>
      </c>
      <c r="C15" s="54">
        <v>80101</v>
      </c>
      <c r="D15" s="386" t="s">
        <v>39</v>
      </c>
      <c r="E15" s="54">
        <v>3</v>
      </c>
      <c r="F15" s="387" t="s">
        <v>273</v>
      </c>
      <c r="G15" s="409">
        <f t="shared" si="2"/>
        <v>1122</v>
      </c>
      <c r="H15" s="410">
        <f t="shared" si="3"/>
        <v>59</v>
      </c>
      <c r="I15" s="410">
        <f t="shared" si="0"/>
        <v>398</v>
      </c>
      <c r="J15" s="410">
        <f t="shared" si="0"/>
        <v>0</v>
      </c>
      <c r="K15" s="410">
        <f t="shared" si="0"/>
        <v>665</v>
      </c>
      <c r="L15" s="410">
        <f t="shared" si="0"/>
        <v>0</v>
      </c>
      <c r="M15" s="411">
        <f t="shared" si="4"/>
        <v>281</v>
      </c>
      <c r="N15" s="402">
        <v>36</v>
      </c>
      <c r="O15" s="402">
        <v>100</v>
      </c>
      <c r="P15" s="402">
        <v>0</v>
      </c>
      <c r="Q15" s="402">
        <v>145</v>
      </c>
      <c r="R15" s="402">
        <v>0</v>
      </c>
      <c r="S15" s="411">
        <f t="shared" si="5"/>
        <v>280</v>
      </c>
      <c r="T15" s="402">
        <v>23</v>
      </c>
      <c r="U15" s="402">
        <v>99</v>
      </c>
      <c r="V15" s="402">
        <v>0</v>
      </c>
      <c r="W15" s="402">
        <v>158</v>
      </c>
      <c r="X15" s="402">
        <v>0</v>
      </c>
      <c r="Y15" s="411">
        <f t="shared" si="6"/>
        <v>281</v>
      </c>
      <c r="Z15" s="402">
        <v>0</v>
      </c>
      <c r="AA15" s="402">
        <v>100</v>
      </c>
      <c r="AB15" s="402">
        <v>0</v>
      </c>
      <c r="AC15" s="402">
        <v>181</v>
      </c>
      <c r="AD15" s="402">
        <v>0</v>
      </c>
      <c r="AE15" s="411">
        <f t="shared" si="1"/>
        <v>280</v>
      </c>
      <c r="AF15" s="402">
        <v>0</v>
      </c>
      <c r="AG15" s="402">
        <v>99</v>
      </c>
      <c r="AH15" s="402">
        <v>0</v>
      </c>
      <c r="AI15" s="402">
        <v>181</v>
      </c>
      <c r="AJ15" s="402">
        <v>0</v>
      </c>
    </row>
    <row r="16" spans="1:36" ht="38.25" x14ac:dyDescent="0.25">
      <c r="A16" s="42" t="s">
        <v>30</v>
      </c>
      <c r="B16" s="43">
        <v>500814</v>
      </c>
      <c r="C16" s="54">
        <v>81401</v>
      </c>
      <c r="D16" s="386" t="s">
        <v>340</v>
      </c>
      <c r="E16" s="54">
        <v>3</v>
      </c>
      <c r="F16" s="387" t="s">
        <v>273</v>
      </c>
      <c r="G16" s="409">
        <f t="shared" si="2"/>
        <v>1587</v>
      </c>
      <c r="H16" s="410">
        <f t="shared" si="3"/>
        <v>423</v>
      </c>
      <c r="I16" s="410">
        <f t="shared" si="0"/>
        <v>528</v>
      </c>
      <c r="J16" s="410">
        <f t="shared" si="0"/>
        <v>9</v>
      </c>
      <c r="K16" s="410">
        <f t="shared" si="0"/>
        <v>624</v>
      </c>
      <c r="L16" s="410">
        <f t="shared" si="0"/>
        <v>3</v>
      </c>
      <c r="M16" s="411">
        <f t="shared" si="4"/>
        <v>397</v>
      </c>
      <c r="N16" s="402">
        <v>30</v>
      </c>
      <c r="O16" s="402">
        <v>132</v>
      </c>
      <c r="P16" s="402">
        <v>6</v>
      </c>
      <c r="Q16" s="402">
        <v>229</v>
      </c>
      <c r="R16" s="402">
        <v>0</v>
      </c>
      <c r="S16" s="411">
        <f t="shared" si="5"/>
        <v>396</v>
      </c>
      <c r="T16" s="402">
        <v>131</v>
      </c>
      <c r="U16" s="402">
        <v>132</v>
      </c>
      <c r="V16" s="402">
        <v>1</v>
      </c>
      <c r="W16" s="402">
        <v>131</v>
      </c>
      <c r="X16" s="402">
        <v>1</v>
      </c>
      <c r="Y16" s="411">
        <f t="shared" si="6"/>
        <v>397</v>
      </c>
      <c r="Z16" s="402">
        <v>131</v>
      </c>
      <c r="AA16" s="402">
        <v>132</v>
      </c>
      <c r="AB16" s="402">
        <v>1</v>
      </c>
      <c r="AC16" s="402">
        <v>132</v>
      </c>
      <c r="AD16" s="402">
        <v>1</v>
      </c>
      <c r="AE16" s="411">
        <f t="shared" si="1"/>
        <v>397</v>
      </c>
      <c r="AF16" s="402">
        <v>131</v>
      </c>
      <c r="AG16" s="402">
        <v>132</v>
      </c>
      <c r="AH16" s="402">
        <v>1</v>
      </c>
      <c r="AI16" s="402">
        <v>132</v>
      </c>
      <c r="AJ16" s="402">
        <v>1</v>
      </c>
    </row>
    <row r="17" spans="1:36" ht="38.25" x14ac:dyDescent="0.25">
      <c r="A17" s="42" t="s">
        <v>30</v>
      </c>
      <c r="B17" s="43">
        <v>500904</v>
      </c>
      <c r="C17" s="54">
        <v>90601</v>
      </c>
      <c r="D17" s="386" t="s">
        <v>41</v>
      </c>
      <c r="E17" s="54">
        <v>3</v>
      </c>
      <c r="F17" s="387" t="s">
        <v>273</v>
      </c>
      <c r="G17" s="409">
        <f t="shared" si="2"/>
        <v>237</v>
      </c>
      <c r="H17" s="410">
        <f t="shared" si="3"/>
        <v>10</v>
      </c>
      <c r="I17" s="410">
        <f t="shared" si="0"/>
        <v>120</v>
      </c>
      <c r="J17" s="410">
        <f t="shared" si="0"/>
        <v>0</v>
      </c>
      <c r="K17" s="410">
        <f t="shared" si="0"/>
        <v>102</v>
      </c>
      <c r="L17" s="410">
        <f t="shared" si="0"/>
        <v>5</v>
      </c>
      <c r="M17" s="411">
        <f t="shared" si="4"/>
        <v>59</v>
      </c>
      <c r="N17" s="402">
        <v>1</v>
      </c>
      <c r="O17" s="402">
        <v>24</v>
      </c>
      <c r="P17" s="402">
        <v>0</v>
      </c>
      <c r="Q17" s="402">
        <v>30</v>
      </c>
      <c r="R17" s="402">
        <v>4</v>
      </c>
      <c r="S17" s="411">
        <f t="shared" si="5"/>
        <v>60</v>
      </c>
      <c r="T17" s="402">
        <v>3</v>
      </c>
      <c r="U17" s="402">
        <v>32</v>
      </c>
      <c r="V17" s="402">
        <v>0</v>
      </c>
      <c r="W17" s="402">
        <v>24</v>
      </c>
      <c r="X17" s="402">
        <v>1</v>
      </c>
      <c r="Y17" s="411">
        <f t="shared" si="6"/>
        <v>59</v>
      </c>
      <c r="Z17" s="402">
        <v>3</v>
      </c>
      <c r="AA17" s="402">
        <v>32</v>
      </c>
      <c r="AB17" s="402">
        <v>0</v>
      </c>
      <c r="AC17" s="402">
        <v>24</v>
      </c>
      <c r="AD17" s="402">
        <v>0</v>
      </c>
      <c r="AE17" s="411">
        <f t="shared" si="1"/>
        <v>59</v>
      </c>
      <c r="AF17" s="402">
        <v>3</v>
      </c>
      <c r="AG17" s="402">
        <v>32</v>
      </c>
      <c r="AH17" s="402">
        <v>0</v>
      </c>
      <c r="AI17" s="402">
        <v>24</v>
      </c>
      <c r="AJ17" s="402">
        <v>0</v>
      </c>
    </row>
    <row r="18" spans="1:36" ht="38.25" x14ac:dyDescent="0.25">
      <c r="A18" s="42" t="s">
        <v>23</v>
      </c>
      <c r="B18" s="43">
        <v>501001</v>
      </c>
      <c r="C18" s="54">
        <v>100101</v>
      </c>
      <c r="D18" s="386" t="s">
        <v>42</v>
      </c>
      <c r="E18" s="54">
        <v>3</v>
      </c>
      <c r="F18" s="387" t="s">
        <v>273</v>
      </c>
      <c r="G18" s="409">
        <f t="shared" si="2"/>
        <v>1600</v>
      </c>
      <c r="H18" s="410">
        <f t="shared" si="3"/>
        <v>192</v>
      </c>
      <c r="I18" s="410">
        <f t="shared" si="0"/>
        <v>332</v>
      </c>
      <c r="J18" s="410">
        <f t="shared" si="0"/>
        <v>0</v>
      </c>
      <c r="K18" s="410">
        <f t="shared" si="0"/>
        <v>1072</v>
      </c>
      <c r="L18" s="410">
        <f t="shared" si="0"/>
        <v>4</v>
      </c>
      <c r="M18" s="411">
        <f t="shared" si="4"/>
        <v>400</v>
      </c>
      <c r="N18" s="402">
        <v>48</v>
      </c>
      <c r="O18" s="402">
        <v>83</v>
      </c>
      <c r="P18" s="402">
        <v>0</v>
      </c>
      <c r="Q18" s="402">
        <v>268</v>
      </c>
      <c r="R18" s="402">
        <v>1</v>
      </c>
      <c r="S18" s="411">
        <f t="shared" si="5"/>
        <v>400</v>
      </c>
      <c r="T18" s="402">
        <v>48</v>
      </c>
      <c r="U18" s="402">
        <v>83</v>
      </c>
      <c r="V18" s="402">
        <v>0</v>
      </c>
      <c r="W18" s="402">
        <v>268</v>
      </c>
      <c r="X18" s="402">
        <v>1</v>
      </c>
      <c r="Y18" s="411">
        <f t="shared" si="6"/>
        <v>400</v>
      </c>
      <c r="Z18" s="402">
        <v>48</v>
      </c>
      <c r="AA18" s="402">
        <v>83</v>
      </c>
      <c r="AB18" s="402">
        <v>0</v>
      </c>
      <c r="AC18" s="402">
        <v>268</v>
      </c>
      <c r="AD18" s="402">
        <v>1</v>
      </c>
      <c r="AE18" s="411">
        <f t="shared" si="1"/>
        <v>400</v>
      </c>
      <c r="AF18" s="402">
        <v>48</v>
      </c>
      <c r="AG18" s="402">
        <v>83</v>
      </c>
      <c r="AH18" s="402">
        <v>0</v>
      </c>
      <c r="AI18" s="402">
        <v>268</v>
      </c>
      <c r="AJ18" s="402">
        <v>1</v>
      </c>
    </row>
    <row r="19" spans="1:36" ht="38.25" x14ac:dyDescent="0.25">
      <c r="A19" s="42" t="s">
        <v>23</v>
      </c>
      <c r="B19" s="43">
        <v>501101</v>
      </c>
      <c r="C19" s="54">
        <v>110101</v>
      </c>
      <c r="D19" s="386" t="s">
        <v>44</v>
      </c>
      <c r="E19" s="54">
        <v>3</v>
      </c>
      <c r="F19" s="387" t="s">
        <v>273</v>
      </c>
      <c r="G19" s="409">
        <f t="shared" si="2"/>
        <v>2468</v>
      </c>
      <c r="H19" s="410">
        <f t="shared" si="3"/>
        <v>21</v>
      </c>
      <c r="I19" s="410">
        <f t="shared" si="0"/>
        <v>1885</v>
      </c>
      <c r="J19" s="410">
        <f t="shared" si="0"/>
        <v>15</v>
      </c>
      <c r="K19" s="410">
        <f t="shared" si="0"/>
        <v>544</v>
      </c>
      <c r="L19" s="410">
        <f t="shared" si="0"/>
        <v>3</v>
      </c>
      <c r="M19" s="411">
        <f t="shared" si="4"/>
        <v>617</v>
      </c>
      <c r="N19" s="402">
        <v>0</v>
      </c>
      <c r="O19" s="402">
        <v>496</v>
      </c>
      <c r="P19" s="402">
        <v>0</v>
      </c>
      <c r="Q19" s="402">
        <v>121</v>
      </c>
      <c r="R19" s="402">
        <v>0</v>
      </c>
      <c r="S19" s="411">
        <f t="shared" si="5"/>
        <v>617</v>
      </c>
      <c r="T19" s="402">
        <v>7</v>
      </c>
      <c r="U19" s="402">
        <v>463</v>
      </c>
      <c r="V19" s="402">
        <v>5</v>
      </c>
      <c r="W19" s="402">
        <v>141</v>
      </c>
      <c r="X19" s="402">
        <v>1</v>
      </c>
      <c r="Y19" s="411">
        <f t="shared" si="6"/>
        <v>617</v>
      </c>
      <c r="Z19" s="402">
        <v>7</v>
      </c>
      <c r="AA19" s="402">
        <v>463</v>
      </c>
      <c r="AB19" s="402">
        <v>5</v>
      </c>
      <c r="AC19" s="402">
        <v>141</v>
      </c>
      <c r="AD19" s="402">
        <v>1</v>
      </c>
      <c r="AE19" s="411">
        <f t="shared" si="1"/>
        <v>617</v>
      </c>
      <c r="AF19" s="402">
        <v>7</v>
      </c>
      <c r="AG19" s="402">
        <v>463</v>
      </c>
      <c r="AH19" s="402">
        <v>5</v>
      </c>
      <c r="AI19" s="402">
        <v>141</v>
      </c>
      <c r="AJ19" s="402">
        <v>1</v>
      </c>
    </row>
    <row r="20" spans="1:36" ht="38.25" x14ac:dyDescent="0.25">
      <c r="A20" s="42" t="s">
        <v>37</v>
      </c>
      <c r="B20" s="43">
        <v>501505</v>
      </c>
      <c r="C20" s="54">
        <v>150601</v>
      </c>
      <c r="D20" s="386" t="s">
        <v>173</v>
      </c>
      <c r="E20" s="54">
        <v>3</v>
      </c>
      <c r="F20" s="387" t="s">
        <v>273</v>
      </c>
      <c r="G20" s="409">
        <f t="shared" si="2"/>
        <v>671</v>
      </c>
      <c r="H20" s="410">
        <f t="shared" si="3"/>
        <v>618</v>
      </c>
      <c r="I20" s="410">
        <f t="shared" si="0"/>
        <v>21</v>
      </c>
      <c r="J20" s="410">
        <f t="shared" si="0"/>
        <v>1</v>
      </c>
      <c r="K20" s="410">
        <f t="shared" si="0"/>
        <v>31</v>
      </c>
      <c r="L20" s="410">
        <f t="shared" si="0"/>
        <v>0</v>
      </c>
      <c r="M20" s="411">
        <f t="shared" ref="M20:M70" si="7">SUM(N20:R20)</f>
        <v>168</v>
      </c>
      <c r="N20" s="402">
        <v>154</v>
      </c>
      <c r="O20" s="402">
        <v>3</v>
      </c>
      <c r="P20" s="402">
        <v>1</v>
      </c>
      <c r="Q20" s="402">
        <v>10</v>
      </c>
      <c r="R20" s="402">
        <v>0</v>
      </c>
      <c r="S20" s="411">
        <f t="shared" si="5"/>
        <v>167</v>
      </c>
      <c r="T20" s="402">
        <v>154</v>
      </c>
      <c r="U20" s="402">
        <v>6</v>
      </c>
      <c r="V20" s="402">
        <v>0</v>
      </c>
      <c r="W20" s="402">
        <v>7</v>
      </c>
      <c r="X20" s="402">
        <v>0</v>
      </c>
      <c r="Y20" s="411">
        <f t="shared" si="6"/>
        <v>168</v>
      </c>
      <c r="Z20" s="402">
        <v>155</v>
      </c>
      <c r="AA20" s="402">
        <v>6</v>
      </c>
      <c r="AB20" s="402">
        <v>0</v>
      </c>
      <c r="AC20" s="402">
        <v>7</v>
      </c>
      <c r="AD20" s="402">
        <v>0</v>
      </c>
      <c r="AE20" s="411">
        <f t="shared" si="1"/>
        <v>168</v>
      </c>
      <c r="AF20" s="402">
        <v>155</v>
      </c>
      <c r="AG20" s="402">
        <v>6</v>
      </c>
      <c r="AH20" s="402">
        <v>0</v>
      </c>
      <c r="AI20" s="402">
        <v>7</v>
      </c>
      <c r="AJ20" s="402">
        <v>0</v>
      </c>
    </row>
    <row r="21" spans="1:36" ht="38.25" x14ac:dyDescent="0.25">
      <c r="A21" s="42" t="s">
        <v>30</v>
      </c>
      <c r="B21" s="43">
        <v>501513</v>
      </c>
      <c r="C21" s="54">
        <v>151401</v>
      </c>
      <c r="D21" s="386" t="s">
        <v>328</v>
      </c>
      <c r="E21" s="54">
        <v>3</v>
      </c>
      <c r="F21" s="387" t="s">
        <v>273</v>
      </c>
      <c r="G21" s="409">
        <f t="shared" si="2"/>
        <v>45</v>
      </c>
      <c r="H21" s="410">
        <f t="shared" si="3"/>
        <v>34</v>
      </c>
      <c r="I21" s="410">
        <f t="shared" si="0"/>
        <v>3</v>
      </c>
      <c r="J21" s="410">
        <f t="shared" si="0"/>
        <v>0</v>
      </c>
      <c r="K21" s="410">
        <f t="shared" si="0"/>
        <v>8</v>
      </c>
      <c r="L21" s="410">
        <f t="shared" si="0"/>
        <v>0</v>
      </c>
      <c r="M21" s="411">
        <f t="shared" si="7"/>
        <v>11</v>
      </c>
      <c r="N21" s="402">
        <v>8</v>
      </c>
      <c r="O21" s="402">
        <v>0</v>
      </c>
      <c r="P21" s="402">
        <v>0</v>
      </c>
      <c r="Q21" s="402">
        <v>3</v>
      </c>
      <c r="R21" s="402">
        <v>0</v>
      </c>
      <c r="S21" s="411">
        <f t="shared" si="5"/>
        <v>12</v>
      </c>
      <c r="T21" s="402">
        <v>8</v>
      </c>
      <c r="U21" s="402">
        <v>1</v>
      </c>
      <c r="V21" s="402">
        <v>0</v>
      </c>
      <c r="W21" s="402">
        <v>3</v>
      </c>
      <c r="X21" s="402">
        <v>0</v>
      </c>
      <c r="Y21" s="411">
        <f t="shared" si="6"/>
        <v>11</v>
      </c>
      <c r="Z21" s="402">
        <v>9</v>
      </c>
      <c r="AA21" s="402">
        <v>1</v>
      </c>
      <c r="AB21" s="402">
        <v>0</v>
      </c>
      <c r="AC21" s="402">
        <v>1</v>
      </c>
      <c r="AD21" s="402">
        <v>0</v>
      </c>
      <c r="AE21" s="411">
        <f t="shared" si="1"/>
        <v>11</v>
      </c>
      <c r="AF21" s="402">
        <v>9</v>
      </c>
      <c r="AG21" s="402">
        <v>1</v>
      </c>
      <c r="AH21" s="402">
        <v>0</v>
      </c>
      <c r="AI21" s="402">
        <v>1</v>
      </c>
      <c r="AJ21" s="402">
        <v>0</v>
      </c>
    </row>
    <row r="22" spans="1:36" ht="38.25" x14ac:dyDescent="0.25">
      <c r="A22" s="42" t="s">
        <v>23</v>
      </c>
      <c r="B22" s="43">
        <v>501901</v>
      </c>
      <c r="C22" s="54">
        <v>190101</v>
      </c>
      <c r="D22" s="386" t="s">
        <v>55</v>
      </c>
      <c r="E22" s="54">
        <v>3</v>
      </c>
      <c r="F22" s="387" t="s">
        <v>273</v>
      </c>
      <c r="G22" s="409">
        <f t="shared" si="2"/>
        <v>914</v>
      </c>
      <c r="H22" s="410">
        <f t="shared" si="3"/>
        <v>12</v>
      </c>
      <c r="I22" s="410">
        <f t="shared" si="0"/>
        <v>370</v>
      </c>
      <c r="J22" s="410">
        <f t="shared" si="0"/>
        <v>1</v>
      </c>
      <c r="K22" s="410">
        <f t="shared" si="0"/>
        <v>530</v>
      </c>
      <c r="L22" s="410">
        <f t="shared" si="0"/>
        <v>1</v>
      </c>
      <c r="M22" s="411">
        <f t="shared" si="7"/>
        <v>229</v>
      </c>
      <c r="N22" s="402">
        <v>3</v>
      </c>
      <c r="O22" s="402">
        <v>93</v>
      </c>
      <c r="P22" s="402">
        <v>0</v>
      </c>
      <c r="Q22" s="402">
        <v>133</v>
      </c>
      <c r="R22" s="402">
        <v>0</v>
      </c>
      <c r="S22" s="411">
        <f t="shared" si="5"/>
        <v>228</v>
      </c>
      <c r="T22" s="402">
        <v>3</v>
      </c>
      <c r="U22" s="402">
        <v>92</v>
      </c>
      <c r="V22" s="402">
        <v>1</v>
      </c>
      <c r="W22" s="402">
        <v>132</v>
      </c>
      <c r="X22" s="402">
        <v>0</v>
      </c>
      <c r="Y22" s="411">
        <f t="shared" si="6"/>
        <v>229</v>
      </c>
      <c r="Z22" s="402">
        <v>3</v>
      </c>
      <c r="AA22" s="402">
        <v>93</v>
      </c>
      <c r="AB22" s="402">
        <v>0</v>
      </c>
      <c r="AC22" s="402">
        <v>133</v>
      </c>
      <c r="AD22" s="402">
        <v>0</v>
      </c>
      <c r="AE22" s="411">
        <f t="shared" si="1"/>
        <v>228</v>
      </c>
      <c r="AF22" s="402">
        <v>3</v>
      </c>
      <c r="AG22" s="402">
        <v>92</v>
      </c>
      <c r="AH22" s="402">
        <v>0</v>
      </c>
      <c r="AI22" s="402">
        <v>132</v>
      </c>
      <c r="AJ22" s="402">
        <v>1</v>
      </c>
    </row>
    <row r="23" spans="1:36" ht="38.25" x14ac:dyDescent="0.25">
      <c r="A23" s="42" t="s">
        <v>30</v>
      </c>
      <c r="B23" s="43">
        <v>506305</v>
      </c>
      <c r="C23" s="54">
        <v>190601</v>
      </c>
      <c r="D23" s="386" t="s">
        <v>341</v>
      </c>
      <c r="E23" s="54">
        <v>3</v>
      </c>
      <c r="F23" s="387" t="s">
        <v>273</v>
      </c>
      <c r="G23" s="409">
        <f t="shared" si="2"/>
        <v>2215</v>
      </c>
      <c r="H23" s="410">
        <f t="shared" si="3"/>
        <v>664</v>
      </c>
      <c r="I23" s="410">
        <f t="shared" si="3"/>
        <v>801</v>
      </c>
      <c r="J23" s="410">
        <f t="shared" si="3"/>
        <v>6</v>
      </c>
      <c r="K23" s="410">
        <f t="shared" si="3"/>
        <v>737</v>
      </c>
      <c r="L23" s="410">
        <f t="shared" si="3"/>
        <v>7</v>
      </c>
      <c r="M23" s="411">
        <f t="shared" si="7"/>
        <v>554</v>
      </c>
      <c r="N23" s="402">
        <v>116</v>
      </c>
      <c r="O23" s="402">
        <v>250</v>
      </c>
      <c r="P23" s="402">
        <v>0</v>
      </c>
      <c r="Q23" s="402">
        <v>187</v>
      </c>
      <c r="R23" s="402">
        <v>1</v>
      </c>
      <c r="S23" s="411">
        <f t="shared" si="5"/>
        <v>553</v>
      </c>
      <c r="T23" s="402">
        <v>183</v>
      </c>
      <c r="U23" s="402">
        <v>183</v>
      </c>
      <c r="V23" s="402">
        <v>2</v>
      </c>
      <c r="W23" s="402">
        <v>183</v>
      </c>
      <c r="X23" s="402">
        <v>2</v>
      </c>
      <c r="Y23" s="411">
        <f t="shared" si="6"/>
        <v>554</v>
      </c>
      <c r="Z23" s="402">
        <v>182</v>
      </c>
      <c r="AA23" s="402">
        <v>184</v>
      </c>
      <c r="AB23" s="402">
        <v>2</v>
      </c>
      <c r="AC23" s="402">
        <v>184</v>
      </c>
      <c r="AD23" s="402">
        <v>2</v>
      </c>
      <c r="AE23" s="411">
        <f t="shared" si="1"/>
        <v>554</v>
      </c>
      <c r="AF23" s="402">
        <v>183</v>
      </c>
      <c r="AG23" s="402">
        <v>184</v>
      </c>
      <c r="AH23" s="402">
        <v>2</v>
      </c>
      <c r="AI23" s="402">
        <v>183</v>
      </c>
      <c r="AJ23" s="402">
        <v>2</v>
      </c>
    </row>
    <row r="24" spans="1:36" ht="38.25" x14ac:dyDescent="0.25">
      <c r="A24" s="42" t="s">
        <v>23</v>
      </c>
      <c r="B24" s="43">
        <v>501914</v>
      </c>
      <c r="C24" s="54">
        <v>191401</v>
      </c>
      <c r="D24" s="386" t="s">
        <v>57</v>
      </c>
      <c r="E24" s="54">
        <v>3</v>
      </c>
      <c r="F24" s="387" t="s">
        <v>273</v>
      </c>
      <c r="G24" s="409">
        <f t="shared" si="2"/>
        <v>3347</v>
      </c>
      <c r="H24" s="410">
        <f t="shared" si="3"/>
        <v>20</v>
      </c>
      <c r="I24" s="410">
        <f t="shared" si="3"/>
        <v>1540</v>
      </c>
      <c r="J24" s="410">
        <f t="shared" si="3"/>
        <v>4</v>
      </c>
      <c r="K24" s="410">
        <f t="shared" si="3"/>
        <v>1783</v>
      </c>
      <c r="L24" s="410">
        <f t="shared" si="3"/>
        <v>0</v>
      </c>
      <c r="M24" s="411">
        <f t="shared" si="7"/>
        <v>837</v>
      </c>
      <c r="N24" s="402">
        <v>5</v>
      </c>
      <c r="O24" s="402">
        <v>385</v>
      </c>
      <c r="P24" s="402">
        <v>1</v>
      </c>
      <c r="Q24" s="402">
        <v>446</v>
      </c>
      <c r="R24" s="402">
        <v>0</v>
      </c>
      <c r="S24" s="411">
        <f t="shared" si="5"/>
        <v>836</v>
      </c>
      <c r="T24" s="402">
        <v>5</v>
      </c>
      <c r="U24" s="402">
        <v>385</v>
      </c>
      <c r="V24" s="402">
        <v>1</v>
      </c>
      <c r="W24" s="402">
        <v>445</v>
      </c>
      <c r="X24" s="402">
        <v>0</v>
      </c>
      <c r="Y24" s="411">
        <f t="shared" si="6"/>
        <v>837</v>
      </c>
      <c r="Z24" s="402">
        <v>5</v>
      </c>
      <c r="AA24" s="402">
        <v>385</v>
      </c>
      <c r="AB24" s="402">
        <v>1</v>
      </c>
      <c r="AC24" s="402">
        <v>446</v>
      </c>
      <c r="AD24" s="402">
        <v>0</v>
      </c>
      <c r="AE24" s="411">
        <f t="shared" si="1"/>
        <v>837</v>
      </c>
      <c r="AF24" s="402">
        <v>5</v>
      </c>
      <c r="AG24" s="402">
        <v>385</v>
      </c>
      <c r="AH24" s="402">
        <v>1</v>
      </c>
      <c r="AI24" s="402">
        <v>446</v>
      </c>
      <c r="AJ24" s="402">
        <v>0</v>
      </c>
    </row>
    <row r="25" spans="1:36" ht="38.25" x14ac:dyDescent="0.25">
      <c r="A25" s="42" t="s">
        <v>23</v>
      </c>
      <c r="B25" s="43">
        <v>502003</v>
      </c>
      <c r="C25" s="54">
        <v>200301</v>
      </c>
      <c r="D25" s="386" t="s">
        <v>58</v>
      </c>
      <c r="E25" s="54">
        <v>3</v>
      </c>
      <c r="F25" s="387" t="s">
        <v>273</v>
      </c>
      <c r="G25" s="409">
        <f t="shared" si="2"/>
        <v>2408</v>
      </c>
      <c r="H25" s="410">
        <f t="shared" si="3"/>
        <v>120</v>
      </c>
      <c r="I25" s="410">
        <f t="shared" si="3"/>
        <v>1547</v>
      </c>
      <c r="J25" s="410">
        <f t="shared" si="3"/>
        <v>40</v>
      </c>
      <c r="K25" s="410">
        <f t="shared" si="3"/>
        <v>655</v>
      </c>
      <c r="L25" s="410">
        <f t="shared" si="3"/>
        <v>46</v>
      </c>
      <c r="M25" s="411">
        <f t="shared" si="7"/>
        <v>602</v>
      </c>
      <c r="N25" s="402">
        <v>12</v>
      </c>
      <c r="O25" s="402">
        <v>374</v>
      </c>
      <c r="P25" s="402">
        <v>1</v>
      </c>
      <c r="Q25" s="402">
        <v>205</v>
      </c>
      <c r="R25" s="402">
        <v>10</v>
      </c>
      <c r="S25" s="411">
        <f t="shared" si="5"/>
        <v>602</v>
      </c>
      <c r="T25" s="402">
        <v>36</v>
      </c>
      <c r="U25" s="402">
        <v>391</v>
      </c>
      <c r="V25" s="402">
        <v>13</v>
      </c>
      <c r="W25" s="402">
        <v>150</v>
      </c>
      <c r="X25" s="402">
        <v>12</v>
      </c>
      <c r="Y25" s="411">
        <f t="shared" si="6"/>
        <v>602</v>
      </c>
      <c r="Z25" s="402">
        <v>36</v>
      </c>
      <c r="AA25" s="402">
        <v>391</v>
      </c>
      <c r="AB25" s="402">
        <v>13</v>
      </c>
      <c r="AC25" s="402">
        <v>150</v>
      </c>
      <c r="AD25" s="402">
        <v>12</v>
      </c>
      <c r="AE25" s="411">
        <f t="shared" si="1"/>
        <v>602</v>
      </c>
      <c r="AF25" s="402">
        <v>36</v>
      </c>
      <c r="AG25" s="402">
        <v>391</v>
      </c>
      <c r="AH25" s="402">
        <v>13</v>
      </c>
      <c r="AI25" s="402">
        <v>150</v>
      </c>
      <c r="AJ25" s="402">
        <v>12</v>
      </c>
    </row>
    <row r="26" spans="1:36" ht="38.25" x14ac:dyDescent="0.25">
      <c r="A26" s="42" t="s">
        <v>23</v>
      </c>
      <c r="B26" s="43">
        <v>502004</v>
      </c>
      <c r="C26" s="54">
        <v>200401</v>
      </c>
      <c r="D26" s="386" t="s">
        <v>59</v>
      </c>
      <c r="E26" s="54">
        <v>3</v>
      </c>
      <c r="F26" s="387" t="s">
        <v>273</v>
      </c>
      <c r="G26" s="409">
        <f t="shared" si="2"/>
        <v>1150</v>
      </c>
      <c r="H26" s="410">
        <f t="shared" si="3"/>
        <v>16</v>
      </c>
      <c r="I26" s="410">
        <f t="shared" si="3"/>
        <v>494</v>
      </c>
      <c r="J26" s="410">
        <f t="shared" si="3"/>
        <v>5</v>
      </c>
      <c r="K26" s="410">
        <f t="shared" si="3"/>
        <v>627</v>
      </c>
      <c r="L26" s="410">
        <f t="shared" si="3"/>
        <v>8</v>
      </c>
      <c r="M26" s="411">
        <f t="shared" si="7"/>
        <v>288</v>
      </c>
      <c r="N26" s="402">
        <v>4</v>
      </c>
      <c r="O26" s="402">
        <v>124</v>
      </c>
      <c r="P26" s="402">
        <v>3</v>
      </c>
      <c r="Q26" s="402">
        <v>155</v>
      </c>
      <c r="R26" s="402">
        <v>2</v>
      </c>
      <c r="S26" s="411">
        <f t="shared" si="5"/>
        <v>287</v>
      </c>
      <c r="T26" s="402">
        <v>4</v>
      </c>
      <c r="U26" s="402">
        <v>123</v>
      </c>
      <c r="V26" s="402">
        <v>1</v>
      </c>
      <c r="W26" s="402">
        <v>157</v>
      </c>
      <c r="X26" s="402">
        <v>2</v>
      </c>
      <c r="Y26" s="411">
        <f t="shared" si="6"/>
        <v>288</v>
      </c>
      <c r="Z26" s="402">
        <v>4</v>
      </c>
      <c r="AA26" s="402">
        <v>124</v>
      </c>
      <c r="AB26" s="402">
        <v>0</v>
      </c>
      <c r="AC26" s="402">
        <v>158</v>
      </c>
      <c r="AD26" s="402">
        <v>2</v>
      </c>
      <c r="AE26" s="411">
        <f t="shared" si="1"/>
        <v>287</v>
      </c>
      <c r="AF26" s="402">
        <v>4</v>
      </c>
      <c r="AG26" s="402">
        <v>123</v>
      </c>
      <c r="AH26" s="402">
        <v>1</v>
      </c>
      <c r="AI26" s="402">
        <v>157</v>
      </c>
      <c r="AJ26" s="402">
        <v>2</v>
      </c>
    </row>
    <row r="27" spans="1:36" ht="38.25" x14ac:dyDescent="0.25">
      <c r="A27" s="42" t="s">
        <v>30</v>
      </c>
      <c r="B27" s="43">
        <v>502013</v>
      </c>
      <c r="C27" s="54">
        <v>201401</v>
      </c>
      <c r="D27" s="386" t="s">
        <v>342</v>
      </c>
      <c r="E27" s="54">
        <v>3</v>
      </c>
      <c r="F27" s="387" t="s">
        <v>273</v>
      </c>
      <c r="G27" s="409">
        <f t="shared" si="2"/>
        <v>2247</v>
      </c>
      <c r="H27" s="410">
        <f t="shared" si="3"/>
        <v>292</v>
      </c>
      <c r="I27" s="410">
        <f t="shared" si="3"/>
        <v>1428</v>
      </c>
      <c r="J27" s="410">
        <f t="shared" si="3"/>
        <v>22</v>
      </c>
      <c r="K27" s="410">
        <f t="shared" si="3"/>
        <v>486</v>
      </c>
      <c r="L27" s="410">
        <f t="shared" si="3"/>
        <v>19</v>
      </c>
      <c r="M27" s="411">
        <f t="shared" si="7"/>
        <v>562</v>
      </c>
      <c r="N27" s="402">
        <v>73</v>
      </c>
      <c r="O27" s="402">
        <v>334</v>
      </c>
      <c r="P27" s="402">
        <v>4</v>
      </c>
      <c r="Q27" s="402">
        <v>150</v>
      </c>
      <c r="R27" s="402">
        <v>1</v>
      </c>
      <c r="S27" s="411">
        <f t="shared" si="5"/>
        <v>561</v>
      </c>
      <c r="T27" s="402">
        <v>73</v>
      </c>
      <c r="U27" s="402">
        <v>364</v>
      </c>
      <c r="V27" s="402">
        <v>6</v>
      </c>
      <c r="W27" s="402">
        <v>112</v>
      </c>
      <c r="X27" s="402">
        <v>6</v>
      </c>
      <c r="Y27" s="411">
        <f t="shared" si="6"/>
        <v>562</v>
      </c>
      <c r="Z27" s="402">
        <v>73</v>
      </c>
      <c r="AA27" s="402">
        <v>365</v>
      </c>
      <c r="AB27" s="402">
        <v>6</v>
      </c>
      <c r="AC27" s="402">
        <v>112</v>
      </c>
      <c r="AD27" s="402">
        <v>6</v>
      </c>
      <c r="AE27" s="411">
        <f t="shared" si="1"/>
        <v>562</v>
      </c>
      <c r="AF27" s="402">
        <v>73</v>
      </c>
      <c r="AG27" s="402">
        <v>365</v>
      </c>
      <c r="AH27" s="402">
        <v>6</v>
      </c>
      <c r="AI27" s="402">
        <v>112</v>
      </c>
      <c r="AJ27" s="402">
        <v>6</v>
      </c>
    </row>
    <row r="28" spans="1:36" ht="38.25" x14ac:dyDescent="0.25">
      <c r="A28" s="42" t="s">
        <v>23</v>
      </c>
      <c r="B28" s="43">
        <v>502101</v>
      </c>
      <c r="C28" s="54">
        <v>210101</v>
      </c>
      <c r="D28" s="386" t="s">
        <v>60</v>
      </c>
      <c r="E28" s="54">
        <v>3</v>
      </c>
      <c r="F28" s="387" t="s">
        <v>273</v>
      </c>
      <c r="G28" s="409">
        <f t="shared" si="2"/>
        <v>2609</v>
      </c>
      <c r="H28" s="410">
        <f t="shared" si="3"/>
        <v>521</v>
      </c>
      <c r="I28" s="410">
        <f t="shared" si="3"/>
        <v>1696</v>
      </c>
      <c r="J28" s="410">
        <f t="shared" si="3"/>
        <v>16</v>
      </c>
      <c r="K28" s="410">
        <f t="shared" si="3"/>
        <v>364</v>
      </c>
      <c r="L28" s="410">
        <f t="shared" si="3"/>
        <v>12</v>
      </c>
      <c r="M28" s="411">
        <f t="shared" si="7"/>
        <v>652</v>
      </c>
      <c r="N28" s="402">
        <v>130</v>
      </c>
      <c r="O28" s="402">
        <v>424</v>
      </c>
      <c r="P28" s="402">
        <v>4</v>
      </c>
      <c r="Q28" s="402">
        <v>91</v>
      </c>
      <c r="R28" s="402">
        <v>3</v>
      </c>
      <c r="S28" s="411">
        <f t="shared" si="5"/>
        <v>653</v>
      </c>
      <c r="T28" s="402">
        <v>131</v>
      </c>
      <c r="U28" s="402">
        <v>424</v>
      </c>
      <c r="V28" s="402">
        <v>4</v>
      </c>
      <c r="W28" s="402">
        <v>91</v>
      </c>
      <c r="X28" s="402">
        <v>3</v>
      </c>
      <c r="Y28" s="411">
        <f t="shared" si="6"/>
        <v>652</v>
      </c>
      <c r="Z28" s="402">
        <v>130</v>
      </c>
      <c r="AA28" s="402">
        <v>424</v>
      </c>
      <c r="AB28" s="402">
        <v>4</v>
      </c>
      <c r="AC28" s="402">
        <v>91</v>
      </c>
      <c r="AD28" s="402">
        <v>3</v>
      </c>
      <c r="AE28" s="411">
        <f t="shared" si="1"/>
        <v>652</v>
      </c>
      <c r="AF28" s="402">
        <v>130</v>
      </c>
      <c r="AG28" s="402">
        <v>424</v>
      </c>
      <c r="AH28" s="402">
        <v>4</v>
      </c>
      <c r="AI28" s="402">
        <v>91</v>
      </c>
      <c r="AJ28" s="402">
        <v>3</v>
      </c>
    </row>
    <row r="29" spans="1:36" ht="38.25" x14ac:dyDescent="0.25">
      <c r="A29" s="42" t="s">
        <v>30</v>
      </c>
      <c r="B29" s="43">
        <v>502302</v>
      </c>
      <c r="C29" s="54">
        <v>230201</v>
      </c>
      <c r="D29" s="386" t="s">
        <v>343</v>
      </c>
      <c r="E29" s="54">
        <v>3</v>
      </c>
      <c r="F29" s="387" t="s">
        <v>273</v>
      </c>
      <c r="G29" s="409">
        <f t="shared" si="2"/>
        <v>1929</v>
      </c>
      <c r="H29" s="410">
        <f t="shared" si="3"/>
        <v>1283</v>
      </c>
      <c r="I29" s="410">
        <f t="shared" si="3"/>
        <v>135</v>
      </c>
      <c r="J29" s="410">
        <f t="shared" si="3"/>
        <v>8</v>
      </c>
      <c r="K29" s="410">
        <f t="shared" si="3"/>
        <v>497</v>
      </c>
      <c r="L29" s="410">
        <f t="shared" si="3"/>
        <v>6</v>
      </c>
      <c r="M29" s="411">
        <f t="shared" si="7"/>
        <v>482</v>
      </c>
      <c r="N29" s="402">
        <v>342</v>
      </c>
      <c r="O29" s="402">
        <v>6</v>
      </c>
      <c r="P29" s="402">
        <v>0</v>
      </c>
      <c r="Q29" s="402">
        <v>134</v>
      </c>
      <c r="R29" s="402">
        <v>0</v>
      </c>
      <c r="S29" s="411">
        <f t="shared" si="5"/>
        <v>483</v>
      </c>
      <c r="T29" s="402">
        <v>314</v>
      </c>
      <c r="U29" s="402">
        <v>43</v>
      </c>
      <c r="V29" s="402">
        <v>3</v>
      </c>
      <c r="W29" s="402">
        <v>121</v>
      </c>
      <c r="X29" s="402">
        <v>2</v>
      </c>
      <c r="Y29" s="411">
        <f t="shared" si="6"/>
        <v>482</v>
      </c>
      <c r="Z29" s="402">
        <v>313</v>
      </c>
      <c r="AA29" s="402">
        <v>43</v>
      </c>
      <c r="AB29" s="402">
        <v>3</v>
      </c>
      <c r="AC29" s="402">
        <v>121</v>
      </c>
      <c r="AD29" s="402">
        <v>2</v>
      </c>
      <c r="AE29" s="411">
        <f t="shared" si="1"/>
        <v>482</v>
      </c>
      <c r="AF29" s="402">
        <v>314</v>
      </c>
      <c r="AG29" s="402">
        <v>43</v>
      </c>
      <c r="AH29" s="402">
        <v>2</v>
      </c>
      <c r="AI29" s="402">
        <v>121</v>
      </c>
      <c r="AJ29" s="402">
        <v>2</v>
      </c>
    </row>
    <row r="30" spans="1:36" ht="38.25" x14ac:dyDescent="0.25">
      <c r="A30" s="42" t="s">
        <v>23</v>
      </c>
      <c r="B30" s="43">
        <v>502401</v>
      </c>
      <c r="C30" s="54">
        <v>240101</v>
      </c>
      <c r="D30" s="386" t="s">
        <v>65</v>
      </c>
      <c r="E30" s="54">
        <v>3</v>
      </c>
      <c r="F30" s="387" t="s">
        <v>273</v>
      </c>
      <c r="G30" s="409">
        <f t="shared" si="2"/>
        <v>3000</v>
      </c>
      <c r="H30" s="410">
        <f t="shared" si="3"/>
        <v>16</v>
      </c>
      <c r="I30" s="410">
        <f t="shared" si="3"/>
        <v>2240</v>
      </c>
      <c r="J30" s="410">
        <f t="shared" si="3"/>
        <v>0</v>
      </c>
      <c r="K30" s="410">
        <f t="shared" si="3"/>
        <v>744</v>
      </c>
      <c r="L30" s="410">
        <f t="shared" si="3"/>
        <v>0</v>
      </c>
      <c r="M30" s="411">
        <f t="shared" si="7"/>
        <v>750</v>
      </c>
      <c r="N30" s="402">
        <v>4</v>
      </c>
      <c r="O30" s="402">
        <v>560</v>
      </c>
      <c r="P30" s="402">
        <v>0</v>
      </c>
      <c r="Q30" s="402">
        <v>186</v>
      </c>
      <c r="R30" s="402">
        <v>0</v>
      </c>
      <c r="S30" s="411">
        <f t="shared" si="5"/>
        <v>750</v>
      </c>
      <c r="T30" s="402">
        <v>4</v>
      </c>
      <c r="U30" s="402">
        <v>560</v>
      </c>
      <c r="V30" s="402">
        <v>0</v>
      </c>
      <c r="W30" s="402">
        <v>186</v>
      </c>
      <c r="X30" s="402">
        <v>0</v>
      </c>
      <c r="Y30" s="411">
        <f t="shared" si="6"/>
        <v>750</v>
      </c>
      <c r="Z30" s="402">
        <v>4</v>
      </c>
      <c r="AA30" s="402">
        <v>560</v>
      </c>
      <c r="AB30" s="402">
        <v>0</v>
      </c>
      <c r="AC30" s="402">
        <v>186</v>
      </c>
      <c r="AD30" s="402">
        <v>0</v>
      </c>
      <c r="AE30" s="411">
        <f t="shared" si="1"/>
        <v>750</v>
      </c>
      <c r="AF30" s="402">
        <v>4</v>
      </c>
      <c r="AG30" s="402">
        <v>560</v>
      </c>
      <c r="AH30" s="402">
        <v>0</v>
      </c>
      <c r="AI30" s="402">
        <v>186</v>
      </c>
      <c r="AJ30" s="402">
        <v>0</v>
      </c>
    </row>
    <row r="31" spans="1:36" ht="38.25" x14ac:dyDescent="0.25">
      <c r="A31" s="42" t="s">
        <v>23</v>
      </c>
      <c r="B31" s="43">
        <v>502606</v>
      </c>
      <c r="C31" s="54">
        <v>262101</v>
      </c>
      <c r="D31" s="386" t="s">
        <v>70</v>
      </c>
      <c r="E31" s="54">
        <v>3</v>
      </c>
      <c r="F31" s="387" t="s">
        <v>273</v>
      </c>
      <c r="G31" s="409">
        <f t="shared" si="2"/>
        <v>700</v>
      </c>
      <c r="H31" s="410">
        <f t="shared" si="3"/>
        <v>559</v>
      </c>
      <c r="I31" s="410">
        <f t="shared" si="3"/>
        <v>84</v>
      </c>
      <c r="J31" s="410">
        <f t="shared" si="3"/>
        <v>3</v>
      </c>
      <c r="K31" s="410">
        <f t="shared" si="3"/>
        <v>54</v>
      </c>
      <c r="L31" s="410">
        <f t="shared" si="3"/>
        <v>0</v>
      </c>
      <c r="M31" s="411">
        <f t="shared" si="7"/>
        <v>175</v>
      </c>
      <c r="N31" s="402">
        <v>139</v>
      </c>
      <c r="O31" s="402">
        <v>21</v>
      </c>
      <c r="P31" s="402">
        <v>3</v>
      </c>
      <c r="Q31" s="402">
        <v>12</v>
      </c>
      <c r="R31" s="402">
        <v>0</v>
      </c>
      <c r="S31" s="411">
        <f t="shared" si="5"/>
        <v>175</v>
      </c>
      <c r="T31" s="402">
        <v>140</v>
      </c>
      <c r="U31" s="402">
        <v>21</v>
      </c>
      <c r="V31" s="402">
        <v>0</v>
      </c>
      <c r="W31" s="402">
        <v>14</v>
      </c>
      <c r="X31" s="402">
        <v>0</v>
      </c>
      <c r="Y31" s="411">
        <f t="shared" si="6"/>
        <v>175</v>
      </c>
      <c r="Z31" s="402">
        <v>140</v>
      </c>
      <c r="AA31" s="402">
        <v>21</v>
      </c>
      <c r="AB31" s="402">
        <v>0</v>
      </c>
      <c r="AC31" s="402">
        <v>14</v>
      </c>
      <c r="AD31" s="402">
        <v>0</v>
      </c>
      <c r="AE31" s="411">
        <f t="shared" si="1"/>
        <v>175</v>
      </c>
      <c r="AF31" s="402">
        <v>140</v>
      </c>
      <c r="AG31" s="402">
        <v>21</v>
      </c>
      <c r="AH31" s="402">
        <v>0</v>
      </c>
      <c r="AI31" s="402">
        <v>14</v>
      </c>
      <c r="AJ31" s="402">
        <v>0</v>
      </c>
    </row>
    <row r="32" spans="1:36" ht="38.25" x14ac:dyDescent="0.25">
      <c r="A32" s="42" t="s">
        <v>30</v>
      </c>
      <c r="B32" s="43">
        <v>502609</v>
      </c>
      <c r="C32" s="54">
        <v>262401</v>
      </c>
      <c r="D32" s="386" t="s">
        <v>344</v>
      </c>
      <c r="E32" s="54">
        <v>3</v>
      </c>
      <c r="F32" s="387" t="s">
        <v>273</v>
      </c>
      <c r="G32" s="409">
        <f t="shared" si="2"/>
        <v>2399</v>
      </c>
      <c r="H32" s="410">
        <f t="shared" si="3"/>
        <v>835</v>
      </c>
      <c r="I32" s="410">
        <f t="shared" si="3"/>
        <v>1099</v>
      </c>
      <c r="J32" s="410">
        <f t="shared" si="3"/>
        <v>19</v>
      </c>
      <c r="K32" s="410">
        <f t="shared" si="3"/>
        <v>427</v>
      </c>
      <c r="L32" s="410">
        <f t="shared" si="3"/>
        <v>19</v>
      </c>
      <c r="M32" s="411">
        <f t="shared" si="7"/>
        <v>600</v>
      </c>
      <c r="N32" s="402">
        <v>437</v>
      </c>
      <c r="O32" s="402">
        <v>94</v>
      </c>
      <c r="P32" s="402">
        <v>1</v>
      </c>
      <c r="Q32" s="402">
        <v>67</v>
      </c>
      <c r="R32" s="402">
        <v>1</v>
      </c>
      <c r="S32" s="411">
        <f t="shared" si="5"/>
        <v>599</v>
      </c>
      <c r="T32" s="402">
        <v>242</v>
      </c>
      <c r="U32" s="402">
        <v>225</v>
      </c>
      <c r="V32" s="402">
        <v>6</v>
      </c>
      <c r="W32" s="402">
        <v>120</v>
      </c>
      <c r="X32" s="402">
        <v>6</v>
      </c>
      <c r="Y32" s="411">
        <f t="shared" si="6"/>
        <v>600</v>
      </c>
      <c r="Z32" s="402">
        <v>78</v>
      </c>
      <c r="AA32" s="402">
        <v>390</v>
      </c>
      <c r="AB32" s="402">
        <v>6</v>
      </c>
      <c r="AC32" s="402">
        <v>120</v>
      </c>
      <c r="AD32" s="402">
        <v>6</v>
      </c>
      <c r="AE32" s="411">
        <f t="shared" si="1"/>
        <v>600</v>
      </c>
      <c r="AF32" s="402">
        <v>78</v>
      </c>
      <c r="AG32" s="402">
        <v>390</v>
      </c>
      <c r="AH32" s="402">
        <v>6</v>
      </c>
      <c r="AI32" s="402">
        <v>120</v>
      </c>
      <c r="AJ32" s="402">
        <v>6</v>
      </c>
    </row>
    <row r="33" spans="1:36" ht="38.25" x14ac:dyDescent="0.25">
      <c r="A33" s="42" t="s">
        <v>23</v>
      </c>
      <c r="B33" s="43">
        <v>502630</v>
      </c>
      <c r="C33" s="54">
        <v>263001</v>
      </c>
      <c r="D33" s="386" t="s">
        <v>71</v>
      </c>
      <c r="E33" s="54">
        <v>3</v>
      </c>
      <c r="F33" s="387" t="s">
        <v>273</v>
      </c>
      <c r="G33" s="409">
        <f t="shared" si="2"/>
        <v>1416</v>
      </c>
      <c r="H33" s="410">
        <f t="shared" si="3"/>
        <v>1276</v>
      </c>
      <c r="I33" s="410">
        <f t="shared" si="3"/>
        <v>92</v>
      </c>
      <c r="J33" s="410">
        <f t="shared" si="3"/>
        <v>0</v>
      </c>
      <c r="K33" s="410">
        <f t="shared" si="3"/>
        <v>44</v>
      </c>
      <c r="L33" s="410">
        <f t="shared" si="3"/>
        <v>4</v>
      </c>
      <c r="M33" s="411">
        <f t="shared" si="7"/>
        <v>354</v>
      </c>
      <c r="N33" s="402">
        <v>319</v>
      </c>
      <c r="O33" s="402">
        <v>23</v>
      </c>
      <c r="P33" s="402">
        <v>0</v>
      </c>
      <c r="Q33" s="402">
        <v>11</v>
      </c>
      <c r="R33" s="402">
        <v>1</v>
      </c>
      <c r="S33" s="411">
        <f t="shared" si="5"/>
        <v>354</v>
      </c>
      <c r="T33" s="402">
        <v>319</v>
      </c>
      <c r="U33" s="402">
        <v>23</v>
      </c>
      <c r="V33" s="402">
        <v>0</v>
      </c>
      <c r="W33" s="402">
        <v>11</v>
      </c>
      <c r="X33" s="402">
        <v>1</v>
      </c>
      <c r="Y33" s="411">
        <f t="shared" si="6"/>
        <v>354</v>
      </c>
      <c r="Z33" s="402">
        <v>319</v>
      </c>
      <c r="AA33" s="402">
        <v>23</v>
      </c>
      <c r="AB33" s="402">
        <v>0</v>
      </c>
      <c r="AC33" s="402">
        <v>11</v>
      </c>
      <c r="AD33" s="402">
        <v>1</v>
      </c>
      <c r="AE33" s="411">
        <f t="shared" si="1"/>
        <v>354</v>
      </c>
      <c r="AF33" s="402">
        <v>319</v>
      </c>
      <c r="AG33" s="402">
        <v>23</v>
      </c>
      <c r="AH33" s="402">
        <v>0</v>
      </c>
      <c r="AI33" s="402">
        <v>11</v>
      </c>
      <c r="AJ33" s="402">
        <v>1</v>
      </c>
    </row>
    <row r="34" spans="1:36" ht="38.25" x14ac:dyDescent="0.25">
      <c r="A34" s="42" t="s">
        <v>23</v>
      </c>
      <c r="B34" s="43">
        <v>502801</v>
      </c>
      <c r="C34" s="54">
        <v>280101</v>
      </c>
      <c r="D34" s="386" t="s">
        <v>73</v>
      </c>
      <c r="E34" s="54">
        <v>3</v>
      </c>
      <c r="F34" s="387" t="s">
        <v>273</v>
      </c>
      <c r="G34" s="409">
        <f t="shared" si="2"/>
        <v>2248</v>
      </c>
      <c r="H34" s="410">
        <f t="shared" si="3"/>
        <v>1332</v>
      </c>
      <c r="I34" s="410">
        <f t="shared" si="3"/>
        <v>508</v>
      </c>
      <c r="J34" s="410">
        <f t="shared" si="3"/>
        <v>4</v>
      </c>
      <c r="K34" s="410">
        <f t="shared" si="3"/>
        <v>400</v>
      </c>
      <c r="L34" s="410">
        <f t="shared" si="3"/>
        <v>4</v>
      </c>
      <c r="M34" s="411">
        <f t="shared" si="7"/>
        <v>562</v>
      </c>
      <c r="N34" s="402">
        <v>333</v>
      </c>
      <c r="O34" s="402">
        <v>127</v>
      </c>
      <c r="P34" s="402">
        <v>1</v>
      </c>
      <c r="Q34" s="402">
        <v>100</v>
      </c>
      <c r="R34" s="402">
        <v>1</v>
      </c>
      <c r="S34" s="411">
        <f t="shared" si="5"/>
        <v>562</v>
      </c>
      <c r="T34" s="402">
        <v>333</v>
      </c>
      <c r="U34" s="402">
        <v>127</v>
      </c>
      <c r="V34" s="402">
        <v>1</v>
      </c>
      <c r="W34" s="402">
        <v>100</v>
      </c>
      <c r="X34" s="402">
        <v>1</v>
      </c>
      <c r="Y34" s="411">
        <f t="shared" si="6"/>
        <v>562</v>
      </c>
      <c r="Z34" s="402">
        <v>333</v>
      </c>
      <c r="AA34" s="402">
        <v>127</v>
      </c>
      <c r="AB34" s="402">
        <v>1</v>
      </c>
      <c r="AC34" s="402">
        <v>100</v>
      </c>
      <c r="AD34" s="402">
        <v>1</v>
      </c>
      <c r="AE34" s="411">
        <f t="shared" si="1"/>
        <v>562</v>
      </c>
      <c r="AF34" s="402">
        <v>333</v>
      </c>
      <c r="AG34" s="402">
        <v>127</v>
      </c>
      <c r="AH34" s="402">
        <v>1</v>
      </c>
      <c r="AI34" s="402">
        <v>100</v>
      </c>
      <c r="AJ34" s="402">
        <v>1</v>
      </c>
    </row>
    <row r="35" spans="1:36" ht="38.25" x14ac:dyDescent="0.25">
      <c r="A35" s="42" t="s">
        <v>30</v>
      </c>
      <c r="B35" s="43">
        <v>502817</v>
      </c>
      <c r="C35" s="54">
        <v>281801</v>
      </c>
      <c r="D35" s="386" t="s">
        <v>345</v>
      </c>
      <c r="E35" s="54">
        <v>3</v>
      </c>
      <c r="F35" s="387" t="s">
        <v>273</v>
      </c>
      <c r="G35" s="409">
        <f t="shared" si="2"/>
        <v>2979</v>
      </c>
      <c r="H35" s="410">
        <f t="shared" si="3"/>
        <v>1008</v>
      </c>
      <c r="I35" s="410">
        <f t="shared" si="3"/>
        <v>953</v>
      </c>
      <c r="J35" s="410">
        <f t="shared" si="3"/>
        <v>75</v>
      </c>
      <c r="K35" s="410">
        <f t="shared" si="3"/>
        <v>915</v>
      </c>
      <c r="L35" s="410">
        <f t="shared" si="3"/>
        <v>28</v>
      </c>
      <c r="M35" s="411">
        <f t="shared" si="7"/>
        <v>745</v>
      </c>
      <c r="N35" s="402">
        <v>337</v>
      </c>
      <c r="O35" s="402">
        <v>212</v>
      </c>
      <c r="P35" s="402">
        <v>3</v>
      </c>
      <c r="Q35" s="402">
        <v>192</v>
      </c>
      <c r="R35" s="402">
        <v>1</v>
      </c>
      <c r="S35" s="411">
        <f t="shared" si="5"/>
        <v>745</v>
      </c>
      <c r="T35" s="402">
        <v>224</v>
      </c>
      <c r="U35" s="402">
        <v>247</v>
      </c>
      <c r="V35" s="402">
        <v>24</v>
      </c>
      <c r="W35" s="402">
        <v>241</v>
      </c>
      <c r="X35" s="402">
        <v>9</v>
      </c>
      <c r="Y35" s="411">
        <f t="shared" si="6"/>
        <v>745</v>
      </c>
      <c r="Z35" s="402">
        <v>224</v>
      </c>
      <c r="AA35" s="402">
        <v>247</v>
      </c>
      <c r="AB35" s="402">
        <v>24</v>
      </c>
      <c r="AC35" s="402">
        <v>241</v>
      </c>
      <c r="AD35" s="402">
        <v>9</v>
      </c>
      <c r="AE35" s="411">
        <f t="shared" si="1"/>
        <v>744</v>
      </c>
      <c r="AF35" s="402">
        <v>223</v>
      </c>
      <c r="AG35" s="402">
        <v>247</v>
      </c>
      <c r="AH35" s="402">
        <v>24</v>
      </c>
      <c r="AI35" s="402">
        <v>241</v>
      </c>
      <c r="AJ35" s="402">
        <v>9</v>
      </c>
    </row>
    <row r="36" spans="1:36" ht="38.25" x14ac:dyDescent="0.25">
      <c r="A36" s="42" t="s">
        <v>30</v>
      </c>
      <c r="B36" s="43">
        <v>502819</v>
      </c>
      <c r="C36" s="54">
        <v>282001</v>
      </c>
      <c r="D36" s="386" t="s">
        <v>346</v>
      </c>
      <c r="E36" s="54">
        <v>3</v>
      </c>
      <c r="F36" s="387" t="s">
        <v>273</v>
      </c>
      <c r="G36" s="409">
        <f t="shared" si="2"/>
        <v>309</v>
      </c>
      <c r="H36" s="410">
        <f t="shared" si="3"/>
        <v>101</v>
      </c>
      <c r="I36" s="410">
        <f t="shared" si="3"/>
        <v>154</v>
      </c>
      <c r="J36" s="410">
        <f t="shared" si="3"/>
        <v>3</v>
      </c>
      <c r="K36" s="410">
        <f t="shared" si="3"/>
        <v>48</v>
      </c>
      <c r="L36" s="410">
        <f t="shared" si="3"/>
        <v>3</v>
      </c>
      <c r="M36" s="411">
        <f t="shared" si="7"/>
        <v>77</v>
      </c>
      <c r="N36" s="402">
        <v>61</v>
      </c>
      <c r="O36" s="402">
        <v>4</v>
      </c>
      <c r="P36" s="402">
        <v>0</v>
      </c>
      <c r="Q36" s="402">
        <v>12</v>
      </c>
      <c r="R36" s="402">
        <v>0</v>
      </c>
      <c r="S36" s="411">
        <f t="shared" si="5"/>
        <v>78</v>
      </c>
      <c r="T36" s="402">
        <v>20</v>
      </c>
      <c r="U36" s="402">
        <v>50</v>
      </c>
      <c r="V36" s="402">
        <v>1</v>
      </c>
      <c r="W36" s="402">
        <v>6</v>
      </c>
      <c r="X36" s="402">
        <v>1</v>
      </c>
      <c r="Y36" s="411">
        <f t="shared" si="6"/>
        <v>77</v>
      </c>
      <c r="Z36" s="402">
        <v>10</v>
      </c>
      <c r="AA36" s="402">
        <v>50</v>
      </c>
      <c r="AB36" s="402">
        <v>1</v>
      </c>
      <c r="AC36" s="402">
        <v>15</v>
      </c>
      <c r="AD36" s="402">
        <v>1</v>
      </c>
      <c r="AE36" s="411">
        <f t="shared" si="1"/>
        <v>77</v>
      </c>
      <c r="AF36" s="402">
        <v>10</v>
      </c>
      <c r="AG36" s="402">
        <v>50</v>
      </c>
      <c r="AH36" s="402">
        <v>1</v>
      </c>
      <c r="AI36" s="402">
        <v>15</v>
      </c>
      <c r="AJ36" s="402">
        <v>1</v>
      </c>
    </row>
    <row r="37" spans="1:36" ht="38.25" x14ac:dyDescent="0.25">
      <c r="A37" s="42" t="s">
        <v>30</v>
      </c>
      <c r="B37" s="43">
        <v>502821</v>
      </c>
      <c r="C37" s="54">
        <v>282101</v>
      </c>
      <c r="D37" s="386" t="s">
        <v>329</v>
      </c>
      <c r="E37" s="54">
        <v>3</v>
      </c>
      <c r="F37" s="387" t="s">
        <v>273</v>
      </c>
      <c r="G37" s="409">
        <f t="shared" si="2"/>
        <v>5307</v>
      </c>
      <c r="H37" s="410">
        <f t="shared" si="3"/>
        <v>1926</v>
      </c>
      <c r="I37" s="410">
        <f t="shared" si="3"/>
        <v>939</v>
      </c>
      <c r="J37" s="410">
        <f t="shared" si="3"/>
        <v>18</v>
      </c>
      <c r="K37" s="410">
        <f t="shared" si="3"/>
        <v>2396</v>
      </c>
      <c r="L37" s="410">
        <f t="shared" si="3"/>
        <v>28</v>
      </c>
      <c r="M37" s="411">
        <f t="shared" si="7"/>
        <v>1327</v>
      </c>
      <c r="N37" s="402">
        <v>585</v>
      </c>
      <c r="O37" s="402">
        <v>318</v>
      </c>
      <c r="P37" s="402">
        <v>3</v>
      </c>
      <c r="Q37" s="402">
        <v>417</v>
      </c>
      <c r="R37" s="402">
        <v>4</v>
      </c>
      <c r="S37" s="411">
        <f t="shared" si="5"/>
        <v>1326</v>
      </c>
      <c r="T37" s="402">
        <v>447</v>
      </c>
      <c r="U37" s="402">
        <v>207</v>
      </c>
      <c r="V37" s="402">
        <v>5</v>
      </c>
      <c r="W37" s="402">
        <v>659</v>
      </c>
      <c r="X37" s="402">
        <v>8</v>
      </c>
      <c r="Y37" s="411">
        <f t="shared" si="6"/>
        <v>1327</v>
      </c>
      <c r="Z37" s="402">
        <v>447</v>
      </c>
      <c r="AA37" s="402">
        <v>207</v>
      </c>
      <c r="AB37" s="402">
        <v>5</v>
      </c>
      <c r="AC37" s="402">
        <v>660</v>
      </c>
      <c r="AD37" s="402">
        <v>8</v>
      </c>
      <c r="AE37" s="411">
        <f t="shared" si="1"/>
        <v>1327</v>
      </c>
      <c r="AF37" s="402">
        <v>447</v>
      </c>
      <c r="AG37" s="402">
        <v>207</v>
      </c>
      <c r="AH37" s="402">
        <v>5</v>
      </c>
      <c r="AI37" s="402">
        <v>660</v>
      </c>
      <c r="AJ37" s="402">
        <v>8</v>
      </c>
    </row>
    <row r="38" spans="1:36" ht="38.25" x14ac:dyDescent="0.25">
      <c r="A38" s="42" t="s">
        <v>30</v>
      </c>
      <c r="B38" s="43">
        <v>502823</v>
      </c>
      <c r="C38" s="54">
        <v>282301</v>
      </c>
      <c r="D38" s="386" t="s">
        <v>330</v>
      </c>
      <c r="E38" s="54">
        <v>3</v>
      </c>
      <c r="F38" s="387" t="s">
        <v>273</v>
      </c>
      <c r="G38" s="409">
        <f t="shared" si="2"/>
        <v>53</v>
      </c>
      <c r="H38" s="410">
        <f t="shared" si="3"/>
        <v>27</v>
      </c>
      <c r="I38" s="410">
        <f t="shared" si="3"/>
        <v>9</v>
      </c>
      <c r="J38" s="410">
        <f t="shared" si="3"/>
        <v>0</v>
      </c>
      <c r="K38" s="410">
        <f t="shared" si="3"/>
        <v>17</v>
      </c>
      <c r="L38" s="410">
        <f t="shared" si="3"/>
        <v>0</v>
      </c>
      <c r="M38" s="411">
        <f t="shared" si="7"/>
        <v>13</v>
      </c>
      <c r="N38" s="402">
        <v>6</v>
      </c>
      <c r="O38" s="402">
        <v>3</v>
      </c>
      <c r="P38" s="402">
        <v>0</v>
      </c>
      <c r="Q38" s="402">
        <v>4</v>
      </c>
      <c r="R38" s="402">
        <v>0</v>
      </c>
      <c r="S38" s="411">
        <f t="shared" si="5"/>
        <v>14</v>
      </c>
      <c r="T38" s="402">
        <v>7</v>
      </c>
      <c r="U38" s="402">
        <v>2</v>
      </c>
      <c r="V38" s="402">
        <v>0</v>
      </c>
      <c r="W38" s="402">
        <v>5</v>
      </c>
      <c r="X38" s="402">
        <v>0</v>
      </c>
      <c r="Y38" s="411">
        <f t="shared" si="6"/>
        <v>13</v>
      </c>
      <c r="Z38" s="402">
        <v>7</v>
      </c>
      <c r="AA38" s="402">
        <v>2</v>
      </c>
      <c r="AB38" s="402">
        <v>0</v>
      </c>
      <c r="AC38" s="402">
        <v>4</v>
      </c>
      <c r="AD38" s="402">
        <v>0</v>
      </c>
      <c r="AE38" s="411">
        <f t="shared" si="1"/>
        <v>13</v>
      </c>
      <c r="AF38" s="402">
        <v>7</v>
      </c>
      <c r="AG38" s="402">
        <v>2</v>
      </c>
      <c r="AH38" s="402">
        <v>0</v>
      </c>
      <c r="AI38" s="402">
        <v>4</v>
      </c>
      <c r="AJ38" s="402">
        <v>0</v>
      </c>
    </row>
    <row r="39" spans="1:36" ht="38.25" x14ac:dyDescent="0.25">
      <c r="A39" s="42" t="s">
        <v>23</v>
      </c>
      <c r="B39" s="43">
        <v>502910</v>
      </c>
      <c r="C39" s="54">
        <v>291201</v>
      </c>
      <c r="D39" s="386" t="s">
        <v>74</v>
      </c>
      <c r="E39" s="54">
        <v>3</v>
      </c>
      <c r="F39" s="387" t="s">
        <v>273</v>
      </c>
      <c r="G39" s="409">
        <f t="shared" si="2"/>
        <v>1265</v>
      </c>
      <c r="H39" s="410">
        <f t="shared" si="3"/>
        <v>52</v>
      </c>
      <c r="I39" s="410">
        <f t="shared" si="3"/>
        <v>786</v>
      </c>
      <c r="J39" s="410">
        <f t="shared" si="3"/>
        <v>30</v>
      </c>
      <c r="K39" s="410">
        <f t="shared" si="3"/>
        <v>378</v>
      </c>
      <c r="L39" s="410">
        <f t="shared" si="3"/>
        <v>19</v>
      </c>
      <c r="M39" s="411">
        <f t="shared" si="7"/>
        <v>316</v>
      </c>
      <c r="N39" s="402">
        <v>2</v>
      </c>
      <c r="O39" s="402">
        <v>131</v>
      </c>
      <c r="P39" s="402">
        <v>0</v>
      </c>
      <c r="Q39" s="402">
        <v>170</v>
      </c>
      <c r="R39" s="402">
        <v>13</v>
      </c>
      <c r="S39" s="411">
        <f t="shared" si="5"/>
        <v>317</v>
      </c>
      <c r="T39" s="402">
        <v>17</v>
      </c>
      <c r="U39" s="402">
        <v>219</v>
      </c>
      <c r="V39" s="402">
        <v>10</v>
      </c>
      <c r="W39" s="402">
        <v>69</v>
      </c>
      <c r="X39" s="402">
        <v>2</v>
      </c>
      <c r="Y39" s="411">
        <f t="shared" si="6"/>
        <v>316</v>
      </c>
      <c r="Z39" s="402">
        <v>16</v>
      </c>
      <c r="AA39" s="402">
        <v>218</v>
      </c>
      <c r="AB39" s="402">
        <v>10</v>
      </c>
      <c r="AC39" s="402">
        <v>70</v>
      </c>
      <c r="AD39" s="402">
        <v>2</v>
      </c>
      <c r="AE39" s="411">
        <f t="shared" si="1"/>
        <v>316</v>
      </c>
      <c r="AF39" s="402">
        <v>17</v>
      </c>
      <c r="AG39" s="402">
        <v>218</v>
      </c>
      <c r="AH39" s="402">
        <v>10</v>
      </c>
      <c r="AI39" s="402">
        <v>69</v>
      </c>
      <c r="AJ39" s="402">
        <v>2</v>
      </c>
    </row>
    <row r="40" spans="1:36" ht="38.25" x14ac:dyDescent="0.25">
      <c r="A40" s="42" t="s">
        <v>23</v>
      </c>
      <c r="B40" s="43">
        <v>502916</v>
      </c>
      <c r="C40" s="54">
        <v>291601</v>
      </c>
      <c r="D40" s="386" t="s">
        <v>75</v>
      </c>
      <c r="E40" s="54">
        <v>3</v>
      </c>
      <c r="F40" s="387" t="s">
        <v>273</v>
      </c>
      <c r="G40" s="409">
        <f t="shared" si="2"/>
        <v>1500</v>
      </c>
      <c r="H40" s="410">
        <f t="shared" si="3"/>
        <v>16</v>
      </c>
      <c r="I40" s="410">
        <f t="shared" si="3"/>
        <v>676</v>
      </c>
      <c r="J40" s="410">
        <f t="shared" si="3"/>
        <v>8</v>
      </c>
      <c r="K40" s="410">
        <f t="shared" si="3"/>
        <v>740</v>
      </c>
      <c r="L40" s="410">
        <f t="shared" si="3"/>
        <v>60</v>
      </c>
      <c r="M40" s="411">
        <f t="shared" si="7"/>
        <v>375</v>
      </c>
      <c r="N40" s="402">
        <v>4</v>
      </c>
      <c r="O40" s="402">
        <v>169</v>
      </c>
      <c r="P40" s="402">
        <v>2</v>
      </c>
      <c r="Q40" s="402">
        <v>185</v>
      </c>
      <c r="R40" s="402">
        <v>15</v>
      </c>
      <c r="S40" s="411">
        <f t="shared" si="5"/>
        <v>375</v>
      </c>
      <c r="T40" s="402">
        <v>4</v>
      </c>
      <c r="U40" s="402">
        <v>169</v>
      </c>
      <c r="V40" s="402">
        <v>2</v>
      </c>
      <c r="W40" s="402">
        <v>185</v>
      </c>
      <c r="X40" s="402">
        <v>15</v>
      </c>
      <c r="Y40" s="411">
        <f t="shared" si="6"/>
        <v>375</v>
      </c>
      <c r="Z40" s="402">
        <v>4</v>
      </c>
      <c r="AA40" s="402">
        <v>169</v>
      </c>
      <c r="AB40" s="402">
        <v>2</v>
      </c>
      <c r="AC40" s="402">
        <v>185</v>
      </c>
      <c r="AD40" s="402">
        <v>15</v>
      </c>
      <c r="AE40" s="411">
        <f t="shared" si="1"/>
        <v>375</v>
      </c>
      <c r="AF40" s="402">
        <v>4</v>
      </c>
      <c r="AG40" s="402">
        <v>169</v>
      </c>
      <c r="AH40" s="402">
        <v>2</v>
      </c>
      <c r="AI40" s="402">
        <v>185</v>
      </c>
      <c r="AJ40" s="402">
        <v>15</v>
      </c>
    </row>
    <row r="41" spans="1:36" ht="38.25" x14ac:dyDescent="0.25">
      <c r="A41" s="42" t="s">
        <v>23</v>
      </c>
      <c r="B41" s="43">
        <v>503001</v>
      </c>
      <c r="C41" s="54">
        <v>300101</v>
      </c>
      <c r="D41" s="386" t="s">
        <v>76</v>
      </c>
      <c r="E41" s="54">
        <v>3</v>
      </c>
      <c r="F41" s="387" t="s">
        <v>273</v>
      </c>
      <c r="G41" s="409">
        <f t="shared" si="2"/>
        <v>4757</v>
      </c>
      <c r="H41" s="410">
        <f t="shared" si="3"/>
        <v>1352</v>
      </c>
      <c r="I41" s="410">
        <f t="shared" si="3"/>
        <v>2437</v>
      </c>
      <c r="J41" s="410">
        <f t="shared" si="3"/>
        <v>20</v>
      </c>
      <c r="K41" s="410">
        <f t="shared" si="3"/>
        <v>928</v>
      </c>
      <c r="L41" s="410">
        <f t="shared" si="3"/>
        <v>20</v>
      </c>
      <c r="M41" s="411">
        <f t="shared" si="7"/>
        <v>1189</v>
      </c>
      <c r="N41" s="402">
        <v>338</v>
      </c>
      <c r="O41" s="402">
        <v>609</v>
      </c>
      <c r="P41" s="402">
        <v>5</v>
      </c>
      <c r="Q41" s="402">
        <v>232</v>
      </c>
      <c r="R41" s="402">
        <v>5</v>
      </c>
      <c r="S41" s="411">
        <f t="shared" si="5"/>
        <v>1190</v>
      </c>
      <c r="T41" s="402">
        <v>338</v>
      </c>
      <c r="U41" s="402">
        <v>610</v>
      </c>
      <c r="V41" s="402">
        <v>5</v>
      </c>
      <c r="W41" s="402">
        <v>232</v>
      </c>
      <c r="X41" s="402">
        <v>5</v>
      </c>
      <c r="Y41" s="411">
        <f t="shared" si="6"/>
        <v>1189</v>
      </c>
      <c r="Z41" s="402">
        <v>338</v>
      </c>
      <c r="AA41" s="402">
        <v>609</v>
      </c>
      <c r="AB41" s="402">
        <v>5</v>
      </c>
      <c r="AC41" s="402">
        <v>232</v>
      </c>
      <c r="AD41" s="402">
        <v>5</v>
      </c>
      <c r="AE41" s="411">
        <f t="shared" si="1"/>
        <v>1189</v>
      </c>
      <c r="AF41" s="402">
        <v>338</v>
      </c>
      <c r="AG41" s="402">
        <v>609</v>
      </c>
      <c r="AH41" s="402">
        <v>5</v>
      </c>
      <c r="AI41" s="402">
        <v>232</v>
      </c>
      <c r="AJ41" s="402">
        <v>5</v>
      </c>
    </row>
    <row r="42" spans="1:36" ht="38.25" x14ac:dyDescent="0.25">
      <c r="A42" s="42" t="s">
        <v>37</v>
      </c>
      <c r="B42" s="43">
        <v>508816</v>
      </c>
      <c r="C42" s="54">
        <v>310401</v>
      </c>
      <c r="D42" s="386" t="s">
        <v>78</v>
      </c>
      <c r="E42" s="54">
        <v>3</v>
      </c>
      <c r="F42" s="387" t="s">
        <v>273</v>
      </c>
      <c r="G42" s="409">
        <f t="shared" si="2"/>
        <v>860</v>
      </c>
      <c r="H42" s="410">
        <f t="shared" si="3"/>
        <v>213</v>
      </c>
      <c r="I42" s="410">
        <f t="shared" si="3"/>
        <v>501</v>
      </c>
      <c r="J42" s="410">
        <f t="shared" si="3"/>
        <v>64</v>
      </c>
      <c r="K42" s="410">
        <f t="shared" si="3"/>
        <v>75</v>
      </c>
      <c r="L42" s="410">
        <f t="shared" si="3"/>
        <v>7</v>
      </c>
      <c r="M42" s="411">
        <f t="shared" si="7"/>
        <v>215</v>
      </c>
      <c r="N42" s="402">
        <v>73</v>
      </c>
      <c r="O42" s="402">
        <v>110</v>
      </c>
      <c r="P42" s="402">
        <v>13</v>
      </c>
      <c r="Q42" s="402">
        <v>18</v>
      </c>
      <c r="R42" s="402">
        <v>1</v>
      </c>
      <c r="S42" s="411">
        <f t="shared" si="5"/>
        <v>215</v>
      </c>
      <c r="T42" s="402">
        <v>50</v>
      </c>
      <c r="U42" s="402">
        <v>127</v>
      </c>
      <c r="V42" s="402">
        <v>17</v>
      </c>
      <c r="W42" s="402">
        <v>19</v>
      </c>
      <c r="X42" s="402">
        <v>2</v>
      </c>
      <c r="Y42" s="411">
        <f t="shared" si="6"/>
        <v>215</v>
      </c>
      <c r="Z42" s="402">
        <v>45</v>
      </c>
      <c r="AA42" s="402">
        <v>132</v>
      </c>
      <c r="AB42" s="402">
        <v>17</v>
      </c>
      <c r="AC42" s="402">
        <v>19</v>
      </c>
      <c r="AD42" s="402">
        <v>2</v>
      </c>
      <c r="AE42" s="411">
        <f t="shared" si="1"/>
        <v>215</v>
      </c>
      <c r="AF42" s="402">
        <v>45</v>
      </c>
      <c r="AG42" s="402">
        <v>132</v>
      </c>
      <c r="AH42" s="402">
        <v>17</v>
      </c>
      <c r="AI42" s="402">
        <v>19</v>
      </c>
      <c r="AJ42" s="402">
        <v>2</v>
      </c>
    </row>
    <row r="43" spans="1:36" ht="38.25" x14ac:dyDescent="0.25">
      <c r="A43" s="42" t="s">
        <v>30</v>
      </c>
      <c r="B43" s="43">
        <v>503117</v>
      </c>
      <c r="C43" s="54">
        <v>312001</v>
      </c>
      <c r="D43" s="386" t="s">
        <v>347</v>
      </c>
      <c r="E43" s="54">
        <v>3</v>
      </c>
      <c r="F43" s="387" t="s">
        <v>273</v>
      </c>
      <c r="G43" s="409">
        <f t="shared" si="2"/>
        <v>2544</v>
      </c>
      <c r="H43" s="410">
        <f t="shared" si="3"/>
        <v>311</v>
      </c>
      <c r="I43" s="410">
        <f t="shared" si="3"/>
        <v>1726</v>
      </c>
      <c r="J43" s="410">
        <f t="shared" si="3"/>
        <v>300</v>
      </c>
      <c r="K43" s="410">
        <f t="shared" si="3"/>
        <v>183</v>
      </c>
      <c r="L43" s="410">
        <f t="shared" si="3"/>
        <v>24</v>
      </c>
      <c r="M43" s="411">
        <f t="shared" si="7"/>
        <v>636</v>
      </c>
      <c r="N43" s="402">
        <v>98</v>
      </c>
      <c r="O43" s="402">
        <v>427</v>
      </c>
      <c r="P43" s="402">
        <v>72</v>
      </c>
      <c r="Q43" s="402">
        <v>39</v>
      </c>
      <c r="R43" s="402">
        <v>0</v>
      </c>
      <c r="S43" s="411">
        <f t="shared" si="5"/>
        <v>636</v>
      </c>
      <c r="T43" s="402">
        <v>71</v>
      </c>
      <c r="U43" s="402">
        <v>433</v>
      </c>
      <c r="V43" s="402">
        <v>76</v>
      </c>
      <c r="W43" s="402">
        <v>48</v>
      </c>
      <c r="X43" s="402">
        <v>8</v>
      </c>
      <c r="Y43" s="411">
        <f t="shared" si="6"/>
        <v>636</v>
      </c>
      <c r="Z43" s="402">
        <v>71</v>
      </c>
      <c r="AA43" s="402">
        <v>433</v>
      </c>
      <c r="AB43" s="402">
        <v>76</v>
      </c>
      <c r="AC43" s="402">
        <v>48</v>
      </c>
      <c r="AD43" s="402">
        <v>8</v>
      </c>
      <c r="AE43" s="411">
        <f t="shared" si="1"/>
        <v>636</v>
      </c>
      <c r="AF43" s="402">
        <v>71</v>
      </c>
      <c r="AG43" s="402">
        <v>433</v>
      </c>
      <c r="AH43" s="402">
        <v>76</v>
      </c>
      <c r="AI43" s="402">
        <v>48</v>
      </c>
      <c r="AJ43" s="402">
        <v>8</v>
      </c>
    </row>
    <row r="44" spans="1:36" ht="38.25" x14ac:dyDescent="0.25">
      <c r="A44" s="42" t="s">
        <v>23</v>
      </c>
      <c r="B44" s="43">
        <v>503133</v>
      </c>
      <c r="C44" s="54">
        <v>313301</v>
      </c>
      <c r="D44" s="386" t="s">
        <v>81</v>
      </c>
      <c r="E44" s="54">
        <v>3</v>
      </c>
      <c r="F44" s="387" t="s">
        <v>273</v>
      </c>
      <c r="G44" s="409">
        <f t="shared" si="2"/>
        <v>4700</v>
      </c>
      <c r="H44" s="410">
        <f t="shared" si="3"/>
        <v>705</v>
      </c>
      <c r="I44" s="410">
        <f t="shared" si="3"/>
        <v>3007</v>
      </c>
      <c r="J44" s="410">
        <f t="shared" si="3"/>
        <v>520</v>
      </c>
      <c r="K44" s="410">
        <f t="shared" si="3"/>
        <v>444</v>
      </c>
      <c r="L44" s="410">
        <f t="shared" si="3"/>
        <v>24</v>
      </c>
      <c r="M44" s="411">
        <f t="shared" si="7"/>
        <v>1175</v>
      </c>
      <c r="N44" s="402">
        <v>228</v>
      </c>
      <c r="O44" s="402">
        <v>679</v>
      </c>
      <c r="P44" s="402">
        <v>151</v>
      </c>
      <c r="Q44" s="402">
        <v>111</v>
      </c>
      <c r="R44" s="402">
        <v>6</v>
      </c>
      <c r="S44" s="411">
        <f t="shared" si="5"/>
        <v>1175</v>
      </c>
      <c r="T44" s="402">
        <v>159</v>
      </c>
      <c r="U44" s="402">
        <v>776</v>
      </c>
      <c r="V44" s="402">
        <v>123</v>
      </c>
      <c r="W44" s="402">
        <v>111</v>
      </c>
      <c r="X44" s="402">
        <v>6</v>
      </c>
      <c r="Y44" s="411">
        <f t="shared" si="6"/>
        <v>1175</v>
      </c>
      <c r="Z44" s="402">
        <v>159</v>
      </c>
      <c r="AA44" s="402">
        <v>776</v>
      </c>
      <c r="AB44" s="402">
        <v>123</v>
      </c>
      <c r="AC44" s="402">
        <v>111</v>
      </c>
      <c r="AD44" s="402">
        <v>6</v>
      </c>
      <c r="AE44" s="411">
        <f t="shared" si="1"/>
        <v>1175</v>
      </c>
      <c r="AF44" s="402">
        <v>159</v>
      </c>
      <c r="AG44" s="402">
        <v>776</v>
      </c>
      <c r="AH44" s="402">
        <v>123</v>
      </c>
      <c r="AI44" s="402">
        <v>111</v>
      </c>
      <c r="AJ44" s="402">
        <v>6</v>
      </c>
    </row>
    <row r="45" spans="1:36" ht="38.25" x14ac:dyDescent="0.25">
      <c r="A45" s="42" t="str">
        <f>VLOOKUP(C45,'[2]СВОД 130'!Q:S,3,0)</f>
        <v>ГУЗ</v>
      </c>
      <c r="B45" s="43">
        <v>500002</v>
      </c>
      <c r="C45" s="54">
        <v>334801</v>
      </c>
      <c r="D45" s="55" t="s">
        <v>88</v>
      </c>
      <c r="E45" s="54">
        <v>3</v>
      </c>
      <c r="F45" s="387" t="s">
        <v>273</v>
      </c>
      <c r="G45" s="409">
        <f t="shared" si="2"/>
        <v>2401</v>
      </c>
      <c r="H45" s="410">
        <f t="shared" si="3"/>
        <v>41</v>
      </c>
      <c r="I45" s="410">
        <f t="shared" si="3"/>
        <v>1732</v>
      </c>
      <c r="J45" s="410">
        <f t="shared" si="3"/>
        <v>4</v>
      </c>
      <c r="K45" s="410">
        <f t="shared" si="3"/>
        <v>624</v>
      </c>
      <c r="L45" s="410">
        <f t="shared" si="3"/>
        <v>0</v>
      </c>
      <c r="M45" s="411">
        <f t="shared" si="7"/>
        <v>600</v>
      </c>
      <c r="N45" s="402">
        <v>10</v>
      </c>
      <c r="O45" s="402">
        <v>433</v>
      </c>
      <c r="P45" s="402">
        <v>1</v>
      </c>
      <c r="Q45" s="402">
        <v>156</v>
      </c>
      <c r="R45" s="402">
        <v>0</v>
      </c>
      <c r="S45" s="411">
        <f t="shared" si="5"/>
        <v>601</v>
      </c>
      <c r="T45" s="402">
        <v>11</v>
      </c>
      <c r="U45" s="402">
        <v>433</v>
      </c>
      <c r="V45" s="402">
        <v>1</v>
      </c>
      <c r="W45" s="402">
        <v>156</v>
      </c>
      <c r="X45" s="402">
        <v>0</v>
      </c>
      <c r="Y45" s="411">
        <f t="shared" si="6"/>
        <v>600</v>
      </c>
      <c r="Z45" s="402">
        <v>10</v>
      </c>
      <c r="AA45" s="402">
        <v>433</v>
      </c>
      <c r="AB45" s="402">
        <v>1</v>
      </c>
      <c r="AC45" s="402">
        <v>156</v>
      </c>
      <c r="AD45" s="402">
        <v>0</v>
      </c>
      <c r="AE45" s="411">
        <f t="shared" si="1"/>
        <v>600</v>
      </c>
      <c r="AF45" s="402">
        <v>10</v>
      </c>
      <c r="AG45" s="402">
        <v>433</v>
      </c>
      <c r="AH45" s="402">
        <v>1</v>
      </c>
      <c r="AI45" s="402">
        <v>156</v>
      </c>
      <c r="AJ45" s="402">
        <v>0</v>
      </c>
    </row>
    <row r="46" spans="1:36" ht="38.25" x14ac:dyDescent="0.25">
      <c r="A46" s="42" t="s">
        <v>30</v>
      </c>
      <c r="B46" s="43">
        <v>503346</v>
      </c>
      <c r="C46" s="54">
        <v>334601</v>
      </c>
      <c r="D46" s="386" t="s">
        <v>348</v>
      </c>
      <c r="E46" s="54">
        <v>3</v>
      </c>
      <c r="F46" s="387" t="s">
        <v>273</v>
      </c>
      <c r="G46" s="409">
        <f t="shared" si="2"/>
        <v>27</v>
      </c>
      <c r="H46" s="410">
        <f t="shared" si="3"/>
        <v>0</v>
      </c>
      <c r="I46" s="410">
        <f t="shared" si="3"/>
        <v>14</v>
      </c>
      <c r="J46" s="410">
        <f t="shared" si="3"/>
        <v>0</v>
      </c>
      <c r="K46" s="410">
        <f t="shared" si="3"/>
        <v>13</v>
      </c>
      <c r="L46" s="410">
        <f t="shared" si="3"/>
        <v>0</v>
      </c>
      <c r="M46" s="411">
        <f t="shared" si="7"/>
        <v>7</v>
      </c>
      <c r="N46" s="402">
        <v>0</v>
      </c>
      <c r="O46" s="402">
        <v>5</v>
      </c>
      <c r="P46" s="402">
        <v>0</v>
      </c>
      <c r="Q46" s="402">
        <v>2</v>
      </c>
      <c r="R46" s="402">
        <v>0</v>
      </c>
      <c r="S46" s="411">
        <f t="shared" si="5"/>
        <v>7</v>
      </c>
      <c r="T46" s="402">
        <v>0</v>
      </c>
      <c r="U46" s="402">
        <v>3</v>
      </c>
      <c r="V46" s="402">
        <v>0</v>
      </c>
      <c r="W46" s="402">
        <v>4</v>
      </c>
      <c r="X46" s="402">
        <v>0</v>
      </c>
      <c r="Y46" s="411">
        <f t="shared" si="6"/>
        <v>7</v>
      </c>
      <c r="Z46" s="402">
        <v>0</v>
      </c>
      <c r="AA46" s="402">
        <v>3</v>
      </c>
      <c r="AB46" s="402">
        <v>0</v>
      </c>
      <c r="AC46" s="402">
        <v>4</v>
      </c>
      <c r="AD46" s="402">
        <v>0</v>
      </c>
      <c r="AE46" s="411">
        <f t="shared" si="1"/>
        <v>6</v>
      </c>
      <c r="AF46" s="402">
        <v>0</v>
      </c>
      <c r="AG46" s="402">
        <v>3</v>
      </c>
      <c r="AH46" s="402">
        <v>0</v>
      </c>
      <c r="AI46" s="402">
        <v>3</v>
      </c>
      <c r="AJ46" s="402">
        <v>0</v>
      </c>
    </row>
    <row r="47" spans="1:36" ht="38.25" x14ac:dyDescent="0.25">
      <c r="A47" s="42" t="s">
        <v>23</v>
      </c>
      <c r="B47" s="43">
        <v>503401</v>
      </c>
      <c r="C47" s="54">
        <v>340101</v>
      </c>
      <c r="D47" s="386" t="s">
        <v>92</v>
      </c>
      <c r="E47" s="54">
        <v>3</v>
      </c>
      <c r="F47" s="387" t="s">
        <v>273</v>
      </c>
      <c r="G47" s="409">
        <f t="shared" si="2"/>
        <v>2763</v>
      </c>
      <c r="H47" s="410">
        <f t="shared" si="3"/>
        <v>44</v>
      </c>
      <c r="I47" s="410">
        <f t="shared" si="3"/>
        <v>59</v>
      </c>
      <c r="J47" s="410">
        <f t="shared" si="3"/>
        <v>214</v>
      </c>
      <c r="K47" s="410">
        <f t="shared" si="3"/>
        <v>2442</v>
      </c>
      <c r="L47" s="410">
        <f t="shared" si="3"/>
        <v>4</v>
      </c>
      <c r="M47" s="411">
        <f t="shared" si="7"/>
        <v>691</v>
      </c>
      <c r="N47" s="402">
        <v>11</v>
      </c>
      <c r="O47" s="402">
        <v>17</v>
      </c>
      <c r="P47" s="402">
        <v>46</v>
      </c>
      <c r="Q47" s="402">
        <v>616</v>
      </c>
      <c r="R47" s="402">
        <v>1</v>
      </c>
      <c r="S47" s="411">
        <f t="shared" si="5"/>
        <v>691</v>
      </c>
      <c r="T47" s="402">
        <v>11</v>
      </c>
      <c r="U47" s="402">
        <v>14</v>
      </c>
      <c r="V47" s="402">
        <v>56</v>
      </c>
      <c r="W47" s="402">
        <v>609</v>
      </c>
      <c r="X47" s="402">
        <v>1</v>
      </c>
      <c r="Y47" s="411">
        <f t="shared" si="6"/>
        <v>691</v>
      </c>
      <c r="Z47" s="402">
        <v>11</v>
      </c>
      <c r="AA47" s="402">
        <v>14</v>
      </c>
      <c r="AB47" s="402">
        <v>56</v>
      </c>
      <c r="AC47" s="402">
        <v>609</v>
      </c>
      <c r="AD47" s="402">
        <v>1</v>
      </c>
      <c r="AE47" s="411">
        <f t="shared" si="1"/>
        <v>690</v>
      </c>
      <c r="AF47" s="402">
        <v>11</v>
      </c>
      <c r="AG47" s="402">
        <v>14</v>
      </c>
      <c r="AH47" s="402">
        <v>56</v>
      </c>
      <c r="AI47" s="402">
        <v>608</v>
      </c>
      <c r="AJ47" s="402">
        <v>1</v>
      </c>
    </row>
    <row r="48" spans="1:36" ht="38.25" x14ac:dyDescent="0.25">
      <c r="A48" s="42" t="s">
        <v>30</v>
      </c>
      <c r="B48" s="43">
        <v>503622</v>
      </c>
      <c r="C48" s="54">
        <v>362501</v>
      </c>
      <c r="D48" s="386" t="s">
        <v>97</v>
      </c>
      <c r="E48" s="54">
        <v>3</v>
      </c>
      <c r="F48" s="387" t="s">
        <v>273</v>
      </c>
      <c r="G48" s="409">
        <f t="shared" si="2"/>
        <v>4406</v>
      </c>
      <c r="H48" s="410">
        <f t="shared" si="3"/>
        <v>283</v>
      </c>
      <c r="I48" s="410">
        <f t="shared" si="3"/>
        <v>1576</v>
      </c>
      <c r="J48" s="410">
        <f t="shared" si="3"/>
        <v>96</v>
      </c>
      <c r="K48" s="410">
        <f t="shared" si="3"/>
        <v>2418</v>
      </c>
      <c r="L48" s="410">
        <f t="shared" si="3"/>
        <v>33</v>
      </c>
      <c r="M48" s="411">
        <f t="shared" si="7"/>
        <v>1102</v>
      </c>
      <c r="N48" s="402">
        <v>82</v>
      </c>
      <c r="O48" s="402">
        <v>312</v>
      </c>
      <c r="P48" s="402">
        <v>24</v>
      </c>
      <c r="Q48" s="402">
        <v>684</v>
      </c>
      <c r="R48" s="402">
        <v>0</v>
      </c>
      <c r="S48" s="411">
        <f t="shared" si="5"/>
        <v>1101</v>
      </c>
      <c r="T48" s="402">
        <v>67</v>
      </c>
      <c r="U48" s="402">
        <v>421</v>
      </c>
      <c r="V48" s="402">
        <v>24</v>
      </c>
      <c r="W48" s="402">
        <v>578</v>
      </c>
      <c r="X48" s="402">
        <v>11</v>
      </c>
      <c r="Y48" s="411">
        <f t="shared" si="6"/>
        <v>1102</v>
      </c>
      <c r="Z48" s="402">
        <v>67</v>
      </c>
      <c r="AA48" s="402">
        <v>422</v>
      </c>
      <c r="AB48" s="402">
        <v>24</v>
      </c>
      <c r="AC48" s="402">
        <v>578</v>
      </c>
      <c r="AD48" s="402">
        <v>11</v>
      </c>
      <c r="AE48" s="411">
        <f t="shared" si="1"/>
        <v>1101</v>
      </c>
      <c r="AF48" s="402">
        <v>67</v>
      </c>
      <c r="AG48" s="402">
        <v>421</v>
      </c>
      <c r="AH48" s="402">
        <v>24</v>
      </c>
      <c r="AI48" s="402">
        <v>578</v>
      </c>
      <c r="AJ48" s="402">
        <v>11</v>
      </c>
    </row>
    <row r="49" spans="1:36" ht="38.25" x14ac:dyDescent="0.25">
      <c r="A49" s="42" t="s">
        <v>23</v>
      </c>
      <c r="B49" s="43">
        <v>503630</v>
      </c>
      <c r="C49" s="54">
        <v>363001</v>
      </c>
      <c r="D49" s="386" t="s">
        <v>98</v>
      </c>
      <c r="E49" s="54">
        <v>3</v>
      </c>
      <c r="F49" s="387" t="s">
        <v>273</v>
      </c>
      <c r="G49" s="409">
        <f t="shared" si="2"/>
        <v>2688</v>
      </c>
      <c r="H49" s="410">
        <f t="shared" si="3"/>
        <v>96</v>
      </c>
      <c r="I49" s="410">
        <f t="shared" si="3"/>
        <v>808</v>
      </c>
      <c r="J49" s="410">
        <f t="shared" si="3"/>
        <v>12</v>
      </c>
      <c r="K49" s="410">
        <f t="shared" si="3"/>
        <v>1760</v>
      </c>
      <c r="L49" s="410">
        <f t="shared" si="3"/>
        <v>12</v>
      </c>
      <c r="M49" s="411">
        <f t="shared" si="7"/>
        <v>672</v>
      </c>
      <c r="N49" s="402">
        <v>24</v>
      </c>
      <c r="O49" s="402">
        <v>202</v>
      </c>
      <c r="P49" s="402">
        <v>3</v>
      </c>
      <c r="Q49" s="402">
        <v>440</v>
      </c>
      <c r="R49" s="402">
        <v>3</v>
      </c>
      <c r="S49" s="411">
        <f t="shared" si="5"/>
        <v>672</v>
      </c>
      <c r="T49" s="402">
        <v>24</v>
      </c>
      <c r="U49" s="402">
        <v>202</v>
      </c>
      <c r="V49" s="402">
        <v>3</v>
      </c>
      <c r="W49" s="402">
        <v>440</v>
      </c>
      <c r="X49" s="402">
        <v>3</v>
      </c>
      <c r="Y49" s="411">
        <f t="shared" si="6"/>
        <v>672</v>
      </c>
      <c r="Z49" s="402">
        <v>24</v>
      </c>
      <c r="AA49" s="402">
        <v>202</v>
      </c>
      <c r="AB49" s="402">
        <v>3</v>
      </c>
      <c r="AC49" s="402">
        <v>440</v>
      </c>
      <c r="AD49" s="402">
        <v>3</v>
      </c>
      <c r="AE49" s="411">
        <f t="shared" si="1"/>
        <v>672</v>
      </c>
      <c r="AF49" s="402">
        <v>24</v>
      </c>
      <c r="AG49" s="402">
        <v>202</v>
      </c>
      <c r="AH49" s="402">
        <v>3</v>
      </c>
      <c r="AI49" s="402">
        <v>440</v>
      </c>
      <c r="AJ49" s="402">
        <v>3</v>
      </c>
    </row>
    <row r="50" spans="1:36" ht="38.25" x14ac:dyDescent="0.25">
      <c r="A50" s="42" t="s">
        <v>30</v>
      </c>
      <c r="B50" s="43">
        <v>503716</v>
      </c>
      <c r="C50" s="54">
        <v>371701</v>
      </c>
      <c r="D50" s="386" t="s">
        <v>331</v>
      </c>
      <c r="E50" s="54">
        <v>3</v>
      </c>
      <c r="F50" s="387" t="s">
        <v>273</v>
      </c>
      <c r="G50" s="409">
        <f t="shared" si="2"/>
        <v>2809</v>
      </c>
      <c r="H50" s="410">
        <f t="shared" si="3"/>
        <v>211</v>
      </c>
      <c r="I50" s="410">
        <f t="shared" si="3"/>
        <v>1407</v>
      </c>
      <c r="J50" s="410">
        <f t="shared" si="3"/>
        <v>44</v>
      </c>
      <c r="K50" s="410">
        <f t="shared" si="3"/>
        <v>1104</v>
      </c>
      <c r="L50" s="410">
        <f t="shared" si="3"/>
        <v>43</v>
      </c>
      <c r="M50" s="411">
        <f t="shared" si="7"/>
        <v>702</v>
      </c>
      <c r="N50" s="402">
        <v>85</v>
      </c>
      <c r="O50" s="402">
        <v>92</v>
      </c>
      <c r="P50" s="402">
        <v>2</v>
      </c>
      <c r="Q50" s="402">
        <v>522</v>
      </c>
      <c r="R50" s="402">
        <v>1</v>
      </c>
      <c r="S50" s="411">
        <f t="shared" si="5"/>
        <v>703</v>
      </c>
      <c r="T50" s="402">
        <v>42</v>
      </c>
      <c r="U50" s="402">
        <v>403</v>
      </c>
      <c r="V50" s="402">
        <v>14</v>
      </c>
      <c r="W50" s="402">
        <v>230</v>
      </c>
      <c r="X50" s="402">
        <v>14</v>
      </c>
      <c r="Y50" s="411">
        <f t="shared" si="6"/>
        <v>702</v>
      </c>
      <c r="Z50" s="402">
        <v>42</v>
      </c>
      <c r="AA50" s="402">
        <v>456</v>
      </c>
      <c r="AB50" s="402">
        <v>14</v>
      </c>
      <c r="AC50" s="402">
        <v>176</v>
      </c>
      <c r="AD50" s="402">
        <v>14</v>
      </c>
      <c r="AE50" s="411">
        <f t="shared" si="1"/>
        <v>702</v>
      </c>
      <c r="AF50" s="402">
        <v>42</v>
      </c>
      <c r="AG50" s="402">
        <v>456</v>
      </c>
      <c r="AH50" s="402">
        <v>14</v>
      </c>
      <c r="AI50" s="402">
        <v>176</v>
      </c>
      <c r="AJ50" s="402">
        <v>14</v>
      </c>
    </row>
    <row r="51" spans="1:36" ht="38.25" x14ac:dyDescent="0.25">
      <c r="A51" s="42" t="s">
        <v>23</v>
      </c>
      <c r="B51" s="43">
        <v>503814</v>
      </c>
      <c r="C51" s="54">
        <v>381401</v>
      </c>
      <c r="D51" s="386" t="s">
        <v>100</v>
      </c>
      <c r="E51" s="54">
        <v>3</v>
      </c>
      <c r="F51" s="387" t="s">
        <v>273</v>
      </c>
      <c r="G51" s="409">
        <f t="shared" si="2"/>
        <v>1210</v>
      </c>
      <c r="H51" s="410">
        <f t="shared" si="3"/>
        <v>798</v>
      </c>
      <c r="I51" s="410">
        <f t="shared" si="3"/>
        <v>60</v>
      </c>
      <c r="J51" s="410">
        <f t="shared" si="3"/>
        <v>4</v>
      </c>
      <c r="K51" s="410">
        <f t="shared" si="3"/>
        <v>344</v>
      </c>
      <c r="L51" s="410">
        <f t="shared" si="3"/>
        <v>4</v>
      </c>
      <c r="M51" s="411">
        <f t="shared" si="7"/>
        <v>303</v>
      </c>
      <c r="N51" s="402">
        <v>200</v>
      </c>
      <c r="O51" s="402">
        <v>15</v>
      </c>
      <c r="P51" s="402">
        <v>1</v>
      </c>
      <c r="Q51" s="402">
        <v>86</v>
      </c>
      <c r="R51" s="402">
        <v>1</v>
      </c>
      <c r="S51" s="411">
        <f t="shared" si="5"/>
        <v>302</v>
      </c>
      <c r="T51" s="402">
        <v>199</v>
      </c>
      <c r="U51" s="402">
        <v>15</v>
      </c>
      <c r="V51" s="402">
        <v>1</v>
      </c>
      <c r="W51" s="402">
        <v>86</v>
      </c>
      <c r="X51" s="402">
        <v>1</v>
      </c>
      <c r="Y51" s="411">
        <f t="shared" si="6"/>
        <v>303</v>
      </c>
      <c r="Z51" s="402">
        <v>200</v>
      </c>
      <c r="AA51" s="402">
        <v>15</v>
      </c>
      <c r="AB51" s="402">
        <v>1</v>
      </c>
      <c r="AC51" s="402">
        <v>86</v>
      </c>
      <c r="AD51" s="402">
        <v>1</v>
      </c>
      <c r="AE51" s="411">
        <f t="shared" si="1"/>
        <v>302</v>
      </c>
      <c r="AF51" s="402">
        <v>199</v>
      </c>
      <c r="AG51" s="402">
        <v>15</v>
      </c>
      <c r="AH51" s="402">
        <v>1</v>
      </c>
      <c r="AI51" s="402">
        <v>86</v>
      </c>
      <c r="AJ51" s="402">
        <v>1</v>
      </c>
    </row>
    <row r="52" spans="1:36" ht="38.25" x14ac:dyDescent="0.25">
      <c r="A52" s="42" t="s">
        <v>23</v>
      </c>
      <c r="B52" s="43">
        <v>503901</v>
      </c>
      <c r="C52" s="54">
        <v>390101</v>
      </c>
      <c r="D52" s="386" t="s">
        <v>101</v>
      </c>
      <c r="E52" s="54">
        <v>3</v>
      </c>
      <c r="F52" s="387" t="s">
        <v>273</v>
      </c>
      <c r="G52" s="409">
        <f t="shared" si="2"/>
        <v>1849</v>
      </c>
      <c r="H52" s="410">
        <f t="shared" si="3"/>
        <v>319</v>
      </c>
      <c r="I52" s="410">
        <f t="shared" si="3"/>
        <v>1390</v>
      </c>
      <c r="J52" s="410">
        <f t="shared" si="3"/>
        <v>6</v>
      </c>
      <c r="K52" s="410">
        <f t="shared" si="3"/>
        <v>119</v>
      </c>
      <c r="L52" s="410">
        <f t="shared" si="3"/>
        <v>15</v>
      </c>
      <c r="M52" s="411">
        <f t="shared" si="7"/>
        <v>462</v>
      </c>
      <c r="N52" s="402">
        <v>93</v>
      </c>
      <c r="O52" s="402">
        <v>334</v>
      </c>
      <c r="P52" s="402">
        <v>2</v>
      </c>
      <c r="Q52" s="402">
        <v>28</v>
      </c>
      <c r="R52" s="402">
        <v>5</v>
      </c>
      <c r="S52" s="411">
        <f t="shared" si="5"/>
        <v>463</v>
      </c>
      <c r="T52" s="402">
        <v>130</v>
      </c>
      <c r="U52" s="402">
        <v>280</v>
      </c>
      <c r="V52" s="402">
        <v>0</v>
      </c>
      <c r="W52" s="402">
        <v>53</v>
      </c>
      <c r="X52" s="402">
        <v>0</v>
      </c>
      <c r="Y52" s="411">
        <f t="shared" si="6"/>
        <v>462</v>
      </c>
      <c r="Z52" s="402">
        <v>48</v>
      </c>
      <c r="AA52" s="402">
        <v>388</v>
      </c>
      <c r="AB52" s="402">
        <v>2</v>
      </c>
      <c r="AC52" s="402">
        <v>19</v>
      </c>
      <c r="AD52" s="402">
        <v>5</v>
      </c>
      <c r="AE52" s="411">
        <f t="shared" si="1"/>
        <v>462</v>
      </c>
      <c r="AF52" s="402">
        <v>48</v>
      </c>
      <c r="AG52" s="402">
        <v>388</v>
      </c>
      <c r="AH52" s="402">
        <v>2</v>
      </c>
      <c r="AI52" s="402">
        <v>19</v>
      </c>
      <c r="AJ52" s="402">
        <v>5</v>
      </c>
    </row>
    <row r="53" spans="1:36" ht="38.25" x14ac:dyDescent="0.25">
      <c r="A53" s="42" t="s">
        <v>23</v>
      </c>
      <c r="B53" s="43">
        <v>504101</v>
      </c>
      <c r="C53" s="54">
        <v>410101</v>
      </c>
      <c r="D53" s="386" t="s">
        <v>103</v>
      </c>
      <c r="E53" s="54">
        <v>3</v>
      </c>
      <c r="F53" s="387" t="s">
        <v>273</v>
      </c>
      <c r="G53" s="409">
        <f t="shared" si="2"/>
        <v>2969</v>
      </c>
      <c r="H53" s="410">
        <f t="shared" si="3"/>
        <v>43</v>
      </c>
      <c r="I53" s="410">
        <f t="shared" si="3"/>
        <v>805</v>
      </c>
      <c r="J53" s="410">
        <f t="shared" si="3"/>
        <v>2</v>
      </c>
      <c r="K53" s="410">
        <f t="shared" si="3"/>
        <v>2118</v>
      </c>
      <c r="L53" s="410">
        <f t="shared" si="3"/>
        <v>1</v>
      </c>
      <c r="M53" s="411">
        <f t="shared" si="7"/>
        <v>742</v>
      </c>
      <c r="N53" s="402">
        <v>10</v>
      </c>
      <c r="O53" s="402">
        <v>202</v>
      </c>
      <c r="P53" s="402">
        <v>0</v>
      </c>
      <c r="Q53" s="402">
        <v>529</v>
      </c>
      <c r="R53" s="402">
        <v>1</v>
      </c>
      <c r="S53" s="411">
        <f t="shared" si="5"/>
        <v>743</v>
      </c>
      <c r="T53" s="402">
        <v>11</v>
      </c>
      <c r="U53" s="402">
        <v>201</v>
      </c>
      <c r="V53" s="402">
        <v>2</v>
      </c>
      <c r="W53" s="402">
        <v>529</v>
      </c>
      <c r="X53" s="402">
        <v>0</v>
      </c>
      <c r="Y53" s="411">
        <f t="shared" si="6"/>
        <v>742</v>
      </c>
      <c r="Z53" s="402">
        <v>11</v>
      </c>
      <c r="AA53" s="402">
        <v>201</v>
      </c>
      <c r="AB53" s="402">
        <v>0</v>
      </c>
      <c r="AC53" s="402">
        <v>530</v>
      </c>
      <c r="AD53" s="402">
        <v>0</v>
      </c>
      <c r="AE53" s="411">
        <f t="shared" si="1"/>
        <v>742</v>
      </c>
      <c r="AF53" s="402">
        <v>11</v>
      </c>
      <c r="AG53" s="402">
        <v>201</v>
      </c>
      <c r="AH53" s="402">
        <v>0</v>
      </c>
      <c r="AI53" s="402">
        <v>530</v>
      </c>
      <c r="AJ53" s="402">
        <v>0</v>
      </c>
    </row>
    <row r="54" spans="1:36" ht="38.25" x14ac:dyDescent="0.25">
      <c r="A54" s="42" t="s">
        <v>30</v>
      </c>
      <c r="B54" s="43">
        <v>504125</v>
      </c>
      <c r="C54" s="54">
        <v>412501</v>
      </c>
      <c r="D54" s="386" t="s">
        <v>349</v>
      </c>
      <c r="E54" s="54">
        <v>3</v>
      </c>
      <c r="F54" s="387" t="s">
        <v>273</v>
      </c>
      <c r="G54" s="409">
        <f t="shared" si="2"/>
        <v>664</v>
      </c>
      <c r="H54" s="410">
        <f t="shared" si="3"/>
        <v>24</v>
      </c>
      <c r="I54" s="410">
        <f t="shared" si="3"/>
        <v>196</v>
      </c>
      <c r="J54" s="410">
        <f t="shared" si="3"/>
        <v>4</v>
      </c>
      <c r="K54" s="410">
        <f t="shared" si="3"/>
        <v>436</v>
      </c>
      <c r="L54" s="410">
        <f t="shared" si="3"/>
        <v>4</v>
      </c>
      <c r="M54" s="411">
        <f t="shared" si="7"/>
        <v>166</v>
      </c>
      <c r="N54" s="402">
        <v>6</v>
      </c>
      <c r="O54" s="402">
        <v>49</v>
      </c>
      <c r="P54" s="402">
        <v>1</v>
      </c>
      <c r="Q54" s="402">
        <v>109</v>
      </c>
      <c r="R54" s="402">
        <v>1</v>
      </c>
      <c r="S54" s="411">
        <f t="shared" si="5"/>
        <v>166</v>
      </c>
      <c r="T54" s="402">
        <v>6</v>
      </c>
      <c r="U54" s="402">
        <v>49</v>
      </c>
      <c r="V54" s="402">
        <v>1</v>
      </c>
      <c r="W54" s="402">
        <v>109</v>
      </c>
      <c r="X54" s="402">
        <v>1</v>
      </c>
      <c r="Y54" s="411">
        <f t="shared" si="6"/>
        <v>166</v>
      </c>
      <c r="Z54" s="402">
        <v>6</v>
      </c>
      <c r="AA54" s="402">
        <v>49</v>
      </c>
      <c r="AB54" s="402">
        <v>1</v>
      </c>
      <c r="AC54" s="402">
        <v>109</v>
      </c>
      <c r="AD54" s="402">
        <v>1</v>
      </c>
      <c r="AE54" s="411">
        <f t="shared" si="1"/>
        <v>166</v>
      </c>
      <c r="AF54" s="402">
        <v>6</v>
      </c>
      <c r="AG54" s="402">
        <v>49</v>
      </c>
      <c r="AH54" s="402">
        <v>1</v>
      </c>
      <c r="AI54" s="402">
        <v>109</v>
      </c>
      <c r="AJ54" s="402">
        <v>1</v>
      </c>
    </row>
    <row r="55" spans="1:36" ht="38.25" x14ac:dyDescent="0.25">
      <c r="A55" s="42" t="s">
        <v>23</v>
      </c>
      <c r="B55" s="43">
        <v>504403</v>
      </c>
      <c r="C55" s="54">
        <v>440101</v>
      </c>
      <c r="D55" s="386" t="s">
        <v>108</v>
      </c>
      <c r="E55" s="54">
        <v>3</v>
      </c>
      <c r="F55" s="387" t="s">
        <v>273</v>
      </c>
      <c r="G55" s="409">
        <f t="shared" si="2"/>
        <v>1540</v>
      </c>
      <c r="H55" s="410">
        <f t="shared" si="3"/>
        <v>107</v>
      </c>
      <c r="I55" s="410">
        <f t="shared" si="3"/>
        <v>564</v>
      </c>
      <c r="J55" s="410">
        <f t="shared" si="3"/>
        <v>173</v>
      </c>
      <c r="K55" s="410">
        <f t="shared" si="3"/>
        <v>693</v>
      </c>
      <c r="L55" s="410">
        <f t="shared" si="3"/>
        <v>3</v>
      </c>
      <c r="M55" s="411">
        <f t="shared" si="7"/>
        <v>385</v>
      </c>
      <c r="N55" s="402">
        <v>32</v>
      </c>
      <c r="O55" s="402">
        <v>141</v>
      </c>
      <c r="P55" s="402">
        <v>38</v>
      </c>
      <c r="Q55" s="402">
        <v>174</v>
      </c>
      <c r="R55" s="402">
        <v>0</v>
      </c>
      <c r="S55" s="411">
        <f t="shared" si="5"/>
        <v>385</v>
      </c>
      <c r="T55" s="402">
        <v>25</v>
      </c>
      <c r="U55" s="402">
        <v>141</v>
      </c>
      <c r="V55" s="402">
        <v>45</v>
      </c>
      <c r="W55" s="402">
        <v>173</v>
      </c>
      <c r="X55" s="402">
        <v>1</v>
      </c>
      <c r="Y55" s="411">
        <f t="shared" si="6"/>
        <v>385</v>
      </c>
      <c r="Z55" s="402">
        <v>25</v>
      </c>
      <c r="AA55" s="402">
        <v>141</v>
      </c>
      <c r="AB55" s="402">
        <v>45</v>
      </c>
      <c r="AC55" s="402">
        <v>173</v>
      </c>
      <c r="AD55" s="402">
        <v>1</v>
      </c>
      <c r="AE55" s="411">
        <f t="shared" si="1"/>
        <v>385</v>
      </c>
      <c r="AF55" s="402">
        <v>25</v>
      </c>
      <c r="AG55" s="402">
        <v>141</v>
      </c>
      <c r="AH55" s="402">
        <v>45</v>
      </c>
      <c r="AI55" s="402">
        <v>173</v>
      </c>
      <c r="AJ55" s="402">
        <v>1</v>
      </c>
    </row>
    <row r="56" spans="1:36" ht="38.25" x14ac:dyDescent="0.25">
      <c r="A56" s="42" t="s">
        <v>23</v>
      </c>
      <c r="B56" s="43">
        <v>504507</v>
      </c>
      <c r="C56" s="54">
        <v>450701</v>
      </c>
      <c r="D56" s="386" t="s">
        <v>111</v>
      </c>
      <c r="E56" s="54">
        <v>3</v>
      </c>
      <c r="F56" s="387" t="s">
        <v>273</v>
      </c>
      <c r="G56" s="409">
        <f t="shared" si="2"/>
        <v>1675</v>
      </c>
      <c r="H56" s="410">
        <f t="shared" si="3"/>
        <v>175</v>
      </c>
      <c r="I56" s="410">
        <f t="shared" si="3"/>
        <v>1287</v>
      </c>
      <c r="J56" s="410">
        <f t="shared" si="3"/>
        <v>4</v>
      </c>
      <c r="K56" s="410">
        <f t="shared" si="3"/>
        <v>204</v>
      </c>
      <c r="L56" s="410">
        <f t="shared" si="3"/>
        <v>5</v>
      </c>
      <c r="M56" s="411">
        <f t="shared" si="7"/>
        <v>419</v>
      </c>
      <c r="N56" s="402">
        <v>39</v>
      </c>
      <c r="O56" s="402">
        <v>327</v>
      </c>
      <c r="P56" s="402">
        <v>1</v>
      </c>
      <c r="Q56" s="402">
        <v>51</v>
      </c>
      <c r="R56" s="402">
        <v>1</v>
      </c>
      <c r="S56" s="411">
        <f t="shared" si="5"/>
        <v>418</v>
      </c>
      <c r="T56" s="402">
        <v>45</v>
      </c>
      <c r="U56" s="402">
        <v>320</v>
      </c>
      <c r="V56" s="402">
        <v>1</v>
      </c>
      <c r="W56" s="402">
        <v>51</v>
      </c>
      <c r="X56" s="402">
        <v>1</v>
      </c>
      <c r="Y56" s="411">
        <f t="shared" si="6"/>
        <v>419</v>
      </c>
      <c r="Z56" s="402">
        <v>46</v>
      </c>
      <c r="AA56" s="402">
        <v>320</v>
      </c>
      <c r="AB56" s="402">
        <v>1</v>
      </c>
      <c r="AC56" s="402">
        <v>51</v>
      </c>
      <c r="AD56" s="402">
        <v>1</v>
      </c>
      <c r="AE56" s="411">
        <f t="shared" si="1"/>
        <v>419</v>
      </c>
      <c r="AF56" s="402">
        <v>45</v>
      </c>
      <c r="AG56" s="402">
        <v>320</v>
      </c>
      <c r="AH56" s="402">
        <v>1</v>
      </c>
      <c r="AI56" s="402">
        <v>51</v>
      </c>
      <c r="AJ56" s="402">
        <v>2</v>
      </c>
    </row>
    <row r="57" spans="1:36" ht="38.25" x14ac:dyDescent="0.25">
      <c r="A57" s="42" t="s">
        <v>23</v>
      </c>
      <c r="B57" s="43">
        <v>504615</v>
      </c>
      <c r="C57" s="54">
        <v>461501</v>
      </c>
      <c r="D57" s="386" t="s">
        <v>112</v>
      </c>
      <c r="E57" s="54">
        <v>3</v>
      </c>
      <c r="F57" s="387" t="s">
        <v>273</v>
      </c>
      <c r="G57" s="409">
        <f t="shared" si="2"/>
        <v>825</v>
      </c>
      <c r="H57" s="410">
        <f t="shared" si="3"/>
        <v>43</v>
      </c>
      <c r="I57" s="410">
        <f t="shared" si="3"/>
        <v>412</v>
      </c>
      <c r="J57" s="410">
        <f t="shared" si="3"/>
        <v>3</v>
      </c>
      <c r="K57" s="410">
        <f t="shared" si="3"/>
        <v>364</v>
      </c>
      <c r="L57" s="410">
        <f t="shared" si="3"/>
        <v>3</v>
      </c>
      <c r="M57" s="411">
        <f t="shared" si="7"/>
        <v>206</v>
      </c>
      <c r="N57" s="402">
        <v>0</v>
      </c>
      <c r="O57" s="402">
        <v>115</v>
      </c>
      <c r="P57" s="402">
        <v>0</v>
      </c>
      <c r="Q57" s="402">
        <v>91</v>
      </c>
      <c r="R57" s="402">
        <v>0</v>
      </c>
      <c r="S57" s="411">
        <f t="shared" si="5"/>
        <v>207</v>
      </c>
      <c r="T57" s="402">
        <v>15</v>
      </c>
      <c r="U57" s="402">
        <v>99</v>
      </c>
      <c r="V57" s="402">
        <v>1</v>
      </c>
      <c r="W57" s="402">
        <v>91</v>
      </c>
      <c r="X57" s="402">
        <v>1</v>
      </c>
      <c r="Y57" s="411">
        <f t="shared" si="6"/>
        <v>206</v>
      </c>
      <c r="Z57" s="402">
        <v>14</v>
      </c>
      <c r="AA57" s="402">
        <v>99</v>
      </c>
      <c r="AB57" s="402">
        <v>1</v>
      </c>
      <c r="AC57" s="402">
        <v>91</v>
      </c>
      <c r="AD57" s="402">
        <v>1</v>
      </c>
      <c r="AE57" s="411">
        <f t="shared" si="1"/>
        <v>206</v>
      </c>
      <c r="AF57" s="402">
        <v>14</v>
      </c>
      <c r="AG57" s="402">
        <v>99</v>
      </c>
      <c r="AH57" s="402">
        <v>1</v>
      </c>
      <c r="AI57" s="402">
        <v>91</v>
      </c>
      <c r="AJ57" s="402">
        <v>1</v>
      </c>
    </row>
    <row r="58" spans="1:36" ht="38.25" x14ac:dyDescent="0.25">
      <c r="A58" s="42" t="s">
        <v>23</v>
      </c>
      <c r="B58" s="43">
        <v>505001</v>
      </c>
      <c r="C58" s="54">
        <v>500101</v>
      </c>
      <c r="D58" s="386" t="s">
        <v>115</v>
      </c>
      <c r="E58" s="54">
        <v>3</v>
      </c>
      <c r="F58" s="387" t="s">
        <v>273</v>
      </c>
      <c r="G58" s="409">
        <f t="shared" si="2"/>
        <v>1000</v>
      </c>
      <c r="H58" s="410">
        <f t="shared" si="3"/>
        <v>375</v>
      </c>
      <c r="I58" s="410">
        <f t="shared" si="3"/>
        <v>80</v>
      </c>
      <c r="J58" s="410">
        <f t="shared" si="3"/>
        <v>33</v>
      </c>
      <c r="K58" s="410">
        <f t="shared" si="3"/>
        <v>512</v>
      </c>
      <c r="L58" s="410">
        <f t="shared" si="3"/>
        <v>0</v>
      </c>
      <c r="M58" s="411">
        <f t="shared" si="7"/>
        <v>250</v>
      </c>
      <c r="N58" s="402">
        <v>93</v>
      </c>
      <c r="O58" s="402">
        <v>14</v>
      </c>
      <c r="P58" s="402">
        <v>15</v>
      </c>
      <c r="Q58" s="402">
        <v>128</v>
      </c>
      <c r="R58" s="402">
        <v>0</v>
      </c>
      <c r="S58" s="411">
        <f t="shared" si="5"/>
        <v>250</v>
      </c>
      <c r="T58" s="402">
        <v>94</v>
      </c>
      <c r="U58" s="402">
        <v>22</v>
      </c>
      <c r="V58" s="402">
        <v>6</v>
      </c>
      <c r="W58" s="402">
        <v>128</v>
      </c>
      <c r="X58" s="402">
        <v>0</v>
      </c>
      <c r="Y58" s="411">
        <f t="shared" si="6"/>
        <v>250</v>
      </c>
      <c r="Z58" s="402">
        <v>94</v>
      </c>
      <c r="AA58" s="402">
        <v>22</v>
      </c>
      <c r="AB58" s="402">
        <v>6</v>
      </c>
      <c r="AC58" s="402">
        <v>128</v>
      </c>
      <c r="AD58" s="402">
        <v>0</v>
      </c>
      <c r="AE58" s="411">
        <f t="shared" si="1"/>
        <v>250</v>
      </c>
      <c r="AF58" s="402">
        <v>94</v>
      </c>
      <c r="AG58" s="402">
        <v>22</v>
      </c>
      <c r="AH58" s="402">
        <v>6</v>
      </c>
      <c r="AI58" s="402">
        <v>128</v>
      </c>
      <c r="AJ58" s="402">
        <v>0</v>
      </c>
    </row>
    <row r="59" spans="1:36" ht="38.25" x14ac:dyDescent="0.25">
      <c r="A59" s="42" t="s">
        <v>23</v>
      </c>
      <c r="B59" s="43">
        <v>505112</v>
      </c>
      <c r="C59" s="54">
        <v>510112</v>
      </c>
      <c r="D59" s="386" t="s">
        <v>116</v>
      </c>
      <c r="E59" s="54">
        <v>3</v>
      </c>
      <c r="F59" s="387" t="s">
        <v>273</v>
      </c>
      <c r="G59" s="409">
        <f t="shared" si="2"/>
        <v>1297</v>
      </c>
      <c r="H59" s="410">
        <f t="shared" si="3"/>
        <v>13</v>
      </c>
      <c r="I59" s="410">
        <f t="shared" si="3"/>
        <v>600</v>
      </c>
      <c r="J59" s="410">
        <f t="shared" si="3"/>
        <v>4</v>
      </c>
      <c r="K59" s="410">
        <f t="shared" si="3"/>
        <v>676</v>
      </c>
      <c r="L59" s="410">
        <f t="shared" si="3"/>
        <v>4</v>
      </c>
      <c r="M59" s="411">
        <f t="shared" si="7"/>
        <v>324</v>
      </c>
      <c r="N59" s="402">
        <v>12</v>
      </c>
      <c r="O59" s="402">
        <v>150</v>
      </c>
      <c r="P59" s="402">
        <v>1</v>
      </c>
      <c r="Q59" s="402">
        <v>160</v>
      </c>
      <c r="R59" s="402">
        <v>1</v>
      </c>
      <c r="S59" s="411">
        <f t="shared" si="5"/>
        <v>325</v>
      </c>
      <c r="T59" s="402">
        <v>1</v>
      </c>
      <c r="U59" s="402">
        <v>150</v>
      </c>
      <c r="V59" s="402">
        <v>1</v>
      </c>
      <c r="W59" s="402">
        <v>172</v>
      </c>
      <c r="X59" s="402">
        <v>1</v>
      </c>
      <c r="Y59" s="411">
        <f t="shared" si="6"/>
        <v>324</v>
      </c>
      <c r="Z59" s="402">
        <v>0</v>
      </c>
      <c r="AA59" s="402">
        <v>150</v>
      </c>
      <c r="AB59" s="402">
        <v>1</v>
      </c>
      <c r="AC59" s="402">
        <v>172</v>
      </c>
      <c r="AD59" s="402">
        <v>1</v>
      </c>
      <c r="AE59" s="411">
        <f t="shared" si="1"/>
        <v>324</v>
      </c>
      <c r="AF59" s="402">
        <v>0</v>
      </c>
      <c r="AG59" s="402">
        <v>150</v>
      </c>
      <c r="AH59" s="402">
        <v>1</v>
      </c>
      <c r="AI59" s="402">
        <v>172</v>
      </c>
      <c r="AJ59" s="402">
        <v>1</v>
      </c>
    </row>
    <row r="60" spans="1:36" ht="38.25" x14ac:dyDescent="0.25">
      <c r="A60" s="42" t="s">
        <v>30</v>
      </c>
      <c r="B60" s="43">
        <v>505420</v>
      </c>
      <c r="C60" s="54">
        <v>542201</v>
      </c>
      <c r="D60" s="386" t="s">
        <v>350</v>
      </c>
      <c r="E60" s="54">
        <v>3</v>
      </c>
      <c r="F60" s="387" t="s">
        <v>273</v>
      </c>
      <c r="G60" s="409">
        <f t="shared" si="2"/>
        <v>835</v>
      </c>
      <c r="H60" s="410">
        <f t="shared" si="3"/>
        <v>236</v>
      </c>
      <c r="I60" s="410">
        <f t="shared" si="3"/>
        <v>386</v>
      </c>
      <c r="J60" s="410">
        <f t="shared" si="3"/>
        <v>4</v>
      </c>
      <c r="K60" s="410">
        <f t="shared" si="3"/>
        <v>206</v>
      </c>
      <c r="L60" s="410">
        <f t="shared" si="3"/>
        <v>3</v>
      </c>
      <c r="M60" s="411">
        <f t="shared" si="7"/>
        <v>209</v>
      </c>
      <c r="N60" s="402">
        <v>59</v>
      </c>
      <c r="O60" s="402">
        <v>66</v>
      </c>
      <c r="P60" s="402">
        <v>1</v>
      </c>
      <c r="Q60" s="402">
        <v>83</v>
      </c>
      <c r="R60" s="402">
        <v>0</v>
      </c>
      <c r="S60" s="411">
        <f t="shared" si="5"/>
        <v>208</v>
      </c>
      <c r="T60" s="402">
        <v>59</v>
      </c>
      <c r="U60" s="402">
        <v>106</v>
      </c>
      <c r="V60" s="402">
        <v>1</v>
      </c>
      <c r="W60" s="402">
        <v>41</v>
      </c>
      <c r="X60" s="402">
        <v>1</v>
      </c>
      <c r="Y60" s="411">
        <f t="shared" si="6"/>
        <v>209</v>
      </c>
      <c r="Z60" s="402">
        <v>59</v>
      </c>
      <c r="AA60" s="402">
        <v>107</v>
      </c>
      <c r="AB60" s="402">
        <v>1</v>
      </c>
      <c r="AC60" s="402">
        <v>41</v>
      </c>
      <c r="AD60" s="402">
        <v>1</v>
      </c>
      <c r="AE60" s="411">
        <f t="shared" si="1"/>
        <v>209</v>
      </c>
      <c r="AF60" s="402">
        <v>59</v>
      </c>
      <c r="AG60" s="402">
        <v>107</v>
      </c>
      <c r="AH60" s="402">
        <v>1</v>
      </c>
      <c r="AI60" s="402">
        <v>41</v>
      </c>
      <c r="AJ60" s="402">
        <v>1</v>
      </c>
    </row>
    <row r="61" spans="1:36" ht="38.25" x14ac:dyDescent="0.25">
      <c r="A61" s="42" t="s">
        <v>23</v>
      </c>
      <c r="B61" s="43">
        <v>505426</v>
      </c>
      <c r="C61" s="54">
        <v>542601</v>
      </c>
      <c r="D61" s="386" t="s">
        <v>121</v>
      </c>
      <c r="E61" s="54">
        <v>3</v>
      </c>
      <c r="F61" s="387" t="s">
        <v>273</v>
      </c>
      <c r="G61" s="409">
        <f t="shared" si="2"/>
        <v>3071</v>
      </c>
      <c r="H61" s="410">
        <f t="shared" si="3"/>
        <v>280</v>
      </c>
      <c r="I61" s="410">
        <f t="shared" si="3"/>
        <v>115</v>
      </c>
      <c r="J61" s="410">
        <f t="shared" si="3"/>
        <v>3</v>
      </c>
      <c r="K61" s="410">
        <f t="shared" si="3"/>
        <v>2670</v>
      </c>
      <c r="L61" s="410">
        <f t="shared" si="3"/>
        <v>3</v>
      </c>
      <c r="M61" s="411">
        <f t="shared" si="7"/>
        <v>768</v>
      </c>
      <c r="N61" s="402">
        <v>119</v>
      </c>
      <c r="O61" s="402">
        <v>22</v>
      </c>
      <c r="P61" s="402">
        <v>0</v>
      </c>
      <c r="Q61" s="402">
        <v>627</v>
      </c>
      <c r="R61" s="402">
        <v>0</v>
      </c>
      <c r="S61" s="411">
        <f t="shared" si="5"/>
        <v>767</v>
      </c>
      <c r="T61" s="402">
        <v>76</v>
      </c>
      <c r="U61" s="402">
        <v>31</v>
      </c>
      <c r="V61" s="402">
        <v>1</v>
      </c>
      <c r="W61" s="402">
        <v>658</v>
      </c>
      <c r="X61" s="402">
        <v>1</v>
      </c>
      <c r="Y61" s="411">
        <f t="shared" si="6"/>
        <v>768</v>
      </c>
      <c r="Z61" s="402">
        <v>42</v>
      </c>
      <c r="AA61" s="402">
        <v>31</v>
      </c>
      <c r="AB61" s="402">
        <v>1</v>
      </c>
      <c r="AC61" s="402">
        <v>693</v>
      </c>
      <c r="AD61" s="402">
        <v>1</v>
      </c>
      <c r="AE61" s="411">
        <f t="shared" si="1"/>
        <v>768</v>
      </c>
      <c r="AF61" s="402">
        <v>43</v>
      </c>
      <c r="AG61" s="402">
        <v>31</v>
      </c>
      <c r="AH61" s="402">
        <v>1</v>
      </c>
      <c r="AI61" s="402">
        <v>692</v>
      </c>
      <c r="AJ61" s="402">
        <v>1</v>
      </c>
    </row>
    <row r="62" spans="1:36" ht="38.25" x14ac:dyDescent="0.25">
      <c r="A62" s="42" t="s">
        <v>23</v>
      </c>
      <c r="B62" s="43">
        <v>505501</v>
      </c>
      <c r="C62" s="54">
        <v>550101</v>
      </c>
      <c r="D62" s="386" t="s">
        <v>123</v>
      </c>
      <c r="E62" s="54">
        <v>3</v>
      </c>
      <c r="F62" s="387" t="s">
        <v>273</v>
      </c>
      <c r="G62" s="409">
        <f t="shared" si="2"/>
        <v>1137</v>
      </c>
      <c r="H62" s="410">
        <f t="shared" si="3"/>
        <v>383</v>
      </c>
      <c r="I62" s="410">
        <f t="shared" si="3"/>
        <v>16</v>
      </c>
      <c r="J62" s="410">
        <f t="shared" si="3"/>
        <v>1</v>
      </c>
      <c r="K62" s="410">
        <f t="shared" si="3"/>
        <v>737</v>
      </c>
      <c r="L62" s="410">
        <f t="shared" si="3"/>
        <v>0</v>
      </c>
      <c r="M62" s="411">
        <f t="shared" si="7"/>
        <v>284</v>
      </c>
      <c r="N62" s="402">
        <v>95</v>
      </c>
      <c r="O62" s="402">
        <v>5</v>
      </c>
      <c r="P62" s="402">
        <v>0</v>
      </c>
      <c r="Q62" s="402">
        <v>184</v>
      </c>
      <c r="R62" s="402">
        <v>0</v>
      </c>
      <c r="S62" s="411">
        <f t="shared" si="5"/>
        <v>285</v>
      </c>
      <c r="T62" s="402">
        <v>96</v>
      </c>
      <c r="U62" s="402">
        <v>4</v>
      </c>
      <c r="V62" s="402">
        <v>1</v>
      </c>
      <c r="W62" s="402">
        <v>184</v>
      </c>
      <c r="X62" s="402">
        <v>0</v>
      </c>
      <c r="Y62" s="411">
        <f t="shared" si="6"/>
        <v>284</v>
      </c>
      <c r="Z62" s="402">
        <v>96</v>
      </c>
      <c r="AA62" s="402">
        <v>4</v>
      </c>
      <c r="AB62" s="402">
        <v>0</v>
      </c>
      <c r="AC62" s="402">
        <v>184</v>
      </c>
      <c r="AD62" s="402">
        <v>0</v>
      </c>
      <c r="AE62" s="411">
        <f t="shared" si="1"/>
        <v>284</v>
      </c>
      <c r="AF62" s="402">
        <v>96</v>
      </c>
      <c r="AG62" s="402">
        <v>3</v>
      </c>
      <c r="AH62" s="402">
        <v>0</v>
      </c>
      <c r="AI62" s="402">
        <v>185</v>
      </c>
      <c r="AJ62" s="402">
        <v>0</v>
      </c>
    </row>
    <row r="63" spans="1:36" ht="38.25" x14ac:dyDescent="0.25">
      <c r="A63" s="42" t="s">
        <v>30</v>
      </c>
      <c r="B63" s="43">
        <v>505506</v>
      </c>
      <c r="C63" s="54">
        <v>550801</v>
      </c>
      <c r="D63" s="386" t="s">
        <v>351</v>
      </c>
      <c r="E63" s="54">
        <v>3</v>
      </c>
      <c r="F63" s="387" t="s">
        <v>273</v>
      </c>
      <c r="G63" s="409">
        <f t="shared" si="2"/>
        <v>379</v>
      </c>
      <c r="H63" s="410">
        <f t="shared" si="3"/>
        <v>130</v>
      </c>
      <c r="I63" s="410">
        <f t="shared" si="3"/>
        <v>82</v>
      </c>
      <c r="J63" s="410">
        <f t="shared" si="3"/>
        <v>18</v>
      </c>
      <c r="K63" s="410">
        <f t="shared" si="3"/>
        <v>137</v>
      </c>
      <c r="L63" s="410">
        <f t="shared" si="3"/>
        <v>12</v>
      </c>
      <c r="M63" s="411">
        <f t="shared" si="7"/>
        <v>95</v>
      </c>
      <c r="N63" s="402">
        <v>38</v>
      </c>
      <c r="O63" s="402">
        <v>3</v>
      </c>
      <c r="P63" s="402">
        <v>0</v>
      </c>
      <c r="Q63" s="402">
        <v>53</v>
      </c>
      <c r="R63" s="402">
        <v>1</v>
      </c>
      <c r="S63" s="411">
        <f t="shared" si="5"/>
        <v>94</v>
      </c>
      <c r="T63" s="402">
        <v>30</v>
      </c>
      <c r="U63" s="402">
        <v>17</v>
      </c>
      <c r="V63" s="402">
        <v>16</v>
      </c>
      <c r="W63" s="402">
        <v>20</v>
      </c>
      <c r="X63" s="402">
        <v>11</v>
      </c>
      <c r="Y63" s="411">
        <f t="shared" si="6"/>
        <v>95</v>
      </c>
      <c r="Z63" s="402">
        <v>31</v>
      </c>
      <c r="AA63" s="402">
        <v>31</v>
      </c>
      <c r="AB63" s="402">
        <v>1</v>
      </c>
      <c r="AC63" s="402">
        <v>32</v>
      </c>
      <c r="AD63" s="402">
        <v>0</v>
      </c>
      <c r="AE63" s="411">
        <f t="shared" si="1"/>
        <v>95</v>
      </c>
      <c r="AF63" s="402">
        <v>31</v>
      </c>
      <c r="AG63" s="402">
        <v>31</v>
      </c>
      <c r="AH63" s="402">
        <v>1</v>
      </c>
      <c r="AI63" s="402">
        <v>32</v>
      </c>
      <c r="AJ63" s="402">
        <v>0</v>
      </c>
    </row>
    <row r="64" spans="1:36" ht="38.25" x14ac:dyDescent="0.25">
      <c r="A64" s="42" t="s">
        <v>37</v>
      </c>
      <c r="B64" s="43">
        <v>508804</v>
      </c>
      <c r="C64" s="54">
        <v>880401</v>
      </c>
      <c r="D64" s="386" t="s">
        <v>127</v>
      </c>
      <c r="E64" s="54">
        <v>3</v>
      </c>
      <c r="F64" s="387" t="s">
        <v>273</v>
      </c>
      <c r="G64" s="409">
        <f t="shared" si="2"/>
        <v>145</v>
      </c>
      <c r="H64" s="410">
        <f t="shared" si="3"/>
        <v>92</v>
      </c>
      <c r="I64" s="410">
        <f t="shared" si="3"/>
        <v>4</v>
      </c>
      <c r="J64" s="410">
        <f t="shared" si="3"/>
        <v>1</v>
      </c>
      <c r="K64" s="410">
        <f t="shared" si="3"/>
        <v>48</v>
      </c>
      <c r="L64" s="410">
        <f t="shared" si="3"/>
        <v>0</v>
      </c>
      <c r="M64" s="411">
        <f t="shared" si="7"/>
        <v>36</v>
      </c>
      <c r="N64" s="402">
        <v>23</v>
      </c>
      <c r="O64" s="402">
        <v>1</v>
      </c>
      <c r="P64" s="402">
        <v>0</v>
      </c>
      <c r="Q64" s="402">
        <v>12</v>
      </c>
      <c r="R64" s="402">
        <v>0</v>
      </c>
      <c r="S64" s="411">
        <f t="shared" si="5"/>
        <v>37</v>
      </c>
      <c r="T64" s="402">
        <v>23</v>
      </c>
      <c r="U64" s="402">
        <v>1</v>
      </c>
      <c r="V64" s="402">
        <v>1</v>
      </c>
      <c r="W64" s="402">
        <v>12</v>
      </c>
      <c r="X64" s="402">
        <v>0</v>
      </c>
      <c r="Y64" s="411">
        <f t="shared" si="6"/>
        <v>36</v>
      </c>
      <c r="Z64" s="402">
        <v>23</v>
      </c>
      <c r="AA64" s="402">
        <v>1</v>
      </c>
      <c r="AB64" s="402">
        <v>0</v>
      </c>
      <c r="AC64" s="402">
        <v>12</v>
      </c>
      <c r="AD64" s="402">
        <v>0</v>
      </c>
      <c r="AE64" s="411">
        <f t="shared" si="1"/>
        <v>36</v>
      </c>
      <c r="AF64" s="402">
        <v>23</v>
      </c>
      <c r="AG64" s="402">
        <v>1</v>
      </c>
      <c r="AH64" s="402">
        <v>0</v>
      </c>
      <c r="AI64" s="402">
        <v>12</v>
      </c>
      <c r="AJ64" s="402">
        <v>0</v>
      </c>
    </row>
    <row r="65" spans="1:36" ht="38.25" x14ac:dyDescent="0.25">
      <c r="A65" s="42" t="s">
        <v>37</v>
      </c>
      <c r="B65" s="43">
        <v>508807</v>
      </c>
      <c r="C65" s="54">
        <v>880705</v>
      </c>
      <c r="D65" s="386" t="s">
        <v>212</v>
      </c>
      <c r="E65" s="54">
        <v>3</v>
      </c>
      <c r="F65" s="387" t="s">
        <v>273</v>
      </c>
      <c r="G65" s="409">
        <f t="shared" si="2"/>
        <v>332</v>
      </c>
      <c r="H65" s="410">
        <f t="shared" si="3"/>
        <v>96</v>
      </c>
      <c r="I65" s="410">
        <f t="shared" si="3"/>
        <v>116</v>
      </c>
      <c r="J65" s="410">
        <f t="shared" si="3"/>
        <v>4</v>
      </c>
      <c r="K65" s="410">
        <f t="shared" si="3"/>
        <v>116</v>
      </c>
      <c r="L65" s="410">
        <f t="shared" si="3"/>
        <v>0</v>
      </c>
      <c r="M65" s="411">
        <f t="shared" si="7"/>
        <v>83</v>
      </c>
      <c r="N65" s="402">
        <v>24</v>
      </c>
      <c r="O65" s="402">
        <v>29</v>
      </c>
      <c r="P65" s="402">
        <v>1</v>
      </c>
      <c r="Q65" s="402">
        <v>29</v>
      </c>
      <c r="R65" s="402">
        <v>0</v>
      </c>
      <c r="S65" s="411">
        <f t="shared" si="5"/>
        <v>83</v>
      </c>
      <c r="T65" s="402">
        <v>24</v>
      </c>
      <c r="U65" s="402">
        <v>29</v>
      </c>
      <c r="V65" s="402">
        <v>1</v>
      </c>
      <c r="W65" s="402">
        <v>29</v>
      </c>
      <c r="X65" s="402">
        <v>0</v>
      </c>
      <c r="Y65" s="411">
        <f t="shared" si="6"/>
        <v>83</v>
      </c>
      <c r="Z65" s="402">
        <v>24</v>
      </c>
      <c r="AA65" s="402">
        <v>29</v>
      </c>
      <c r="AB65" s="402">
        <v>1</v>
      </c>
      <c r="AC65" s="402">
        <v>29</v>
      </c>
      <c r="AD65" s="402">
        <v>0</v>
      </c>
      <c r="AE65" s="411">
        <f t="shared" si="1"/>
        <v>83</v>
      </c>
      <c r="AF65" s="402">
        <v>24</v>
      </c>
      <c r="AG65" s="402">
        <v>29</v>
      </c>
      <c r="AH65" s="402">
        <v>1</v>
      </c>
      <c r="AI65" s="402">
        <v>29</v>
      </c>
      <c r="AJ65" s="402">
        <v>0</v>
      </c>
    </row>
    <row r="66" spans="1:36" ht="38.25" x14ac:dyDescent="0.25">
      <c r="A66" s="42" t="s">
        <v>37</v>
      </c>
      <c r="B66" s="43">
        <v>508904</v>
      </c>
      <c r="C66" s="54">
        <v>890501</v>
      </c>
      <c r="D66" s="386" t="s">
        <v>128</v>
      </c>
      <c r="E66" s="54">
        <v>3</v>
      </c>
      <c r="F66" s="387" t="s">
        <v>273</v>
      </c>
      <c r="G66" s="409">
        <f t="shared" si="2"/>
        <v>212</v>
      </c>
      <c r="H66" s="410">
        <f t="shared" si="3"/>
        <v>66</v>
      </c>
      <c r="I66" s="410">
        <f t="shared" si="3"/>
        <v>54</v>
      </c>
      <c r="J66" s="410">
        <f t="shared" si="3"/>
        <v>33</v>
      </c>
      <c r="K66" s="410">
        <f t="shared" si="3"/>
        <v>55</v>
      </c>
      <c r="L66" s="410">
        <f t="shared" si="3"/>
        <v>4</v>
      </c>
      <c r="M66" s="411">
        <f t="shared" si="7"/>
        <v>53</v>
      </c>
      <c r="N66" s="402">
        <v>9</v>
      </c>
      <c r="O66" s="402">
        <v>27</v>
      </c>
      <c r="P66" s="402">
        <v>1</v>
      </c>
      <c r="Q66" s="402">
        <v>16</v>
      </c>
      <c r="R66" s="402">
        <v>0</v>
      </c>
      <c r="S66" s="411">
        <f t="shared" si="5"/>
        <v>53</v>
      </c>
      <c r="T66" s="402">
        <v>19</v>
      </c>
      <c r="U66" s="402">
        <v>21</v>
      </c>
      <c r="V66" s="402">
        <v>0</v>
      </c>
      <c r="W66" s="402">
        <v>13</v>
      </c>
      <c r="X66" s="402">
        <v>0</v>
      </c>
      <c r="Y66" s="411">
        <f t="shared" si="6"/>
        <v>53</v>
      </c>
      <c r="Z66" s="402">
        <v>19</v>
      </c>
      <c r="AA66" s="402">
        <v>3</v>
      </c>
      <c r="AB66" s="402">
        <v>16</v>
      </c>
      <c r="AC66" s="402">
        <v>13</v>
      </c>
      <c r="AD66" s="402">
        <v>2</v>
      </c>
      <c r="AE66" s="411">
        <f t="shared" si="1"/>
        <v>53</v>
      </c>
      <c r="AF66" s="402">
        <v>19</v>
      </c>
      <c r="AG66" s="402">
        <v>3</v>
      </c>
      <c r="AH66" s="402">
        <v>16</v>
      </c>
      <c r="AI66" s="402">
        <v>13</v>
      </c>
      <c r="AJ66" s="402">
        <v>2</v>
      </c>
    </row>
    <row r="67" spans="1:36" ht="38.25" x14ac:dyDescent="0.25">
      <c r="A67" s="42" t="s">
        <v>37</v>
      </c>
      <c r="B67" s="43">
        <v>508906</v>
      </c>
      <c r="C67" s="54">
        <v>890701</v>
      </c>
      <c r="D67" s="386" t="s">
        <v>332</v>
      </c>
      <c r="E67" s="54">
        <v>3</v>
      </c>
      <c r="F67" s="387" t="s">
        <v>273</v>
      </c>
      <c r="G67" s="409">
        <f t="shared" si="2"/>
        <v>59</v>
      </c>
      <c r="H67" s="410">
        <f t="shared" si="3"/>
        <v>8</v>
      </c>
      <c r="I67" s="410">
        <f t="shared" si="3"/>
        <v>30</v>
      </c>
      <c r="J67" s="410">
        <f t="shared" si="3"/>
        <v>3</v>
      </c>
      <c r="K67" s="410">
        <f t="shared" si="3"/>
        <v>18</v>
      </c>
      <c r="L67" s="410">
        <f t="shared" si="3"/>
        <v>0</v>
      </c>
      <c r="M67" s="411">
        <f t="shared" si="7"/>
        <v>15</v>
      </c>
      <c r="N67" s="402">
        <v>1</v>
      </c>
      <c r="O67" s="402">
        <v>3</v>
      </c>
      <c r="P67" s="402">
        <v>2</v>
      </c>
      <c r="Q67" s="402">
        <v>9</v>
      </c>
      <c r="R67" s="402">
        <v>0</v>
      </c>
      <c r="S67" s="411">
        <f t="shared" si="5"/>
        <v>14</v>
      </c>
      <c r="T67" s="402">
        <v>2</v>
      </c>
      <c r="U67" s="402">
        <v>9</v>
      </c>
      <c r="V67" s="402">
        <v>0</v>
      </c>
      <c r="W67" s="402">
        <v>3</v>
      </c>
      <c r="X67" s="402">
        <v>0</v>
      </c>
      <c r="Y67" s="411">
        <f t="shared" si="6"/>
        <v>15</v>
      </c>
      <c r="Z67" s="402">
        <v>3</v>
      </c>
      <c r="AA67" s="402">
        <v>9</v>
      </c>
      <c r="AB67" s="402">
        <v>0</v>
      </c>
      <c r="AC67" s="402">
        <v>3</v>
      </c>
      <c r="AD67" s="402">
        <v>0</v>
      </c>
      <c r="AE67" s="411">
        <f t="shared" si="1"/>
        <v>15</v>
      </c>
      <c r="AF67" s="402">
        <v>2</v>
      </c>
      <c r="AG67" s="402">
        <v>9</v>
      </c>
      <c r="AH67" s="402">
        <v>1</v>
      </c>
      <c r="AI67" s="402">
        <v>3</v>
      </c>
      <c r="AJ67" s="402">
        <v>0</v>
      </c>
    </row>
    <row r="68" spans="1:36" ht="38.25" x14ac:dyDescent="0.25">
      <c r="A68" s="42" t="s">
        <v>37</v>
      </c>
      <c r="B68" s="43">
        <v>508921</v>
      </c>
      <c r="C68" s="54">
        <v>892401</v>
      </c>
      <c r="D68" s="386" t="s">
        <v>333</v>
      </c>
      <c r="E68" s="54">
        <v>3</v>
      </c>
      <c r="F68" s="387" t="s">
        <v>273</v>
      </c>
      <c r="G68" s="409">
        <f t="shared" si="2"/>
        <v>2105</v>
      </c>
      <c r="H68" s="410">
        <f t="shared" si="3"/>
        <v>562</v>
      </c>
      <c r="I68" s="410">
        <f t="shared" si="3"/>
        <v>1065</v>
      </c>
      <c r="J68" s="410">
        <f t="shared" si="3"/>
        <v>24</v>
      </c>
      <c r="K68" s="410">
        <f t="shared" si="3"/>
        <v>444</v>
      </c>
      <c r="L68" s="410">
        <f t="shared" si="3"/>
        <v>10</v>
      </c>
      <c r="M68" s="411">
        <f t="shared" si="7"/>
        <v>526</v>
      </c>
      <c r="N68" s="402">
        <v>135</v>
      </c>
      <c r="O68" s="402">
        <v>270</v>
      </c>
      <c r="P68" s="402">
        <v>9</v>
      </c>
      <c r="Q68" s="402">
        <v>111</v>
      </c>
      <c r="R68" s="402">
        <v>1</v>
      </c>
      <c r="S68" s="411">
        <f t="shared" si="5"/>
        <v>527</v>
      </c>
      <c r="T68" s="402">
        <v>143</v>
      </c>
      <c r="U68" s="402">
        <v>265</v>
      </c>
      <c r="V68" s="402">
        <v>5</v>
      </c>
      <c r="W68" s="402">
        <v>111</v>
      </c>
      <c r="X68" s="402">
        <v>3</v>
      </c>
      <c r="Y68" s="411">
        <f t="shared" si="6"/>
        <v>526</v>
      </c>
      <c r="Z68" s="402">
        <v>142</v>
      </c>
      <c r="AA68" s="402">
        <v>265</v>
      </c>
      <c r="AB68" s="402">
        <v>5</v>
      </c>
      <c r="AC68" s="402">
        <v>111</v>
      </c>
      <c r="AD68" s="402">
        <v>3</v>
      </c>
      <c r="AE68" s="411">
        <f t="shared" si="1"/>
        <v>526</v>
      </c>
      <c r="AF68" s="402">
        <v>142</v>
      </c>
      <c r="AG68" s="402">
        <v>265</v>
      </c>
      <c r="AH68" s="402">
        <v>5</v>
      </c>
      <c r="AI68" s="402">
        <v>111</v>
      </c>
      <c r="AJ68" s="402">
        <v>3</v>
      </c>
    </row>
    <row r="69" spans="1:36" ht="38.25" x14ac:dyDescent="0.25">
      <c r="A69" s="42" t="s">
        <v>37</v>
      </c>
      <c r="B69" s="43">
        <v>509101</v>
      </c>
      <c r="C69" s="54">
        <v>910201</v>
      </c>
      <c r="D69" s="386" t="s">
        <v>132</v>
      </c>
      <c r="E69" s="54">
        <v>3</v>
      </c>
      <c r="F69" s="387" t="s">
        <v>273</v>
      </c>
      <c r="G69" s="409">
        <f t="shared" si="2"/>
        <v>408</v>
      </c>
      <c r="H69" s="410">
        <f t="shared" si="3"/>
        <v>21</v>
      </c>
      <c r="I69" s="410">
        <f t="shared" si="3"/>
        <v>327</v>
      </c>
      <c r="J69" s="410">
        <f t="shared" si="3"/>
        <v>18</v>
      </c>
      <c r="K69" s="410">
        <f t="shared" si="3"/>
        <v>42</v>
      </c>
      <c r="L69" s="410">
        <f t="shared" si="3"/>
        <v>0</v>
      </c>
      <c r="M69" s="411">
        <f t="shared" si="7"/>
        <v>26</v>
      </c>
      <c r="N69" s="402">
        <v>3</v>
      </c>
      <c r="O69" s="402">
        <v>14</v>
      </c>
      <c r="P69" s="402">
        <v>0</v>
      </c>
      <c r="Q69" s="402">
        <v>9</v>
      </c>
      <c r="R69" s="402">
        <v>0</v>
      </c>
      <c r="S69" s="411">
        <f t="shared" si="5"/>
        <v>128</v>
      </c>
      <c r="T69" s="412">
        <v>6</v>
      </c>
      <c r="U69" s="412">
        <v>105</v>
      </c>
      <c r="V69" s="412">
        <v>6</v>
      </c>
      <c r="W69" s="412">
        <v>11</v>
      </c>
      <c r="X69" s="412">
        <v>0</v>
      </c>
      <c r="Y69" s="411">
        <f t="shared" si="6"/>
        <v>127</v>
      </c>
      <c r="Z69" s="412">
        <v>6</v>
      </c>
      <c r="AA69" s="412">
        <v>104</v>
      </c>
      <c r="AB69" s="412">
        <v>6</v>
      </c>
      <c r="AC69" s="412">
        <v>11</v>
      </c>
      <c r="AD69" s="412">
        <v>0</v>
      </c>
      <c r="AE69" s="411">
        <f t="shared" si="1"/>
        <v>127</v>
      </c>
      <c r="AF69" s="412">
        <v>6</v>
      </c>
      <c r="AG69" s="412">
        <v>104</v>
      </c>
      <c r="AH69" s="412">
        <v>6</v>
      </c>
      <c r="AI69" s="412">
        <v>11</v>
      </c>
      <c r="AJ69" s="412">
        <v>0</v>
      </c>
    </row>
    <row r="70" spans="1:36" ht="38.25" x14ac:dyDescent="0.25">
      <c r="A70" s="42" t="s">
        <v>30</v>
      </c>
      <c r="B70" s="43">
        <v>509605</v>
      </c>
      <c r="C70" s="54">
        <v>960501</v>
      </c>
      <c r="D70" s="386" t="s">
        <v>352</v>
      </c>
      <c r="E70" s="54">
        <v>3</v>
      </c>
      <c r="F70" s="387" t="s">
        <v>273</v>
      </c>
      <c r="G70" s="409">
        <f t="shared" si="2"/>
        <v>64</v>
      </c>
      <c r="H70" s="410">
        <f t="shared" ref="H70:L83" si="8">N70+T70+Z70+AF70</f>
        <v>56</v>
      </c>
      <c r="I70" s="410">
        <f t="shared" si="8"/>
        <v>4</v>
      </c>
      <c r="J70" s="410">
        <f t="shared" si="8"/>
        <v>0</v>
      </c>
      <c r="K70" s="410">
        <f t="shared" si="8"/>
        <v>4</v>
      </c>
      <c r="L70" s="410">
        <f t="shared" si="8"/>
        <v>0</v>
      </c>
      <c r="M70" s="411">
        <f t="shared" si="7"/>
        <v>16</v>
      </c>
      <c r="N70" s="402">
        <v>14</v>
      </c>
      <c r="O70" s="402">
        <v>1</v>
      </c>
      <c r="P70" s="402">
        <v>0</v>
      </c>
      <c r="Q70" s="402">
        <v>1</v>
      </c>
      <c r="R70" s="402">
        <v>0</v>
      </c>
      <c r="S70" s="411">
        <f t="shared" si="5"/>
        <v>16</v>
      </c>
      <c r="T70" s="402">
        <v>14</v>
      </c>
      <c r="U70" s="402">
        <v>1</v>
      </c>
      <c r="V70" s="402">
        <v>0</v>
      </c>
      <c r="W70" s="402">
        <v>1</v>
      </c>
      <c r="X70" s="402">
        <v>0</v>
      </c>
      <c r="Y70" s="411">
        <f t="shared" si="6"/>
        <v>16</v>
      </c>
      <c r="Z70" s="402">
        <v>14</v>
      </c>
      <c r="AA70" s="402">
        <v>1</v>
      </c>
      <c r="AB70" s="402">
        <v>0</v>
      </c>
      <c r="AC70" s="402">
        <v>1</v>
      </c>
      <c r="AD70" s="402">
        <v>0</v>
      </c>
      <c r="AE70" s="411">
        <f t="shared" ref="AE70:AE83" si="9">SUM(AF70:AJ70)</f>
        <v>16</v>
      </c>
      <c r="AF70" s="402">
        <v>14</v>
      </c>
      <c r="AG70" s="402">
        <v>1</v>
      </c>
      <c r="AH70" s="402">
        <v>0</v>
      </c>
      <c r="AI70" s="402">
        <v>1</v>
      </c>
      <c r="AJ70" s="402">
        <v>0</v>
      </c>
    </row>
    <row r="71" spans="1:36" ht="38.25" x14ac:dyDescent="0.25">
      <c r="A71" s="42" t="s">
        <v>30</v>
      </c>
      <c r="B71" s="43">
        <v>509606</v>
      </c>
      <c r="C71" s="54">
        <v>960601</v>
      </c>
      <c r="D71" s="386" t="s">
        <v>140</v>
      </c>
      <c r="E71" s="54">
        <v>3</v>
      </c>
      <c r="F71" s="387" t="s">
        <v>273</v>
      </c>
      <c r="G71" s="409">
        <f t="shared" ref="G71:G83" si="10">H71+I71+J71+K71+L71</f>
        <v>6180</v>
      </c>
      <c r="H71" s="410">
        <f t="shared" si="8"/>
        <v>1798</v>
      </c>
      <c r="I71" s="410">
        <f t="shared" si="8"/>
        <v>1856</v>
      </c>
      <c r="J71" s="410">
        <f t="shared" si="8"/>
        <v>473</v>
      </c>
      <c r="K71" s="410">
        <f t="shared" si="8"/>
        <v>1591</v>
      </c>
      <c r="L71" s="410">
        <f t="shared" si="8"/>
        <v>462</v>
      </c>
      <c r="M71" s="411">
        <f t="shared" ref="M71:M83" si="11">SUM(N71:R71)</f>
        <v>1545</v>
      </c>
      <c r="N71" s="402">
        <v>406</v>
      </c>
      <c r="O71" s="402">
        <v>464</v>
      </c>
      <c r="P71" s="402">
        <v>11</v>
      </c>
      <c r="Q71" s="402">
        <v>664</v>
      </c>
      <c r="R71" s="402">
        <v>0</v>
      </c>
      <c r="S71" s="411">
        <f t="shared" ref="S71:S83" si="12">SUM(T71:X71)</f>
        <v>1545</v>
      </c>
      <c r="T71" s="402">
        <v>464</v>
      </c>
      <c r="U71" s="402">
        <v>464</v>
      </c>
      <c r="V71" s="402">
        <v>154</v>
      </c>
      <c r="W71" s="402">
        <v>309</v>
      </c>
      <c r="X71" s="402">
        <v>154</v>
      </c>
      <c r="Y71" s="411">
        <f t="shared" ref="Y71:Y83" si="13">SUM(Z71:AD71)</f>
        <v>1545</v>
      </c>
      <c r="Z71" s="402">
        <v>464</v>
      </c>
      <c r="AA71" s="402">
        <v>464</v>
      </c>
      <c r="AB71" s="402">
        <v>154</v>
      </c>
      <c r="AC71" s="402">
        <v>309</v>
      </c>
      <c r="AD71" s="402">
        <v>154</v>
      </c>
      <c r="AE71" s="411">
        <f t="shared" si="9"/>
        <v>1545</v>
      </c>
      <c r="AF71" s="402">
        <v>464</v>
      </c>
      <c r="AG71" s="402">
        <v>464</v>
      </c>
      <c r="AH71" s="402">
        <v>154</v>
      </c>
      <c r="AI71" s="402">
        <v>309</v>
      </c>
      <c r="AJ71" s="402">
        <v>154</v>
      </c>
    </row>
    <row r="72" spans="1:36" ht="38.25" x14ac:dyDescent="0.25">
      <c r="A72" s="42" t="s">
        <v>30</v>
      </c>
      <c r="B72" s="43">
        <v>509633</v>
      </c>
      <c r="C72" s="54">
        <v>963301</v>
      </c>
      <c r="D72" s="386" t="s">
        <v>142</v>
      </c>
      <c r="E72" s="54">
        <v>3</v>
      </c>
      <c r="F72" s="387" t="s">
        <v>273</v>
      </c>
      <c r="G72" s="409">
        <f t="shared" si="10"/>
        <v>1517</v>
      </c>
      <c r="H72" s="410">
        <f t="shared" si="8"/>
        <v>156</v>
      </c>
      <c r="I72" s="410">
        <f t="shared" si="8"/>
        <v>608</v>
      </c>
      <c r="J72" s="410">
        <f t="shared" si="8"/>
        <v>140</v>
      </c>
      <c r="K72" s="410">
        <f t="shared" si="8"/>
        <v>604</v>
      </c>
      <c r="L72" s="410">
        <f t="shared" si="8"/>
        <v>9</v>
      </c>
      <c r="M72" s="411">
        <f t="shared" si="11"/>
        <v>379</v>
      </c>
      <c r="N72" s="402">
        <v>39</v>
      </c>
      <c r="O72" s="402">
        <v>217</v>
      </c>
      <c r="P72" s="402">
        <v>35</v>
      </c>
      <c r="Q72" s="402">
        <v>88</v>
      </c>
      <c r="R72" s="402">
        <v>0</v>
      </c>
      <c r="S72" s="411">
        <f t="shared" si="12"/>
        <v>379</v>
      </c>
      <c r="T72" s="402">
        <v>39</v>
      </c>
      <c r="U72" s="402">
        <v>130</v>
      </c>
      <c r="V72" s="402">
        <v>35</v>
      </c>
      <c r="W72" s="402">
        <v>172</v>
      </c>
      <c r="X72" s="402">
        <v>3</v>
      </c>
      <c r="Y72" s="411">
        <f t="shared" si="13"/>
        <v>379</v>
      </c>
      <c r="Z72" s="402">
        <v>39</v>
      </c>
      <c r="AA72" s="402">
        <v>130</v>
      </c>
      <c r="AB72" s="402">
        <v>35</v>
      </c>
      <c r="AC72" s="402">
        <v>172</v>
      </c>
      <c r="AD72" s="402">
        <v>3</v>
      </c>
      <c r="AE72" s="411">
        <f t="shared" si="9"/>
        <v>380</v>
      </c>
      <c r="AF72" s="402">
        <v>39</v>
      </c>
      <c r="AG72" s="402">
        <v>131</v>
      </c>
      <c r="AH72" s="402">
        <v>35</v>
      </c>
      <c r="AI72" s="402">
        <v>172</v>
      </c>
      <c r="AJ72" s="402">
        <v>3</v>
      </c>
    </row>
    <row r="73" spans="1:36" ht="38.25" x14ac:dyDescent="0.25">
      <c r="A73" s="42" t="s">
        <v>30</v>
      </c>
      <c r="B73" s="43">
        <v>509674</v>
      </c>
      <c r="C73" s="54">
        <v>967301</v>
      </c>
      <c r="D73" s="386" t="s">
        <v>335</v>
      </c>
      <c r="E73" s="54">
        <v>3</v>
      </c>
      <c r="F73" s="387" t="s">
        <v>273</v>
      </c>
      <c r="G73" s="409">
        <f t="shared" si="10"/>
        <v>269</v>
      </c>
      <c r="H73" s="410">
        <f t="shared" si="8"/>
        <v>125</v>
      </c>
      <c r="I73" s="410">
        <f t="shared" si="8"/>
        <v>71</v>
      </c>
      <c r="J73" s="410">
        <f t="shared" si="8"/>
        <v>9</v>
      </c>
      <c r="K73" s="410">
        <f t="shared" si="8"/>
        <v>55</v>
      </c>
      <c r="L73" s="410">
        <f t="shared" si="8"/>
        <v>9</v>
      </c>
      <c r="M73" s="411">
        <f t="shared" si="11"/>
        <v>67</v>
      </c>
      <c r="N73" s="402">
        <v>65</v>
      </c>
      <c r="O73" s="402">
        <v>0</v>
      </c>
      <c r="P73" s="402">
        <v>0</v>
      </c>
      <c r="Q73" s="402">
        <v>2</v>
      </c>
      <c r="R73" s="402">
        <v>0</v>
      </c>
      <c r="S73" s="411">
        <f t="shared" si="12"/>
        <v>68</v>
      </c>
      <c r="T73" s="402">
        <v>27</v>
      </c>
      <c r="U73" s="402">
        <v>24</v>
      </c>
      <c r="V73" s="402">
        <v>3</v>
      </c>
      <c r="W73" s="402">
        <v>11</v>
      </c>
      <c r="X73" s="402">
        <v>3</v>
      </c>
      <c r="Y73" s="411">
        <f t="shared" si="13"/>
        <v>67</v>
      </c>
      <c r="Z73" s="402">
        <v>16</v>
      </c>
      <c r="AA73" s="402">
        <v>24</v>
      </c>
      <c r="AB73" s="402">
        <v>3</v>
      </c>
      <c r="AC73" s="402">
        <v>21</v>
      </c>
      <c r="AD73" s="402">
        <v>3</v>
      </c>
      <c r="AE73" s="411">
        <f t="shared" si="9"/>
        <v>67</v>
      </c>
      <c r="AF73" s="402">
        <v>17</v>
      </c>
      <c r="AG73" s="402">
        <v>23</v>
      </c>
      <c r="AH73" s="402">
        <v>3</v>
      </c>
      <c r="AI73" s="402">
        <v>21</v>
      </c>
      <c r="AJ73" s="402">
        <v>3</v>
      </c>
    </row>
    <row r="74" spans="1:36" ht="38.25" x14ac:dyDescent="0.25">
      <c r="A74" s="42" t="s">
        <v>30</v>
      </c>
      <c r="B74" s="43">
        <v>509727</v>
      </c>
      <c r="C74" s="54">
        <v>972701</v>
      </c>
      <c r="D74" s="386" t="s">
        <v>147</v>
      </c>
      <c r="E74" s="54">
        <v>3</v>
      </c>
      <c r="F74" s="387" t="s">
        <v>273</v>
      </c>
      <c r="G74" s="409">
        <f t="shared" si="10"/>
        <v>2976</v>
      </c>
      <c r="H74" s="410">
        <f t="shared" si="8"/>
        <v>869</v>
      </c>
      <c r="I74" s="410">
        <f t="shared" si="8"/>
        <v>814</v>
      </c>
      <c r="J74" s="410">
        <f t="shared" si="8"/>
        <v>56</v>
      </c>
      <c r="K74" s="410">
        <f t="shared" si="8"/>
        <v>1192</v>
      </c>
      <c r="L74" s="410">
        <f t="shared" si="8"/>
        <v>45</v>
      </c>
      <c r="M74" s="411">
        <f t="shared" si="11"/>
        <v>744</v>
      </c>
      <c r="N74" s="402">
        <v>260</v>
      </c>
      <c r="O74" s="402">
        <v>175</v>
      </c>
      <c r="P74" s="402">
        <v>11</v>
      </c>
      <c r="Q74" s="402">
        <v>298</v>
      </c>
      <c r="R74" s="402">
        <v>0</v>
      </c>
      <c r="S74" s="411">
        <f t="shared" si="12"/>
        <v>744</v>
      </c>
      <c r="T74" s="402">
        <v>203</v>
      </c>
      <c r="U74" s="402">
        <v>213</v>
      </c>
      <c r="V74" s="402">
        <v>15</v>
      </c>
      <c r="W74" s="402">
        <v>298</v>
      </c>
      <c r="X74" s="402">
        <v>15</v>
      </c>
      <c r="Y74" s="411">
        <f t="shared" si="13"/>
        <v>744</v>
      </c>
      <c r="Z74" s="402">
        <v>203</v>
      </c>
      <c r="AA74" s="402">
        <v>213</v>
      </c>
      <c r="AB74" s="402">
        <v>15</v>
      </c>
      <c r="AC74" s="402">
        <v>298</v>
      </c>
      <c r="AD74" s="402">
        <v>15</v>
      </c>
      <c r="AE74" s="411">
        <f t="shared" si="9"/>
        <v>744</v>
      </c>
      <c r="AF74" s="402">
        <v>203</v>
      </c>
      <c r="AG74" s="402">
        <v>213</v>
      </c>
      <c r="AH74" s="402">
        <v>15</v>
      </c>
      <c r="AI74" s="402">
        <v>298</v>
      </c>
      <c r="AJ74" s="402">
        <v>15</v>
      </c>
    </row>
    <row r="75" spans="1:36" ht="38.25" x14ac:dyDescent="0.25">
      <c r="A75" s="42" t="s">
        <v>30</v>
      </c>
      <c r="B75" s="43">
        <v>509753</v>
      </c>
      <c r="C75" s="54">
        <v>975301</v>
      </c>
      <c r="D75" s="386" t="s">
        <v>149</v>
      </c>
      <c r="E75" s="54">
        <v>3</v>
      </c>
      <c r="F75" s="387" t="s">
        <v>273</v>
      </c>
      <c r="G75" s="409">
        <f t="shared" si="10"/>
        <v>1500</v>
      </c>
      <c r="H75" s="410">
        <f t="shared" si="8"/>
        <v>72</v>
      </c>
      <c r="I75" s="410">
        <f t="shared" si="8"/>
        <v>972</v>
      </c>
      <c r="J75" s="410">
        <f t="shared" si="8"/>
        <v>40</v>
      </c>
      <c r="K75" s="410">
        <f t="shared" si="8"/>
        <v>384</v>
      </c>
      <c r="L75" s="410">
        <f t="shared" si="8"/>
        <v>32</v>
      </c>
      <c r="M75" s="411">
        <f t="shared" si="11"/>
        <v>375</v>
      </c>
      <c r="N75" s="402">
        <v>18</v>
      </c>
      <c r="O75" s="402">
        <v>243</v>
      </c>
      <c r="P75" s="402">
        <v>10</v>
      </c>
      <c r="Q75" s="402">
        <v>96</v>
      </c>
      <c r="R75" s="402">
        <v>8</v>
      </c>
      <c r="S75" s="411">
        <f t="shared" si="12"/>
        <v>375</v>
      </c>
      <c r="T75" s="402">
        <v>18</v>
      </c>
      <c r="U75" s="402">
        <v>243</v>
      </c>
      <c r="V75" s="402">
        <v>10</v>
      </c>
      <c r="W75" s="402">
        <v>96</v>
      </c>
      <c r="X75" s="402">
        <v>8</v>
      </c>
      <c r="Y75" s="411">
        <f t="shared" si="13"/>
        <v>375</v>
      </c>
      <c r="Z75" s="402">
        <v>18</v>
      </c>
      <c r="AA75" s="402">
        <v>243</v>
      </c>
      <c r="AB75" s="402">
        <v>10</v>
      </c>
      <c r="AC75" s="402">
        <v>96</v>
      </c>
      <c r="AD75" s="402">
        <v>8</v>
      </c>
      <c r="AE75" s="411">
        <f t="shared" si="9"/>
        <v>375</v>
      </c>
      <c r="AF75" s="402">
        <v>18</v>
      </c>
      <c r="AG75" s="402">
        <v>243</v>
      </c>
      <c r="AH75" s="402">
        <v>10</v>
      </c>
      <c r="AI75" s="402">
        <v>96</v>
      </c>
      <c r="AJ75" s="402">
        <v>8</v>
      </c>
    </row>
    <row r="76" spans="1:36" ht="38.25" x14ac:dyDescent="0.25">
      <c r="A76" s="42" t="s">
        <v>23</v>
      </c>
      <c r="B76" s="43">
        <v>509901</v>
      </c>
      <c r="C76" s="54">
        <v>990101</v>
      </c>
      <c r="D76" s="386" t="s">
        <v>152</v>
      </c>
      <c r="E76" s="54">
        <v>3</v>
      </c>
      <c r="F76" s="387" t="s">
        <v>273</v>
      </c>
      <c r="G76" s="409">
        <f t="shared" si="10"/>
        <v>6720</v>
      </c>
      <c r="H76" s="410">
        <f t="shared" si="8"/>
        <v>1648</v>
      </c>
      <c r="I76" s="410">
        <f t="shared" si="8"/>
        <v>2728</v>
      </c>
      <c r="J76" s="410">
        <f t="shared" si="8"/>
        <v>80</v>
      </c>
      <c r="K76" s="410">
        <f t="shared" si="8"/>
        <v>2236</v>
      </c>
      <c r="L76" s="410">
        <f t="shared" si="8"/>
        <v>28</v>
      </c>
      <c r="M76" s="411">
        <f t="shared" si="11"/>
        <v>1680</v>
      </c>
      <c r="N76" s="402">
        <v>412</v>
      </c>
      <c r="O76" s="402">
        <v>682</v>
      </c>
      <c r="P76" s="402">
        <v>20</v>
      </c>
      <c r="Q76" s="402">
        <v>559</v>
      </c>
      <c r="R76" s="402">
        <v>7</v>
      </c>
      <c r="S76" s="411">
        <f t="shared" si="12"/>
        <v>1680</v>
      </c>
      <c r="T76" s="402">
        <v>412</v>
      </c>
      <c r="U76" s="402">
        <v>682</v>
      </c>
      <c r="V76" s="402">
        <v>20</v>
      </c>
      <c r="W76" s="402">
        <v>559</v>
      </c>
      <c r="X76" s="402">
        <v>7</v>
      </c>
      <c r="Y76" s="411">
        <f t="shared" si="13"/>
        <v>1680</v>
      </c>
      <c r="Z76" s="402">
        <v>412</v>
      </c>
      <c r="AA76" s="402">
        <v>682</v>
      </c>
      <c r="AB76" s="402">
        <v>20</v>
      </c>
      <c r="AC76" s="402">
        <v>559</v>
      </c>
      <c r="AD76" s="402">
        <v>7</v>
      </c>
      <c r="AE76" s="411">
        <f t="shared" si="9"/>
        <v>1680</v>
      </c>
      <c r="AF76" s="402">
        <v>412</v>
      </c>
      <c r="AG76" s="402">
        <v>682</v>
      </c>
      <c r="AH76" s="402">
        <v>20</v>
      </c>
      <c r="AI76" s="402">
        <v>559</v>
      </c>
      <c r="AJ76" s="402">
        <v>7</v>
      </c>
    </row>
    <row r="77" spans="1:36" ht="38.25" x14ac:dyDescent="0.25">
      <c r="A77" s="42" t="s">
        <v>23</v>
      </c>
      <c r="B77" s="43">
        <v>509903</v>
      </c>
      <c r="C77" s="54">
        <v>990301</v>
      </c>
      <c r="D77" s="386" t="s">
        <v>154</v>
      </c>
      <c r="E77" s="54">
        <v>3</v>
      </c>
      <c r="F77" s="387" t="s">
        <v>273</v>
      </c>
      <c r="G77" s="409">
        <f t="shared" si="10"/>
        <v>50</v>
      </c>
      <c r="H77" s="410">
        <f t="shared" si="8"/>
        <v>10</v>
      </c>
      <c r="I77" s="410">
        <f t="shared" si="8"/>
        <v>20</v>
      </c>
      <c r="J77" s="410">
        <f t="shared" si="8"/>
        <v>0</v>
      </c>
      <c r="K77" s="410">
        <f t="shared" si="8"/>
        <v>20</v>
      </c>
      <c r="L77" s="410">
        <f t="shared" si="8"/>
        <v>0</v>
      </c>
      <c r="M77" s="411">
        <f t="shared" si="11"/>
        <v>13</v>
      </c>
      <c r="N77" s="402">
        <v>3</v>
      </c>
      <c r="O77" s="402">
        <v>5</v>
      </c>
      <c r="P77" s="402">
        <v>0</v>
      </c>
      <c r="Q77" s="402">
        <v>5</v>
      </c>
      <c r="R77" s="402">
        <v>0</v>
      </c>
      <c r="S77" s="411">
        <f t="shared" si="12"/>
        <v>12</v>
      </c>
      <c r="T77" s="402">
        <v>2</v>
      </c>
      <c r="U77" s="402">
        <v>5</v>
      </c>
      <c r="V77" s="402">
        <v>0</v>
      </c>
      <c r="W77" s="402">
        <v>5</v>
      </c>
      <c r="X77" s="402">
        <v>0</v>
      </c>
      <c r="Y77" s="411">
        <f t="shared" si="13"/>
        <v>13</v>
      </c>
      <c r="Z77" s="402">
        <v>3</v>
      </c>
      <c r="AA77" s="402">
        <v>5</v>
      </c>
      <c r="AB77" s="402">
        <v>0</v>
      </c>
      <c r="AC77" s="402">
        <v>5</v>
      </c>
      <c r="AD77" s="402">
        <v>0</v>
      </c>
      <c r="AE77" s="411">
        <f t="shared" si="9"/>
        <v>12</v>
      </c>
      <c r="AF77" s="402">
        <v>2</v>
      </c>
      <c r="AG77" s="402">
        <v>5</v>
      </c>
      <c r="AH77" s="402">
        <v>0</v>
      </c>
      <c r="AI77" s="402">
        <v>5</v>
      </c>
      <c r="AJ77" s="402">
        <v>0</v>
      </c>
    </row>
    <row r="78" spans="1:36" ht="38.25" x14ac:dyDescent="0.25">
      <c r="A78" s="42" t="s">
        <v>23</v>
      </c>
      <c r="B78" s="43">
        <v>509905</v>
      </c>
      <c r="C78" s="54">
        <v>990501</v>
      </c>
      <c r="D78" s="386" t="s">
        <v>156</v>
      </c>
      <c r="E78" s="54">
        <v>3</v>
      </c>
      <c r="F78" s="387" t="s">
        <v>273</v>
      </c>
      <c r="G78" s="409">
        <f t="shared" si="10"/>
        <v>1500</v>
      </c>
      <c r="H78" s="410">
        <f t="shared" si="8"/>
        <v>376</v>
      </c>
      <c r="I78" s="410">
        <f t="shared" si="8"/>
        <v>590</v>
      </c>
      <c r="J78" s="410">
        <f t="shared" si="8"/>
        <v>13</v>
      </c>
      <c r="K78" s="410">
        <f t="shared" si="8"/>
        <v>498</v>
      </c>
      <c r="L78" s="410">
        <f t="shared" si="8"/>
        <v>23</v>
      </c>
      <c r="M78" s="411">
        <f t="shared" si="11"/>
        <v>375</v>
      </c>
      <c r="N78" s="402">
        <v>94</v>
      </c>
      <c r="O78" s="402">
        <v>143</v>
      </c>
      <c r="P78" s="402">
        <v>1</v>
      </c>
      <c r="Q78" s="402">
        <v>127</v>
      </c>
      <c r="R78" s="402">
        <v>10</v>
      </c>
      <c r="S78" s="411">
        <f t="shared" si="12"/>
        <v>375</v>
      </c>
      <c r="T78" s="402">
        <v>94</v>
      </c>
      <c r="U78" s="402">
        <v>149</v>
      </c>
      <c r="V78" s="402">
        <v>4</v>
      </c>
      <c r="W78" s="402">
        <v>123</v>
      </c>
      <c r="X78" s="402">
        <v>5</v>
      </c>
      <c r="Y78" s="411">
        <f t="shared" si="13"/>
        <v>375</v>
      </c>
      <c r="Z78" s="402">
        <v>94</v>
      </c>
      <c r="AA78" s="402">
        <v>149</v>
      </c>
      <c r="AB78" s="402">
        <v>4</v>
      </c>
      <c r="AC78" s="402">
        <v>124</v>
      </c>
      <c r="AD78" s="402">
        <v>4</v>
      </c>
      <c r="AE78" s="411">
        <f t="shared" si="9"/>
        <v>375</v>
      </c>
      <c r="AF78" s="402">
        <v>94</v>
      </c>
      <c r="AG78" s="402">
        <v>149</v>
      </c>
      <c r="AH78" s="402">
        <v>4</v>
      </c>
      <c r="AI78" s="402">
        <v>124</v>
      </c>
      <c r="AJ78" s="402">
        <v>4</v>
      </c>
    </row>
    <row r="79" spans="1:36" ht="38.25" x14ac:dyDescent="0.25">
      <c r="A79" s="42" t="s">
        <v>23</v>
      </c>
      <c r="B79" s="43">
        <v>509909</v>
      </c>
      <c r="C79" s="403">
        <v>990901</v>
      </c>
      <c r="D79" s="386" t="s">
        <v>158</v>
      </c>
      <c r="E79" s="54">
        <v>3</v>
      </c>
      <c r="F79" s="387" t="s">
        <v>273</v>
      </c>
      <c r="G79" s="409">
        <f t="shared" si="10"/>
        <v>787</v>
      </c>
      <c r="H79" s="410">
        <f t="shared" si="8"/>
        <v>72</v>
      </c>
      <c r="I79" s="410">
        <f t="shared" si="8"/>
        <v>443</v>
      </c>
      <c r="J79" s="410">
        <f t="shared" si="8"/>
        <v>4</v>
      </c>
      <c r="K79" s="410">
        <f t="shared" si="8"/>
        <v>233</v>
      </c>
      <c r="L79" s="410">
        <f t="shared" si="8"/>
        <v>35</v>
      </c>
      <c r="M79" s="411">
        <f t="shared" si="11"/>
        <v>197</v>
      </c>
      <c r="N79" s="402">
        <v>6</v>
      </c>
      <c r="O79" s="402">
        <v>108</v>
      </c>
      <c r="P79" s="402">
        <v>1</v>
      </c>
      <c r="Q79" s="402">
        <v>71</v>
      </c>
      <c r="R79" s="402">
        <v>11</v>
      </c>
      <c r="S79" s="411">
        <f t="shared" si="12"/>
        <v>196</v>
      </c>
      <c r="T79" s="402">
        <v>22</v>
      </c>
      <c r="U79" s="402">
        <v>111</v>
      </c>
      <c r="V79" s="402">
        <v>1</v>
      </c>
      <c r="W79" s="402">
        <v>54</v>
      </c>
      <c r="X79" s="402">
        <v>8</v>
      </c>
      <c r="Y79" s="411">
        <f t="shared" si="13"/>
        <v>197</v>
      </c>
      <c r="Z79" s="402">
        <v>22</v>
      </c>
      <c r="AA79" s="402">
        <v>112</v>
      </c>
      <c r="AB79" s="402">
        <v>1</v>
      </c>
      <c r="AC79" s="402">
        <v>54</v>
      </c>
      <c r="AD79" s="402">
        <v>8</v>
      </c>
      <c r="AE79" s="411">
        <f t="shared" si="9"/>
        <v>197</v>
      </c>
      <c r="AF79" s="402">
        <v>22</v>
      </c>
      <c r="AG79" s="402">
        <v>112</v>
      </c>
      <c r="AH79" s="402">
        <v>1</v>
      </c>
      <c r="AI79" s="402">
        <v>54</v>
      </c>
      <c r="AJ79" s="402">
        <v>8</v>
      </c>
    </row>
    <row r="80" spans="1:36" ht="38.25" x14ac:dyDescent="0.25">
      <c r="A80" s="42" t="s">
        <v>23</v>
      </c>
      <c r="B80" s="43">
        <v>509913</v>
      </c>
      <c r="C80" s="54">
        <v>991301</v>
      </c>
      <c r="D80" s="386" t="s">
        <v>159</v>
      </c>
      <c r="E80" s="54">
        <v>3</v>
      </c>
      <c r="F80" s="387" t="s">
        <v>273</v>
      </c>
      <c r="G80" s="409">
        <f t="shared" si="10"/>
        <v>406</v>
      </c>
      <c r="H80" s="410">
        <f t="shared" si="8"/>
        <v>96</v>
      </c>
      <c r="I80" s="410">
        <f t="shared" si="8"/>
        <v>106</v>
      </c>
      <c r="J80" s="410">
        <f t="shared" si="8"/>
        <v>8</v>
      </c>
      <c r="K80" s="410">
        <f t="shared" si="8"/>
        <v>192</v>
      </c>
      <c r="L80" s="410">
        <f t="shared" si="8"/>
        <v>4</v>
      </c>
      <c r="M80" s="411">
        <f t="shared" si="11"/>
        <v>102</v>
      </c>
      <c r="N80" s="402">
        <v>36</v>
      </c>
      <c r="O80" s="402">
        <v>14</v>
      </c>
      <c r="P80" s="402">
        <v>5</v>
      </c>
      <c r="Q80" s="402">
        <v>47</v>
      </c>
      <c r="R80" s="402">
        <v>0</v>
      </c>
      <c r="S80" s="411">
        <f t="shared" si="12"/>
        <v>101</v>
      </c>
      <c r="T80" s="402">
        <v>20</v>
      </c>
      <c r="U80" s="402">
        <v>31</v>
      </c>
      <c r="V80" s="402">
        <v>1</v>
      </c>
      <c r="W80" s="402">
        <v>48</v>
      </c>
      <c r="X80" s="402">
        <v>1</v>
      </c>
      <c r="Y80" s="411">
        <f t="shared" si="13"/>
        <v>102</v>
      </c>
      <c r="Z80" s="402">
        <v>20</v>
      </c>
      <c r="AA80" s="402">
        <v>31</v>
      </c>
      <c r="AB80" s="402">
        <v>1</v>
      </c>
      <c r="AC80" s="402">
        <v>49</v>
      </c>
      <c r="AD80" s="402">
        <v>1</v>
      </c>
      <c r="AE80" s="411">
        <f t="shared" si="9"/>
        <v>101</v>
      </c>
      <c r="AF80" s="402">
        <v>20</v>
      </c>
      <c r="AG80" s="402">
        <v>30</v>
      </c>
      <c r="AH80" s="402">
        <v>1</v>
      </c>
      <c r="AI80" s="402">
        <v>48</v>
      </c>
      <c r="AJ80" s="402">
        <v>2</v>
      </c>
    </row>
    <row r="81" spans="1:36" ht="38.25" x14ac:dyDescent="0.25">
      <c r="A81" s="42" t="s">
        <v>30</v>
      </c>
      <c r="B81" s="43">
        <v>507304</v>
      </c>
      <c r="C81" s="54">
        <v>978701</v>
      </c>
      <c r="D81" s="386" t="s">
        <v>160</v>
      </c>
      <c r="E81" s="54">
        <v>3</v>
      </c>
      <c r="F81" s="387" t="s">
        <v>273</v>
      </c>
      <c r="G81" s="409">
        <f t="shared" si="10"/>
        <v>826</v>
      </c>
      <c r="H81" s="410">
        <f t="shared" si="8"/>
        <v>107</v>
      </c>
      <c r="I81" s="410">
        <f t="shared" si="8"/>
        <v>279</v>
      </c>
      <c r="J81" s="410">
        <f t="shared" si="8"/>
        <v>30</v>
      </c>
      <c r="K81" s="410">
        <f t="shared" si="8"/>
        <v>401</v>
      </c>
      <c r="L81" s="410">
        <f t="shared" si="8"/>
        <v>9</v>
      </c>
      <c r="M81" s="411">
        <f t="shared" si="11"/>
        <v>76</v>
      </c>
      <c r="N81" s="402">
        <v>50</v>
      </c>
      <c r="O81" s="402">
        <v>12</v>
      </c>
      <c r="P81" s="402">
        <v>0</v>
      </c>
      <c r="Q81" s="402">
        <v>14</v>
      </c>
      <c r="R81" s="402">
        <v>0</v>
      </c>
      <c r="S81" s="411">
        <f t="shared" si="12"/>
        <v>250</v>
      </c>
      <c r="T81" s="402">
        <v>19</v>
      </c>
      <c r="U81" s="402">
        <v>89</v>
      </c>
      <c r="V81" s="402">
        <v>10</v>
      </c>
      <c r="W81" s="402">
        <v>129</v>
      </c>
      <c r="X81" s="402">
        <v>3</v>
      </c>
      <c r="Y81" s="411">
        <f t="shared" si="13"/>
        <v>250</v>
      </c>
      <c r="Z81" s="402">
        <v>19</v>
      </c>
      <c r="AA81" s="402">
        <v>89</v>
      </c>
      <c r="AB81" s="402">
        <v>10</v>
      </c>
      <c r="AC81" s="402">
        <v>129</v>
      </c>
      <c r="AD81" s="402">
        <v>3</v>
      </c>
      <c r="AE81" s="411">
        <f t="shared" si="9"/>
        <v>250</v>
      </c>
      <c r="AF81" s="402">
        <v>19</v>
      </c>
      <c r="AG81" s="402">
        <v>89</v>
      </c>
      <c r="AH81" s="402">
        <v>10</v>
      </c>
      <c r="AI81" s="402">
        <v>129</v>
      </c>
      <c r="AJ81" s="402">
        <v>3</v>
      </c>
    </row>
    <row r="82" spans="1:36" ht="38.25" x14ac:dyDescent="0.25">
      <c r="A82" s="42" t="s">
        <v>23</v>
      </c>
      <c r="B82" s="43">
        <v>501501</v>
      </c>
      <c r="C82" s="54">
        <v>150101</v>
      </c>
      <c r="D82" s="386" t="s">
        <v>47</v>
      </c>
      <c r="E82" s="54">
        <v>3</v>
      </c>
      <c r="F82" s="387" t="s">
        <v>273</v>
      </c>
      <c r="G82" s="409">
        <f t="shared" si="10"/>
        <v>1000</v>
      </c>
      <c r="H82" s="410">
        <f t="shared" si="8"/>
        <v>778</v>
      </c>
      <c r="I82" s="410">
        <f t="shared" si="8"/>
        <v>120</v>
      </c>
      <c r="J82" s="410">
        <f t="shared" si="8"/>
        <v>9</v>
      </c>
      <c r="K82" s="410">
        <f t="shared" si="8"/>
        <v>87</v>
      </c>
      <c r="L82" s="410">
        <f t="shared" si="8"/>
        <v>6</v>
      </c>
      <c r="M82" s="411">
        <f t="shared" si="11"/>
        <v>0</v>
      </c>
      <c r="N82" s="402">
        <v>0</v>
      </c>
      <c r="O82" s="402">
        <v>0</v>
      </c>
      <c r="P82" s="402">
        <v>0</v>
      </c>
      <c r="Q82" s="402">
        <v>0</v>
      </c>
      <c r="R82" s="402">
        <v>0</v>
      </c>
      <c r="S82" s="411">
        <f t="shared" si="12"/>
        <v>300</v>
      </c>
      <c r="T82" s="402">
        <v>226</v>
      </c>
      <c r="U82" s="402">
        <v>40</v>
      </c>
      <c r="V82" s="402">
        <v>3</v>
      </c>
      <c r="W82" s="402">
        <v>29</v>
      </c>
      <c r="X82" s="402">
        <v>2</v>
      </c>
      <c r="Y82" s="411">
        <f t="shared" si="13"/>
        <v>350</v>
      </c>
      <c r="Z82" s="402">
        <v>276</v>
      </c>
      <c r="AA82" s="402">
        <v>40</v>
      </c>
      <c r="AB82" s="402">
        <v>3</v>
      </c>
      <c r="AC82" s="402">
        <v>29</v>
      </c>
      <c r="AD82" s="402">
        <v>2</v>
      </c>
      <c r="AE82" s="411">
        <f t="shared" si="9"/>
        <v>350</v>
      </c>
      <c r="AF82" s="402">
        <v>276</v>
      </c>
      <c r="AG82" s="402">
        <v>40</v>
      </c>
      <c r="AH82" s="402">
        <v>3</v>
      </c>
      <c r="AI82" s="402">
        <v>29</v>
      </c>
      <c r="AJ82" s="402">
        <v>2</v>
      </c>
    </row>
    <row r="83" spans="1:36" ht="39" thickBot="1" x14ac:dyDescent="0.3">
      <c r="A83" s="42" t="s">
        <v>30</v>
      </c>
      <c r="B83" s="43">
        <v>507331</v>
      </c>
      <c r="C83" s="54">
        <v>61701</v>
      </c>
      <c r="D83" s="386" t="s">
        <v>353</v>
      </c>
      <c r="E83" s="54">
        <v>3</v>
      </c>
      <c r="F83" s="387" t="s">
        <v>273</v>
      </c>
      <c r="G83" s="409">
        <f t="shared" si="10"/>
        <v>1300</v>
      </c>
      <c r="H83" s="410">
        <f t="shared" si="8"/>
        <v>258</v>
      </c>
      <c r="I83" s="410">
        <f t="shared" si="8"/>
        <v>262</v>
      </c>
      <c r="J83" s="410">
        <f t="shared" si="8"/>
        <v>261</v>
      </c>
      <c r="K83" s="410">
        <f t="shared" si="8"/>
        <v>261</v>
      </c>
      <c r="L83" s="410">
        <f t="shared" si="8"/>
        <v>258</v>
      </c>
      <c r="M83" s="411">
        <f t="shared" si="11"/>
        <v>0</v>
      </c>
      <c r="N83" s="402">
        <v>0</v>
      </c>
      <c r="O83" s="402">
        <v>0</v>
      </c>
      <c r="P83" s="402">
        <v>0</v>
      </c>
      <c r="Q83" s="402">
        <v>0</v>
      </c>
      <c r="R83" s="402">
        <v>0</v>
      </c>
      <c r="S83" s="411">
        <f t="shared" si="12"/>
        <v>433</v>
      </c>
      <c r="T83" s="402">
        <v>86</v>
      </c>
      <c r="U83" s="402">
        <v>87</v>
      </c>
      <c r="V83" s="402">
        <v>87</v>
      </c>
      <c r="W83" s="402">
        <v>87</v>
      </c>
      <c r="X83" s="402">
        <v>86</v>
      </c>
      <c r="Y83" s="411">
        <f t="shared" si="13"/>
        <v>433</v>
      </c>
      <c r="Z83" s="402">
        <v>86</v>
      </c>
      <c r="AA83" s="402">
        <v>87</v>
      </c>
      <c r="AB83" s="402">
        <v>87</v>
      </c>
      <c r="AC83" s="402">
        <v>87</v>
      </c>
      <c r="AD83" s="402">
        <v>86</v>
      </c>
      <c r="AE83" s="411">
        <f t="shared" si="9"/>
        <v>434</v>
      </c>
      <c r="AF83" s="402">
        <v>86</v>
      </c>
      <c r="AG83" s="402">
        <v>88</v>
      </c>
      <c r="AH83" s="402">
        <v>87</v>
      </c>
      <c r="AI83" s="402">
        <v>87</v>
      </c>
      <c r="AJ83" s="402">
        <v>86</v>
      </c>
    </row>
    <row r="84" spans="1:36" ht="15.75" thickBot="1" x14ac:dyDescent="0.3">
      <c r="A84" s="407"/>
      <c r="B84" s="286"/>
      <c r="C84" s="408">
        <v>1</v>
      </c>
      <c r="D84" s="286" t="s">
        <v>161</v>
      </c>
      <c r="E84" s="274"/>
      <c r="F84" s="393"/>
      <c r="G84" s="394">
        <f>SUM(G7:G83)</f>
        <v>144330</v>
      </c>
      <c r="H84" s="394">
        <f>SUM(H7:H83)</f>
        <v>34565</v>
      </c>
      <c r="I84" s="394">
        <f>SUM(I7:I83)</f>
        <v>57407</v>
      </c>
      <c r="J84" s="394">
        <f>SUM(J7:J83)</f>
        <v>3178</v>
      </c>
      <c r="K84" s="394">
        <f>SUM(K7:K83)</f>
        <v>47365</v>
      </c>
      <c r="L84" s="394">
        <f>SUM(L7:L83)</f>
        <v>1815</v>
      </c>
      <c r="M84" s="394">
        <f>SUM(M7:M83)</f>
        <v>34930</v>
      </c>
      <c r="N84" s="394">
        <f>SUM(N7:N83)</f>
        <v>8936</v>
      </c>
      <c r="O84" s="394">
        <f>SUM(O7:O83)</f>
        <v>13207</v>
      </c>
      <c r="P84" s="394">
        <f>SUM(P7:P83)</f>
        <v>546</v>
      </c>
      <c r="Q84" s="394">
        <f>SUM(Q7:Q83)</f>
        <v>12040</v>
      </c>
      <c r="R84" s="394">
        <f>SUM(R7:R83)</f>
        <v>201</v>
      </c>
      <c r="S84" s="394">
        <f>SUM(S7:S83)</f>
        <v>36434</v>
      </c>
      <c r="T84" s="394">
        <f>SUM(T7:T83)</f>
        <v>8730</v>
      </c>
      <c r="U84" s="394">
        <f>SUM(U7:U83)</f>
        <v>14512</v>
      </c>
      <c r="V84" s="394">
        <f>SUM(V7:V83)</f>
        <v>879</v>
      </c>
      <c r="W84" s="394">
        <f>SUM(W7:W83)</f>
        <v>11772</v>
      </c>
      <c r="X84" s="394">
        <f>SUM(X7:X83)</f>
        <v>541</v>
      </c>
      <c r="Y84" s="394">
        <f>SUM(Y7:Y83)</f>
        <v>36488</v>
      </c>
      <c r="Z84" s="394">
        <f>SUM(Z7:Z83)</f>
        <v>8449</v>
      </c>
      <c r="AA84" s="394">
        <f>SUM(AA7:AA83)</f>
        <v>14847</v>
      </c>
      <c r="AB84" s="394">
        <f>SUM(AB7:AB83)</f>
        <v>876</v>
      </c>
      <c r="AC84" s="394">
        <f>SUM(AC7:AC83)</f>
        <v>11781</v>
      </c>
      <c r="AD84" s="394">
        <f>SUM(AD7:AD83)</f>
        <v>535</v>
      </c>
      <c r="AE84" s="394">
        <f>SUM(AE7:AE83)</f>
        <v>36478</v>
      </c>
      <c r="AF84" s="394">
        <f>SUM(AF7:AF83)</f>
        <v>8450</v>
      </c>
      <c r="AG84" s="394">
        <f>SUM(AG7:AG83)</f>
        <v>14841</v>
      </c>
      <c r="AH84" s="394">
        <f>SUM(AH7:AH83)</f>
        <v>877</v>
      </c>
      <c r="AI84" s="394">
        <f>SUM(AI7:AI83)</f>
        <v>11772</v>
      </c>
      <c r="AJ84" s="394">
        <f>SUM(AJ7:AJ83)</f>
        <v>538</v>
      </c>
    </row>
  </sheetData>
  <autoFilter ref="A6:AJ84"/>
  <mergeCells count="21">
    <mergeCell ref="T5:X5"/>
    <mergeCell ref="Y5:Y6"/>
    <mergeCell ref="Z5:AD5"/>
    <mergeCell ref="AE5:AE6"/>
    <mergeCell ref="AF5:AJ5"/>
    <mergeCell ref="G4:L4"/>
    <mergeCell ref="M4:R4"/>
    <mergeCell ref="S4:X4"/>
    <mergeCell ref="Y4:AD4"/>
    <mergeCell ref="AE4:AJ4"/>
    <mergeCell ref="G5:G6"/>
    <mergeCell ref="H5:L5"/>
    <mergeCell ref="M5:M6"/>
    <mergeCell ref="N5:R5"/>
    <mergeCell ref="S5:S6"/>
    <mergeCell ref="A4:A6"/>
    <mergeCell ref="B4:B6"/>
    <mergeCell ref="C4:C6"/>
    <mergeCell ref="D4:D6"/>
    <mergeCell ref="E4:E6"/>
    <mergeCell ref="F4:F6"/>
  </mergeCells>
  <conditionalFormatting sqref="A3:A6 B1:AC1 AE1 AG1:AJ1 B2:AJ3 AK1:XFD3 B4:XFD6">
    <cfRule type="cellIs" dxfId="253" priority="50" operator="lessThan">
      <formula>0</formula>
    </cfRule>
  </conditionalFormatting>
  <conditionalFormatting sqref="C1:C3">
    <cfRule type="duplicateValues" dxfId="252" priority="51"/>
  </conditionalFormatting>
  <conditionalFormatting sqref="C4:C6">
    <cfRule type="duplicateValues" dxfId="251" priority="52"/>
  </conditionalFormatting>
  <conditionalFormatting sqref="C7:D7">
    <cfRule type="cellIs" dxfId="250" priority="40" operator="lessThan">
      <formula>0</formula>
    </cfRule>
  </conditionalFormatting>
  <conditionalFormatting sqref="A84:F84">
    <cfRule type="cellIs" dxfId="249" priority="37" operator="lessThan">
      <formula>0</formula>
    </cfRule>
  </conditionalFormatting>
  <conditionalFormatting sqref="C84">
    <cfRule type="duplicateValues" dxfId="248" priority="36"/>
  </conditionalFormatting>
  <conditionalFormatting sqref="C46:C80 C7:C44">
    <cfRule type="duplicateValues" dxfId="247" priority="53"/>
  </conditionalFormatting>
  <conditionalFormatting sqref="C46:C80 C7:C44">
    <cfRule type="duplicateValues" dxfId="246" priority="54"/>
    <cfRule type="duplicateValues" dxfId="245" priority="55"/>
  </conditionalFormatting>
  <conditionalFormatting sqref="D45">
    <cfRule type="cellIs" dxfId="244" priority="33" operator="lessThan">
      <formula>0</formula>
    </cfRule>
  </conditionalFormatting>
  <conditionalFormatting sqref="A45:B45">
    <cfRule type="cellIs" dxfId="243" priority="32" operator="lessThan">
      <formula>0</formula>
    </cfRule>
  </conditionalFormatting>
  <conditionalFormatting sqref="C45">
    <cfRule type="cellIs" dxfId="242" priority="28" operator="lessThan">
      <formula>0</formula>
    </cfRule>
  </conditionalFormatting>
  <conditionalFormatting sqref="C45">
    <cfRule type="duplicateValues" dxfId="241" priority="29"/>
  </conditionalFormatting>
  <conditionalFormatting sqref="C45">
    <cfRule type="duplicateValues" dxfId="240" priority="30"/>
    <cfRule type="duplicateValues" dxfId="239" priority="31"/>
  </conditionalFormatting>
  <conditionalFormatting sqref="A1">
    <cfRule type="cellIs" dxfId="238" priority="27" operator="lessThan">
      <formula>0</formula>
    </cfRule>
  </conditionalFormatting>
  <conditionalFormatting sqref="A1">
    <cfRule type="cellIs" dxfId="237" priority="26" operator="lessThan">
      <formula>0</formula>
    </cfRule>
  </conditionalFormatting>
  <conditionalFormatting sqref="A2">
    <cfRule type="cellIs" dxfId="236" priority="25" operator="lessThan">
      <formula>0</formula>
    </cfRule>
  </conditionalFormatting>
  <conditionalFormatting sqref="C81:C82">
    <cfRule type="duplicateValues" dxfId="235" priority="22"/>
  </conditionalFormatting>
  <conditionalFormatting sqref="C81:C82">
    <cfRule type="duplicateValues" dxfId="234" priority="23"/>
    <cfRule type="duplicateValues" dxfId="233" priority="24"/>
  </conditionalFormatting>
  <conditionalFormatting sqref="C83">
    <cfRule type="duplicateValues" dxfId="232" priority="7"/>
  </conditionalFormatting>
  <conditionalFormatting sqref="C83">
    <cfRule type="duplicateValues" dxfId="231" priority="8"/>
    <cfRule type="duplicateValues" dxfId="230" priority="9"/>
  </conditionalFormatting>
  <pageMargins left="0.7" right="0.7" top="0.75" bottom="0.75" header="0.3" footer="0.3"/>
  <pageSetup paperSize="9" orientation="portrait" r:id="rId1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M13"/>
  <sheetViews>
    <sheetView zoomScale="60" zoomScaleNormal="60" workbookViewId="0">
      <pane xSplit="6" ySplit="6" topLeftCell="G7" activePane="bottomRight" state="frozen"/>
      <selection activeCell="H291" sqref="H291"/>
      <selection pane="topRight" activeCell="H291" sqref="H291"/>
      <selection pane="bottomLeft" activeCell="H291" sqref="H291"/>
      <selection pane="bottomRight" activeCell="AE23" sqref="AE23"/>
    </sheetView>
  </sheetViews>
  <sheetFormatPr defaultColWidth="8.7109375" defaultRowHeight="15" x14ac:dyDescent="0.25"/>
  <cols>
    <col min="1" max="3" width="8.7109375" style="229"/>
    <col min="4" max="4" width="40.42578125" style="229" customWidth="1"/>
    <col min="5" max="5" width="9.85546875" style="396" hidden="1" customWidth="1"/>
    <col min="6" max="6" width="15.28515625" style="229" customWidth="1"/>
    <col min="7" max="16384" width="8.7109375" style="229"/>
  </cols>
  <sheetData>
    <row r="1" spans="1:36" ht="15.75" x14ac:dyDescent="0.25">
      <c r="A1" s="224" t="s">
        <v>354</v>
      </c>
      <c r="B1" s="358"/>
      <c r="C1" s="358"/>
      <c r="D1" s="397"/>
      <c r="E1" s="358"/>
      <c r="F1" s="360"/>
      <c r="G1" s="151"/>
      <c r="H1" s="151"/>
      <c r="I1" s="151"/>
      <c r="J1" s="151"/>
      <c r="K1" s="151"/>
      <c r="L1" s="151"/>
      <c r="M1" s="151"/>
      <c r="N1" s="151"/>
      <c r="O1" s="151"/>
      <c r="P1" s="151"/>
      <c r="Q1" s="151"/>
      <c r="R1" s="151"/>
      <c r="S1" s="151"/>
      <c r="T1" s="151"/>
      <c r="U1" s="151"/>
      <c r="V1" s="151"/>
      <c r="W1" s="151"/>
      <c r="X1" s="151"/>
      <c r="Y1" s="151"/>
      <c r="Z1" s="151"/>
      <c r="AA1" s="151"/>
      <c r="AB1" s="151"/>
      <c r="AC1" s="151"/>
      <c r="AD1" s="6" t="s">
        <v>1</v>
      </c>
      <c r="AG1" s="151"/>
      <c r="AH1" s="151"/>
      <c r="AI1" s="151"/>
      <c r="AJ1" s="151"/>
    </row>
    <row r="2" spans="1:36" x14ac:dyDescent="0.25">
      <c r="A2" s="10" t="s">
        <v>2</v>
      </c>
      <c r="B2" s="146"/>
      <c r="C2" s="153"/>
      <c r="D2" s="197"/>
      <c r="E2" s="149"/>
      <c r="F2" s="363"/>
      <c r="G2" s="151"/>
      <c r="H2" s="151"/>
      <c r="I2" s="151"/>
      <c r="J2" s="151"/>
      <c r="K2" s="151"/>
      <c r="L2" s="151"/>
      <c r="M2" s="151"/>
      <c r="N2" s="151"/>
      <c r="O2" s="151"/>
      <c r="P2" s="151"/>
      <c r="Q2" s="151"/>
      <c r="R2" s="151"/>
      <c r="S2" s="151"/>
      <c r="T2" s="151"/>
      <c r="U2" s="151"/>
      <c r="V2" s="151"/>
      <c r="W2" s="151"/>
      <c r="X2" s="151"/>
      <c r="Y2" s="151"/>
      <c r="Z2" s="151"/>
      <c r="AA2" s="151"/>
      <c r="AB2" s="151"/>
      <c r="AC2" s="151"/>
      <c r="AD2" s="151"/>
      <c r="AE2" s="151"/>
      <c r="AF2" s="151"/>
      <c r="AG2" s="151"/>
      <c r="AH2" s="151"/>
      <c r="AI2" s="151"/>
      <c r="AJ2" s="151"/>
    </row>
    <row r="3" spans="1:36" ht="15.75" thickBot="1" x14ac:dyDescent="0.3">
      <c r="A3" s="358"/>
      <c r="B3" s="358"/>
      <c r="C3" s="358"/>
      <c r="D3" s="397"/>
      <c r="E3" s="358"/>
      <c r="F3" s="360"/>
      <c r="G3" s="151"/>
      <c r="H3" s="151"/>
      <c r="I3" s="151"/>
      <c r="J3" s="151"/>
      <c r="K3" s="151"/>
      <c r="L3" s="151"/>
      <c r="M3" s="151"/>
      <c r="N3" s="151"/>
      <c r="O3" s="151"/>
      <c r="P3" s="151"/>
      <c r="Q3" s="151"/>
      <c r="R3" s="151"/>
      <c r="S3" s="151"/>
      <c r="T3" s="151"/>
      <c r="U3" s="151"/>
      <c r="V3" s="151"/>
      <c r="W3" s="151"/>
      <c r="X3" s="151"/>
      <c r="Y3" s="151"/>
      <c r="Z3" s="151"/>
      <c r="AA3" s="151"/>
      <c r="AB3" s="151"/>
      <c r="AC3" s="151"/>
      <c r="AD3" s="151"/>
      <c r="AE3" s="151"/>
      <c r="AF3" s="151"/>
      <c r="AG3" s="151"/>
      <c r="AH3" s="151"/>
      <c r="AI3" s="151"/>
      <c r="AJ3" s="151"/>
    </row>
    <row r="4" spans="1:36" ht="15" customHeight="1" x14ac:dyDescent="0.25">
      <c r="A4" s="364" t="s">
        <v>3</v>
      </c>
      <c r="B4" s="366" t="s">
        <v>251</v>
      </c>
      <c r="C4" s="365" t="s">
        <v>5</v>
      </c>
      <c r="D4" s="366" t="s">
        <v>252</v>
      </c>
      <c r="E4" s="366" t="s">
        <v>7</v>
      </c>
      <c r="F4" s="367" t="s">
        <v>8</v>
      </c>
      <c r="G4" s="368" t="s">
        <v>11</v>
      </c>
      <c r="H4" s="369"/>
      <c r="I4" s="369"/>
      <c r="J4" s="369"/>
      <c r="K4" s="369"/>
      <c r="L4" s="369"/>
      <c r="M4" s="370" t="s">
        <v>12</v>
      </c>
      <c r="N4" s="371"/>
      <c r="O4" s="371"/>
      <c r="P4" s="371"/>
      <c r="Q4" s="371"/>
      <c r="R4" s="371"/>
      <c r="S4" s="370" t="s">
        <v>13</v>
      </c>
      <c r="T4" s="371"/>
      <c r="U4" s="371"/>
      <c r="V4" s="371"/>
      <c r="W4" s="371"/>
      <c r="X4" s="371"/>
      <c r="Y4" s="370" t="s">
        <v>14</v>
      </c>
      <c r="Z4" s="371"/>
      <c r="AA4" s="371"/>
      <c r="AB4" s="371"/>
      <c r="AC4" s="371"/>
      <c r="AD4" s="371"/>
      <c r="AE4" s="370" t="s">
        <v>15</v>
      </c>
      <c r="AF4" s="371"/>
      <c r="AG4" s="371"/>
      <c r="AH4" s="371"/>
      <c r="AI4" s="371"/>
      <c r="AJ4" s="371"/>
    </row>
    <row r="5" spans="1:36" ht="15" customHeight="1" x14ac:dyDescent="0.25">
      <c r="A5" s="372"/>
      <c r="B5" s="374"/>
      <c r="C5" s="373"/>
      <c r="D5" s="374"/>
      <c r="E5" s="374"/>
      <c r="F5" s="375"/>
      <c r="G5" s="164" t="s">
        <v>16</v>
      </c>
      <c r="H5" s="165" t="s">
        <v>17</v>
      </c>
      <c r="I5" s="165"/>
      <c r="J5" s="165"/>
      <c r="K5" s="165"/>
      <c r="L5" s="165"/>
      <c r="M5" s="166" t="s">
        <v>11</v>
      </c>
      <c r="N5" s="167" t="s">
        <v>17</v>
      </c>
      <c r="O5" s="167"/>
      <c r="P5" s="167"/>
      <c r="Q5" s="167"/>
      <c r="R5" s="167"/>
      <c r="S5" s="166" t="s">
        <v>11</v>
      </c>
      <c r="T5" s="167" t="s">
        <v>17</v>
      </c>
      <c r="U5" s="167"/>
      <c r="V5" s="167"/>
      <c r="W5" s="167"/>
      <c r="X5" s="167"/>
      <c r="Y5" s="166" t="s">
        <v>11</v>
      </c>
      <c r="Z5" s="167" t="s">
        <v>17</v>
      </c>
      <c r="AA5" s="167"/>
      <c r="AB5" s="167"/>
      <c r="AC5" s="167"/>
      <c r="AD5" s="167"/>
      <c r="AE5" s="166" t="s">
        <v>11</v>
      </c>
      <c r="AF5" s="167" t="s">
        <v>17</v>
      </c>
      <c r="AG5" s="167"/>
      <c r="AH5" s="167"/>
      <c r="AI5" s="167"/>
      <c r="AJ5" s="167"/>
    </row>
    <row r="6" spans="1:36" ht="64.5" thickBot="1" x14ac:dyDescent="0.3">
      <c r="A6" s="398"/>
      <c r="B6" s="399"/>
      <c r="C6" s="400"/>
      <c r="D6" s="399"/>
      <c r="E6" s="399"/>
      <c r="F6" s="401"/>
      <c r="G6" s="170"/>
      <c r="H6" s="171" t="s">
        <v>18</v>
      </c>
      <c r="I6" s="171" t="s">
        <v>19</v>
      </c>
      <c r="J6" s="171" t="s">
        <v>20</v>
      </c>
      <c r="K6" s="171" t="s">
        <v>21</v>
      </c>
      <c r="L6" s="171" t="s">
        <v>22</v>
      </c>
      <c r="M6" s="172"/>
      <c r="N6" s="413" t="s">
        <v>18</v>
      </c>
      <c r="O6" s="413" t="s">
        <v>19</v>
      </c>
      <c r="P6" s="413" t="s">
        <v>20</v>
      </c>
      <c r="Q6" s="413" t="s">
        <v>21</v>
      </c>
      <c r="R6" s="413" t="s">
        <v>22</v>
      </c>
      <c r="S6" s="172"/>
      <c r="T6" s="173" t="s">
        <v>18</v>
      </c>
      <c r="U6" s="173" t="s">
        <v>19</v>
      </c>
      <c r="V6" s="173" t="s">
        <v>20</v>
      </c>
      <c r="W6" s="173" t="s">
        <v>21</v>
      </c>
      <c r="X6" s="173" t="s">
        <v>22</v>
      </c>
      <c r="Y6" s="172"/>
      <c r="Z6" s="173" t="s">
        <v>18</v>
      </c>
      <c r="AA6" s="173" t="s">
        <v>19</v>
      </c>
      <c r="AB6" s="173" t="s">
        <v>20</v>
      </c>
      <c r="AC6" s="173" t="s">
        <v>21</v>
      </c>
      <c r="AD6" s="173" t="s">
        <v>22</v>
      </c>
      <c r="AE6" s="172"/>
      <c r="AF6" s="173" t="s">
        <v>18</v>
      </c>
      <c r="AG6" s="173" t="s">
        <v>19</v>
      </c>
      <c r="AH6" s="173" t="s">
        <v>20</v>
      </c>
      <c r="AI6" s="173" t="s">
        <v>21</v>
      </c>
      <c r="AJ6" s="173" t="s">
        <v>22</v>
      </c>
    </row>
    <row r="7" spans="1:36" ht="38.25" x14ac:dyDescent="0.25">
      <c r="A7" s="42" t="s">
        <v>30</v>
      </c>
      <c r="B7" s="43">
        <v>500116</v>
      </c>
      <c r="C7" s="54">
        <v>11501</v>
      </c>
      <c r="D7" s="386" t="s">
        <v>31</v>
      </c>
      <c r="E7" s="54">
        <v>3</v>
      </c>
      <c r="F7" s="387" t="s">
        <v>273</v>
      </c>
      <c r="G7" s="409">
        <f>SUM(H7:L7)</f>
        <v>2042</v>
      </c>
      <c r="H7" s="410">
        <f t="shared" ref="H7:L12" si="0">N7+T7+Z7+AF7</f>
        <v>578</v>
      </c>
      <c r="I7" s="410">
        <f t="shared" si="0"/>
        <v>821</v>
      </c>
      <c r="J7" s="410">
        <f t="shared" si="0"/>
        <v>25</v>
      </c>
      <c r="K7" s="410">
        <f t="shared" si="0"/>
        <v>583</v>
      </c>
      <c r="L7" s="410">
        <f t="shared" si="0"/>
        <v>35</v>
      </c>
      <c r="M7" s="411">
        <f t="shared" ref="M7:M12" si="1">SUM(N7:R7)</f>
        <v>511</v>
      </c>
      <c r="N7" s="414">
        <v>199</v>
      </c>
      <c r="O7" s="414">
        <v>158</v>
      </c>
      <c r="P7" s="414">
        <v>8</v>
      </c>
      <c r="Q7" s="414">
        <v>144</v>
      </c>
      <c r="R7" s="414">
        <v>2</v>
      </c>
      <c r="S7" s="411">
        <f t="shared" ref="S7:S12" si="2">SUM(T7:X7)</f>
        <v>510</v>
      </c>
      <c r="T7" s="415">
        <v>147</v>
      </c>
      <c r="U7" s="415">
        <v>201</v>
      </c>
      <c r="V7" s="415">
        <v>6</v>
      </c>
      <c r="W7" s="415">
        <v>153</v>
      </c>
      <c r="X7" s="415">
        <v>3</v>
      </c>
      <c r="Y7" s="411">
        <f t="shared" ref="Y7:Y12" si="3">SUM(Z7:AD7)</f>
        <v>511</v>
      </c>
      <c r="Z7" s="415">
        <v>116</v>
      </c>
      <c r="AA7" s="415">
        <v>231</v>
      </c>
      <c r="AB7" s="415">
        <v>6</v>
      </c>
      <c r="AC7" s="415">
        <v>143</v>
      </c>
      <c r="AD7" s="415">
        <v>15</v>
      </c>
      <c r="AE7" s="411">
        <f t="shared" ref="AE7:AE12" si="4">SUM(AF7:AJ7)</f>
        <v>510</v>
      </c>
      <c r="AF7" s="415">
        <v>116</v>
      </c>
      <c r="AG7" s="415">
        <v>231</v>
      </c>
      <c r="AH7" s="415">
        <v>5</v>
      </c>
      <c r="AI7" s="415">
        <v>143</v>
      </c>
      <c r="AJ7" s="415">
        <v>15</v>
      </c>
    </row>
    <row r="8" spans="1:36" ht="38.25" x14ac:dyDescent="0.25">
      <c r="A8" s="42" t="s">
        <v>23</v>
      </c>
      <c r="B8" s="43">
        <v>501901</v>
      </c>
      <c r="C8" s="54">
        <v>190101</v>
      </c>
      <c r="D8" s="386" t="s">
        <v>55</v>
      </c>
      <c r="E8" s="54">
        <v>3</v>
      </c>
      <c r="F8" s="387" t="s">
        <v>273</v>
      </c>
      <c r="G8" s="409">
        <f t="shared" ref="G8:G12" si="5">SUM(H8:L8)</f>
        <v>205</v>
      </c>
      <c r="H8" s="410">
        <f t="shared" si="0"/>
        <v>4</v>
      </c>
      <c r="I8" s="410">
        <f t="shared" si="0"/>
        <v>81</v>
      </c>
      <c r="J8" s="410">
        <f t="shared" si="0"/>
        <v>0</v>
      </c>
      <c r="K8" s="410">
        <f t="shared" si="0"/>
        <v>120</v>
      </c>
      <c r="L8" s="410">
        <f t="shared" si="0"/>
        <v>0</v>
      </c>
      <c r="M8" s="411">
        <f t="shared" si="1"/>
        <v>51</v>
      </c>
      <c r="N8" s="414">
        <v>1</v>
      </c>
      <c r="O8" s="414">
        <v>20</v>
      </c>
      <c r="P8" s="414">
        <v>0</v>
      </c>
      <c r="Q8" s="414">
        <v>30</v>
      </c>
      <c r="R8" s="414">
        <v>0</v>
      </c>
      <c r="S8" s="411">
        <f t="shared" si="2"/>
        <v>52</v>
      </c>
      <c r="T8" s="415">
        <v>1</v>
      </c>
      <c r="U8" s="415">
        <v>21</v>
      </c>
      <c r="V8" s="415">
        <v>0</v>
      </c>
      <c r="W8" s="415">
        <v>30</v>
      </c>
      <c r="X8" s="415">
        <v>0</v>
      </c>
      <c r="Y8" s="411">
        <f t="shared" si="3"/>
        <v>51</v>
      </c>
      <c r="Z8" s="415">
        <v>1</v>
      </c>
      <c r="AA8" s="415">
        <v>20</v>
      </c>
      <c r="AB8" s="415">
        <v>0</v>
      </c>
      <c r="AC8" s="415">
        <v>30</v>
      </c>
      <c r="AD8" s="415">
        <v>0</v>
      </c>
      <c r="AE8" s="411">
        <f t="shared" si="4"/>
        <v>51</v>
      </c>
      <c r="AF8" s="415">
        <v>1</v>
      </c>
      <c r="AG8" s="415">
        <v>20</v>
      </c>
      <c r="AH8" s="415">
        <v>0</v>
      </c>
      <c r="AI8" s="415">
        <v>30</v>
      </c>
      <c r="AJ8" s="415">
        <v>0</v>
      </c>
    </row>
    <row r="9" spans="1:36" ht="38.25" x14ac:dyDescent="0.25">
      <c r="A9" s="42" t="s">
        <v>30</v>
      </c>
      <c r="B9" s="43">
        <v>503622</v>
      </c>
      <c r="C9" s="54">
        <v>362501</v>
      </c>
      <c r="D9" s="386" t="s">
        <v>97</v>
      </c>
      <c r="E9" s="54">
        <v>3</v>
      </c>
      <c r="F9" s="387" t="s">
        <v>273</v>
      </c>
      <c r="G9" s="409">
        <f t="shared" si="5"/>
        <v>1712</v>
      </c>
      <c r="H9" s="410">
        <f t="shared" si="0"/>
        <v>118</v>
      </c>
      <c r="I9" s="410">
        <f t="shared" si="0"/>
        <v>678</v>
      </c>
      <c r="J9" s="410">
        <f t="shared" si="0"/>
        <v>44</v>
      </c>
      <c r="K9" s="410">
        <f t="shared" si="0"/>
        <v>856</v>
      </c>
      <c r="L9" s="410">
        <f t="shared" si="0"/>
        <v>16</v>
      </c>
      <c r="M9" s="411">
        <f t="shared" si="1"/>
        <v>428</v>
      </c>
      <c r="N9" s="414">
        <v>32</v>
      </c>
      <c r="O9" s="414">
        <v>176</v>
      </c>
      <c r="P9" s="414">
        <v>13</v>
      </c>
      <c r="Q9" s="414">
        <v>203</v>
      </c>
      <c r="R9" s="414">
        <v>4</v>
      </c>
      <c r="S9" s="411">
        <f t="shared" si="2"/>
        <v>428</v>
      </c>
      <c r="T9" s="414">
        <v>32</v>
      </c>
      <c r="U9" s="414">
        <v>176</v>
      </c>
      <c r="V9" s="414">
        <v>13</v>
      </c>
      <c r="W9" s="414">
        <v>203</v>
      </c>
      <c r="X9" s="414">
        <v>4</v>
      </c>
      <c r="Y9" s="411">
        <f t="shared" si="3"/>
        <v>428</v>
      </c>
      <c r="Z9" s="415">
        <v>27</v>
      </c>
      <c r="AA9" s="415">
        <v>163</v>
      </c>
      <c r="AB9" s="415">
        <v>9</v>
      </c>
      <c r="AC9" s="415">
        <v>225</v>
      </c>
      <c r="AD9" s="415">
        <v>4</v>
      </c>
      <c r="AE9" s="411">
        <f t="shared" si="4"/>
        <v>428</v>
      </c>
      <c r="AF9" s="415">
        <v>27</v>
      </c>
      <c r="AG9" s="415">
        <v>163</v>
      </c>
      <c r="AH9" s="415">
        <v>9</v>
      </c>
      <c r="AI9" s="415">
        <v>225</v>
      </c>
      <c r="AJ9" s="415">
        <v>4</v>
      </c>
    </row>
    <row r="10" spans="1:36" ht="38.25" x14ac:dyDescent="0.25">
      <c r="A10" s="42" t="s">
        <v>37</v>
      </c>
      <c r="B10" s="43">
        <v>508804</v>
      </c>
      <c r="C10" s="54">
        <v>880401</v>
      </c>
      <c r="D10" s="386" t="s">
        <v>127</v>
      </c>
      <c r="E10" s="54">
        <v>3</v>
      </c>
      <c r="F10" s="387" t="s">
        <v>273</v>
      </c>
      <c r="G10" s="409">
        <f t="shared" si="5"/>
        <v>17</v>
      </c>
      <c r="H10" s="410">
        <f t="shared" si="0"/>
        <v>14</v>
      </c>
      <c r="I10" s="410">
        <f t="shared" si="0"/>
        <v>0</v>
      </c>
      <c r="J10" s="410">
        <f t="shared" si="0"/>
        <v>0</v>
      </c>
      <c r="K10" s="410">
        <f t="shared" si="0"/>
        <v>3</v>
      </c>
      <c r="L10" s="410">
        <f t="shared" si="0"/>
        <v>0</v>
      </c>
      <c r="M10" s="411">
        <f t="shared" si="1"/>
        <v>4</v>
      </c>
      <c r="N10" s="414">
        <v>4</v>
      </c>
      <c r="O10" s="414">
        <v>0</v>
      </c>
      <c r="P10" s="414">
        <v>0</v>
      </c>
      <c r="Q10" s="414">
        <v>0</v>
      </c>
      <c r="R10" s="414">
        <v>0</v>
      </c>
      <c r="S10" s="411">
        <f t="shared" si="2"/>
        <v>5</v>
      </c>
      <c r="T10" s="415">
        <v>4</v>
      </c>
      <c r="U10" s="415">
        <v>0</v>
      </c>
      <c r="V10" s="415">
        <v>0</v>
      </c>
      <c r="W10" s="415">
        <v>1</v>
      </c>
      <c r="X10" s="415">
        <v>0</v>
      </c>
      <c r="Y10" s="411">
        <f t="shared" si="3"/>
        <v>4</v>
      </c>
      <c r="Z10" s="415">
        <v>3</v>
      </c>
      <c r="AA10" s="415">
        <v>0</v>
      </c>
      <c r="AB10" s="415">
        <v>0</v>
      </c>
      <c r="AC10" s="415">
        <v>1</v>
      </c>
      <c r="AD10" s="415">
        <v>0</v>
      </c>
      <c r="AE10" s="411">
        <f t="shared" si="4"/>
        <v>4</v>
      </c>
      <c r="AF10" s="415">
        <v>3</v>
      </c>
      <c r="AG10" s="415">
        <v>0</v>
      </c>
      <c r="AH10" s="415">
        <v>0</v>
      </c>
      <c r="AI10" s="415">
        <v>1</v>
      </c>
      <c r="AJ10" s="415">
        <v>0</v>
      </c>
    </row>
    <row r="11" spans="1:36" ht="38.25" x14ac:dyDescent="0.25">
      <c r="A11" s="42" t="s">
        <v>37</v>
      </c>
      <c r="B11" s="43">
        <v>509101</v>
      </c>
      <c r="C11" s="54">
        <v>910201</v>
      </c>
      <c r="D11" s="51" t="s">
        <v>132</v>
      </c>
      <c r="E11" s="54">
        <v>3</v>
      </c>
      <c r="F11" s="387" t="s">
        <v>273</v>
      </c>
      <c r="G11" s="409">
        <f t="shared" si="5"/>
        <v>488</v>
      </c>
      <c r="H11" s="410">
        <f t="shared" si="0"/>
        <v>156</v>
      </c>
      <c r="I11" s="410">
        <f t="shared" si="0"/>
        <v>167</v>
      </c>
      <c r="J11" s="410">
        <f t="shared" si="0"/>
        <v>0</v>
      </c>
      <c r="K11" s="410">
        <f t="shared" si="0"/>
        <v>161</v>
      </c>
      <c r="L11" s="410">
        <f t="shared" si="0"/>
        <v>4</v>
      </c>
      <c r="M11" s="411">
        <f t="shared" si="1"/>
        <v>52</v>
      </c>
      <c r="N11" s="414">
        <v>15</v>
      </c>
      <c r="O11" s="414">
        <v>19</v>
      </c>
      <c r="P11" s="414">
        <v>0</v>
      </c>
      <c r="Q11" s="414">
        <v>17</v>
      </c>
      <c r="R11" s="414">
        <v>1</v>
      </c>
      <c r="S11" s="411">
        <f t="shared" si="2"/>
        <v>146</v>
      </c>
      <c r="T11" s="416">
        <v>47</v>
      </c>
      <c r="U11" s="416">
        <v>50</v>
      </c>
      <c r="V11" s="416">
        <v>0</v>
      </c>
      <c r="W11" s="416">
        <v>48</v>
      </c>
      <c r="X11" s="416">
        <v>1</v>
      </c>
      <c r="Y11" s="411">
        <f t="shared" si="3"/>
        <v>145</v>
      </c>
      <c r="Z11" s="417">
        <v>47</v>
      </c>
      <c r="AA11" s="417">
        <v>49</v>
      </c>
      <c r="AB11" s="417">
        <v>0</v>
      </c>
      <c r="AC11" s="417">
        <v>48</v>
      </c>
      <c r="AD11" s="417">
        <v>1</v>
      </c>
      <c r="AE11" s="411">
        <f t="shared" si="4"/>
        <v>145</v>
      </c>
      <c r="AF11" s="417">
        <v>47</v>
      </c>
      <c r="AG11" s="417">
        <v>49</v>
      </c>
      <c r="AH11" s="417">
        <v>0</v>
      </c>
      <c r="AI11" s="417">
        <v>48</v>
      </c>
      <c r="AJ11" s="417">
        <v>1</v>
      </c>
    </row>
    <row r="12" spans="1:36" ht="39" thickBot="1" x14ac:dyDescent="0.3">
      <c r="A12" s="42" t="s">
        <v>23</v>
      </c>
      <c r="B12" s="43">
        <v>509905</v>
      </c>
      <c r="C12" s="54">
        <v>990501</v>
      </c>
      <c r="D12" s="386" t="s">
        <v>156</v>
      </c>
      <c r="E12" s="54"/>
      <c r="F12" s="387" t="s">
        <v>273</v>
      </c>
      <c r="G12" s="409">
        <f t="shared" si="5"/>
        <v>1950</v>
      </c>
      <c r="H12" s="410">
        <f t="shared" si="0"/>
        <v>516</v>
      </c>
      <c r="I12" s="410">
        <f t="shared" si="0"/>
        <v>741</v>
      </c>
      <c r="J12" s="410">
        <f t="shared" si="0"/>
        <v>18</v>
      </c>
      <c r="K12" s="410">
        <f t="shared" si="0"/>
        <v>654</v>
      </c>
      <c r="L12" s="410">
        <f t="shared" si="0"/>
        <v>21</v>
      </c>
      <c r="M12" s="411">
        <f t="shared" si="1"/>
        <v>488</v>
      </c>
      <c r="N12" s="414">
        <v>111</v>
      </c>
      <c r="O12" s="414">
        <v>197</v>
      </c>
      <c r="P12" s="414">
        <v>3</v>
      </c>
      <c r="Q12" s="414">
        <v>171</v>
      </c>
      <c r="R12" s="414">
        <v>6</v>
      </c>
      <c r="S12" s="411">
        <f t="shared" si="2"/>
        <v>487</v>
      </c>
      <c r="T12" s="415">
        <v>163</v>
      </c>
      <c r="U12" s="415">
        <v>153</v>
      </c>
      <c r="V12" s="415">
        <v>5</v>
      </c>
      <c r="W12" s="415">
        <v>161</v>
      </c>
      <c r="X12" s="415">
        <v>5</v>
      </c>
      <c r="Y12" s="411">
        <f t="shared" si="3"/>
        <v>488</v>
      </c>
      <c r="Z12" s="415">
        <v>121</v>
      </c>
      <c r="AA12" s="415">
        <v>196</v>
      </c>
      <c r="AB12" s="415">
        <v>5</v>
      </c>
      <c r="AC12" s="415">
        <v>161</v>
      </c>
      <c r="AD12" s="415">
        <v>5</v>
      </c>
      <c r="AE12" s="411">
        <f t="shared" si="4"/>
        <v>487</v>
      </c>
      <c r="AF12" s="415">
        <v>121</v>
      </c>
      <c r="AG12" s="415">
        <v>195</v>
      </c>
      <c r="AH12" s="415">
        <v>5</v>
      </c>
      <c r="AI12" s="415">
        <v>161</v>
      </c>
      <c r="AJ12" s="415">
        <v>5</v>
      </c>
    </row>
    <row r="13" spans="1:36" ht="15.75" thickBot="1" x14ac:dyDescent="0.3">
      <c r="A13" s="418"/>
      <c r="B13" s="419"/>
      <c r="C13" s="420" t="s">
        <v>355</v>
      </c>
      <c r="D13" s="421" t="s">
        <v>161</v>
      </c>
      <c r="E13" s="422"/>
      <c r="F13" s="423"/>
      <c r="G13" s="424">
        <f>SUM(G7:G12)</f>
        <v>6414</v>
      </c>
      <c r="H13" s="424">
        <f t="shared" ref="H13:AJ13" si="6">SUM(H7:H12)</f>
        <v>1386</v>
      </c>
      <c r="I13" s="424">
        <f t="shared" si="6"/>
        <v>2488</v>
      </c>
      <c r="J13" s="424">
        <f t="shared" si="6"/>
        <v>87</v>
      </c>
      <c r="K13" s="424">
        <f t="shared" si="6"/>
        <v>2377</v>
      </c>
      <c r="L13" s="424">
        <f t="shared" si="6"/>
        <v>76</v>
      </c>
      <c r="M13" s="424">
        <f t="shared" si="6"/>
        <v>1534</v>
      </c>
      <c r="N13" s="424">
        <f t="shared" si="6"/>
        <v>362</v>
      </c>
      <c r="O13" s="424">
        <f t="shared" si="6"/>
        <v>570</v>
      </c>
      <c r="P13" s="424">
        <f t="shared" si="6"/>
        <v>24</v>
      </c>
      <c r="Q13" s="424">
        <f t="shared" si="6"/>
        <v>565</v>
      </c>
      <c r="R13" s="424">
        <f t="shared" si="6"/>
        <v>13</v>
      </c>
      <c r="S13" s="424">
        <f t="shared" si="6"/>
        <v>1628</v>
      </c>
      <c r="T13" s="424">
        <f t="shared" si="6"/>
        <v>394</v>
      </c>
      <c r="U13" s="424">
        <f t="shared" si="6"/>
        <v>601</v>
      </c>
      <c r="V13" s="424">
        <f t="shared" si="6"/>
        <v>24</v>
      </c>
      <c r="W13" s="424">
        <f t="shared" si="6"/>
        <v>596</v>
      </c>
      <c r="X13" s="424">
        <f t="shared" si="6"/>
        <v>13</v>
      </c>
      <c r="Y13" s="424">
        <f t="shared" si="6"/>
        <v>1627</v>
      </c>
      <c r="Z13" s="424">
        <f t="shared" si="6"/>
        <v>315</v>
      </c>
      <c r="AA13" s="424">
        <f t="shared" si="6"/>
        <v>659</v>
      </c>
      <c r="AB13" s="424">
        <f t="shared" si="6"/>
        <v>20</v>
      </c>
      <c r="AC13" s="424">
        <f t="shared" si="6"/>
        <v>608</v>
      </c>
      <c r="AD13" s="424">
        <f t="shared" si="6"/>
        <v>25</v>
      </c>
      <c r="AE13" s="424">
        <f t="shared" si="6"/>
        <v>1625</v>
      </c>
      <c r="AF13" s="424">
        <f t="shared" si="6"/>
        <v>315</v>
      </c>
      <c r="AG13" s="424">
        <f t="shared" si="6"/>
        <v>658</v>
      </c>
      <c r="AH13" s="424">
        <f t="shared" si="6"/>
        <v>19</v>
      </c>
      <c r="AI13" s="424">
        <f t="shared" si="6"/>
        <v>608</v>
      </c>
      <c r="AJ13" s="424">
        <f t="shared" si="6"/>
        <v>25</v>
      </c>
    </row>
  </sheetData>
  <mergeCells count="21">
    <mergeCell ref="T5:X5"/>
    <mergeCell ref="Y5:Y6"/>
    <mergeCell ref="Z5:AD5"/>
    <mergeCell ref="AE5:AE6"/>
    <mergeCell ref="AF5:AJ5"/>
    <mergeCell ref="G4:L4"/>
    <mergeCell ref="M4:R4"/>
    <mergeCell ref="S4:X4"/>
    <mergeCell ref="Y4:AD4"/>
    <mergeCell ref="AE4:AJ4"/>
    <mergeCell ref="G5:G6"/>
    <mergeCell ref="H5:L5"/>
    <mergeCell ref="M5:M6"/>
    <mergeCell ref="N5:R5"/>
    <mergeCell ref="S5:S6"/>
    <mergeCell ref="A4:A6"/>
    <mergeCell ref="B4:B6"/>
    <mergeCell ref="C4:C6"/>
    <mergeCell ref="D4:D6"/>
    <mergeCell ref="E4:E6"/>
    <mergeCell ref="F4:F6"/>
  </mergeCells>
  <conditionalFormatting sqref="B1:AC1 A3:XFD6 AG1:XFD1 B2:XFD2">
    <cfRule type="cellIs" dxfId="229" priority="29" operator="lessThan">
      <formula>0</formula>
    </cfRule>
  </conditionalFormatting>
  <conditionalFormatting sqref="C1:C3">
    <cfRule type="duplicateValues" dxfId="228" priority="30"/>
  </conditionalFormatting>
  <conditionalFormatting sqref="C4:C6">
    <cfRule type="duplicateValues" dxfId="227" priority="31"/>
  </conditionalFormatting>
  <conditionalFormatting sqref="A11:C11">
    <cfRule type="cellIs" dxfId="226" priority="15" operator="lessThan">
      <formula>0</formula>
    </cfRule>
  </conditionalFormatting>
  <conditionalFormatting sqref="D11">
    <cfRule type="cellIs" dxfId="225" priority="14" operator="lessThan">
      <formula>0</formula>
    </cfRule>
  </conditionalFormatting>
  <conditionalFormatting sqref="C7:C11">
    <cfRule type="duplicateValues" dxfId="224" priority="16"/>
    <cfRule type="duplicateValues" dxfId="223" priority="17"/>
    <cfRule type="duplicateValues" dxfId="222" priority="18"/>
  </conditionalFormatting>
  <conditionalFormatting sqref="A13:F13">
    <cfRule type="cellIs" dxfId="221" priority="11" operator="lessThan">
      <formula>0</formula>
    </cfRule>
  </conditionalFormatting>
  <conditionalFormatting sqref="C12">
    <cfRule type="duplicateValues" dxfId="220" priority="6"/>
    <cfRule type="duplicateValues" dxfId="219" priority="7"/>
    <cfRule type="duplicateValues" dxfId="218" priority="8"/>
  </conditionalFormatting>
  <conditionalFormatting sqref="A2">
    <cfRule type="cellIs" dxfId="217" priority="3" operator="lessThan">
      <formula>0</formula>
    </cfRule>
  </conditionalFormatting>
  <pageMargins left="0.7" right="0.7" top="0.75" bottom="0.75" header="0.3" footer="0.3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J10"/>
  <sheetViews>
    <sheetView zoomScale="60" zoomScaleNormal="60" workbookViewId="0">
      <pane xSplit="6" ySplit="6" topLeftCell="G7" activePane="bottomRight" state="frozen"/>
      <selection activeCell="H291" sqref="H291"/>
      <selection pane="topRight" activeCell="H291" sqref="H291"/>
      <selection pane="bottomLeft" activeCell="H291" sqref="H291"/>
      <selection pane="bottomRight" activeCell="D9" sqref="D9"/>
    </sheetView>
  </sheetViews>
  <sheetFormatPr defaultColWidth="8.7109375" defaultRowHeight="15" x14ac:dyDescent="0.25"/>
  <cols>
    <col min="1" max="3" width="8.7109375" style="229"/>
    <col min="4" max="4" width="39.7109375" style="229" customWidth="1"/>
    <col min="5" max="5" width="8.7109375" style="229" hidden="1" customWidth="1"/>
    <col min="6" max="6" width="16.28515625" style="229" customWidth="1"/>
    <col min="7" max="16384" width="8.7109375" style="229"/>
  </cols>
  <sheetData>
    <row r="1" spans="1:36" ht="15.75" x14ac:dyDescent="0.25">
      <c r="A1" s="426" t="s">
        <v>356</v>
      </c>
      <c r="B1" s="358"/>
      <c r="C1" s="358"/>
      <c r="D1" s="397"/>
      <c r="E1" s="360"/>
      <c r="F1" s="360"/>
      <c r="G1" s="151"/>
      <c r="H1" s="151"/>
      <c r="I1" s="151"/>
      <c r="J1" s="151"/>
      <c r="K1" s="151"/>
      <c r="L1" s="151"/>
      <c r="M1" s="151"/>
      <c r="N1" s="151"/>
      <c r="O1" s="151"/>
      <c r="P1" s="151"/>
      <c r="Q1" s="151"/>
      <c r="R1" s="151"/>
      <c r="S1" s="151"/>
      <c r="T1" s="151"/>
      <c r="U1" s="151"/>
      <c r="V1" s="151"/>
      <c r="W1" s="151"/>
      <c r="X1" s="151"/>
      <c r="Y1" s="151"/>
      <c r="Z1" s="151"/>
      <c r="AA1" s="151"/>
      <c r="AB1" s="151"/>
      <c r="AC1" s="151"/>
      <c r="AD1" s="6" t="s">
        <v>1</v>
      </c>
      <c r="AG1" s="151"/>
      <c r="AH1" s="151"/>
      <c r="AI1" s="151"/>
      <c r="AJ1" s="151"/>
    </row>
    <row r="2" spans="1:36" x14ac:dyDescent="0.25">
      <c r="A2" s="10" t="s">
        <v>2</v>
      </c>
      <c r="B2" s="146"/>
      <c r="C2" s="153"/>
      <c r="D2" s="197"/>
      <c r="E2" s="197"/>
      <c r="F2" s="363"/>
      <c r="G2" s="151"/>
      <c r="H2" s="151"/>
      <c r="I2" s="151"/>
      <c r="J2" s="151"/>
      <c r="K2" s="151"/>
      <c r="L2" s="151"/>
      <c r="M2" s="151"/>
      <c r="N2" s="151"/>
      <c r="O2" s="151"/>
      <c r="P2" s="151"/>
      <c r="Q2" s="151"/>
      <c r="R2" s="151"/>
      <c r="S2" s="151"/>
      <c r="T2" s="151"/>
      <c r="U2" s="151"/>
      <c r="V2" s="151"/>
      <c r="W2" s="151"/>
      <c r="X2" s="151"/>
      <c r="Y2" s="151"/>
      <c r="Z2" s="151"/>
      <c r="AA2" s="151"/>
      <c r="AB2" s="151"/>
      <c r="AC2" s="151"/>
      <c r="AD2" s="151"/>
      <c r="AE2" s="151"/>
      <c r="AF2" s="151"/>
      <c r="AG2" s="151"/>
      <c r="AH2" s="151"/>
      <c r="AI2" s="151"/>
      <c r="AJ2" s="151"/>
    </row>
    <row r="3" spans="1:36" ht="15.75" thickBot="1" x14ac:dyDescent="0.3">
      <c r="A3" s="358"/>
      <c r="B3" s="358"/>
      <c r="C3" s="358"/>
      <c r="D3" s="397"/>
      <c r="E3" s="360"/>
      <c r="F3" s="360"/>
      <c r="G3" s="151"/>
      <c r="H3" s="151"/>
      <c r="I3" s="151"/>
      <c r="J3" s="151"/>
      <c r="K3" s="151"/>
      <c r="L3" s="151"/>
      <c r="M3" s="151"/>
      <c r="N3" s="151"/>
      <c r="O3" s="151"/>
      <c r="P3" s="151"/>
      <c r="Q3" s="151"/>
      <c r="R3" s="151"/>
      <c r="S3" s="151"/>
      <c r="T3" s="151"/>
      <c r="U3" s="151"/>
      <c r="V3" s="151"/>
      <c r="W3" s="151"/>
      <c r="X3" s="151"/>
      <c r="Y3" s="151"/>
      <c r="Z3" s="151"/>
      <c r="AA3" s="151"/>
      <c r="AB3" s="151"/>
      <c r="AC3" s="151"/>
      <c r="AD3" s="151"/>
      <c r="AE3" s="151"/>
      <c r="AF3" s="151"/>
      <c r="AG3" s="151"/>
      <c r="AH3" s="151"/>
      <c r="AI3" s="151"/>
      <c r="AJ3" s="151"/>
    </row>
    <row r="4" spans="1:36" ht="24.75" customHeight="1" x14ac:dyDescent="0.25">
      <c r="A4" s="364" t="s">
        <v>3</v>
      </c>
      <c r="B4" s="366" t="s">
        <v>251</v>
      </c>
      <c r="C4" s="365" t="s">
        <v>5</v>
      </c>
      <c r="D4" s="366" t="s">
        <v>252</v>
      </c>
      <c r="E4" s="366" t="s">
        <v>7</v>
      </c>
      <c r="F4" s="427" t="s">
        <v>8</v>
      </c>
      <c r="G4" s="428" t="s">
        <v>11</v>
      </c>
      <c r="H4" s="369"/>
      <c r="I4" s="369"/>
      <c r="J4" s="369"/>
      <c r="K4" s="369"/>
      <c r="L4" s="369"/>
      <c r="M4" s="370" t="s">
        <v>12</v>
      </c>
      <c r="N4" s="371"/>
      <c r="O4" s="371"/>
      <c r="P4" s="371"/>
      <c r="Q4" s="371"/>
      <c r="R4" s="371"/>
      <c r="S4" s="370" t="s">
        <v>13</v>
      </c>
      <c r="T4" s="371"/>
      <c r="U4" s="371"/>
      <c r="V4" s="371"/>
      <c r="W4" s="371"/>
      <c r="X4" s="371"/>
      <c r="Y4" s="370" t="s">
        <v>14</v>
      </c>
      <c r="Z4" s="371"/>
      <c r="AA4" s="371"/>
      <c r="AB4" s="371"/>
      <c r="AC4" s="371"/>
      <c r="AD4" s="371"/>
      <c r="AE4" s="370" t="s">
        <v>15</v>
      </c>
      <c r="AF4" s="371"/>
      <c r="AG4" s="371"/>
      <c r="AH4" s="371"/>
      <c r="AI4" s="371"/>
      <c r="AJ4" s="429"/>
    </row>
    <row r="5" spans="1:36" ht="15" customHeight="1" x14ac:dyDescent="0.25">
      <c r="A5" s="372"/>
      <c r="B5" s="374"/>
      <c r="C5" s="373"/>
      <c r="D5" s="374"/>
      <c r="E5" s="374"/>
      <c r="F5" s="430"/>
      <c r="G5" s="431" t="s">
        <v>16</v>
      </c>
      <c r="H5" s="165" t="s">
        <v>17</v>
      </c>
      <c r="I5" s="165"/>
      <c r="J5" s="165"/>
      <c r="K5" s="165"/>
      <c r="L5" s="165"/>
      <c r="M5" s="166" t="s">
        <v>11</v>
      </c>
      <c r="N5" s="167" t="s">
        <v>17</v>
      </c>
      <c r="O5" s="167"/>
      <c r="P5" s="167"/>
      <c r="Q5" s="167"/>
      <c r="R5" s="167"/>
      <c r="S5" s="166" t="s">
        <v>11</v>
      </c>
      <c r="T5" s="167" t="s">
        <v>17</v>
      </c>
      <c r="U5" s="167"/>
      <c r="V5" s="167"/>
      <c r="W5" s="167"/>
      <c r="X5" s="167"/>
      <c r="Y5" s="166" t="s">
        <v>11</v>
      </c>
      <c r="Z5" s="167" t="s">
        <v>17</v>
      </c>
      <c r="AA5" s="167"/>
      <c r="AB5" s="167"/>
      <c r="AC5" s="167"/>
      <c r="AD5" s="167"/>
      <c r="AE5" s="166" t="s">
        <v>11</v>
      </c>
      <c r="AF5" s="167" t="s">
        <v>17</v>
      </c>
      <c r="AG5" s="167"/>
      <c r="AH5" s="167"/>
      <c r="AI5" s="167"/>
      <c r="AJ5" s="168"/>
    </row>
    <row r="6" spans="1:36" ht="64.5" thickBot="1" x14ac:dyDescent="0.3">
      <c r="A6" s="398"/>
      <c r="B6" s="399"/>
      <c r="C6" s="400"/>
      <c r="D6" s="399"/>
      <c r="E6" s="399"/>
      <c r="F6" s="432"/>
      <c r="G6" s="433"/>
      <c r="H6" s="171" t="s">
        <v>18</v>
      </c>
      <c r="I6" s="171" t="s">
        <v>19</v>
      </c>
      <c r="J6" s="171" t="s">
        <v>20</v>
      </c>
      <c r="K6" s="171" t="s">
        <v>21</v>
      </c>
      <c r="L6" s="171" t="s">
        <v>22</v>
      </c>
      <c r="M6" s="172"/>
      <c r="N6" s="173" t="s">
        <v>18</v>
      </c>
      <c r="O6" s="173" t="s">
        <v>19</v>
      </c>
      <c r="P6" s="173" t="s">
        <v>20</v>
      </c>
      <c r="Q6" s="173" t="s">
        <v>21</v>
      </c>
      <c r="R6" s="173" t="s">
        <v>22</v>
      </c>
      <c r="S6" s="172"/>
      <c r="T6" s="173" t="s">
        <v>18</v>
      </c>
      <c r="U6" s="173" t="s">
        <v>19</v>
      </c>
      <c r="V6" s="173" t="s">
        <v>20</v>
      </c>
      <c r="W6" s="173" t="s">
        <v>21</v>
      </c>
      <c r="X6" s="173" t="s">
        <v>22</v>
      </c>
      <c r="Y6" s="172"/>
      <c r="Z6" s="173" t="s">
        <v>18</v>
      </c>
      <c r="AA6" s="173" t="s">
        <v>19</v>
      </c>
      <c r="AB6" s="173" t="s">
        <v>20</v>
      </c>
      <c r="AC6" s="173" t="s">
        <v>21</v>
      </c>
      <c r="AD6" s="173" t="s">
        <v>22</v>
      </c>
      <c r="AE6" s="172"/>
      <c r="AF6" s="173" t="s">
        <v>18</v>
      </c>
      <c r="AG6" s="173" t="s">
        <v>19</v>
      </c>
      <c r="AH6" s="173" t="s">
        <v>20</v>
      </c>
      <c r="AI6" s="173" t="s">
        <v>21</v>
      </c>
      <c r="AJ6" s="174" t="s">
        <v>22</v>
      </c>
    </row>
    <row r="7" spans="1:36" ht="38.25" x14ac:dyDescent="0.25">
      <c r="A7" s="434" t="s">
        <v>37</v>
      </c>
      <c r="B7" s="326">
        <v>508943</v>
      </c>
      <c r="C7" s="326">
        <v>894401</v>
      </c>
      <c r="D7" s="327" t="s">
        <v>326</v>
      </c>
      <c r="E7" s="326">
        <v>3</v>
      </c>
      <c r="F7" s="435" t="s">
        <v>273</v>
      </c>
      <c r="G7" s="409">
        <f t="shared" ref="G7:L9" si="0">M7+S7+Y7+AE7</f>
        <v>16</v>
      </c>
      <c r="H7" s="383">
        <f t="shared" si="0"/>
        <v>4</v>
      </c>
      <c r="I7" s="383">
        <f t="shared" si="0"/>
        <v>8</v>
      </c>
      <c r="J7" s="383">
        <f t="shared" si="0"/>
        <v>0</v>
      </c>
      <c r="K7" s="383">
        <f t="shared" si="0"/>
        <v>0</v>
      </c>
      <c r="L7" s="383">
        <f t="shared" si="0"/>
        <v>4</v>
      </c>
      <c r="M7" s="411">
        <f>SUM(N7:R7)</f>
        <v>4</v>
      </c>
      <c r="N7" s="402">
        <v>1</v>
      </c>
      <c r="O7" s="402">
        <v>2</v>
      </c>
      <c r="P7" s="402">
        <v>0</v>
      </c>
      <c r="Q7" s="402">
        <v>0</v>
      </c>
      <c r="R7" s="402">
        <v>1</v>
      </c>
      <c r="S7" s="411">
        <f>SUM(T7:X7)</f>
        <v>4</v>
      </c>
      <c r="T7" s="402">
        <v>1</v>
      </c>
      <c r="U7" s="402">
        <v>2</v>
      </c>
      <c r="V7" s="402">
        <v>0</v>
      </c>
      <c r="W7" s="402">
        <v>0</v>
      </c>
      <c r="X7" s="402">
        <v>1</v>
      </c>
      <c r="Y7" s="411">
        <f>SUM(Z7:AD7)</f>
        <v>4</v>
      </c>
      <c r="Z7" s="402">
        <v>1</v>
      </c>
      <c r="AA7" s="402">
        <v>2</v>
      </c>
      <c r="AB7" s="402">
        <v>0</v>
      </c>
      <c r="AC7" s="402">
        <v>0</v>
      </c>
      <c r="AD7" s="402">
        <v>1</v>
      </c>
      <c r="AE7" s="411">
        <f>SUM(AF7:AJ7)</f>
        <v>4</v>
      </c>
      <c r="AF7" s="436">
        <v>1</v>
      </c>
      <c r="AG7" s="436">
        <v>2</v>
      </c>
      <c r="AH7" s="436">
        <v>0</v>
      </c>
      <c r="AI7" s="436">
        <v>0</v>
      </c>
      <c r="AJ7" s="436">
        <v>1</v>
      </c>
    </row>
    <row r="8" spans="1:36" ht="51" x14ac:dyDescent="0.25">
      <c r="A8" s="332" t="s">
        <v>23</v>
      </c>
      <c r="B8" s="332">
        <v>509901</v>
      </c>
      <c r="C8" s="332">
        <v>990101</v>
      </c>
      <c r="D8" s="334" t="s">
        <v>152</v>
      </c>
      <c r="E8" s="335">
        <v>3</v>
      </c>
      <c r="F8" s="437" t="s">
        <v>273</v>
      </c>
      <c r="G8" s="409">
        <f t="shared" si="0"/>
        <v>3439</v>
      </c>
      <c r="H8" s="383">
        <f t="shared" si="0"/>
        <v>839</v>
      </c>
      <c r="I8" s="383">
        <f t="shared" si="0"/>
        <v>1397</v>
      </c>
      <c r="J8" s="383">
        <f t="shared" si="0"/>
        <v>40</v>
      </c>
      <c r="K8" s="383">
        <f t="shared" si="0"/>
        <v>1147</v>
      </c>
      <c r="L8" s="383">
        <f t="shared" si="0"/>
        <v>16</v>
      </c>
      <c r="M8" s="411">
        <f>SUM(N8:R8)</f>
        <v>860</v>
      </c>
      <c r="N8" s="402">
        <v>209</v>
      </c>
      <c r="O8" s="402">
        <v>350</v>
      </c>
      <c r="P8" s="402">
        <v>10</v>
      </c>
      <c r="Q8" s="402">
        <v>287</v>
      </c>
      <c r="R8" s="402">
        <v>4</v>
      </c>
      <c r="S8" s="411">
        <f>SUM(T8:X8)</f>
        <v>859</v>
      </c>
      <c r="T8" s="402">
        <v>210</v>
      </c>
      <c r="U8" s="402">
        <v>349</v>
      </c>
      <c r="V8" s="402">
        <v>10</v>
      </c>
      <c r="W8" s="402">
        <v>286</v>
      </c>
      <c r="X8" s="402">
        <v>4</v>
      </c>
      <c r="Y8" s="411">
        <f>SUM(Z8:AD8)</f>
        <v>860</v>
      </c>
      <c r="Z8" s="402">
        <v>210</v>
      </c>
      <c r="AA8" s="402">
        <v>349</v>
      </c>
      <c r="AB8" s="402">
        <v>10</v>
      </c>
      <c r="AC8" s="402">
        <v>287</v>
      </c>
      <c r="AD8" s="402">
        <v>4</v>
      </c>
      <c r="AE8" s="411">
        <f>SUM(AF8:AJ8)</f>
        <v>860</v>
      </c>
      <c r="AF8" s="436">
        <v>210</v>
      </c>
      <c r="AG8" s="436">
        <v>349</v>
      </c>
      <c r="AH8" s="436">
        <v>10</v>
      </c>
      <c r="AI8" s="436">
        <v>287</v>
      </c>
      <c r="AJ8" s="436">
        <v>4</v>
      </c>
    </row>
    <row r="9" spans="1:36" ht="51.75" thickBot="1" x14ac:dyDescent="0.3">
      <c r="A9" s="438" t="s">
        <v>23</v>
      </c>
      <c r="B9" s="335">
        <v>509907</v>
      </c>
      <c r="C9" s="335">
        <v>990701</v>
      </c>
      <c r="D9" s="337" t="s">
        <v>157</v>
      </c>
      <c r="E9" s="335">
        <v>3</v>
      </c>
      <c r="F9" s="437" t="s">
        <v>273</v>
      </c>
      <c r="G9" s="409">
        <f t="shared" si="0"/>
        <v>557</v>
      </c>
      <c r="H9" s="383">
        <f t="shared" si="0"/>
        <v>129</v>
      </c>
      <c r="I9" s="383">
        <f t="shared" si="0"/>
        <v>224</v>
      </c>
      <c r="J9" s="383">
        <f t="shared" si="0"/>
        <v>4</v>
      </c>
      <c r="K9" s="383">
        <f t="shared" si="0"/>
        <v>200</v>
      </c>
      <c r="L9" s="383">
        <f t="shared" si="0"/>
        <v>0</v>
      </c>
      <c r="M9" s="411">
        <f>SUM(N9:R9)</f>
        <v>139</v>
      </c>
      <c r="N9" s="402">
        <v>36</v>
      </c>
      <c r="O9" s="402">
        <v>52</v>
      </c>
      <c r="P9" s="402">
        <v>1</v>
      </c>
      <c r="Q9" s="402">
        <v>50</v>
      </c>
      <c r="R9" s="402">
        <v>0</v>
      </c>
      <c r="S9" s="411">
        <f>SUM(T9:X9)</f>
        <v>140</v>
      </c>
      <c r="T9" s="402">
        <v>31</v>
      </c>
      <c r="U9" s="402">
        <v>58</v>
      </c>
      <c r="V9" s="402">
        <v>1</v>
      </c>
      <c r="W9" s="402">
        <v>50</v>
      </c>
      <c r="X9" s="402">
        <v>0</v>
      </c>
      <c r="Y9" s="411">
        <f>SUM(Z9:AD9)</f>
        <v>139</v>
      </c>
      <c r="Z9" s="402">
        <v>31</v>
      </c>
      <c r="AA9" s="402">
        <v>57</v>
      </c>
      <c r="AB9" s="402">
        <v>1</v>
      </c>
      <c r="AC9" s="402">
        <v>50</v>
      </c>
      <c r="AD9" s="402">
        <v>0</v>
      </c>
      <c r="AE9" s="411">
        <f>SUM(AF9:AJ9)</f>
        <v>139</v>
      </c>
      <c r="AF9" s="436">
        <v>31</v>
      </c>
      <c r="AG9" s="436">
        <v>57</v>
      </c>
      <c r="AH9" s="436">
        <v>1</v>
      </c>
      <c r="AI9" s="436">
        <v>50</v>
      </c>
      <c r="AJ9" s="436">
        <v>0</v>
      </c>
    </row>
    <row r="10" spans="1:36" ht="15.75" thickBot="1" x14ac:dyDescent="0.3">
      <c r="A10" s="418"/>
      <c r="B10" s="419"/>
      <c r="C10" s="420" t="s">
        <v>355</v>
      </c>
      <c r="D10" s="421" t="s">
        <v>161</v>
      </c>
      <c r="E10" s="439"/>
      <c r="F10" s="440"/>
      <c r="G10" s="394">
        <f>SUM(H10:L10)</f>
        <v>4012</v>
      </c>
      <c r="H10" s="394">
        <f>N10+T10+Z10+AF10</f>
        <v>972</v>
      </c>
      <c r="I10" s="394">
        <f>O10+U10+AA10+AG10</f>
        <v>1629</v>
      </c>
      <c r="J10" s="394">
        <f>P10+V10+AB10+AH10</f>
        <v>44</v>
      </c>
      <c r="K10" s="394">
        <f>Q10+W10+AC10+AI10</f>
        <v>1347</v>
      </c>
      <c r="L10" s="394">
        <f>R10+X10+AD10+AJ10</f>
        <v>20</v>
      </c>
      <c r="M10" s="441">
        <f>SUM(N10:R10)</f>
        <v>1003</v>
      </c>
      <c r="N10" s="441">
        <f>SUM(N7:N9)</f>
        <v>246</v>
      </c>
      <c r="O10" s="441">
        <f>SUM(O7:O9)</f>
        <v>404</v>
      </c>
      <c r="P10" s="441">
        <f>SUM(P7:P9)</f>
        <v>11</v>
      </c>
      <c r="Q10" s="441">
        <f>SUM(Q7:Q9)</f>
        <v>337</v>
      </c>
      <c r="R10" s="441">
        <f>SUM(R7:R9)</f>
        <v>5</v>
      </c>
      <c r="S10" s="441">
        <f>SUM(T10:X10)</f>
        <v>1003</v>
      </c>
      <c r="T10" s="441">
        <f>SUM(T7:T9)</f>
        <v>242</v>
      </c>
      <c r="U10" s="441">
        <f>SUM(U7:U9)</f>
        <v>409</v>
      </c>
      <c r="V10" s="441">
        <f>SUM(V7:V9)</f>
        <v>11</v>
      </c>
      <c r="W10" s="441">
        <f>SUM(W7:W9)</f>
        <v>336</v>
      </c>
      <c r="X10" s="441">
        <f>SUM(X7:X9)</f>
        <v>5</v>
      </c>
      <c r="Y10" s="441">
        <f>SUM(Z10:AD10)</f>
        <v>1003</v>
      </c>
      <c r="Z10" s="441">
        <f>SUM(Z7:Z9)</f>
        <v>242</v>
      </c>
      <c r="AA10" s="441">
        <f>SUM(AA7:AA9)</f>
        <v>408</v>
      </c>
      <c r="AB10" s="441">
        <f>SUM(AB7:AB9)</f>
        <v>11</v>
      </c>
      <c r="AC10" s="441">
        <f>SUM(AC7:AC9)</f>
        <v>337</v>
      </c>
      <c r="AD10" s="441">
        <f>SUM(AD7:AD9)</f>
        <v>5</v>
      </c>
      <c r="AE10" s="441">
        <f>SUM(AF10:AJ10)</f>
        <v>1003</v>
      </c>
      <c r="AF10" s="441">
        <f>SUM(AF7:AF9)</f>
        <v>242</v>
      </c>
      <c r="AG10" s="441">
        <f>SUM(AG7:AG9)</f>
        <v>408</v>
      </c>
      <c r="AH10" s="441">
        <f>SUM(AH7:AH9)</f>
        <v>11</v>
      </c>
      <c r="AI10" s="441">
        <f>SUM(AI7:AI9)</f>
        <v>337</v>
      </c>
      <c r="AJ10" s="441">
        <f>SUM(AJ7:AJ9)</f>
        <v>5</v>
      </c>
    </row>
  </sheetData>
  <mergeCells count="21">
    <mergeCell ref="T5:X5"/>
    <mergeCell ref="Y5:Y6"/>
    <mergeCell ref="Z5:AD5"/>
    <mergeCell ref="AE5:AE6"/>
    <mergeCell ref="AF5:AJ5"/>
    <mergeCell ref="G4:L4"/>
    <mergeCell ref="M4:R4"/>
    <mergeCell ref="S4:X4"/>
    <mergeCell ref="Y4:AD4"/>
    <mergeCell ref="AE4:AJ4"/>
    <mergeCell ref="G5:G6"/>
    <mergeCell ref="H5:L5"/>
    <mergeCell ref="M5:M6"/>
    <mergeCell ref="N5:R5"/>
    <mergeCell ref="S5:S6"/>
    <mergeCell ref="A4:A6"/>
    <mergeCell ref="B4:B6"/>
    <mergeCell ref="C4:C6"/>
    <mergeCell ref="D4:D6"/>
    <mergeCell ref="E4:E6"/>
    <mergeCell ref="F4:F6"/>
  </mergeCells>
  <conditionalFormatting sqref="B1:AC1 AG1:XFD1 A3:XFD6 B2:XFD2">
    <cfRule type="cellIs" dxfId="216" priority="13" operator="lessThan">
      <formula>0</formula>
    </cfRule>
  </conditionalFormatting>
  <conditionalFormatting sqref="C1:C3">
    <cfRule type="duplicateValues" dxfId="215" priority="14"/>
  </conditionalFormatting>
  <conditionalFormatting sqref="C4:C6">
    <cfRule type="duplicateValues" dxfId="214" priority="15"/>
  </conditionalFormatting>
  <conditionalFormatting sqref="A10:F10">
    <cfRule type="cellIs" dxfId="213" priority="12" operator="lessThan">
      <formula>0</formula>
    </cfRule>
  </conditionalFormatting>
  <conditionalFormatting sqref="A1">
    <cfRule type="cellIs" dxfId="212" priority="2" operator="lessThan">
      <formula>0</formula>
    </cfRule>
  </conditionalFormatting>
  <conditionalFormatting sqref="A2">
    <cfRule type="cellIs" dxfId="211" priority="1" operator="lessThan">
      <formula>0</formula>
    </cfRule>
  </conditionalFormatting>
  <pageMargins left="0.7" right="0.7" top="0.75" bottom="0.75" header="0.3" footer="0.3"/>
  <pageSetup paperSize="9" orientation="portrait" r:id="rId1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J10"/>
  <sheetViews>
    <sheetView zoomScale="60" zoomScaleNormal="60" workbookViewId="0">
      <pane xSplit="6" ySplit="6" topLeftCell="G7" activePane="bottomRight" state="frozen"/>
      <selection activeCell="H291" sqref="H291"/>
      <selection pane="topRight" activeCell="H291" sqref="H291"/>
      <selection pane="bottomLeft" activeCell="H291" sqref="H291"/>
      <selection pane="bottomRight" activeCell="D8" sqref="D8"/>
    </sheetView>
  </sheetViews>
  <sheetFormatPr defaultColWidth="8.7109375" defaultRowHeight="15" x14ac:dyDescent="0.25"/>
  <cols>
    <col min="1" max="3" width="8.7109375" style="229"/>
    <col min="4" max="4" width="36.5703125" style="229" customWidth="1"/>
    <col min="5" max="5" width="8.7109375" style="229" hidden="1" customWidth="1"/>
    <col min="6" max="6" width="14.85546875" style="229" customWidth="1"/>
    <col min="7" max="16384" width="8.7109375" style="229"/>
  </cols>
  <sheetData>
    <row r="1" spans="1:36" ht="15.75" x14ac:dyDescent="0.25">
      <c r="A1" s="224" t="s">
        <v>357</v>
      </c>
      <c r="B1" s="358"/>
      <c r="C1" s="358"/>
      <c r="D1" s="397"/>
      <c r="E1" s="360"/>
      <c r="F1" s="360"/>
      <c r="G1" s="151"/>
      <c r="H1" s="151"/>
      <c r="I1" s="151"/>
      <c r="J1" s="151"/>
      <c r="K1" s="151"/>
      <c r="L1" s="151"/>
      <c r="M1" s="151"/>
      <c r="N1" s="151"/>
      <c r="O1" s="151"/>
      <c r="P1" s="151"/>
      <c r="Q1" s="151"/>
      <c r="R1" s="151"/>
      <c r="S1" s="151"/>
      <c r="T1" s="151"/>
      <c r="U1" s="151"/>
      <c r="V1" s="151"/>
      <c r="W1" s="151"/>
      <c r="X1" s="151"/>
      <c r="Y1" s="151"/>
      <c r="Z1" s="151"/>
      <c r="AA1" s="151"/>
      <c r="AB1" s="151"/>
      <c r="AC1" s="151"/>
      <c r="AD1" s="6" t="s">
        <v>1</v>
      </c>
      <c r="AE1" s="151"/>
      <c r="AG1" s="151"/>
      <c r="AH1" s="151"/>
      <c r="AI1" s="151"/>
      <c r="AJ1" s="151"/>
    </row>
    <row r="2" spans="1:36" x14ac:dyDescent="0.25">
      <c r="A2" s="10" t="s">
        <v>2</v>
      </c>
      <c r="B2" s="146"/>
      <c r="C2" s="153"/>
      <c r="D2" s="197"/>
      <c r="E2" s="197"/>
      <c r="F2" s="363"/>
      <c r="G2" s="151"/>
      <c r="H2" s="151"/>
      <c r="I2" s="151"/>
      <c r="J2" s="151"/>
      <c r="K2" s="151"/>
      <c r="L2" s="151"/>
      <c r="M2" s="151"/>
      <c r="N2" s="151"/>
      <c r="O2" s="151"/>
      <c r="P2" s="151"/>
      <c r="Q2" s="151"/>
      <c r="R2" s="151"/>
      <c r="S2" s="151"/>
      <c r="T2" s="151"/>
      <c r="U2" s="151"/>
      <c r="V2" s="151"/>
      <c r="W2" s="151"/>
      <c r="X2" s="151"/>
      <c r="Y2" s="151"/>
      <c r="Z2" s="151"/>
      <c r="AA2" s="151"/>
      <c r="AB2" s="151"/>
      <c r="AC2" s="151"/>
      <c r="AD2" s="151"/>
      <c r="AE2" s="151"/>
      <c r="AF2" s="151"/>
      <c r="AG2" s="151"/>
      <c r="AH2" s="151"/>
      <c r="AI2" s="151"/>
      <c r="AJ2" s="151"/>
    </row>
    <row r="3" spans="1:36" ht="15.75" thickBot="1" x14ac:dyDescent="0.3">
      <c r="A3" s="358"/>
      <c r="B3" s="358"/>
      <c r="C3" s="358"/>
      <c r="D3" s="397"/>
      <c r="E3" s="360"/>
      <c r="F3" s="360"/>
      <c r="G3" s="151"/>
      <c r="H3" s="151"/>
      <c r="I3" s="151"/>
      <c r="J3" s="151"/>
      <c r="K3" s="151"/>
      <c r="L3" s="151"/>
      <c r="M3" s="151"/>
      <c r="N3" s="151"/>
      <c r="O3" s="151"/>
      <c r="P3" s="151"/>
      <c r="Q3" s="151"/>
      <c r="R3" s="151"/>
      <c r="S3" s="151"/>
      <c r="T3" s="151"/>
      <c r="U3" s="151"/>
      <c r="V3" s="151"/>
      <c r="W3" s="151"/>
      <c r="X3" s="151"/>
      <c r="Y3" s="151"/>
      <c r="Z3" s="151"/>
      <c r="AA3" s="151"/>
      <c r="AB3" s="151"/>
      <c r="AC3" s="151"/>
      <c r="AD3" s="151"/>
      <c r="AE3" s="151"/>
      <c r="AF3" s="151"/>
      <c r="AG3" s="151"/>
      <c r="AH3" s="151"/>
      <c r="AI3" s="151"/>
      <c r="AJ3" s="151"/>
    </row>
    <row r="4" spans="1:36" ht="15" customHeight="1" x14ac:dyDescent="0.25">
      <c r="A4" s="364" t="s">
        <v>3</v>
      </c>
      <c r="B4" s="366" t="s">
        <v>251</v>
      </c>
      <c r="C4" s="365" t="s">
        <v>5</v>
      </c>
      <c r="D4" s="366" t="s">
        <v>252</v>
      </c>
      <c r="E4" s="366" t="s">
        <v>7</v>
      </c>
      <c r="F4" s="554" t="s">
        <v>8</v>
      </c>
      <c r="G4" s="368" t="s">
        <v>11</v>
      </c>
      <c r="H4" s="369"/>
      <c r="I4" s="369"/>
      <c r="J4" s="369"/>
      <c r="K4" s="369"/>
      <c r="L4" s="369"/>
      <c r="M4" s="370" t="s">
        <v>12</v>
      </c>
      <c r="N4" s="371"/>
      <c r="O4" s="371"/>
      <c r="P4" s="371"/>
      <c r="Q4" s="371"/>
      <c r="R4" s="371"/>
      <c r="S4" s="370" t="s">
        <v>13</v>
      </c>
      <c r="T4" s="371"/>
      <c r="U4" s="371"/>
      <c r="V4" s="371"/>
      <c r="W4" s="371"/>
      <c r="X4" s="371"/>
      <c r="Y4" s="370" t="s">
        <v>14</v>
      </c>
      <c r="Z4" s="371"/>
      <c r="AA4" s="371"/>
      <c r="AB4" s="371"/>
      <c r="AC4" s="371"/>
      <c r="AD4" s="371"/>
      <c r="AE4" s="370" t="s">
        <v>15</v>
      </c>
      <c r="AF4" s="371"/>
      <c r="AG4" s="371"/>
      <c r="AH4" s="371"/>
      <c r="AI4" s="371"/>
      <c r="AJ4" s="429"/>
    </row>
    <row r="5" spans="1:36" ht="15" customHeight="1" x14ac:dyDescent="0.25">
      <c r="A5" s="372"/>
      <c r="B5" s="374"/>
      <c r="C5" s="373"/>
      <c r="D5" s="374"/>
      <c r="E5" s="374"/>
      <c r="F5" s="555"/>
      <c r="G5" s="164" t="s">
        <v>16</v>
      </c>
      <c r="H5" s="165" t="s">
        <v>17</v>
      </c>
      <c r="I5" s="165"/>
      <c r="J5" s="165"/>
      <c r="K5" s="165"/>
      <c r="L5" s="165"/>
      <c r="M5" s="166" t="s">
        <v>11</v>
      </c>
      <c r="N5" s="167" t="s">
        <v>17</v>
      </c>
      <c r="O5" s="167"/>
      <c r="P5" s="167"/>
      <c r="Q5" s="167"/>
      <c r="R5" s="167"/>
      <c r="S5" s="166" t="s">
        <v>11</v>
      </c>
      <c r="T5" s="167" t="s">
        <v>17</v>
      </c>
      <c r="U5" s="167"/>
      <c r="V5" s="167"/>
      <c r="W5" s="167"/>
      <c r="X5" s="167"/>
      <c r="Y5" s="166" t="s">
        <v>11</v>
      </c>
      <c r="Z5" s="167" t="s">
        <v>17</v>
      </c>
      <c r="AA5" s="167"/>
      <c r="AB5" s="167"/>
      <c r="AC5" s="167"/>
      <c r="AD5" s="167"/>
      <c r="AE5" s="166" t="s">
        <v>11</v>
      </c>
      <c r="AF5" s="167" t="s">
        <v>17</v>
      </c>
      <c r="AG5" s="167"/>
      <c r="AH5" s="167"/>
      <c r="AI5" s="167"/>
      <c r="AJ5" s="168"/>
    </row>
    <row r="6" spans="1:36" ht="64.5" thickBot="1" x14ac:dyDescent="0.3">
      <c r="A6" s="398"/>
      <c r="B6" s="399"/>
      <c r="C6" s="400"/>
      <c r="D6" s="399"/>
      <c r="E6" s="399"/>
      <c r="F6" s="556"/>
      <c r="G6" s="170"/>
      <c r="H6" s="171" t="s">
        <v>18</v>
      </c>
      <c r="I6" s="171" t="s">
        <v>19</v>
      </c>
      <c r="J6" s="171" t="s">
        <v>20</v>
      </c>
      <c r="K6" s="171" t="s">
        <v>21</v>
      </c>
      <c r="L6" s="171" t="s">
        <v>22</v>
      </c>
      <c r="M6" s="172"/>
      <c r="N6" s="173" t="s">
        <v>18</v>
      </c>
      <c r="O6" s="173" t="s">
        <v>19</v>
      </c>
      <c r="P6" s="173" t="s">
        <v>20</v>
      </c>
      <c r="Q6" s="173" t="s">
        <v>21</v>
      </c>
      <c r="R6" s="173" t="s">
        <v>22</v>
      </c>
      <c r="S6" s="172"/>
      <c r="T6" s="173" t="s">
        <v>18</v>
      </c>
      <c r="U6" s="173" t="s">
        <v>19</v>
      </c>
      <c r="V6" s="173" t="s">
        <v>20</v>
      </c>
      <c r="W6" s="173" t="s">
        <v>21</v>
      </c>
      <c r="X6" s="173" t="s">
        <v>22</v>
      </c>
      <c r="Y6" s="172"/>
      <c r="Z6" s="173" t="s">
        <v>18</v>
      </c>
      <c r="AA6" s="173" t="s">
        <v>19</v>
      </c>
      <c r="AB6" s="173" t="s">
        <v>20</v>
      </c>
      <c r="AC6" s="173" t="s">
        <v>21</v>
      </c>
      <c r="AD6" s="173" t="s">
        <v>22</v>
      </c>
      <c r="AE6" s="172"/>
      <c r="AF6" s="173" t="s">
        <v>18</v>
      </c>
      <c r="AG6" s="173" t="s">
        <v>19</v>
      </c>
      <c r="AH6" s="173" t="s">
        <v>20</v>
      </c>
      <c r="AI6" s="173" t="s">
        <v>21</v>
      </c>
      <c r="AJ6" s="174" t="s">
        <v>22</v>
      </c>
    </row>
    <row r="7" spans="1:36" ht="38.25" x14ac:dyDescent="0.25">
      <c r="A7" s="42" t="s">
        <v>30</v>
      </c>
      <c r="B7" s="43">
        <v>502012</v>
      </c>
      <c r="C7" s="54">
        <v>201301</v>
      </c>
      <c r="D7" s="386" t="s">
        <v>358</v>
      </c>
      <c r="E7" s="54">
        <v>3</v>
      </c>
      <c r="F7" s="387" t="s">
        <v>273</v>
      </c>
      <c r="G7" s="442">
        <f>SUM(H7:L7)</f>
        <v>10375</v>
      </c>
      <c r="H7" s="443">
        <f t="shared" ref="H7:L9" si="0">N7+T7+Z7+AF7</f>
        <v>2800</v>
      </c>
      <c r="I7" s="443">
        <f t="shared" si="0"/>
        <v>4148</v>
      </c>
      <c r="J7" s="443">
        <f t="shared" si="0"/>
        <v>209</v>
      </c>
      <c r="K7" s="443">
        <f t="shared" si="0"/>
        <v>2387</v>
      </c>
      <c r="L7" s="443">
        <f t="shared" si="0"/>
        <v>831</v>
      </c>
      <c r="M7" s="553">
        <f>SUM(N7:R7)</f>
        <v>2594</v>
      </c>
      <c r="N7" s="445">
        <v>700</v>
      </c>
      <c r="O7" s="445">
        <v>1037</v>
      </c>
      <c r="P7" s="445">
        <v>52</v>
      </c>
      <c r="Q7" s="445">
        <v>597</v>
      </c>
      <c r="R7" s="445">
        <v>208</v>
      </c>
      <c r="S7" s="553">
        <f>SUM(T7:X7)</f>
        <v>2594</v>
      </c>
      <c r="T7" s="445">
        <v>700</v>
      </c>
      <c r="U7" s="445">
        <v>1037</v>
      </c>
      <c r="V7" s="445">
        <v>52</v>
      </c>
      <c r="W7" s="445">
        <v>597</v>
      </c>
      <c r="X7" s="445">
        <v>208</v>
      </c>
      <c r="Y7" s="444">
        <f>SUM(Z7:AD7)</f>
        <v>2594</v>
      </c>
      <c r="Z7" s="445">
        <v>700</v>
      </c>
      <c r="AA7" s="445">
        <v>1037</v>
      </c>
      <c r="AB7" s="445">
        <v>52</v>
      </c>
      <c r="AC7" s="445">
        <v>597</v>
      </c>
      <c r="AD7" s="445">
        <v>208</v>
      </c>
      <c r="AE7" s="444">
        <f>SUM(AF7:AJ7)</f>
        <v>2593</v>
      </c>
      <c r="AF7" s="445">
        <v>700</v>
      </c>
      <c r="AG7" s="445">
        <v>1037</v>
      </c>
      <c r="AH7" s="445">
        <v>53</v>
      </c>
      <c r="AI7" s="445">
        <v>596</v>
      </c>
      <c r="AJ7" s="445">
        <v>207</v>
      </c>
    </row>
    <row r="8" spans="1:36" ht="38.25" x14ac:dyDescent="0.25">
      <c r="A8" s="42" t="s">
        <v>23</v>
      </c>
      <c r="B8" s="43">
        <v>502801</v>
      </c>
      <c r="C8" s="54">
        <v>280101</v>
      </c>
      <c r="D8" s="386" t="s">
        <v>73</v>
      </c>
      <c r="E8" s="54">
        <v>3</v>
      </c>
      <c r="F8" s="387" t="s">
        <v>273</v>
      </c>
      <c r="G8" s="442">
        <f>SUM(H8:L8)</f>
        <v>624</v>
      </c>
      <c r="H8" s="443">
        <f t="shared" si="0"/>
        <v>372</v>
      </c>
      <c r="I8" s="443">
        <f t="shared" si="0"/>
        <v>140</v>
      </c>
      <c r="J8" s="443">
        <f t="shared" si="0"/>
        <v>0</v>
      </c>
      <c r="K8" s="443">
        <f t="shared" si="0"/>
        <v>112</v>
      </c>
      <c r="L8" s="443">
        <f t="shared" si="0"/>
        <v>0</v>
      </c>
      <c r="M8" s="553">
        <f>SUM(N8:R8)</f>
        <v>156</v>
      </c>
      <c r="N8" s="445">
        <v>93</v>
      </c>
      <c r="O8" s="445">
        <v>35</v>
      </c>
      <c r="P8" s="445">
        <v>0</v>
      </c>
      <c r="Q8" s="445">
        <v>28</v>
      </c>
      <c r="R8" s="445">
        <v>0</v>
      </c>
      <c r="S8" s="553">
        <f>SUM(T8:X8)</f>
        <v>156</v>
      </c>
      <c r="T8" s="445">
        <v>93</v>
      </c>
      <c r="U8" s="445">
        <v>35</v>
      </c>
      <c r="V8" s="445">
        <v>0</v>
      </c>
      <c r="W8" s="445">
        <v>28</v>
      </c>
      <c r="X8" s="445">
        <v>0</v>
      </c>
      <c r="Y8" s="444">
        <f>SUM(Z8:AD8)</f>
        <v>156</v>
      </c>
      <c r="Z8" s="445">
        <v>93</v>
      </c>
      <c r="AA8" s="445">
        <v>35</v>
      </c>
      <c r="AB8" s="445">
        <v>0</v>
      </c>
      <c r="AC8" s="445">
        <v>28</v>
      </c>
      <c r="AD8" s="445">
        <v>0</v>
      </c>
      <c r="AE8" s="444">
        <f>SUM(AF8:AJ8)</f>
        <v>156</v>
      </c>
      <c r="AF8" s="445">
        <v>93</v>
      </c>
      <c r="AG8" s="445">
        <v>35</v>
      </c>
      <c r="AH8" s="445">
        <v>0</v>
      </c>
      <c r="AI8" s="445">
        <v>28</v>
      </c>
      <c r="AJ8" s="445">
        <v>0</v>
      </c>
    </row>
    <row r="9" spans="1:36" ht="51.75" thickBot="1" x14ac:dyDescent="0.3">
      <c r="A9" s="388" t="s">
        <v>23</v>
      </c>
      <c r="B9" s="206">
        <v>509902</v>
      </c>
      <c r="C9" s="389">
        <v>990201</v>
      </c>
      <c r="D9" s="390" t="s">
        <v>153</v>
      </c>
      <c r="E9" s="54">
        <v>3</v>
      </c>
      <c r="F9" s="387" t="s">
        <v>273</v>
      </c>
      <c r="G9" s="442">
        <f>SUM(H9:L9)</f>
        <v>1000</v>
      </c>
      <c r="H9" s="443">
        <f t="shared" si="0"/>
        <v>225</v>
      </c>
      <c r="I9" s="443">
        <f t="shared" si="0"/>
        <v>413</v>
      </c>
      <c r="J9" s="443">
        <f t="shared" si="0"/>
        <v>12</v>
      </c>
      <c r="K9" s="443">
        <f t="shared" si="0"/>
        <v>344</v>
      </c>
      <c r="L9" s="443">
        <f t="shared" si="0"/>
        <v>6</v>
      </c>
      <c r="M9" s="553">
        <f>SUM(N9:R9)</f>
        <v>0</v>
      </c>
      <c r="N9" s="445">
        <v>0</v>
      </c>
      <c r="O9" s="445">
        <v>0</v>
      </c>
      <c r="P9" s="445">
        <v>0</v>
      </c>
      <c r="Q9" s="445">
        <v>0</v>
      </c>
      <c r="R9" s="445">
        <v>0</v>
      </c>
      <c r="S9" s="553">
        <f>SUM(T9:X9)</f>
        <v>200</v>
      </c>
      <c r="T9" s="445">
        <v>75</v>
      </c>
      <c r="U9" s="445">
        <v>71</v>
      </c>
      <c r="V9" s="445">
        <v>4</v>
      </c>
      <c r="W9" s="445">
        <v>48</v>
      </c>
      <c r="X9" s="445">
        <v>2</v>
      </c>
      <c r="Y9" s="444">
        <f>SUM(Z9:AD9)</f>
        <v>300</v>
      </c>
      <c r="Z9" s="445">
        <v>75</v>
      </c>
      <c r="AA9" s="445">
        <v>121</v>
      </c>
      <c r="AB9" s="445">
        <v>4</v>
      </c>
      <c r="AC9" s="445">
        <v>98</v>
      </c>
      <c r="AD9" s="445">
        <v>2</v>
      </c>
      <c r="AE9" s="444">
        <f>SUM(AF9:AJ9)</f>
        <v>500</v>
      </c>
      <c r="AF9" s="445">
        <v>75</v>
      </c>
      <c r="AG9" s="445">
        <v>221</v>
      </c>
      <c r="AH9" s="445">
        <v>4</v>
      </c>
      <c r="AI9" s="445">
        <v>198</v>
      </c>
      <c r="AJ9" s="445">
        <v>2</v>
      </c>
    </row>
    <row r="10" spans="1:36" ht="15.75" thickBot="1" x14ac:dyDescent="0.3">
      <c r="A10" s="418"/>
      <c r="B10" s="419"/>
      <c r="C10" s="420" t="s">
        <v>355</v>
      </c>
      <c r="D10" s="421" t="s">
        <v>161</v>
      </c>
      <c r="E10" s="439"/>
      <c r="F10" s="440"/>
      <c r="G10" s="394">
        <f>SUM(G7:G9)</f>
        <v>11999</v>
      </c>
      <c r="H10" s="394">
        <f t="shared" ref="H10:AJ10" si="1">SUM(H7:H9)</f>
        <v>3397</v>
      </c>
      <c r="I10" s="394">
        <f t="shared" si="1"/>
        <v>4701</v>
      </c>
      <c r="J10" s="394">
        <f t="shared" si="1"/>
        <v>221</v>
      </c>
      <c r="K10" s="394">
        <f t="shared" si="1"/>
        <v>2843</v>
      </c>
      <c r="L10" s="394">
        <f t="shared" si="1"/>
        <v>837</v>
      </c>
      <c r="M10" s="394">
        <f t="shared" si="1"/>
        <v>2750</v>
      </c>
      <c r="N10" s="394">
        <f t="shared" si="1"/>
        <v>793</v>
      </c>
      <c r="O10" s="394">
        <f t="shared" si="1"/>
        <v>1072</v>
      </c>
      <c r="P10" s="394">
        <f t="shared" si="1"/>
        <v>52</v>
      </c>
      <c r="Q10" s="394">
        <f t="shared" si="1"/>
        <v>625</v>
      </c>
      <c r="R10" s="394">
        <f t="shared" si="1"/>
        <v>208</v>
      </c>
      <c r="S10" s="394">
        <f t="shared" si="1"/>
        <v>2950</v>
      </c>
      <c r="T10" s="394">
        <f t="shared" si="1"/>
        <v>868</v>
      </c>
      <c r="U10" s="394">
        <f t="shared" si="1"/>
        <v>1143</v>
      </c>
      <c r="V10" s="394">
        <f t="shared" si="1"/>
        <v>56</v>
      </c>
      <c r="W10" s="394">
        <f t="shared" si="1"/>
        <v>673</v>
      </c>
      <c r="X10" s="394">
        <f t="shared" si="1"/>
        <v>210</v>
      </c>
      <c r="Y10" s="394">
        <f t="shared" si="1"/>
        <v>3050</v>
      </c>
      <c r="Z10" s="394">
        <f t="shared" si="1"/>
        <v>868</v>
      </c>
      <c r="AA10" s="394">
        <f t="shared" si="1"/>
        <v>1193</v>
      </c>
      <c r="AB10" s="394">
        <f t="shared" si="1"/>
        <v>56</v>
      </c>
      <c r="AC10" s="394">
        <f t="shared" si="1"/>
        <v>723</v>
      </c>
      <c r="AD10" s="394">
        <f t="shared" si="1"/>
        <v>210</v>
      </c>
      <c r="AE10" s="394">
        <f t="shared" si="1"/>
        <v>3249</v>
      </c>
      <c r="AF10" s="394">
        <f t="shared" si="1"/>
        <v>868</v>
      </c>
      <c r="AG10" s="394">
        <f t="shared" si="1"/>
        <v>1293</v>
      </c>
      <c r="AH10" s="394">
        <f t="shared" si="1"/>
        <v>57</v>
      </c>
      <c r="AI10" s="394">
        <f t="shared" si="1"/>
        <v>822</v>
      </c>
      <c r="AJ10" s="394">
        <f t="shared" si="1"/>
        <v>209</v>
      </c>
    </row>
  </sheetData>
  <autoFilter ref="A6:AJ6"/>
  <mergeCells count="21">
    <mergeCell ref="T5:X5"/>
    <mergeCell ref="Y5:Y6"/>
    <mergeCell ref="Z5:AD5"/>
    <mergeCell ref="AE5:AE6"/>
    <mergeCell ref="AF5:AJ5"/>
    <mergeCell ref="F4:F6"/>
    <mergeCell ref="G4:L4"/>
    <mergeCell ref="M4:R4"/>
    <mergeCell ref="S4:X4"/>
    <mergeCell ref="Y4:AD4"/>
    <mergeCell ref="AE4:AJ4"/>
    <mergeCell ref="G5:G6"/>
    <mergeCell ref="H5:L5"/>
    <mergeCell ref="M5:M6"/>
    <mergeCell ref="N5:R5"/>
    <mergeCell ref="S5:S6"/>
    <mergeCell ref="A4:A6"/>
    <mergeCell ref="B4:B6"/>
    <mergeCell ref="C4:C6"/>
    <mergeCell ref="D4:D6"/>
    <mergeCell ref="E4:E6"/>
  </mergeCells>
  <conditionalFormatting sqref="B1:AC1 AE1 AG1:XFD1 A3:XFD6 B2:XFD2">
    <cfRule type="cellIs" dxfId="210" priority="15" operator="lessThan">
      <formula>0</formula>
    </cfRule>
  </conditionalFormatting>
  <conditionalFormatting sqref="C1:C3">
    <cfRule type="duplicateValues" dxfId="209" priority="16"/>
  </conditionalFormatting>
  <conditionalFormatting sqref="C4:C6">
    <cfRule type="duplicateValues" dxfId="208" priority="17"/>
  </conditionalFormatting>
  <conditionalFormatting sqref="A10:F10">
    <cfRule type="cellIs" dxfId="207" priority="14" operator="lessThan">
      <formula>0</formula>
    </cfRule>
  </conditionalFormatting>
  <conditionalFormatting sqref="C7:C9">
    <cfRule type="duplicateValues" dxfId="206" priority="18"/>
    <cfRule type="duplicateValues" dxfId="205" priority="19"/>
    <cfRule type="duplicateValues" dxfId="204" priority="20"/>
  </conditionalFormatting>
  <conditionalFormatting sqref="A1">
    <cfRule type="cellIs" dxfId="203" priority="2" operator="lessThan">
      <formula>0</formula>
    </cfRule>
  </conditionalFormatting>
  <conditionalFormatting sqref="A2">
    <cfRule type="cellIs" dxfId="202" priority="1" operator="lessThan">
      <formula>0</formula>
    </cfRule>
  </conditionalFormatting>
  <pageMargins left="0.7" right="0.7" top="0.75" bottom="0.75" header="0.3" footer="0.3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O34"/>
  <sheetViews>
    <sheetView zoomScale="60" zoomScaleNormal="60" workbookViewId="0">
      <pane xSplit="6" ySplit="6" topLeftCell="G20" activePane="bottomRight" state="frozen"/>
      <selection activeCell="H291" sqref="H291"/>
      <selection pane="topRight" activeCell="H291" sqref="H291"/>
      <selection pane="bottomLeft" activeCell="H291" sqref="H291"/>
      <selection pane="bottomRight" activeCell="D22" sqref="D22"/>
    </sheetView>
  </sheetViews>
  <sheetFormatPr defaultColWidth="8.7109375" defaultRowHeight="15" x14ac:dyDescent="0.25"/>
  <cols>
    <col min="1" max="3" width="8.7109375" style="229"/>
    <col min="4" max="4" width="38.42578125" style="229" customWidth="1"/>
    <col min="5" max="5" width="10.5703125" style="396" hidden="1" customWidth="1"/>
    <col min="6" max="6" width="15" style="229" customWidth="1"/>
    <col min="7" max="24" width="8.7109375" style="229"/>
    <col min="25" max="36" width="8.7109375" style="229" customWidth="1"/>
    <col min="37" max="16384" width="8.7109375" style="229"/>
  </cols>
  <sheetData>
    <row r="1" spans="1:36" ht="15.75" x14ac:dyDescent="0.25">
      <c r="A1" s="224" t="s">
        <v>359</v>
      </c>
      <c r="B1" s="358"/>
      <c r="C1" s="358"/>
      <c r="D1" s="397"/>
      <c r="E1" s="358"/>
      <c r="F1" s="360"/>
      <c r="G1" s="151"/>
      <c r="H1" s="151"/>
      <c r="I1" s="151"/>
      <c r="J1" s="151"/>
      <c r="K1" s="151"/>
      <c r="L1" s="151"/>
      <c r="M1" s="151"/>
      <c r="N1" s="151"/>
      <c r="O1" s="151"/>
      <c r="P1" s="151"/>
      <c r="Q1" s="151"/>
      <c r="R1" s="151"/>
      <c r="S1" s="151"/>
      <c r="T1" s="151"/>
      <c r="U1" s="151"/>
      <c r="V1" s="151"/>
      <c r="W1" s="151"/>
      <c r="X1" s="151"/>
      <c r="Y1" s="151"/>
      <c r="Z1" s="151"/>
      <c r="AA1" s="151"/>
      <c r="AB1" s="151"/>
      <c r="AC1" s="151"/>
      <c r="AD1" s="6" t="s">
        <v>1</v>
      </c>
      <c r="AE1" s="151"/>
      <c r="AG1" s="151"/>
      <c r="AH1" s="151"/>
      <c r="AI1" s="151"/>
      <c r="AJ1" s="151"/>
    </row>
    <row r="2" spans="1:36" x14ac:dyDescent="0.25">
      <c r="A2" s="10" t="s">
        <v>2</v>
      </c>
      <c r="B2" s="146"/>
      <c r="C2" s="153"/>
      <c r="D2" s="197"/>
      <c r="E2" s="149"/>
      <c r="F2" s="363"/>
      <c r="G2" s="151"/>
      <c r="H2" s="151"/>
      <c r="I2" s="151"/>
      <c r="J2" s="151"/>
      <c r="K2" s="151"/>
      <c r="L2" s="151"/>
      <c r="M2" s="151"/>
      <c r="N2" s="151"/>
      <c r="O2" s="151"/>
      <c r="P2" s="151"/>
      <c r="Q2" s="151"/>
      <c r="R2" s="151"/>
      <c r="S2" s="151"/>
      <c r="T2" s="151"/>
      <c r="U2" s="151"/>
      <c r="V2" s="151"/>
      <c r="W2" s="151"/>
      <c r="X2" s="151"/>
      <c r="Y2" s="151"/>
      <c r="Z2" s="151"/>
      <c r="AA2" s="151"/>
      <c r="AB2" s="151"/>
      <c r="AC2" s="151"/>
      <c r="AD2" s="151"/>
      <c r="AE2" s="151"/>
      <c r="AF2" s="151"/>
      <c r="AG2" s="151"/>
      <c r="AH2" s="151"/>
      <c r="AI2" s="151"/>
      <c r="AJ2" s="151"/>
    </row>
    <row r="3" spans="1:36" ht="15.75" thickBot="1" x14ac:dyDescent="0.3">
      <c r="A3" s="358"/>
      <c r="B3" s="358"/>
      <c r="C3" s="358"/>
      <c r="D3" s="397"/>
      <c r="E3" s="358"/>
      <c r="F3" s="360"/>
      <c r="G3" s="151"/>
      <c r="H3" s="151"/>
      <c r="I3" s="151"/>
      <c r="J3" s="151"/>
      <c r="K3" s="151"/>
      <c r="L3" s="151"/>
      <c r="M3" s="151"/>
      <c r="N3" s="151"/>
      <c r="O3" s="151"/>
      <c r="P3" s="151"/>
      <c r="Q3" s="151"/>
      <c r="R3" s="151"/>
      <c r="S3" s="151"/>
      <c r="T3" s="151"/>
      <c r="U3" s="151"/>
      <c r="V3" s="151"/>
      <c r="W3" s="151"/>
      <c r="X3" s="151"/>
      <c r="Y3" s="151"/>
      <c r="Z3" s="151"/>
      <c r="AA3" s="151"/>
      <c r="AB3" s="151"/>
      <c r="AC3" s="151"/>
      <c r="AD3" s="151"/>
      <c r="AE3" s="151"/>
      <c r="AF3" s="151"/>
      <c r="AG3" s="151"/>
      <c r="AH3" s="151"/>
      <c r="AI3" s="151"/>
      <c r="AJ3" s="151"/>
    </row>
    <row r="4" spans="1:36" ht="15" customHeight="1" x14ac:dyDescent="0.25">
      <c r="A4" s="364" t="s">
        <v>3</v>
      </c>
      <c r="B4" s="366" t="s">
        <v>251</v>
      </c>
      <c r="C4" s="365" t="s">
        <v>5</v>
      </c>
      <c r="D4" s="366" t="s">
        <v>252</v>
      </c>
      <c r="E4" s="366" t="s">
        <v>7</v>
      </c>
      <c r="F4" s="367" t="s">
        <v>8</v>
      </c>
      <c r="G4" s="368" t="s">
        <v>11</v>
      </c>
      <c r="H4" s="369"/>
      <c r="I4" s="369"/>
      <c r="J4" s="369"/>
      <c r="K4" s="369"/>
      <c r="L4" s="369"/>
      <c r="M4" s="370" t="s">
        <v>12</v>
      </c>
      <c r="N4" s="371"/>
      <c r="O4" s="371"/>
      <c r="P4" s="371"/>
      <c r="Q4" s="371"/>
      <c r="R4" s="371"/>
      <c r="S4" s="370" t="s">
        <v>13</v>
      </c>
      <c r="T4" s="371"/>
      <c r="U4" s="371"/>
      <c r="V4" s="371"/>
      <c r="W4" s="371"/>
      <c r="X4" s="371"/>
      <c r="Y4" s="370" t="s">
        <v>14</v>
      </c>
      <c r="Z4" s="371"/>
      <c r="AA4" s="371"/>
      <c r="AB4" s="371"/>
      <c r="AC4" s="371"/>
      <c r="AD4" s="371"/>
      <c r="AE4" s="370" t="s">
        <v>15</v>
      </c>
      <c r="AF4" s="371"/>
      <c r="AG4" s="371"/>
      <c r="AH4" s="371"/>
      <c r="AI4" s="371"/>
      <c r="AJ4" s="371"/>
    </row>
    <row r="5" spans="1:36" ht="15" customHeight="1" x14ac:dyDescent="0.25">
      <c r="A5" s="372"/>
      <c r="B5" s="374"/>
      <c r="C5" s="373"/>
      <c r="D5" s="374"/>
      <c r="E5" s="374"/>
      <c r="F5" s="375"/>
      <c r="G5" s="164" t="s">
        <v>16</v>
      </c>
      <c r="H5" s="165" t="s">
        <v>17</v>
      </c>
      <c r="I5" s="165"/>
      <c r="J5" s="165"/>
      <c r="K5" s="165"/>
      <c r="L5" s="165"/>
      <c r="M5" s="166" t="s">
        <v>11</v>
      </c>
      <c r="N5" s="167" t="s">
        <v>17</v>
      </c>
      <c r="O5" s="167"/>
      <c r="P5" s="167"/>
      <c r="Q5" s="167"/>
      <c r="R5" s="167"/>
      <c r="S5" s="166" t="s">
        <v>11</v>
      </c>
      <c r="T5" s="167" t="s">
        <v>17</v>
      </c>
      <c r="U5" s="167"/>
      <c r="V5" s="167"/>
      <c r="W5" s="167"/>
      <c r="X5" s="167"/>
      <c r="Y5" s="166" t="s">
        <v>11</v>
      </c>
      <c r="Z5" s="167" t="s">
        <v>17</v>
      </c>
      <c r="AA5" s="167"/>
      <c r="AB5" s="167"/>
      <c r="AC5" s="167"/>
      <c r="AD5" s="167"/>
      <c r="AE5" s="166" t="s">
        <v>11</v>
      </c>
      <c r="AF5" s="167" t="s">
        <v>17</v>
      </c>
      <c r="AG5" s="167"/>
      <c r="AH5" s="167"/>
      <c r="AI5" s="167"/>
      <c r="AJ5" s="167"/>
    </row>
    <row r="6" spans="1:36" ht="64.5" thickBot="1" x14ac:dyDescent="0.3">
      <c r="A6" s="398"/>
      <c r="B6" s="399"/>
      <c r="C6" s="400"/>
      <c r="D6" s="399"/>
      <c r="E6" s="399"/>
      <c r="F6" s="401"/>
      <c r="G6" s="170"/>
      <c r="H6" s="171" t="s">
        <v>18</v>
      </c>
      <c r="I6" s="171" t="s">
        <v>19</v>
      </c>
      <c r="J6" s="171" t="s">
        <v>20</v>
      </c>
      <c r="K6" s="171" t="s">
        <v>21</v>
      </c>
      <c r="L6" s="171" t="s">
        <v>22</v>
      </c>
      <c r="M6" s="172"/>
      <c r="N6" s="173" t="s">
        <v>18</v>
      </c>
      <c r="O6" s="173" t="s">
        <v>19</v>
      </c>
      <c r="P6" s="173" t="s">
        <v>20</v>
      </c>
      <c r="Q6" s="173" t="s">
        <v>21</v>
      </c>
      <c r="R6" s="173" t="s">
        <v>22</v>
      </c>
      <c r="S6" s="172"/>
      <c r="T6" s="173" t="s">
        <v>18</v>
      </c>
      <c r="U6" s="173" t="s">
        <v>19</v>
      </c>
      <c r="V6" s="173" t="s">
        <v>20</v>
      </c>
      <c r="W6" s="173" t="s">
        <v>21</v>
      </c>
      <c r="X6" s="173" t="s">
        <v>22</v>
      </c>
      <c r="Y6" s="172"/>
      <c r="Z6" s="173" t="s">
        <v>18</v>
      </c>
      <c r="AA6" s="173" t="s">
        <v>19</v>
      </c>
      <c r="AB6" s="173" t="s">
        <v>20</v>
      </c>
      <c r="AC6" s="173" t="s">
        <v>21</v>
      </c>
      <c r="AD6" s="173" t="s">
        <v>22</v>
      </c>
      <c r="AE6" s="172"/>
      <c r="AF6" s="173" t="s">
        <v>18</v>
      </c>
      <c r="AG6" s="173" t="s">
        <v>19</v>
      </c>
      <c r="AH6" s="173" t="s">
        <v>20</v>
      </c>
      <c r="AI6" s="173" t="s">
        <v>21</v>
      </c>
      <c r="AJ6" s="173" t="s">
        <v>22</v>
      </c>
    </row>
    <row r="7" spans="1:36" ht="38.25" x14ac:dyDescent="0.25">
      <c r="A7" s="42" t="s">
        <v>23</v>
      </c>
      <c r="B7" s="43">
        <v>500114</v>
      </c>
      <c r="C7" s="54">
        <v>11401</v>
      </c>
      <c r="D7" s="386" t="s">
        <v>29</v>
      </c>
      <c r="E7" s="54">
        <v>3</v>
      </c>
      <c r="F7" s="387" t="s">
        <v>273</v>
      </c>
      <c r="G7" s="409">
        <f>SUM(H7:L7)</f>
        <v>5168</v>
      </c>
      <c r="H7" s="410">
        <f t="shared" ref="H7:L22" si="0">N7+T7+Z7+AF7</f>
        <v>602</v>
      </c>
      <c r="I7" s="410">
        <f t="shared" si="0"/>
        <v>2206</v>
      </c>
      <c r="J7" s="410">
        <f t="shared" si="0"/>
        <v>14</v>
      </c>
      <c r="K7" s="410">
        <f t="shared" si="0"/>
        <v>2300</v>
      </c>
      <c r="L7" s="410">
        <f t="shared" si="0"/>
        <v>46</v>
      </c>
      <c r="M7" s="411">
        <f>SUM(N7:R7)</f>
        <v>1292</v>
      </c>
      <c r="N7" s="402">
        <v>188</v>
      </c>
      <c r="O7" s="402">
        <v>467</v>
      </c>
      <c r="P7" s="402">
        <v>2</v>
      </c>
      <c r="Q7" s="402">
        <v>629</v>
      </c>
      <c r="R7" s="402">
        <v>6</v>
      </c>
      <c r="S7" s="411">
        <f>SUM(T7:X7)</f>
        <v>1292</v>
      </c>
      <c r="T7" s="402">
        <v>188</v>
      </c>
      <c r="U7" s="402">
        <v>467</v>
      </c>
      <c r="V7" s="402">
        <v>2</v>
      </c>
      <c r="W7" s="402">
        <v>629</v>
      </c>
      <c r="X7" s="402">
        <v>6</v>
      </c>
      <c r="Y7" s="411">
        <f t="shared" ref="Y7:Y33" si="1">SUM(Z7:AD7)</f>
        <v>1292</v>
      </c>
      <c r="Z7" s="402">
        <v>113</v>
      </c>
      <c r="AA7" s="402">
        <v>636</v>
      </c>
      <c r="AB7" s="402">
        <v>5</v>
      </c>
      <c r="AC7" s="402">
        <v>521</v>
      </c>
      <c r="AD7" s="402">
        <v>17</v>
      </c>
      <c r="AE7" s="411">
        <f t="shared" ref="AE7:AE33" si="2">SUM(AF7:AJ7)</f>
        <v>1292</v>
      </c>
      <c r="AF7" s="402">
        <v>113</v>
      </c>
      <c r="AG7" s="402">
        <v>636</v>
      </c>
      <c r="AH7" s="402">
        <v>5</v>
      </c>
      <c r="AI7" s="402">
        <v>521</v>
      </c>
      <c r="AJ7" s="402">
        <v>17</v>
      </c>
    </row>
    <row r="8" spans="1:36" ht="38.25" x14ac:dyDescent="0.25">
      <c r="A8" s="42" t="s">
        <v>23</v>
      </c>
      <c r="B8" s="43">
        <v>500416</v>
      </c>
      <c r="C8" s="54">
        <v>41601</v>
      </c>
      <c r="D8" s="386" t="s">
        <v>33</v>
      </c>
      <c r="E8" s="54">
        <v>3</v>
      </c>
      <c r="F8" s="387" t="s">
        <v>273</v>
      </c>
      <c r="G8" s="409">
        <f t="shared" ref="G8:G33" si="3">SUM(H8:L8)</f>
        <v>1956</v>
      </c>
      <c r="H8" s="410">
        <f t="shared" si="0"/>
        <v>784</v>
      </c>
      <c r="I8" s="410">
        <f t="shared" si="0"/>
        <v>928</v>
      </c>
      <c r="J8" s="410">
        <f t="shared" si="0"/>
        <v>28</v>
      </c>
      <c r="K8" s="410">
        <f t="shared" si="0"/>
        <v>200</v>
      </c>
      <c r="L8" s="410">
        <f t="shared" si="0"/>
        <v>16</v>
      </c>
      <c r="M8" s="411">
        <f t="shared" ref="M8:M33" si="4">SUM(N8:R8)</f>
        <v>489</v>
      </c>
      <c r="N8" s="402">
        <v>196</v>
      </c>
      <c r="O8" s="402">
        <v>232</v>
      </c>
      <c r="P8" s="402">
        <v>7</v>
      </c>
      <c r="Q8" s="402">
        <v>50</v>
      </c>
      <c r="R8" s="402">
        <v>4</v>
      </c>
      <c r="S8" s="411">
        <f t="shared" ref="S8:S33" si="5">SUM(T8:X8)</f>
        <v>489</v>
      </c>
      <c r="T8" s="402">
        <v>196</v>
      </c>
      <c r="U8" s="402">
        <v>232</v>
      </c>
      <c r="V8" s="402">
        <v>7</v>
      </c>
      <c r="W8" s="402">
        <v>50</v>
      </c>
      <c r="X8" s="402">
        <v>4</v>
      </c>
      <c r="Y8" s="411">
        <f t="shared" si="1"/>
        <v>489</v>
      </c>
      <c r="Z8" s="402">
        <v>196</v>
      </c>
      <c r="AA8" s="402">
        <v>232</v>
      </c>
      <c r="AB8" s="402">
        <v>7</v>
      </c>
      <c r="AC8" s="402">
        <v>50</v>
      </c>
      <c r="AD8" s="402">
        <v>4</v>
      </c>
      <c r="AE8" s="411">
        <f t="shared" si="2"/>
        <v>489</v>
      </c>
      <c r="AF8" s="402">
        <v>196</v>
      </c>
      <c r="AG8" s="402">
        <v>232</v>
      </c>
      <c r="AH8" s="402">
        <v>7</v>
      </c>
      <c r="AI8" s="402">
        <v>50</v>
      </c>
      <c r="AJ8" s="402">
        <v>4</v>
      </c>
    </row>
    <row r="9" spans="1:36" ht="38.25" x14ac:dyDescent="0.25">
      <c r="A9" s="42" t="s">
        <v>23</v>
      </c>
      <c r="B9" s="43">
        <v>500601</v>
      </c>
      <c r="C9" s="54">
        <v>60101</v>
      </c>
      <c r="D9" s="386" t="s">
        <v>35</v>
      </c>
      <c r="E9" s="54">
        <v>3</v>
      </c>
      <c r="F9" s="387" t="s">
        <v>273</v>
      </c>
      <c r="G9" s="409">
        <f t="shared" si="3"/>
        <v>1305</v>
      </c>
      <c r="H9" s="410">
        <f t="shared" si="0"/>
        <v>14</v>
      </c>
      <c r="I9" s="410">
        <f t="shared" si="0"/>
        <v>624</v>
      </c>
      <c r="J9" s="410">
        <f t="shared" si="0"/>
        <v>1</v>
      </c>
      <c r="K9" s="410">
        <f t="shared" si="0"/>
        <v>665</v>
      </c>
      <c r="L9" s="410">
        <f t="shared" si="0"/>
        <v>1</v>
      </c>
      <c r="M9" s="411">
        <f t="shared" si="4"/>
        <v>326</v>
      </c>
      <c r="N9" s="402">
        <v>5</v>
      </c>
      <c r="O9" s="402">
        <v>156</v>
      </c>
      <c r="P9" s="402">
        <v>1</v>
      </c>
      <c r="Q9" s="402">
        <v>164</v>
      </c>
      <c r="R9" s="402">
        <v>0</v>
      </c>
      <c r="S9" s="411">
        <f t="shared" si="5"/>
        <v>327</v>
      </c>
      <c r="T9" s="402">
        <v>3</v>
      </c>
      <c r="U9" s="402">
        <v>156</v>
      </c>
      <c r="V9" s="402">
        <v>0</v>
      </c>
      <c r="W9" s="402">
        <v>167</v>
      </c>
      <c r="X9" s="402">
        <v>1</v>
      </c>
      <c r="Y9" s="411">
        <f t="shared" si="1"/>
        <v>326</v>
      </c>
      <c r="Z9" s="402">
        <v>3</v>
      </c>
      <c r="AA9" s="402">
        <v>156</v>
      </c>
      <c r="AB9" s="402">
        <v>0</v>
      </c>
      <c r="AC9" s="402">
        <v>167</v>
      </c>
      <c r="AD9" s="402">
        <v>0</v>
      </c>
      <c r="AE9" s="411">
        <f t="shared" si="2"/>
        <v>326</v>
      </c>
      <c r="AF9" s="402">
        <v>3</v>
      </c>
      <c r="AG9" s="402">
        <v>156</v>
      </c>
      <c r="AH9" s="402">
        <v>0</v>
      </c>
      <c r="AI9" s="402">
        <v>167</v>
      </c>
      <c r="AJ9" s="402">
        <v>0</v>
      </c>
    </row>
    <row r="10" spans="1:36" ht="38.25" x14ac:dyDescent="0.25">
      <c r="A10" s="42" t="s">
        <v>23</v>
      </c>
      <c r="B10" s="43">
        <v>500701</v>
      </c>
      <c r="C10" s="54">
        <v>70101</v>
      </c>
      <c r="D10" s="386" t="s">
        <v>36</v>
      </c>
      <c r="E10" s="54">
        <v>3</v>
      </c>
      <c r="F10" s="387" t="s">
        <v>273</v>
      </c>
      <c r="G10" s="409">
        <f t="shared" si="3"/>
        <v>2320</v>
      </c>
      <c r="H10" s="410">
        <f t="shared" si="0"/>
        <v>2040</v>
      </c>
      <c r="I10" s="410">
        <f t="shared" si="0"/>
        <v>180</v>
      </c>
      <c r="J10" s="410">
        <f t="shared" si="0"/>
        <v>0</v>
      </c>
      <c r="K10" s="410">
        <f t="shared" si="0"/>
        <v>100</v>
      </c>
      <c r="L10" s="410">
        <f t="shared" si="0"/>
        <v>0</v>
      </c>
      <c r="M10" s="411">
        <f t="shared" si="4"/>
        <v>580</v>
      </c>
      <c r="N10" s="402">
        <v>395</v>
      </c>
      <c r="O10" s="402">
        <v>119</v>
      </c>
      <c r="P10" s="402">
        <v>0</v>
      </c>
      <c r="Q10" s="402">
        <v>66</v>
      </c>
      <c r="R10" s="402">
        <v>0</v>
      </c>
      <c r="S10" s="411">
        <f t="shared" si="5"/>
        <v>580</v>
      </c>
      <c r="T10" s="402">
        <v>537</v>
      </c>
      <c r="U10" s="402">
        <v>29</v>
      </c>
      <c r="V10" s="402">
        <v>0</v>
      </c>
      <c r="W10" s="402">
        <v>14</v>
      </c>
      <c r="X10" s="402">
        <v>0</v>
      </c>
      <c r="Y10" s="411">
        <f t="shared" si="1"/>
        <v>580</v>
      </c>
      <c r="Z10" s="402">
        <v>554</v>
      </c>
      <c r="AA10" s="402">
        <v>16</v>
      </c>
      <c r="AB10" s="402">
        <v>0</v>
      </c>
      <c r="AC10" s="402">
        <v>10</v>
      </c>
      <c r="AD10" s="402">
        <v>0</v>
      </c>
      <c r="AE10" s="411">
        <f t="shared" si="2"/>
        <v>580</v>
      </c>
      <c r="AF10" s="402">
        <v>554</v>
      </c>
      <c r="AG10" s="402">
        <v>16</v>
      </c>
      <c r="AH10" s="402">
        <v>0</v>
      </c>
      <c r="AI10" s="402">
        <v>10</v>
      </c>
      <c r="AJ10" s="402">
        <v>0</v>
      </c>
    </row>
    <row r="11" spans="1:36" ht="38.25" x14ac:dyDescent="0.25">
      <c r="A11" s="42" t="s">
        <v>23</v>
      </c>
      <c r="B11" s="43">
        <v>501501</v>
      </c>
      <c r="C11" s="54">
        <v>150101</v>
      </c>
      <c r="D11" s="386" t="s">
        <v>47</v>
      </c>
      <c r="E11" s="54">
        <v>3</v>
      </c>
      <c r="F11" s="387" t="s">
        <v>273</v>
      </c>
      <c r="G11" s="409">
        <f t="shared" si="3"/>
        <v>2884</v>
      </c>
      <c r="H11" s="410">
        <f t="shared" si="0"/>
        <v>2186</v>
      </c>
      <c r="I11" s="410">
        <f t="shared" si="0"/>
        <v>202</v>
      </c>
      <c r="J11" s="410">
        <f t="shared" si="0"/>
        <v>32</v>
      </c>
      <c r="K11" s="410">
        <f t="shared" si="0"/>
        <v>460</v>
      </c>
      <c r="L11" s="410">
        <f t="shared" si="0"/>
        <v>4</v>
      </c>
      <c r="M11" s="411">
        <f t="shared" si="4"/>
        <v>721</v>
      </c>
      <c r="N11" s="402">
        <v>542</v>
      </c>
      <c r="O11" s="402">
        <v>37</v>
      </c>
      <c r="P11" s="402">
        <v>13</v>
      </c>
      <c r="Q11" s="402">
        <v>128</v>
      </c>
      <c r="R11" s="402">
        <v>1</v>
      </c>
      <c r="S11" s="411">
        <f t="shared" si="5"/>
        <v>721</v>
      </c>
      <c r="T11" s="402">
        <v>542</v>
      </c>
      <c r="U11" s="402">
        <v>37</v>
      </c>
      <c r="V11" s="402">
        <v>13</v>
      </c>
      <c r="W11" s="402">
        <v>128</v>
      </c>
      <c r="X11" s="402">
        <v>1</v>
      </c>
      <c r="Y11" s="411">
        <f t="shared" si="1"/>
        <v>721</v>
      </c>
      <c r="Z11" s="402">
        <v>551</v>
      </c>
      <c r="AA11" s="402">
        <v>64</v>
      </c>
      <c r="AB11" s="402">
        <v>3</v>
      </c>
      <c r="AC11" s="402">
        <v>102</v>
      </c>
      <c r="AD11" s="402">
        <v>1</v>
      </c>
      <c r="AE11" s="411">
        <f t="shared" si="2"/>
        <v>721</v>
      </c>
      <c r="AF11" s="402">
        <v>551</v>
      </c>
      <c r="AG11" s="402">
        <v>64</v>
      </c>
      <c r="AH11" s="402">
        <v>3</v>
      </c>
      <c r="AI11" s="402">
        <v>102</v>
      </c>
      <c r="AJ11" s="402">
        <v>1</v>
      </c>
    </row>
    <row r="12" spans="1:36" ht="38.25" x14ac:dyDescent="0.25">
      <c r="A12" s="42" t="s">
        <v>23</v>
      </c>
      <c r="B12" s="43">
        <v>501701</v>
      </c>
      <c r="C12" s="54">
        <v>170101</v>
      </c>
      <c r="D12" s="386" t="s">
        <v>51</v>
      </c>
      <c r="E12" s="54">
        <v>3</v>
      </c>
      <c r="F12" s="387" t="s">
        <v>273</v>
      </c>
      <c r="G12" s="409">
        <f t="shared" si="3"/>
        <v>751</v>
      </c>
      <c r="H12" s="410">
        <f t="shared" si="0"/>
        <v>8</v>
      </c>
      <c r="I12" s="410">
        <f t="shared" si="0"/>
        <v>670</v>
      </c>
      <c r="J12" s="410">
        <f t="shared" si="0"/>
        <v>0</v>
      </c>
      <c r="K12" s="410">
        <f t="shared" si="0"/>
        <v>73</v>
      </c>
      <c r="L12" s="410">
        <f t="shared" si="0"/>
        <v>0</v>
      </c>
      <c r="M12" s="411">
        <f t="shared" si="4"/>
        <v>188</v>
      </c>
      <c r="N12" s="402">
        <v>2</v>
      </c>
      <c r="O12" s="402">
        <v>149</v>
      </c>
      <c r="P12" s="402">
        <v>0</v>
      </c>
      <c r="Q12" s="402">
        <v>37</v>
      </c>
      <c r="R12" s="402">
        <v>0</v>
      </c>
      <c r="S12" s="411">
        <f t="shared" si="5"/>
        <v>187</v>
      </c>
      <c r="T12" s="402">
        <v>2</v>
      </c>
      <c r="U12" s="402">
        <v>173</v>
      </c>
      <c r="V12" s="402">
        <v>0</v>
      </c>
      <c r="W12" s="402">
        <v>12</v>
      </c>
      <c r="X12" s="402">
        <v>0</v>
      </c>
      <c r="Y12" s="411">
        <f t="shared" si="1"/>
        <v>188</v>
      </c>
      <c r="Z12" s="402">
        <v>2</v>
      </c>
      <c r="AA12" s="402">
        <v>174</v>
      </c>
      <c r="AB12" s="402">
        <v>0</v>
      </c>
      <c r="AC12" s="402">
        <v>12</v>
      </c>
      <c r="AD12" s="402">
        <v>0</v>
      </c>
      <c r="AE12" s="411">
        <f t="shared" si="2"/>
        <v>188</v>
      </c>
      <c r="AF12" s="402">
        <v>2</v>
      </c>
      <c r="AG12" s="402">
        <v>174</v>
      </c>
      <c r="AH12" s="402">
        <v>0</v>
      </c>
      <c r="AI12" s="402">
        <v>12</v>
      </c>
      <c r="AJ12" s="402">
        <v>0</v>
      </c>
    </row>
    <row r="13" spans="1:36" ht="38.25" x14ac:dyDescent="0.25">
      <c r="A13" s="42" t="s">
        <v>23</v>
      </c>
      <c r="B13" s="43">
        <v>501914</v>
      </c>
      <c r="C13" s="54">
        <v>191401</v>
      </c>
      <c r="D13" s="386" t="s">
        <v>57</v>
      </c>
      <c r="E13" s="54">
        <v>3</v>
      </c>
      <c r="F13" s="387" t="s">
        <v>273</v>
      </c>
      <c r="G13" s="409">
        <f t="shared" si="3"/>
        <v>8569</v>
      </c>
      <c r="H13" s="410">
        <f t="shared" si="0"/>
        <v>62</v>
      </c>
      <c r="I13" s="410">
        <f t="shared" si="0"/>
        <v>4119</v>
      </c>
      <c r="J13" s="410">
        <f t="shared" si="0"/>
        <v>2</v>
      </c>
      <c r="K13" s="410">
        <f t="shared" si="0"/>
        <v>4385</v>
      </c>
      <c r="L13" s="410">
        <f t="shared" si="0"/>
        <v>1</v>
      </c>
      <c r="M13" s="411">
        <f t="shared" si="4"/>
        <v>2142</v>
      </c>
      <c r="N13" s="402">
        <v>30</v>
      </c>
      <c r="O13" s="402">
        <v>910</v>
      </c>
      <c r="P13" s="402">
        <v>0</v>
      </c>
      <c r="Q13" s="402">
        <v>1202</v>
      </c>
      <c r="R13" s="402">
        <v>0</v>
      </c>
      <c r="S13" s="411">
        <f t="shared" si="5"/>
        <v>2143</v>
      </c>
      <c r="T13" s="402">
        <v>11</v>
      </c>
      <c r="U13" s="402">
        <v>1068</v>
      </c>
      <c r="V13" s="402">
        <v>2</v>
      </c>
      <c r="W13" s="402">
        <v>1061</v>
      </c>
      <c r="X13" s="402">
        <v>1</v>
      </c>
      <c r="Y13" s="411">
        <f t="shared" si="1"/>
        <v>2142</v>
      </c>
      <c r="Z13" s="402">
        <v>11</v>
      </c>
      <c r="AA13" s="402">
        <v>1070</v>
      </c>
      <c r="AB13" s="402">
        <v>0</v>
      </c>
      <c r="AC13" s="402">
        <v>1061</v>
      </c>
      <c r="AD13" s="402">
        <v>0</v>
      </c>
      <c r="AE13" s="411">
        <f t="shared" si="2"/>
        <v>2142</v>
      </c>
      <c r="AF13" s="402">
        <v>10</v>
      </c>
      <c r="AG13" s="402">
        <v>1071</v>
      </c>
      <c r="AH13" s="402">
        <v>0</v>
      </c>
      <c r="AI13" s="402">
        <v>1061</v>
      </c>
      <c r="AJ13" s="402">
        <v>0</v>
      </c>
    </row>
    <row r="14" spans="1:36" ht="38.25" x14ac:dyDescent="0.25">
      <c r="A14" s="42" t="s">
        <v>23</v>
      </c>
      <c r="B14" s="43">
        <v>502003</v>
      </c>
      <c r="C14" s="54">
        <v>200301</v>
      </c>
      <c r="D14" s="386" t="s">
        <v>58</v>
      </c>
      <c r="E14" s="54">
        <v>3</v>
      </c>
      <c r="F14" s="387" t="s">
        <v>273</v>
      </c>
      <c r="G14" s="409">
        <f t="shared" si="3"/>
        <v>5043</v>
      </c>
      <c r="H14" s="410">
        <f t="shared" si="0"/>
        <v>300</v>
      </c>
      <c r="I14" s="410">
        <f t="shared" si="0"/>
        <v>3176</v>
      </c>
      <c r="J14" s="410">
        <f t="shared" si="0"/>
        <v>87</v>
      </c>
      <c r="K14" s="410">
        <f t="shared" si="0"/>
        <v>1422</v>
      </c>
      <c r="L14" s="410">
        <f t="shared" si="0"/>
        <v>58</v>
      </c>
      <c r="M14" s="411">
        <f t="shared" si="4"/>
        <v>1261</v>
      </c>
      <c r="N14" s="402">
        <v>75</v>
      </c>
      <c r="O14" s="402">
        <v>816</v>
      </c>
      <c r="P14" s="402">
        <v>12</v>
      </c>
      <c r="Q14" s="402">
        <v>355</v>
      </c>
      <c r="R14" s="402">
        <v>3</v>
      </c>
      <c r="S14" s="411">
        <f t="shared" si="5"/>
        <v>1260</v>
      </c>
      <c r="T14" s="402">
        <v>75</v>
      </c>
      <c r="U14" s="402">
        <v>720</v>
      </c>
      <c r="V14" s="402">
        <v>25</v>
      </c>
      <c r="W14" s="402">
        <v>435</v>
      </c>
      <c r="X14" s="402">
        <v>5</v>
      </c>
      <c r="Y14" s="411">
        <f t="shared" si="1"/>
        <v>1261</v>
      </c>
      <c r="Z14" s="402">
        <v>75</v>
      </c>
      <c r="AA14" s="402">
        <v>820</v>
      </c>
      <c r="AB14" s="402">
        <v>25</v>
      </c>
      <c r="AC14" s="402">
        <v>316</v>
      </c>
      <c r="AD14" s="402">
        <v>25</v>
      </c>
      <c r="AE14" s="411">
        <f t="shared" si="2"/>
        <v>1261</v>
      </c>
      <c r="AF14" s="402">
        <v>75</v>
      </c>
      <c r="AG14" s="402">
        <v>820</v>
      </c>
      <c r="AH14" s="402">
        <v>25</v>
      </c>
      <c r="AI14" s="402">
        <v>316</v>
      </c>
      <c r="AJ14" s="402">
        <v>25</v>
      </c>
    </row>
    <row r="15" spans="1:36" ht="38.25" x14ac:dyDescent="0.25">
      <c r="A15" s="42" t="s">
        <v>23</v>
      </c>
      <c r="B15" s="43">
        <v>502102</v>
      </c>
      <c r="C15" s="54">
        <v>210102</v>
      </c>
      <c r="D15" s="386" t="s">
        <v>61</v>
      </c>
      <c r="E15" s="54">
        <v>3</v>
      </c>
      <c r="F15" s="387" t="s">
        <v>273</v>
      </c>
      <c r="G15" s="409">
        <f t="shared" si="3"/>
        <v>7796</v>
      </c>
      <c r="H15" s="410">
        <f t="shared" si="0"/>
        <v>981</v>
      </c>
      <c r="I15" s="410">
        <f t="shared" si="0"/>
        <v>4885</v>
      </c>
      <c r="J15" s="410">
        <f t="shared" si="0"/>
        <v>35</v>
      </c>
      <c r="K15" s="410">
        <f t="shared" si="0"/>
        <v>1865</v>
      </c>
      <c r="L15" s="410">
        <f t="shared" si="0"/>
        <v>30</v>
      </c>
      <c r="M15" s="411">
        <f t="shared" si="4"/>
        <v>1949</v>
      </c>
      <c r="N15" s="402">
        <v>339</v>
      </c>
      <c r="O15" s="402">
        <v>1141</v>
      </c>
      <c r="P15" s="402">
        <v>5</v>
      </c>
      <c r="Q15" s="402">
        <v>464</v>
      </c>
      <c r="R15" s="402">
        <v>0</v>
      </c>
      <c r="S15" s="411">
        <f t="shared" si="5"/>
        <v>1949</v>
      </c>
      <c r="T15" s="402">
        <v>214</v>
      </c>
      <c r="U15" s="402">
        <v>1248</v>
      </c>
      <c r="V15" s="402">
        <v>10</v>
      </c>
      <c r="W15" s="402">
        <v>467</v>
      </c>
      <c r="X15" s="402">
        <v>10</v>
      </c>
      <c r="Y15" s="411">
        <f t="shared" si="1"/>
        <v>1949</v>
      </c>
      <c r="Z15" s="402">
        <v>214</v>
      </c>
      <c r="AA15" s="402">
        <v>1248</v>
      </c>
      <c r="AB15" s="402">
        <v>10</v>
      </c>
      <c r="AC15" s="402">
        <v>467</v>
      </c>
      <c r="AD15" s="402">
        <v>10</v>
      </c>
      <c r="AE15" s="411">
        <f t="shared" si="2"/>
        <v>1949</v>
      </c>
      <c r="AF15" s="402">
        <v>214</v>
      </c>
      <c r="AG15" s="402">
        <v>1248</v>
      </c>
      <c r="AH15" s="402">
        <v>10</v>
      </c>
      <c r="AI15" s="402">
        <v>467</v>
      </c>
      <c r="AJ15" s="402">
        <v>10</v>
      </c>
    </row>
    <row r="16" spans="1:36" ht="38.25" x14ac:dyDescent="0.25">
      <c r="A16" s="42" t="s">
        <v>23</v>
      </c>
      <c r="B16" s="43">
        <v>502606</v>
      </c>
      <c r="C16" s="54">
        <v>262101</v>
      </c>
      <c r="D16" s="386" t="s">
        <v>70</v>
      </c>
      <c r="E16" s="54">
        <v>3</v>
      </c>
      <c r="F16" s="387" t="s">
        <v>273</v>
      </c>
      <c r="G16" s="409">
        <f t="shared" si="3"/>
        <v>5335</v>
      </c>
      <c r="H16" s="410">
        <f t="shared" si="0"/>
        <v>4209</v>
      </c>
      <c r="I16" s="410">
        <f t="shared" si="0"/>
        <v>446</v>
      </c>
      <c r="J16" s="410">
        <f t="shared" si="0"/>
        <v>37</v>
      </c>
      <c r="K16" s="410">
        <f t="shared" si="0"/>
        <v>600</v>
      </c>
      <c r="L16" s="410">
        <f t="shared" si="0"/>
        <v>43</v>
      </c>
      <c r="M16" s="411">
        <f t="shared" si="4"/>
        <v>1334</v>
      </c>
      <c r="N16" s="402">
        <v>1126</v>
      </c>
      <c r="O16" s="402">
        <v>66</v>
      </c>
      <c r="P16" s="402">
        <v>4</v>
      </c>
      <c r="Q16" s="402">
        <v>137</v>
      </c>
      <c r="R16" s="402">
        <v>1</v>
      </c>
      <c r="S16" s="411">
        <f t="shared" si="5"/>
        <v>1333</v>
      </c>
      <c r="T16" s="402">
        <v>1027</v>
      </c>
      <c r="U16" s="402">
        <v>60</v>
      </c>
      <c r="V16" s="402">
        <v>11</v>
      </c>
      <c r="W16" s="402">
        <v>221</v>
      </c>
      <c r="X16" s="402">
        <v>14</v>
      </c>
      <c r="Y16" s="411">
        <f t="shared" si="1"/>
        <v>1334</v>
      </c>
      <c r="Z16" s="402">
        <v>1028</v>
      </c>
      <c r="AA16" s="402">
        <v>160</v>
      </c>
      <c r="AB16" s="402">
        <v>11</v>
      </c>
      <c r="AC16" s="402">
        <v>121</v>
      </c>
      <c r="AD16" s="402">
        <v>14</v>
      </c>
      <c r="AE16" s="411">
        <f t="shared" si="2"/>
        <v>1334</v>
      </c>
      <c r="AF16" s="402">
        <v>1028</v>
      </c>
      <c r="AG16" s="402">
        <v>160</v>
      </c>
      <c r="AH16" s="402">
        <v>11</v>
      </c>
      <c r="AI16" s="402">
        <v>121</v>
      </c>
      <c r="AJ16" s="402">
        <v>14</v>
      </c>
    </row>
    <row r="17" spans="1:36" ht="38.25" x14ac:dyDescent="0.25">
      <c r="A17" s="42" t="s">
        <v>23</v>
      </c>
      <c r="B17" s="43">
        <v>502801</v>
      </c>
      <c r="C17" s="54">
        <v>280101</v>
      </c>
      <c r="D17" s="386" t="s">
        <v>73</v>
      </c>
      <c r="E17" s="54">
        <v>3</v>
      </c>
      <c r="F17" s="387" t="s">
        <v>273</v>
      </c>
      <c r="G17" s="409">
        <f t="shared" si="3"/>
        <v>8689</v>
      </c>
      <c r="H17" s="410">
        <f t="shared" si="0"/>
        <v>5161</v>
      </c>
      <c r="I17" s="410">
        <f t="shared" si="0"/>
        <v>1976</v>
      </c>
      <c r="J17" s="410">
        <f t="shared" si="0"/>
        <v>74</v>
      </c>
      <c r="K17" s="410">
        <f t="shared" si="0"/>
        <v>1442</v>
      </c>
      <c r="L17" s="410">
        <f t="shared" si="0"/>
        <v>36</v>
      </c>
      <c r="M17" s="411">
        <f t="shared" si="4"/>
        <v>2172</v>
      </c>
      <c r="N17" s="402">
        <v>1091</v>
      </c>
      <c r="O17" s="402">
        <v>494</v>
      </c>
      <c r="P17" s="402">
        <v>41</v>
      </c>
      <c r="Q17" s="402">
        <v>545</v>
      </c>
      <c r="R17" s="402">
        <v>1</v>
      </c>
      <c r="S17" s="411">
        <f t="shared" si="5"/>
        <v>2173</v>
      </c>
      <c r="T17" s="402">
        <v>1357</v>
      </c>
      <c r="U17" s="402">
        <v>494</v>
      </c>
      <c r="V17" s="402">
        <v>11</v>
      </c>
      <c r="W17" s="402">
        <v>299</v>
      </c>
      <c r="X17" s="402">
        <v>12</v>
      </c>
      <c r="Y17" s="411">
        <f t="shared" si="1"/>
        <v>2172</v>
      </c>
      <c r="Z17" s="402">
        <v>1356</v>
      </c>
      <c r="AA17" s="402">
        <v>494</v>
      </c>
      <c r="AB17" s="402">
        <v>11</v>
      </c>
      <c r="AC17" s="402">
        <v>299</v>
      </c>
      <c r="AD17" s="402">
        <v>12</v>
      </c>
      <c r="AE17" s="411">
        <f t="shared" si="2"/>
        <v>2172</v>
      </c>
      <c r="AF17" s="402">
        <v>1357</v>
      </c>
      <c r="AG17" s="402">
        <v>494</v>
      </c>
      <c r="AH17" s="402">
        <v>11</v>
      </c>
      <c r="AI17" s="402">
        <v>299</v>
      </c>
      <c r="AJ17" s="402">
        <v>11</v>
      </c>
    </row>
    <row r="18" spans="1:36" ht="38.25" x14ac:dyDescent="0.25">
      <c r="A18" s="42" t="s">
        <v>23</v>
      </c>
      <c r="B18" s="43">
        <v>502910</v>
      </c>
      <c r="C18" s="54">
        <v>291201</v>
      </c>
      <c r="D18" s="386" t="s">
        <v>74</v>
      </c>
      <c r="E18" s="54">
        <v>3</v>
      </c>
      <c r="F18" s="387" t="s">
        <v>273</v>
      </c>
      <c r="G18" s="409">
        <f t="shared" si="3"/>
        <v>6000</v>
      </c>
      <c r="H18" s="410">
        <f t="shared" si="0"/>
        <v>384</v>
      </c>
      <c r="I18" s="410">
        <f t="shared" si="0"/>
        <v>3368</v>
      </c>
      <c r="J18" s="410">
        <f t="shared" si="0"/>
        <v>320</v>
      </c>
      <c r="K18" s="410">
        <f t="shared" si="0"/>
        <v>1644</v>
      </c>
      <c r="L18" s="410">
        <f t="shared" si="0"/>
        <v>284</v>
      </c>
      <c r="M18" s="411">
        <f t="shared" si="4"/>
        <v>1500</v>
      </c>
      <c r="N18" s="402">
        <v>96</v>
      </c>
      <c r="O18" s="402">
        <v>842</v>
      </c>
      <c r="P18" s="402">
        <v>80</v>
      </c>
      <c r="Q18" s="402">
        <v>411</v>
      </c>
      <c r="R18" s="402">
        <v>71</v>
      </c>
      <c r="S18" s="411">
        <f t="shared" si="5"/>
        <v>1500</v>
      </c>
      <c r="T18" s="402">
        <v>96</v>
      </c>
      <c r="U18" s="402">
        <v>842</v>
      </c>
      <c r="V18" s="402">
        <v>80</v>
      </c>
      <c r="W18" s="402">
        <v>411</v>
      </c>
      <c r="X18" s="402">
        <v>71</v>
      </c>
      <c r="Y18" s="411">
        <f t="shared" si="1"/>
        <v>1500</v>
      </c>
      <c r="Z18" s="402">
        <v>96</v>
      </c>
      <c r="AA18" s="402">
        <v>842</v>
      </c>
      <c r="AB18" s="402">
        <v>80</v>
      </c>
      <c r="AC18" s="402">
        <v>411</v>
      </c>
      <c r="AD18" s="402">
        <v>71</v>
      </c>
      <c r="AE18" s="411">
        <f t="shared" si="2"/>
        <v>1500</v>
      </c>
      <c r="AF18" s="402">
        <v>96</v>
      </c>
      <c r="AG18" s="402">
        <v>842</v>
      </c>
      <c r="AH18" s="402">
        <v>80</v>
      </c>
      <c r="AI18" s="402">
        <v>411</v>
      </c>
      <c r="AJ18" s="402">
        <v>71</v>
      </c>
    </row>
    <row r="19" spans="1:36" ht="38.25" x14ac:dyDescent="0.25">
      <c r="A19" s="42" t="s">
        <v>23</v>
      </c>
      <c r="B19" s="43">
        <v>503001</v>
      </c>
      <c r="C19" s="54">
        <v>300101</v>
      </c>
      <c r="D19" s="386" t="s">
        <v>76</v>
      </c>
      <c r="E19" s="54">
        <v>3</v>
      </c>
      <c r="F19" s="387" t="s">
        <v>273</v>
      </c>
      <c r="G19" s="409">
        <f t="shared" si="3"/>
        <v>3109</v>
      </c>
      <c r="H19" s="410">
        <f t="shared" si="0"/>
        <v>873</v>
      </c>
      <c r="I19" s="410">
        <f t="shared" si="0"/>
        <v>1423</v>
      </c>
      <c r="J19" s="410">
        <f t="shared" si="0"/>
        <v>7</v>
      </c>
      <c r="K19" s="410">
        <f t="shared" si="0"/>
        <v>798</v>
      </c>
      <c r="L19" s="410">
        <f t="shared" si="0"/>
        <v>8</v>
      </c>
      <c r="M19" s="411">
        <f t="shared" si="4"/>
        <v>777</v>
      </c>
      <c r="N19" s="402">
        <v>216</v>
      </c>
      <c r="O19" s="402">
        <v>313</v>
      </c>
      <c r="P19" s="402">
        <v>0</v>
      </c>
      <c r="Q19" s="402">
        <v>247</v>
      </c>
      <c r="R19" s="402">
        <v>1</v>
      </c>
      <c r="S19" s="411">
        <f t="shared" si="5"/>
        <v>778</v>
      </c>
      <c r="T19" s="402">
        <v>216</v>
      </c>
      <c r="U19" s="402">
        <v>312</v>
      </c>
      <c r="V19" s="402">
        <v>1</v>
      </c>
      <c r="W19" s="402">
        <v>248</v>
      </c>
      <c r="X19" s="402">
        <v>1</v>
      </c>
      <c r="Y19" s="411">
        <f t="shared" si="1"/>
        <v>777</v>
      </c>
      <c r="Z19" s="402">
        <v>220</v>
      </c>
      <c r="AA19" s="402">
        <v>399</v>
      </c>
      <c r="AB19" s="402">
        <v>3</v>
      </c>
      <c r="AC19" s="402">
        <v>152</v>
      </c>
      <c r="AD19" s="402">
        <v>3</v>
      </c>
      <c r="AE19" s="411">
        <f t="shared" si="2"/>
        <v>777</v>
      </c>
      <c r="AF19" s="402">
        <v>221</v>
      </c>
      <c r="AG19" s="402">
        <v>399</v>
      </c>
      <c r="AH19" s="402">
        <v>3</v>
      </c>
      <c r="AI19" s="402">
        <v>151</v>
      </c>
      <c r="AJ19" s="402">
        <v>3</v>
      </c>
    </row>
    <row r="20" spans="1:36" ht="38.25" x14ac:dyDescent="0.25">
      <c r="A20" s="42" t="s">
        <v>23</v>
      </c>
      <c r="B20" s="43">
        <v>503133</v>
      </c>
      <c r="C20" s="54">
        <v>313301</v>
      </c>
      <c r="D20" s="386" t="s">
        <v>81</v>
      </c>
      <c r="E20" s="54">
        <v>3</v>
      </c>
      <c r="F20" s="387" t="s">
        <v>273</v>
      </c>
      <c r="G20" s="409">
        <f t="shared" si="3"/>
        <v>3368</v>
      </c>
      <c r="H20" s="410">
        <f t="shared" si="0"/>
        <v>456</v>
      </c>
      <c r="I20" s="410">
        <f t="shared" si="0"/>
        <v>2098</v>
      </c>
      <c r="J20" s="410">
        <f t="shared" si="0"/>
        <v>478</v>
      </c>
      <c r="K20" s="410">
        <f t="shared" si="0"/>
        <v>328</v>
      </c>
      <c r="L20" s="410">
        <f t="shared" si="0"/>
        <v>8</v>
      </c>
      <c r="M20" s="411">
        <f t="shared" si="4"/>
        <v>842</v>
      </c>
      <c r="N20" s="402">
        <v>114</v>
      </c>
      <c r="O20" s="402">
        <v>494</v>
      </c>
      <c r="P20" s="402">
        <v>150</v>
      </c>
      <c r="Q20" s="402">
        <v>84</v>
      </c>
      <c r="R20" s="402">
        <v>0</v>
      </c>
      <c r="S20" s="411">
        <f t="shared" si="5"/>
        <v>842</v>
      </c>
      <c r="T20" s="402">
        <v>114</v>
      </c>
      <c r="U20" s="402">
        <v>494</v>
      </c>
      <c r="V20" s="402">
        <v>150</v>
      </c>
      <c r="W20" s="402">
        <v>84</v>
      </c>
      <c r="X20" s="402">
        <v>0</v>
      </c>
      <c r="Y20" s="411">
        <f t="shared" si="1"/>
        <v>842</v>
      </c>
      <c r="Z20" s="402">
        <v>114</v>
      </c>
      <c r="AA20" s="402">
        <v>555</v>
      </c>
      <c r="AB20" s="402">
        <v>89</v>
      </c>
      <c r="AC20" s="402">
        <v>80</v>
      </c>
      <c r="AD20" s="402">
        <v>4</v>
      </c>
      <c r="AE20" s="411">
        <f t="shared" si="2"/>
        <v>842</v>
      </c>
      <c r="AF20" s="402">
        <v>114</v>
      </c>
      <c r="AG20" s="402">
        <v>555</v>
      </c>
      <c r="AH20" s="402">
        <v>89</v>
      </c>
      <c r="AI20" s="402">
        <v>80</v>
      </c>
      <c r="AJ20" s="402">
        <v>4</v>
      </c>
    </row>
    <row r="21" spans="1:36" ht="38.25" x14ac:dyDescent="0.25">
      <c r="A21" s="42" t="s">
        <v>23</v>
      </c>
      <c r="B21" s="43">
        <v>503303</v>
      </c>
      <c r="C21" s="54">
        <v>330301</v>
      </c>
      <c r="D21" s="386" t="s">
        <v>84</v>
      </c>
      <c r="E21" s="54">
        <v>3</v>
      </c>
      <c r="F21" s="387" t="s">
        <v>273</v>
      </c>
      <c r="G21" s="409">
        <f t="shared" si="3"/>
        <v>0</v>
      </c>
      <c r="H21" s="410">
        <f t="shared" si="0"/>
        <v>0</v>
      </c>
      <c r="I21" s="410">
        <f t="shared" si="0"/>
        <v>0</v>
      </c>
      <c r="J21" s="410">
        <f t="shared" si="0"/>
        <v>0</v>
      </c>
      <c r="K21" s="410">
        <f t="shared" si="0"/>
        <v>0</v>
      </c>
      <c r="L21" s="410">
        <f t="shared" si="0"/>
        <v>0</v>
      </c>
      <c r="M21" s="411">
        <f t="shared" si="4"/>
        <v>0</v>
      </c>
      <c r="N21" s="402">
        <v>0</v>
      </c>
      <c r="O21" s="402">
        <v>0</v>
      </c>
      <c r="P21" s="402">
        <v>0</v>
      </c>
      <c r="Q21" s="402">
        <v>0</v>
      </c>
      <c r="R21" s="402">
        <v>0</v>
      </c>
      <c r="S21" s="411">
        <f t="shared" si="5"/>
        <v>0</v>
      </c>
      <c r="T21" s="402">
        <v>0</v>
      </c>
      <c r="U21" s="402">
        <v>0</v>
      </c>
      <c r="V21" s="402">
        <v>0</v>
      </c>
      <c r="W21" s="402">
        <v>0</v>
      </c>
      <c r="X21" s="402">
        <v>0</v>
      </c>
      <c r="Y21" s="411">
        <f t="shared" si="1"/>
        <v>0</v>
      </c>
      <c r="Z21" s="402">
        <v>0</v>
      </c>
      <c r="AA21" s="402">
        <v>0</v>
      </c>
      <c r="AB21" s="402">
        <v>0</v>
      </c>
      <c r="AC21" s="402">
        <v>0</v>
      </c>
      <c r="AD21" s="402">
        <v>0</v>
      </c>
      <c r="AE21" s="411">
        <f t="shared" si="2"/>
        <v>0</v>
      </c>
      <c r="AF21" s="402">
        <v>0</v>
      </c>
      <c r="AG21" s="402">
        <v>0</v>
      </c>
      <c r="AH21" s="402">
        <v>0</v>
      </c>
      <c r="AI21" s="402">
        <v>0</v>
      </c>
      <c r="AJ21" s="402">
        <v>0</v>
      </c>
    </row>
    <row r="22" spans="1:36" ht="38.25" x14ac:dyDescent="0.25">
      <c r="A22" s="42" t="str">
        <f>VLOOKUP(C22,'[2]СВОД 130'!Q:S,3,0)</f>
        <v>ГУЗ</v>
      </c>
      <c r="B22" s="43">
        <v>500002</v>
      </c>
      <c r="C22" s="54">
        <v>334801</v>
      </c>
      <c r="D22" s="55" t="s">
        <v>88</v>
      </c>
      <c r="E22" s="54">
        <v>3</v>
      </c>
      <c r="F22" s="387" t="s">
        <v>273</v>
      </c>
      <c r="G22" s="409">
        <f t="shared" si="3"/>
        <v>3238</v>
      </c>
      <c r="H22" s="410">
        <f t="shared" si="0"/>
        <v>108</v>
      </c>
      <c r="I22" s="410">
        <f t="shared" si="0"/>
        <v>1340</v>
      </c>
      <c r="J22" s="410">
        <f t="shared" si="0"/>
        <v>40</v>
      </c>
      <c r="K22" s="410">
        <f t="shared" si="0"/>
        <v>1734</v>
      </c>
      <c r="L22" s="410">
        <f t="shared" si="0"/>
        <v>16</v>
      </c>
      <c r="M22" s="411">
        <f t="shared" si="4"/>
        <v>810</v>
      </c>
      <c r="N22" s="402">
        <v>27</v>
      </c>
      <c r="O22" s="402">
        <v>335</v>
      </c>
      <c r="P22" s="402">
        <v>10</v>
      </c>
      <c r="Q22" s="402">
        <v>434</v>
      </c>
      <c r="R22" s="402">
        <v>4</v>
      </c>
      <c r="S22" s="411">
        <f t="shared" si="5"/>
        <v>809</v>
      </c>
      <c r="T22" s="402">
        <v>27</v>
      </c>
      <c r="U22" s="402">
        <v>335</v>
      </c>
      <c r="V22" s="402">
        <v>10</v>
      </c>
      <c r="W22" s="402">
        <v>433</v>
      </c>
      <c r="X22" s="402">
        <v>4</v>
      </c>
      <c r="Y22" s="411">
        <f t="shared" si="1"/>
        <v>810</v>
      </c>
      <c r="Z22" s="402">
        <v>27</v>
      </c>
      <c r="AA22" s="402">
        <v>335</v>
      </c>
      <c r="AB22" s="402">
        <v>10</v>
      </c>
      <c r="AC22" s="402">
        <v>434</v>
      </c>
      <c r="AD22" s="402">
        <v>4</v>
      </c>
      <c r="AE22" s="411">
        <f t="shared" si="2"/>
        <v>809</v>
      </c>
      <c r="AF22" s="402">
        <v>27</v>
      </c>
      <c r="AG22" s="402">
        <v>335</v>
      </c>
      <c r="AH22" s="402">
        <v>10</v>
      </c>
      <c r="AI22" s="402">
        <v>433</v>
      </c>
      <c r="AJ22" s="402">
        <v>4</v>
      </c>
    </row>
    <row r="23" spans="1:36" ht="38.25" x14ac:dyDescent="0.25">
      <c r="A23" s="42" t="s">
        <v>23</v>
      </c>
      <c r="B23" s="43">
        <v>503614</v>
      </c>
      <c r="C23" s="54">
        <v>361701</v>
      </c>
      <c r="D23" s="386" t="s">
        <v>96</v>
      </c>
      <c r="E23" s="54">
        <v>3</v>
      </c>
      <c r="F23" s="387" t="s">
        <v>273</v>
      </c>
      <c r="G23" s="409">
        <f t="shared" si="3"/>
        <v>4703</v>
      </c>
      <c r="H23" s="410">
        <f t="shared" ref="H23:L33" si="6">N23+T23+Z23+AF23</f>
        <v>68</v>
      </c>
      <c r="I23" s="410">
        <f t="shared" si="6"/>
        <v>1156</v>
      </c>
      <c r="J23" s="410">
        <f t="shared" si="6"/>
        <v>8</v>
      </c>
      <c r="K23" s="410">
        <f t="shared" si="6"/>
        <v>3461</v>
      </c>
      <c r="L23" s="410">
        <f t="shared" si="6"/>
        <v>10</v>
      </c>
      <c r="M23" s="411">
        <f t="shared" si="4"/>
        <v>1176</v>
      </c>
      <c r="N23" s="402">
        <v>17</v>
      </c>
      <c r="O23" s="402">
        <v>289</v>
      </c>
      <c r="P23" s="402">
        <v>2</v>
      </c>
      <c r="Q23" s="402">
        <v>867</v>
      </c>
      <c r="R23" s="402">
        <v>1</v>
      </c>
      <c r="S23" s="411">
        <f t="shared" si="5"/>
        <v>1175</v>
      </c>
      <c r="T23" s="402">
        <v>17</v>
      </c>
      <c r="U23" s="402">
        <v>289</v>
      </c>
      <c r="V23" s="402">
        <v>2</v>
      </c>
      <c r="W23" s="402">
        <v>864</v>
      </c>
      <c r="X23" s="402">
        <v>3</v>
      </c>
      <c r="Y23" s="411">
        <f t="shared" si="1"/>
        <v>1176</v>
      </c>
      <c r="Z23" s="402">
        <v>17</v>
      </c>
      <c r="AA23" s="402">
        <v>289</v>
      </c>
      <c r="AB23" s="402">
        <v>2</v>
      </c>
      <c r="AC23" s="402">
        <v>865</v>
      </c>
      <c r="AD23" s="402">
        <v>3</v>
      </c>
      <c r="AE23" s="411">
        <f t="shared" si="2"/>
        <v>1176</v>
      </c>
      <c r="AF23" s="402">
        <v>17</v>
      </c>
      <c r="AG23" s="402">
        <v>289</v>
      </c>
      <c r="AH23" s="402">
        <v>2</v>
      </c>
      <c r="AI23" s="402">
        <v>865</v>
      </c>
      <c r="AJ23" s="402">
        <v>3</v>
      </c>
    </row>
    <row r="24" spans="1:36" ht="38.25" x14ac:dyDescent="0.25">
      <c r="A24" s="42" t="s">
        <v>23</v>
      </c>
      <c r="B24" s="43">
        <v>503701</v>
      </c>
      <c r="C24" s="54">
        <v>370101</v>
      </c>
      <c r="D24" s="386" t="s">
        <v>99</v>
      </c>
      <c r="E24" s="54">
        <v>3</v>
      </c>
      <c r="F24" s="387" t="s">
        <v>273</v>
      </c>
      <c r="G24" s="409">
        <f t="shared" si="3"/>
        <v>1952</v>
      </c>
      <c r="H24" s="410">
        <f t="shared" si="6"/>
        <v>65</v>
      </c>
      <c r="I24" s="410">
        <f t="shared" si="6"/>
        <v>241</v>
      </c>
      <c r="J24" s="410">
        <f t="shared" si="6"/>
        <v>0</v>
      </c>
      <c r="K24" s="410">
        <f t="shared" si="6"/>
        <v>1645</v>
      </c>
      <c r="L24" s="410">
        <f t="shared" si="6"/>
        <v>1</v>
      </c>
      <c r="M24" s="411">
        <f t="shared" si="4"/>
        <v>488</v>
      </c>
      <c r="N24" s="402">
        <v>34</v>
      </c>
      <c r="O24" s="402">
        <v>59</v>
      </c>
      <c r="P24" s="402">
        <v>0</v>
      </c>
      <c r="Q24" s="402">
        <v>394</v>
      </c>
      <c r="R24" s="402">
        <v>1</v>
      </c>
      <c r="S24" s="411">
        <f t="shared" si="5"/>
        <v>488</v>
      </c>
      <c r="T24" s="402">
        <v>11</v>
      </c>
      <c r="U24" s="402">
        <v>64</v>
      </c>
      <c r="V24" s="402">
        <v>0</v>
      </c>
      <c r="W24" s="402">
        <v>413</v>
      </c>
      <c r="X24" s="402">
        <v>0</v>
      </c>
      <c r="Y24" s="411">
        <f t="shared" si="1"/>
        <v>488</v>
      </c>
      <c r="Z24" s="402">
        <v>10</v>
      </c>
      <c r="AA24" s="402">
        <v>59</v>
      </c>
      <c r="AB24" s="402">
        <v>0</v>
      </c>
      <c r="AC24" s="402">
        <v>419</v>
      </c>
      <c r="AD24" s="402">
        <v>0</v>
      </c>
      <c r="AE24" s="411">
        <f t="shared" si="2"/>
        <v>488</v>
      </c>
      <c r="AF24" s="402">
        <v>10</v>
      </c>
      <c r="AG24" s="402">
        <v>59</v>
      </c>
      <c r="AH24" s="402">
        <v>0</v>
      </c>
      <c r="AI24" s="402">
        <v>419</v>
      </c>
      <c r="AJ24" s="402">
        <v>0</v>
      </c>
    </row>
    <row r="25" spans="1:36" ht="38.25" x14ac:dyDescent="0.25">
      <c r="A25" s="42" t="s">
        <v>23</v>
      </c>
      <c r="B25" s="43">
        <v>503814</v>
      </c>
      <c r="C25" s="54">
        <v>381401</v>
      </c>
      <c r="D25" s="386" t="s">
        <v>100</v>
      </c>
      <c r="E25" s="54">
        <v>3</v>
      </c>
      <c r="F25" s="387" t="s">
        <v>273</v>
      </c>
      <c r="G25" s="409">
        <f t="shared" si="3"/>
        <v>5105</v>
      </c>
      <c r="H25" s="410">
        <f t="shared" si="6"/>
        <v>3273</v>
      </c>
      <c r="I25" s="410">
        <f t="shared" si="6"/>
        <v>512</v>
      </c>
      <c r="J25" s="410">
        <f t="shared" si="6"/>
        <v>20</v>
      </c>
      <c r="K25" s="410">
        <f t="shared" si="6"/>
        <v>1281</v>
      </c>
      <c r="L25" s="410">
        <f t="shared" si="6"/>
        <v>19</v>
      </c>
      <c r="M25" s="411">
        <f t="shared" si="4"/>
        <v>1276</v>
      </c>
      <c r="N25" s="402">
        <v>777</v>
      </c>
      <c r="O25" s="402">
        <v>128</v>
      </c>
      <c r="P25" s="402">
        <v>2</v>
      </c>
      <c r="Q25" s="402">
        <v>369</v>
      </c>
      <c r="R25" s="402">
        <v>0</v>
      </c>
      <c r="S25" s="411">
        <f t="shared" si="5"/>
        <v>1277</v>
      </c>
      <c r="T25" s="402">
        <v>760</v>
      </c>
      <c r="U25" s="402">
        <v>128</v>
      </c>
      <c r="V25" s="402">
        <v>6</v>
      </c>
      <c r="W25" s="402">
        <v>376</v>
      </c>
      <c r="X25" s="402">
        <v>7</v>
      </c>
      <c r="Y25" s="411">
        <f t="shared" si="1"/>
        <v>1276</v>
      </c>
      <c r="Z25" s="402">
        <v>868</v>
      </c>
      <c r="AA25" s="402">
        <v>128</v>
      </c>
      <c r="AB25" s="402">
        <v>6</v>
      </c>
      <c r="AC25" s="402">
        <v>268</v>
      </c>
      <c r="AD25" s="402">
        <v>6</v>
      </c>
      <c r="AE25" s="411">
        <f t="shared" si="2"/>
        <v>1276</v>
      </c>
      <c r="AF25" s="402">
        <v>868</v>
      </c>
      <c r="AG25" s="402">
        <v>128</v>
      </c>
      <c r="AH25" s="402">
        <v>6</v>
      </c>
      <c r="AI25" s="402">
        <v>268</v>
      </c>
      <c r="AJ25" s="402">
        <v>6</v>
      </c>
    </row>
    <row r="26" spans="1:36" ht="38.25" x14ac:dyDescent="0.25">
      <c r="A26" s="42" t="s">
        <v>23</v>
      </c>
      <c r="B26" s="43">
        <v>504101</v>
      </c>
      <c r="C26" s="54">
        <v>410101</v>
      </c>
      <c r="D26" s="386" t="s">
        <v>103</v>
      </c>
      <c r="E26" s="54">
        <v>3</v>
      </c>
      <c r="F26" s="387" t="s">
        <v>273</v>
      </c>
      <c r="G26" s="409">
        <f t="shared" si="3"/>
        <v>1469</v>
      </c>
      <c r="H26" s="410">
        <f t="shared" si="6"/>
        <v>24</v>
      </c>
      <c r="I26" s="410">
        <f t="shared" si="6"/>
        <v>334</v>
      </c>
      <c r="J26" s="410">
        <f t="shared" si="6"/>
        <v>0</v>
      </c>
      <c r="K26" s="410">
        <f t="shared" si="6"/>
        <v>1111</v>
      </c>
      <c r="L26" s="410">
        <f t="shared" si="6"/>
        <v>0</v>
      </c>
      <c r="M26" s="411">
        <f t="shared" si="4"/>
        <v>367</v>
      </c>
      <c r="N26" s="402">
        <v>6</v>
      </c>
      <c r="O26" s="402">
        <v>68</v>
      </c>
      <c r="P26" s="402">
        <v>0</v>
      </c>
      <c r="Q26" s="402">
        <v>293</v>
      </c>
      <c r="R26" s="402">
        <v>0</v>
      </c>
      <c r="S26" s="411">
        <f t="shared" si="5"/>
        <v>368</v>
      </c>
      <c r="T26" s="402">
        <v>6</v>
      </c>
      <c r="U26" s="402">
        <v>68</v>
      </c>
      <c r="V26" s="402">
        <v>0</v>
      </c>
      <c r="W26" s="402">
        <v>294</v>
      </c>
      <c r="X26" s="402">
        <v>0</v>
      </c>
      <c r="Y26" s="411">
        <f t="shared" si="1"/>
        <v>367</v>
      </c>
      <c r="Z26" s="402">
        <v>6</v>
      </c>
      <c r="AA26" s="402">
        <v>99</v>
      </c>
      <c r="AB26" s="402">
        <v>0</v>
      </c>
      <c r="AC26" s="402">
        <v>262</v>
      </c>
      <c r="AD26" s="402">
        <v>0</v>
      </c>
      <c r="AE26" s="411">
        <f t="shared" si="2"/>
        <v>367</v>
      </c>
      <c r="AF26" s="402">
        <v>6</v>
      </c>
      <c r="AG26" s="402">
        <v>99</v>
      </c>
      <c r="AH26" s="402">
        <v>0</v>
      </c>
      <c r="AI26" s="402">
        <v>262</v>
      </c>
      <c r="AJ26" s="402">
        <v>0</v>
      </c>
    </row>
    <row r="27" spans="1:36" ht="38.25" x14ac:dyDescent="0.25">
      <c r="A27" s="42" t="s">
        <v>23</v>
      </c>
      <c r="B27" s="43">
        <v>504201</v>
      </c>
      <c r="C27" s="54">
        <v>420101</v>
      </c>
      <c r="D27" s="386" t="s">
        <v>107</v>
      </c>
      <c r="E27" s="54">
        <v>3</v>
      </c>
      <c r="F27" s="387" t="s">
        <v>273</v>
      </c>
      <c r="G27" s="409">
        <f t="shared" si="3"/>
        <v>19</v>
      </c>
      <c r="H27" s="410">
        <f t="shared" si="6"/>
        <v>0</v>
      </c>
      <c r="I27" s="410">
        <f t="shared" si="6"/>
        <v>8</v>
      </c>
      <c r="J27" s="410">
        <f t="shared" si="6"/>
        <v>0</v>
      </c>
      <c r="K27" s="410">
        <f t="shared" si="6"/>
        <v>10</v>
      </c>
      <c r="L27" s="410">
        <f t="shared" si="6"/>
        <v>1</v>
      </c>
      <c r="M27" s="411">
        <f t="shared" si="4"/>
        <v>5</v>
      </c>
      <c r="N27" s="402">
        <v>0</v>
      </c>
      <c r="O27" s="402">
        <v>2</v>
      </c>
      <c r="P27" s="402">
        <v>0</v>
      </c>
      <c r="Q27" s="402">
        <v>3</v>
      </c>
      <c r="R27" s="402">
        <v>0</v>
      </c>
      <c r="S27" s="411">
        <f t="shared" si="5"/>
        <v>4</v>
      </c>
      <c r="T27" s="402">
        <v>0</v>
      </c>
      <c r="U27" s="402">
        <v>2</v>
      </c>
      <c r="V27" s="402">
        <v>0</v>
      </c>
      <c r="W27" s="402">
        <v>2</v>
      </c>
      <c r="X27" s="402">
        <v>0</v>
      </c>
      <c r="Y27" s="411">
        <f t="shared" si="1"/>
        <v>5</v>
      </c>
      <c r="Z27" s="402">
        <v>0</v>
      </c>
      <c r="AA27" s="402">
        <v>2</v>
      </c>
      <c r="AB27" s="402">
        <v>0</v>
      </c>
      <c r="AC27" s="402">
        <v>3</v>
      </c>
      <c r="AD27" s="402">
        <v>0</v>
      </c>
      <c r="AE27" s="411">
        <f t="shared" si="2"/>
        <v>5</v>
      </c>
      <c r="AF27" s="402">
        <v>0</v>
      </c>
      <c r="AG27" s="402">
        <v>2</v>
      </c>
      <c r="AH27" s="402">
        <v>0</v>
      </c>
      <c r="AI27" s="402">
        <v>2</v>
      </c>
      <c r="AJ27" s="402">
        <v>1</v>
      </c>
    </row>
    <row r="28" spans="1:36" ht="38.25" x14ac:dyDescent="0.25">
      <c r="A28" s="42" t="s">
        <v>23</v>
      </c>
      <c r="B28" s="43">
        <v>504404</v>
      </c>
      <c r="C28" s="54">
        <v>440103</v>
      </c>
      <c r="D28" s="386" t="s">
        <v>109</v>
      </c>
      <c r="E28" s="54">
        <v>3</v>
      </c>
      <c r="F28" s="387" t="s">
        <v>273</v>
      </c>
      <c r="G28" s="409">
        <f t="shared" si="3"/>
        <v>731</v>
      </c>
      <c r="H28" s="410">
        <f t="shared" si="6"/>
        <v>55</v>
      </c>
      <c r="I28" s="410">
        <f t="shared" si="6"/>
        <v>281</v>
      </c>
      <c r="J28" s="410">
        <f t="shared" si="6"/>
        <v>72</v>
      </c>
      <c r="K28" s="410">
        <f t="shared" si="6"/>
        <v>323</v>
      </c>
      <c r="L28" s="410">
        <f t="shared" si="6"/>
        <v>0</v>
      </c>
      <c r="M28" s="411">
        <f t="shared" si="4"/>
        <v>183</v>
      </c>
      <c r="N28" s="402">
        <v>21</v>
      </c>
      <c r="O28" s="402">
        <v>73</v>
      </c>
      <c r="P28" s="402">
        <v>18</v>
      </c>
      <c r="Q28" s="402">
        <v>71</v>
      </c>
      <c r="R28" s="402">
        <v>0</v>
      </c>
      <c r="S28" s="411">
        <f t="shared" si="5"/>
        <v>182</v>
      </c>
      <c r="T28" s="402">
        <v>18</v>
      </c>
      <c r="U28" s="402">
        <v>62</v>
      </c>
      <c r="V28" s="402">
        <v>18</v>
      </c>
      <c r="W28" s="402">
        <v>84</v>
      </c>
      <c r="X28" s="402">
        <v>0</v>
      </c>
      <c r="Y28" s="411">
        <f t="shared" si="1"/>
        <v>183</v>
      </c>
      <c r="Z28" s="402">
        <v>8</v>
      </c>
      <c r="AA28" s="402">
        <v>73</v>
      </c>
      <c r="AB28" s="402">
        <v>18</v>
      </c>
      <c r="AC28" s="402">
        <v>84</v>
      </c>
      <c r="AD28" s="402">
        <v>0</v>
      </c>
      <c r="AE28" s="411">
        <f t="shared" si="2"/>
        <v>183</v>
      </c>
      <c r="AF28" s="402">
        <v>8</v>
      </c>
      <c r="AG28" s="402">
        <v>73</v>
      </c>
      <c r="AH28" s="402">
        <v>18</v>
      </c>
      <c r="AI28" s="402">
        <v>84</v>
      </c>
      <c r="AJ28" s="402">
        <v>0</v>
      </c>
    </row>
    <row r="29" spans="1:36" ht="38.25" x14ac:dyDescent="0.25">
      <c r="A29" s="42" t="s">
        <v>23</v>
      </c>
      <c r="B29" s="43">
        <v>504507</v>
      </c>
      <c r="C29" s="54">
        <v>450701</v>
      </c>
      <c r="D29" s="386" t="s">
        <v>111</v>
      </c>
      <c r="E29" s="54">
        <v>3</v>
      </c>
      <c r="F29" s="387" t="s">
        <v>273</v>
      </c>
      <c r="G29" s="409">
        <f t="shared" si="3"/>
        <v>4057</v>
      </c>
      <c r="H29" s="410">
        <f t="shared" si="6"/>
        <v>364</v>
      </c>
      <c r="I29" s="410">
        <f t="shared" si="6"/>
        <v>3099</v>
      </c>
      <c r="J29" s="410">
        <f t="shared" si="6"/>
        <v>13</v>
      </c>
      <c r="K29" s="410">
        <f t="shared" si="6"/>
        <v>572</v>
      </c>
      <c r="L29" s="410">
        <f t="shared" si="6"/>
        <v>9</v>
      </c>
      <c r="M29" s="411">
        <f t="shared" si="4"/>
        <v>1014</v>
      </c>
      <c r="N29" s="402">
        <v>37</v>
      </c>
      <c r="O29" s="402">
        <v>778</v>
      </c>
      <c r="P29" s="402">
        <v>1</v>
      </c>
      <c r="Q29" s="402">
        <v>198</v>
      </c>
      <c r="R29" s="402">
        <v>0</v>
      </c>
      <c r="S29" s="411">
        <f t="shared" si="5"/>
        <v>1015</v>
      </c>
      <c r="T29" s="402">
        <v>109</v>
      </c>
      <c r="U29" s="402">
        <v>774</v>
      </c>
      <c r="V29" s="402">
        <v>4</v>
      </c>
      <c r="W29" s="402">
        <v>125</v>
      </c>
      <c r="X29" s="402">
        <v>3</v>
      </c>
      <c r="Y29" s="411">
        <f t="shared" si="1"/>
        <v>1014</v>
      </c>
      <c r="Z29" s="402">
        <v>109</v>
      </c>
      <c r="AA29" s="402">
        <v>773</v>
      </c>
      <c r="AB29" s="402">
        <v>4</v>
      </c>
      <c r="AC29" s="402">
        <v>125</v>
      </c>
      <c r="AD29" s="402">
        <v>3</v>
      </c>
      <c r="AE29" s="411">
        <f t="shared" si="2"/>
        <v>1014</v>
      </c>
      <c r="AF29" s="402">
        <v>109</v>
      </c>
      <c r="AG29" s="402">
        <v>774</v>
      </c>
      <c r="AH29" s="402">
        <v>4</v>
      </c>
      <c r="AI29" s="402">
        <v>124</v>
      </c>
      <c r="AJ29" s="402">
        <v>3</v>
      </c>
    </row>
    <row r="30" spans="1:36" ht="38.25" x14ac:dyDescent="0.25">
      <c r="A30" s="42" t="s">
        <v>23</v>
      </c>
      <c r="B30" s="43">
        <v>505001</v>
      </c>
      <c r="C30" s="54">
        <v>500101</v>
      </c>
      <c r="D30" s="386" t="s">
        <v>115</v>
      </c>
      <c r="E30" s="54">
        <v>3</v>
      </c>
      <c r="F30" s="387" t="s">
        <v>273</v>
      </c>
      <c r="G30" s="409">
        <f t="shared" si="3"/>
        <v>2951</v>
      </c>
      <c r="H30" s="410">
        <f t="shared" si="6"/>
        <v>1089</v>
      </c>
      <c r="I30" s="410">
        <f t="shared" si="6"/>
        <v>240</v>
      </c>
      <c r="J30" s="410">
        <f t="shared" si="6"/>
        <v>134</v>
      </c>
      <c r="K30" s="410">
        <f t="shared" si="6"/>
        <v>1484</v>
      </c>
      <c r="L30" s="410">
        <f t="shared" si="6"/>
        <v>4</v>
      </c>
      <c r="M30" s="411">
        <f t="shared" si="4"/>
        <v>738</v>
      </c>
      <c r="N30" s="402">
        <v>268</v>
      </c>
      <c r="O30" s="402">
        <v>57</v>
      </c>
      <c r="P30" s="402">
        <v>50</v>
      </c>
      <c r="Q30" s="402">
        <v>363</v>
      </c>
      <c r="R30" s="402">
        <v>0</v>
      </c>
      <c r="S30" s="411">
        <f t="shared" si="5"/>
        <v>737</v>
      </c>
      <c r="T30" s="402">
        <v>267</v>
      </c>
      <c r="U30" s="402">
        <v>57</v>
      </c>
      <c r="V30" s="402">
        <v>50</v>
      </c>
      <c r="W30" s="402">
        <v>363</v>
      </c>
      <c r="X30" s="402">
        <v>0</v>
      </c>
      <c r="Y30" s="411">
        <f t="shared" si="1"/>
        <v>738</v>
      </c>
      <c r="Z30" s="402">
        <v>277</v>
      </c>
      <c r="AA30" s="402">
        <v>63</v>
      </c>
      <c r="AB30" s="402">
        <v>17</v>
      </c>
      <c r="AC30" s="402">
        <v>379</v>
      </c>
      <c r="AD30" s="402">
        <v>2</v>
      </c>
      <c r="AE30" s="411">
        <f t="shared" si="2"/>
        <v>738</v>
      </c>
      <c r="AF30" s="402">
        <v>277</v>
      </c>
      <c r="AG30" s="402">
        <v>63</v>
      </c>
      <c r="AH30" s="402">
        <v>17</v>
      </c>
      <c r="AI30" s="402">
        <v>379</v>
      </c>
      <c r="AJ30" s="402">
        <v>2</v>
      </c>
    </row>
    <row r="31" spans="1:36" ht="38.25" x14ac:dyDescent="0.25">
      <c r="A31" s="42" t="s">
        <v>23</v>
      </c>
      <c r="B31" s="43">
        <v>505112</v>
      </c>
      <c r="C31" s="54">
        <v>510112</v>
      </c>
      <c r="D31" s="55" t="s">
        <v>116</v>
      </c>
      <c r="E31" s="54">
        <v>3</v>
      </c>
      <c r="F31" s="387" t="s">
        <v>273</v>
      </c>
      <c r="G31" s="409">
        <f t="shared" si="3"/>
        <v>2271</v>
      </c>
      <c r="H31" s="410">
        <f t="shared" si="6"/>
        <v>133</v>
      </c>
      <c r="I31" s="410">
        <f t="shared" si="6"/>
        <v>1060</v>
      </c>
      <c r="J31" s="410">
        <f t="shared" si="6"/>
        <v>100</v>
      </c>
      <c r="K31" s="410">
        <f t="shared" si="6"/>
        <v>972</v>
      </c>
      <c r="L31" s="410">
        <f t="shared" si="6"/>
        <v>6</v>
      </c>
      <c r="M31" s="411">
        <f t="shared" si="4"/>
        <v>568</v>
      </c>
      <c r="N31" s="402">
        <v>34</v>
      </c>
      <c r="O31" s="402">
        <v>265</v>
      </c>
      <c r="P31" s="402">
        <v>25</v>
      </c>
      <c r="Q31" s="402">
        <v>244</v>
      </c>
      <c r="R31" s="402">
        <v>0</v>
      </c>
      <c r="S31" s="411">
        <f t="shared" si="5"/>
        <v>567</v>
      </c>
      <c r="T31" s="402">
        <v>33</v>
      </c>
      <c r="U31" s="402">
        <v>265</v>
      </c>
      <c r="V31" s="402">
        <v>25</v>
      </c>
      <c r="W31" s="402">
        <v>243</v>
      </c>
      <c r="X31" s="402">
        <v>1</v>
      </c>
      <c r="Y31" s="411">
        <f t="shared" si="1"/>
        <v>568</v>
      </c>
      <c r="Z31" s="402">
        <v>33</v>
      </c>
      <c r="AA31" s="402">
        <v>265</v>
      </c>
      <c r="AB31" s="402">
        <v>25</v>
      </c>
      <c r="AC31" s="402">
        <v>243</v>
      </c>
      <c r="AD31" s="402">
        <v>2</v>
      </c>
      <c r="AE31" s="411">
        <f t="shared" si="2"/>
        <v>568</v>
      </c>
      <c r="AF31" s="402">
        <v>33</v>
      </c>
      <c r="AG31" s="402">
        <v>265</v>
      </c>
      <c r="AH31" s="402">
        <v>25</v>
      </c>
      <c r="AI31" s="402">
        <v>242</v>
      </c>
      <c r="AJ31" s="402">
        <v>3</v>
      </c>
    </row>
    <row r="32" spans="1:36" ht="38.25" x14ac:dyDescent="0.25">
      <c r="A32" s="42" t="s">
        <v>23</v>
      </c>
      <c r="B32" s="43">
        <v>505426</v>
      </c>
      <c r="C32" s="50">
        <v>542601</v>
      </c>
      <c r="D32" s="55" t="s">
        <v>121</v>
      </c>
      <c r="E32" s="54">
        <v>3</v>
      </c>
      <c r="F32" s="387" t="s">
        <v>273</v>
      </c>
      <c r="G32" s="409">
        <f t="shared" si="3"/>
        <v>5440</v>
      </c>
      <c r="H32" s="410">
        <f t="shared" si="6"/>
        <v>512</v>
      </c>
      <c r="I32" s="410">
        <f t="shared" si="6"/>
        <v>205</v>
      </c>
      <c r="J32" s="410">
        <f t="shared" si="6"/>
        <v>6</v>
      </c>
      <c r="K32" s="410">
        <f t="shared" si="6"/>
        <v>4710</v>
      </c>
      <c r="L32" s="410">
        <f t="shared" si="6"/>
        <v>7</v>
      </c>
      <c r="M32" s="411">
        <f t="shared" si="4"/>
        <v>1360</v>
      </c>
      <c r="N32" s="402">
        <v>252</v>
      </c>
      <c r="O32" s="402">
        <v>40</v>
      </c>
      <c r="P32" s="402">
        <v>3</v>
      </c>
      <c r="Q32" s="402">
        <v>1064</v>
      </c>
      <c r="R32" s="402">
        <v>1</v>
      </c>
      <c r="S32" s="411">
        <f t="shared" si="5"/>
        <v>1360</v>
      </c>
      <c r="T32" s="402">
        <v>110</v>
      </c>
      <c r="U32" s="402">
        <v>55</v>
      </c>
      <c r="V32" s="402">
        <v>1</v>
      </c>
      <c r="W32" s="402">
        <v>1192</v>
      </c>
      <c r="X32" s="402">
        <v>2</v>
      </c>
      <c r="Y32" s="411">
        <f t="shared" si="1"/>
        <v>1360</v>
      </c>
      <c r="Z32" s="402">
        <v>75</v>
      </c>
      <c r="AA32" s="402">
        <v>55</v>
      </c>
      <c r="AB32" s="402">
        <v>1</v>
      </c>
      <c r="AC32" s="402">
        <v>1227</v>
      </c>
      <c r="AD32" s="402">
        <v>2</v>
      </c>
      <c r="AE32" s="411">
        <f t="shared" si="2"/>
        <v>1360</v>
      </c>
      <c r="AF32" s="402">
        <v>75</v>
      </c>
      <c r="AG32" s="402">
        <v>55</v>
      </c>
      <c r="AH32" s="402">
        <v>1</v>
      </c>
      <c r="AI32" s="402">
        <v>1227</v>
      </c>
      <c r="AJ32" s="402">
        <v>2</v>
      </c>
    </row>
    <row r="33" spans="1:36" ht="39" thickBot="1" x14ac:dyDescent="0.3">
      <c r="A33" s="50" t="s">
        <v>23</v>
      </c>
      <c r="B33" s="50">
        <v>509909</v>
      </c>
      <c r="C33" s="54">
        <v>990901</v>
      </c>
      <c r="D33" s="386" t="s">
        <v>158</v>
      </c>
      <c r="E33" s="54">
        <v>3</v>
      </c>
      <c r="F33" s="387" t="s">
        <v>273</v>
      </c>
      <c r="G33" s="409">
        <f t="shared" si="3"/>
        <v>4889</v>
      </c>
      <c r="H33" s="410">
        <f t="shared" si="6"/>
        <v>260</v>
      </c>
      <c r="I33" s="410">
        <f t="shared" si="6"/>
        <v>2482</v>
      </c>
      <c r="J33" s="410">
        <f t="shared" si="6"/>
        <v>32</v>
      </c>
      <c r="K33" s="410">
        <f t="shared" si="6"/>
        <v>1873</v>
      </c>
      <c r="L33" s="410">
        <f t="shared" si="6"/>
        <v>242</v>
      </c>
      <c r="M33" s="411">
        <f t="shared" si="4"/>
        <v>1222</v>
      </c>
      <c r="N33" s="402">
        <v>83</v>
      </c>
      <c r="O33" s="402">
        <v>545</v>
      </c>
      <c r="P33" s="402">
        <v>9</v>
      </c>
      <c r="Q33" s="402">
        <v>529</v>
      </c>
      <c r="R33" s="402">
        <v>56</v>
      </c>
      <c r="S33" s="411">
        <f t="shared" si="5"/>
        <v>1223</v>
      </c>
      <c r="T33" s="402">
        <v>83</v>
      </c>
      <c r="U33" s="402">
        <v>445</v>
      </c>
      <c r="V33" s="402">
        <v>9</v>
      </c>
      <c r="W33" s="402">
        <v>670</v>
      </c>
      <c r="X33" s="402">
        <v>16</v>
      </c>
      <c r="Y33" s="411">
        <f t="shared" si="1"/>
        <v>1222</v>
      </c>
      <c r="Z33" s="402">
        <v>47</v>
      </c>
      <c r="AA33" s="402">
        <v>746</v>
      </c>
      <c r="AB33" s="402">
        <v>7</v>
      </c>
      <c r="AC33" s="402">
        <v>337</v>
      </c>
      <c r="AD33" s="402">
        <v>85</v>
      </c>
      <c r="AE33" s="411">
        <f t="shared" si="2"/>
        <v>1222</v>
      </c>
      <c r="AF33" s="402">
        <v>47</v>
      </c>
      <c r="AG33" s="402">
        <v>746</v>
      </c>
      <c r="AH33" s="402">
        <v>7</v>
      </c>
      <c r="AI33" s="402">
        <v>337</v>
      </c>
      <c r="AJ33" s="402">
        <v>85</v>
      </c>
    </row>
    <row r="34" spans="1:36" ht="15.75" thickBot="1" x14ac:dyDescent="0.3">
      <c r="A34" s="446"/>
      <c r="B34" s="447"/>
      <c r="C34" s="448" t="s">
        <v>355</v>
      </c>
      <c r="D34" s="449" t="s">
        <v>161</v>
      </c>
      <c r="E34" s="450"/>
      <c r="F34" s="451"/>
      <c r="G34" s="394">
        <f>SUM(G7:G33)</f>
        <v>99118</v>
      </c>
      <c r="H34" s="394">
        <f t="shared" ref="H34:AJ34" si="7">SUM(H7:H33)</f>
        <v>24011</v>
      </c>
      <c r="I34" s="394">
        <f t="shared" si="7"/>
        <v>37259</v>
      </c>
      <c r="J34" s="394">
        <f t="shared" si="7"/>
        <v>1540</v>
      </c>
      <c r="K34" s="394">
        <f t="shared" si="7"/>
        <v>35458</v>
      </c>
      <c r="L34" s="394">
        <f t="shared" si="7"/>
        <v>850</v>
      </c>
      <c r="M34" s="394">
        <f t="shared" si="7"/>
        <v>24780</v>
      </c>
      <c r="N34" s="394">
        <f t="shared" si="7"/>
        <v>5971</v>
      </c>
      <c r="O34" s="394">
        <f t="shared" si="7"/>
        <v>8875</v>
      </c>
      <c r="P34" s="394">
        <f t="shared" si="7"/>
        <v>435</v>
      </c>
      <c r="Q34" s="394">
        <f t="shared" si="7"/>
        <v>9348</v>
      </c>
      <c r="R34" s="394">
        <f t="shared" si="7"/>
        <v>151</v>
      </c>
      <c r="S34" s="394">
        <f t="shared" si="7"/>
        <v>24779</v>
      </c>
      <c r="T34" s="394">
        <f t="shared" si="7"/>
        <v>6019</v>
      </c>
      <c r="U34" s="394">
        <f t="shared" si="7"/>
        <v>8876</v>
      </c>
      <c r="V34" s="394">
        <f t="shared" si="7"/>
        <v>437</v>
      </c>
      <c r="W34" s="394">
        <f t="shared" si="7"/>
        <v>9285</v>
      </c>
      <c r="X34" s="394">
        <f t="shared" si="7"/>
        <v>162</v>
      </c>
      <c r="Y34" s="394">
        <f t="shared" si="7"/>
        <v>24780</v>
      </c>
      <c r="Z34" s="394">
        <f t="shared" si="7"/>
        <v>6010</v>
      </c>
      <c r="AA34" s="394">
        <f t="shared" si="7"/>
        <v>9753</v>
      </c>
      <c r="AB34" s="394">
        <f t="shared" si="7"/>
        <v>334</v>
      </c>
      <c r="AC34" s="394">
        <f t="shared" si="7"/>
        <v>8415</v>
      </c>
      <c r="AD34" s="394">
        <f t="shared" si="7"/>
        <v>268</v>
      </c>
      <c r="AE34" s="394">
        <f t="shared" si="7"/>
        <v>24779</v>
      </c>
      <c r="AF34" s="394">
        <f t="shared" si="7"/>
        <v>6011</v>
      </c>
      <c r="AG34" s="394">
        <f t="shared" si="7"/>
        <v>9755</v>
      </c>
      <c r="AH34" s="394">
        <f t="shared" si="7"/>
        <v>334</v>
      </c>
      <c r="AI34" s="394">
        <f t="shared" si="7"/>
        <v>8410</v>
      </c>
      <c r="AJ34" s="394">
        <f t="shared" si="7"/>
        <v>269</v>
      </c>
    </row>
  </sheetData>
  <autoFilter ref="A6:AJ34"/>
  <mergeCells count="21">
    <mergeCell ref="T5:X5"/>
    <mergeCell ref="Y5:Y6"/>
    <mergeCell ref="Z5:AD5"/>
    <mergeCell ref="AE5:AE6"/>
    <mergeCell ref="AF5:AJ5"/>
    <mergeCell ref="G4:L4"/>
    <mergeCell ref="M4:R4"/>
    <mergeCell ref="S4:X4"/>
    <mergeCell ref="Y4:AD4"/>
    <mergeCell ref="AE4:AJ4"/>
    <mergeCell ref="G5:G6"/>
    <mergeCell ref="H5:L5"/>
    <mergeCell ref="M5:M6"/>
    <mergeCell ref="N5:R5"/>
    <mergeCell ref="S5:S6"/>
    <mergeCell ref="A4:A6"/>
    <mergeCell ref="B4:B6"/>
    <mergeCell ref="C4:C6"/>
    <mergeCell ref="D4:D6"/>
    <mergeCell ref="E4:E6"/>
    <mergeCell ref="F4:F6"/>
  </mergeCells>
  <conditionalFormatting sqref="A34:F34 B1:AC1 AE1 AG1:AJ1 A3:AJ6 B2:AJ2 AK1:XFD6">
    <cfRule type="cellIs" dxfId="201" priority="52" operator="lessThan">
      <formula>0</formula>
    </cfRule>
  </conditionalFormatting>
  <conditionalFormatting sqref="C1:C3">
    <cfRule type="duplicateValues" dxfId="200" priority="53"/>
  </conditionalFormatting>
  <conditionalFormatting sqref="C4:C6">
    <cfRule type="duplicateValues" dxfId="199" priority="54"/>
  </conditionalFormatting>
  <conditionalFormatting sqref="A31:C31">
    <cfRule type="cellIs" dxfId="198" priority="35" operator="lessThan">
      <formula>0</formula>
    </cfRule>
  </conditionalFormatting>
  <conditionalFormatting sqref="A31:B31">
    <cfRule type="cellIs" dxfId="197" priority="31" operator="lessThan">
      <formula>0</formula>
    </cfRule>
    <cfRule type="cellIs" dxfId="196" priority="32" operator="lessThan">
      <formula>0</formula>
    </cfRule>
    <cfRule type="cellIs" dxfId="195" priority="33" operator="lessThan">
      <formula>0</formula>
    </cfRule>
    <cfRule type="cellIs" dxfId="194" priority="34" operator="lessThan">
      <formula>0</formula>
    </cfRule>
  </conditionalFormatting>
  <conditionalFormatting sqref="C31">
    <cfRule type="duplicateValues" dxfId="193" priority="37"/>
    <cfRule type="duplicateValues" dxfId="192" priority="38"/>
    <cfRule type="duplicateValues" dxfId="191" priority="39"/>
  </conditionalFormatting>
  <conditionalFormatting sqref="D31">
    <cfRule type="cellIs" dxfId="190" priority="36" operator="lessThan">
      <formula>0</formula>
    </cfRule>
  </conditionalFormatting>
  <conditionalFormatting sqref="A32">
    <cfRule type="cellIs" dxfId="189" priority="27" operator="lessThan">
      <formula>0</formula>
    </cfRule>
  </conditionalFormatting>
  <conditionalFormatting sqref="A32:B32">
    <cfRule type="cellIs" dxfId="188" priority="22" operator="lessThan">
      <formula>0</formula>
    </cfRule>
    <cfRule type="cellIs" dxfId="187" priority="23" operator="lessThan">
      <formula>0</formula>
    </cfRule>
    <cfRule type="cellIs" dxfId="186" priority="24" operator="lessThan">
      <formula>0</formula>
    </cfRule>
    <cfRule type="cellIs" dxfId="185" priority="25" operator="lessThan">
      <formula>0</formula>
    </cfRule>
  </conditionalFormatting>
  <conditionalFormatting sqref="B32:C32">
    <cfRule type="cellIs" dxfId="184" priority="26" operator="lessThan">
      <formula>0</formula>
    </cfRule>
  </conditionalFormatting>
  <conditionalFormatting sqref="C32">
    <cfRule type="duplicateValues" dxfId="183" priority="29"/>
    <cfRule type="duplicateValues" dxfId="182" priority="30"/>
  </conditionalFormatting>
  <conditionalFormatting sqref="D32">
    <cfRule type="cellIs" dxfId="181" priority="28" operator="lessThan">
      <formula>0</formula>
    </cfRule>
  </conditionalFormatting>
  <conditionalFormatting sqref="A33:D33">
    <cfRule type="cellIs" dxfId="180" priority="19" operator="lessThan">
      <formula>0</formula>
    </cfRule>
  </conditionalFormatting>
  <conditionalFormatting sqref="A33:B33">
    <cfRule type="cellIs" dxfId="179" priority="15" operator="lessThan">
      <formula>0</formula>
    </cfRule>
    <cfRule type="cellIs" dxfId="178" priority="16" operator="lessThan">
      <formula>0</formula>
    </cfRule>
    <cfRule type="cellIs" dxfId="177" priority="17" operator="lessThan">
      <formula>0</formula>
    </cfRule>
    <cfRule type="cellIs" dxfId="176" priority="18" operator="lessThan">
      <formula>0</formula>
    </cfRule>
  </conditionalFormatting>
  <conditionalFormatting sqref="C33">
    <cfRule type="duplicateValues" dxfId="175" priority="13"/>
    <cfRule type="duplicateValues" dxfId="174" priority="14"/>
    <cfRule type="duplicateValues" dxfId="173" priority="20"/>
  </conditionalFormatting>
  <conditionalFormatting sqref="C7:C21 C23:C30">
    <cfRule type="duplicateValues" dxfId="172" priority="40"/>
    <cfRule type="duplicateValues" dxfId="171" priority="41"/>
    <cfRule type="duplicateValues" dxfId="170" priority="42"/>
  </conditionalFormatting>
  <conditionalFormatting sqref="D22">
    <cfRule type="cellIs" dxfId="169" priority="10" operator="lessThan">
      <formula>0</formula>
    </cfRule>
  </conditionalFormatting>
  <conditionalFormatting sqref="A22:B22">
    <cfRule type="cellIs" dxfId="168" priority="9" operator="lessThan">
      <formula>0</formula>
    </cfRule>
  </conditionalFormatting>
  <conditionalFormatting sqref="C22">
    <cfRule type="cellIs" dxfId="167" priority="5" operator="lessThan">
      <formula>0</formula>
    </cfRule>
  </conditionalFormatting>
  <conditionalFormatting sqref="C22">
    <cfRule type="duplicateValues" dxfId="166" priority="6"/>
  </conditionalFormatting>
  <conditionalFormatting sqref="C22">
    <cfRule type="duplicateValues" dxfId="165" priority="7"/>
    <cfRule type="duplicateValues" dxfId="164" priority="8"/>
  </conditionalFormatting>
  <conditionalFormatting sqref="A1">
    <cfRule type="cellIs" dxfId="163" priority="4" operator="lessThan">
      <formula>0</formula>
    </cfRule>
  </conditionalFormatting>
  <conditionalFormatting sqref="A2">
    <cfRule type="cellIs" dxfId="162" priority="3" operator="lessThan">
      <formula>0</formula>
    </cfRule>
  </conditionalFormatting>
  <pageMargins left="0.7" right="0.7" top="0.75" bottom="0.75" header="0.3" footer="0.3"/>
  <pageSetup paperSize="9" orientation="portrait" r:id="rId1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O103"/>
  <sheetViews>
    <sheetView zoomScale="60" zoomScaleNormal="60" workbookViewId="0">
      <pane xSplit="6" ySplit="6" topLeftCell="G46" activePane="bottomRight" state="frozen"/>
      <selection activeCell="H291" sqref="H291"/>
      <selection pane="topRight" activeCell="H291" sqref="H291"/>
      <selection pane="bottomLeft" activeCell="H291" sqref="H291"/>
      <selection pane="bottomRight" activeCell="D56" sqref="D56"/>
    </sheetView>
  </sheetViews>
  <sheetFormatPr defaultColWidth="8.7109375" defaultRowHeight="15" x14ac:dyDescent="0.25"/>
  <cols>
    <col min="1" max="1" width="10.85546875" style="229" customWidth="1"/>
    <col min="2" max="3" width="8.7109375" style="229"/>
    <col min="4" max="4" width="36.7109375" style="229" customWidth="1"/>
    <col min="5" max="5" width="10.28515625" style="396" hidden="1" customWidth="1"/>
    <col min="6" max="6" width="14.85546875" style="229" customWidth="1"/>
    <col min="7" max="24" width="8.7109375" style="229"/>
    <col min="25" max="36" width="8.7109375" style="229" customWidth="1"/>
    <col min="37" max="16384" width="8.7109375" style="229"/>
  </cols>
  <sheetData>
    <row r="1" spans="1:36" ht="15.75" x14ac:dyDescent="0.25">
      <c r="A1" s="224" t="s">
        <v>360</v>
      </c>
      <c r="B1" s="358"/>
      <c r="C1" s="358"/>
      <c r="D1" s="397"/>
      <c r="E1" s="358"/>
      <c r="F1" s="360"/>
      <c r="G1" s="151"/>
      <c r="H1" s="151"/>
      <c r="I1" s="151"/>
      <c r="J1" s="151"/>
      <c r="K1" s="151"/>
      <c r="L1" s="151"/>
      <c r="M1" s="151"/>
      <c r="N1" s="151"/>
      <c r="O1" s="151"/>
      <c r="P1" s="151"/>
      <c r="Q1" s="151"/>
      <c r="R1" s="151"/>
      <c r="S1" s="151"/>
      <c r="T1" s="151"/>
      <c r="U1" s="151"/>
      <c r="V1" s="151"/>
      <c r="W1" s="151"/>
      <c r="X1" s="151"/>
      <c r="Y1" s="151"/>
      <c r="Z1" s="151"/>
      <c r="AA1" s="151"/>
      <c r="AB1" s="151"/>
      <c r="AC1" s="151"/>
      <c r="AD1" s="6" t="s">
        <v>1</v>
      </c>
      <c r="AE1" s="151"/>
      <c r="AG1" s="151"/>
      <c r="AH1" s="151"/>
      <c r="AI1" s="151"/>
      <c r="AJ1" s="151"/>
    </row>
    <row r="2" spans="1:36" x14ac:dyDescent="0.25">
      <c r="A2" s="10" t="s">
        <v>2</v>
      </c>
      <c r="B2" s="146"/>
      <c r="C2" s="153"/>
      <c r="D2" s="197"/>
      <c r="E2" s="149"/>
      <c r="F2" s="363"/>
      <c r="G2" s="151"/>
      <c r="H2" s="151"/>
      <c r="I2" s="151"/>
      <c r="J2" s="151"/>
      <c r="K2" s="151"/>
      <c r="L2" s="151"/>
      <c r="M2" s="151"/>
      <c r="N2" s="151"/>
      <c r="O2" s="151"/>
      <c r="P2" s="151"/>
      <c r="Q2" s="151"/>
      <c r="R2" s="151"/>
      <c r="S2" s="151"/>
      <c r="T2" s="151"/>
      <c r="U2" s="151"/>
      <c r="V2" s="151"/>
      <c r="W2" s="151"/>
      <c r="X2" s="151"/>
      <c r="Y2" s="151"/>
      <c r="Z2" s="151"/>
      <c r="AA2" s="151"/>
      <c r="AB2" s="151"/>
      <c r="AC2" s="151"/>
      <c r="AD2" s="151"/>
      <c r="AE2" s="151"/>
      <c r="AF2" s="151"/>
      <c r="AG2" s="151"/>
      <c r="AH2" s="151"/>
      <c r="AI2" s="151"/>
      <c r="AJ2" s="151"/>
    </row>
    <row r="3" spans="1:36" ht="15.75" thickBot="1" x14ac:dyDescent="0.3">
      <c r="A3" s="358"/>
      <c r="B3" s="358"/>
      <c r="C3" s="358"/>
      <c r="D3" s="397"/>
      <c r="E3" s="358"/>
      <c r="F3" s="360"/>
      <c r="G3" s="151"/>
      <c r="H3" s="151"/>
      <c r="I3" s="151"/>
      <c r="J3" s="151"/>
      <c r="K3" s="151"/>
      <c r="L3" s="151"/>
      <c r="M3" s="151"/>
      <c r="N3" s="151"/>
      <c r="O3" s="151"/>
      <c r="P3" s="151"/>
      <c r="Q3" s="151"/>
      <c r="R3" s="151"/>
      <c r="S3" s="151"/>
      <c r="T3" s="151"/>
      <c r="U3" s="151"/>
      <c r="V3" s="151"/>
      <c r="W3" s="151"/>
      <c r="X3" s="151"/>
      <c r="Y3" s="151"/>
      <c r="Z3" s="151"/>
      <c r="AA3" s="151"/>
      <c r="AB3" s="151"/>
      <c r="AC3" s="151"/>
      <c r="AD3" s="151"/>
      <c r="AE3" s="151"/>
      <c r="AF3" s="151"/>
      <c r="AG3" s="151"/>
      <c r="AH3" s="151"/>
      <c r="AI3" s="151"/>
      <c r="AJ3" s="151"/>
    </row>
    <row r="4" spans="1:36" ht="15" customHeight="1" x14ac:dyDescent="0.25">
      <c r="A4" s="364" t="s">
        <v>3</v>
      </c>
      <c r="B4" s="366" t="s">
        <v>251</v>
      </c>
      <c r="C4" s="365" t="s">
        <v>5</v>
      </c>
      <c r="D4" s="366" t="s">
        <v>252</v>
      </c>
      <c r="E4" s="366" t="s">
        <v>7</v>
      </c>
      <c r="F4" s="367" t="s">
        <v>8</v>
      </c>
      <c r="G4" s="428" t="s">
        <v>11</v>
      </c>
      <c r="H4" s="369"/>
      <c r="I4" s="369"/>
      <c r="J4" s="369"/>
      <c r="K4" s="369"/>
      <c r="L4" s="369"/>
      <c r="M4" s="370" t="s">
        <v>12</v>
      </c>
      <c r="N4" s="371"/>
      <c r="O4" s="371"/>
      <c r="P4" s="371"/>
      <c r="Q4" s="371"/>
      <c r="R4" s="371"/>
      <c r="S4" s="370" t="s">
        <v>13</v>
      </c>
      <c r="T4" s="371"/>
      <c r="U4" s="371"/>
      <c r="V4" s="371"/>
      <c r="W4" s="371"/>
      <c r="X4" s="371"/>
      <c r="Y4" s="370" t="s">
        <v>14</v>
      </c>
      <c r="Z4" s="371"/>
      <c r="AA4" s="371"/>
      <c r="AB4" s="371"/>
      <c r="AC4" s="371"/>
      <c r="AD4" s="371"/>
      <c r="AE4" s="370" t="s">
        <v>15</v>
      </c>
      <c r="AF4" s="371"/>
      <c r="AG4" s="371"/>
      <c r="AH4" s="371"/>
      <c r="AI4" s="371"/>
      <c r="AJ4" s="429"/>
    </row>
    <row r="5" spans="1:36" ht="15" customHeight="1" x14ac:dyDescent="0.25">
      <c r="A5" s="372"/>
      <c r="B5" s="374"/>
      <c r="C5" s="373"/>
      <c r="D5" s="374"/>
      <c r="E5" s="374"/>
      <c r="F5" s="375"/>
      <c r="G5" s="431" t="s">
        <v>16</v>
      </c>
      <c r="H5" s="165" t="s">
        <v>17</v>
      </c>
      <c r="I5" s="165"/>
      <c r="J5" s="165"/>
      <c r="K5" s="165"/>
      <c r="L5" s="165"/>
      <c r="M5" s="166" t="s">
        <v>11</v>
      </c>
      <c r="N5" s="167" t="s">
        <v>17</v>
      </c>
      <c r="O5" s="167"/>
      <c r="P5" s="167"/>
      <c r="Q5" s="167"/>
      <c r="R5" s="167"/>
      <c r="S5" s="166" t="s">
        <v>11</v>
      </c>
      <c r="T5" s="167" t="s">
        <v>17</v>
      </c>
      <c r="U5" s="167"/>
      <c r="V5" s="167"/>
      <c r="W5" s="167"/>
      <c r="X5" s="167"/>
      <c r="Y5" s="166" t="s">
        <v>11</v>
      </c>
      <c r="Z5" s="167" t="s">
        <v>17</v>
      </c>
      <c r="AA5" s="167"/>
      <c r="AB5" s="167"/>
      <c r="AC5" s="167"/>
      <c r="AD5" s="167"/>
      <c r="AE5" s="166" t="s">
        <v>11</v>
      </c>
      <c r="AF5" s="167" t="s">
        <v>17</v>
      </c>
      <c r="AG5" s="167"/>
      <c r="AH5" s="167"/>
      <c r="AI5" s="167"/>
      <c r="AJ5" s="168"/>
    </row>
    <row r="6" spans="1:36" ht="64.5" thickBot="1" x14ac:dyDescent="0.3">
      <c r="A6" s="398"/>
      <c r="B6" s="399"/>
      <c r="C6" s="400"/>
      <c r="D6" s="399"/>
      <c r="E6" s="399"/>
      <c r="F6" s="401"/>
      <c r="G6" s="433"/>
      <c r="H6" s="171" t="s">
        <v>18</v>
      </c>
      <c r="I6" s="171" t="s">
        <v>19</v>
      </c>
      <c r="J6" s="171" t="s">
        <v>20</v>
      </c>
      <c r="K6" s="171" t="s">
        <v>21</v>
      </c>
      <c r="L6" s="171" t="s">
        <v>22</v>
      </c>
      <c r="M6" s="172"/>
      <c r="N6" s="173" t="s">
        <v>18</v>
      </c>
      <c r="O6" s="173" t="s">
        <v>19</v>
      </c>
      <c r="P6" s="173" t="s">
        <v>20</v>
      </c>
      <c r="Q6" s="173" t="s">
        <v>21</v>
      </c>
      <c r="R6" s="173" t="s">
        <v>22</v>
      </c>
      <c r="S6" s="172"/>
      <c r="T6" s="173" t="s">
        <v>18</v>
      </c>
      <c r="U6" s="173" t="s">
        <v>19</v>
      </c>
      <c r="V6" s="173" t="s">
        <v>20</v>
      </c>
      <c r="W6" s="173" t="s">
        <v>21</v>
      </c>
      <c r="X6" s="173" t="s">
        <v>22</v>
      </c>
      <c r="Y6" s="172"/>
      <c r="Z6" s="173" t="s">
        <v>18</v>
      </c>
      <c r="AA6" s="173" t="s">
        <v>19</v>
      </c>
      <c r="AB6" s="173" t="s">
        <v>20</v>
      </c>
      <c r="AC6" s="173" t="s">
        <v>21</v>
      </c>
      <c r="AD6" s="173" t="s">
        <v>22</v>
      </c>
      <c r="AE6" s="172"/>
      <c r="AF6" s="173" t="s">
        <v>18</v>
      </c>
      <c r="AG6" s="173" t="s">
        <v>19</v>
      </c>
      <c r="AH6" s="173" t="s">
        <v>20</v>
      </c>
      <c r="AI6" s="173" t="s">
        <v>21</v>
      </c>
      <c r="AJ6" s="174" t="s">
        <v>22</v>
      </c>
    </row>
    <row r="7" spans="1:36" ht="38.25" x14ac:dyDescent="0.25">
      <c r="A7" s="42" t="s">
        <v>23</v>
      </c>
      <c r="B7" s="43">
        <v>500101</v>
      </c>
      <c r="C7" s="380">
        <v>10101</v>
      </c>
      <c r="D7" s="325" t="s">
        <v>24</v>
      </c>
      <c r="E7" s="380">
        <v>3</v>
      </c>
      <c r="F7" s="381" t="s">
        <v>273</v>
      </c>
      <c r="G7" s="409">
        <f>SUM(H7:L7)</f>
        <v>39788</v>
      </c>
      <c r="H7" s="410">
        <f>N7+T7+Z7+AF7</f>
        <v>880</v>
      </c>
      <c r="I7" s="410">
        <f t="shared" ref="I7:L21" si="0">O7+U7+AA7+AG7</f>
        <v>27340</v>
      </c>
      <c r="J7" s="410">
        <f t="shared" si="0"/>
        <v>84</v>
      </c>
      <c r="K7" s="410">
        <f t="shared" si="0"/>
        <v>9660</v>
      </c>
      <c r="L7" s="410">
        <f t="shared" si="0"/>
        <v>1824</v>
      </c>
      <c r="M7" s="411">
        <f>SUM(N7:R7)</f>
        <v>9947</v>
      </c>
      <c r="N7" s="452">
        <v>220</v>
      </c>
      <c r="O7" s="452">
        <v>6835</v>
      </c>
      <c r="P7" s="452">
        <v>21</v>
      </c>
      <c r="Q7" s="452">
        <v>2415</v>
      </c>
      <c r="R7" s="452">
        <v>456</v>
      </c>
      <c r="S7" s="411">
        <f>SUM(T7:X7)</f>
        <v>9947</v>
      </c>
      <c r="T7" s="452">
        <v>220</v>
      </c>
      <c r="U7" s="452">
        <v>6835</v>
      </c>
      <c r="V7" s="452">
        <v>21</v>
      </c>
      <c r="W7" s="452">
        <v>2415</v>
      </c>
      <c r="X7" s="452">
        <v>456</v>
      </c>
      <c r="Y7" s="411">
        <f t="shared" ref="Y7:Y61" si="1">SUM(Z7:AD7)</f>
        <v>9947</v>
      </c>
      <c r="Z7" s="452">
        <v>220</v>
      </c>
      <c r="AA7" s="452">
        <v>6835</v>
      </c>
      <c r="AB7" s="452">
        <v>21</v>
      </c>
      <c r="AC7" s="452">
        <v>2415</v>
      </c>
      <c r="AD7" s="452">
        <v>456</v>
      </c>
      <c r="AE7" s="411">
        <f t="shared" ref="AE7:AE66" si="2">SUM(AF7:AJ7)</f>
        <v>9947</v>
      </c>
      <c r="AF7" s="452">
        <v>220</v>
      </c>
      <c r="AG7" s="452">
        <v>6835</v>
      </c>
      <c r="AH7" s="452">
        <v>21</v>
      </c>
      <c r="AI7" s="452">
        <v>2415</v>
      </c>
      <c r="AJ7" s="452">
        <v>456</v>
      </c>
    </row>
    <row r="8" spans="1:36" ht="38.25" x14ac:dyDescent="0.25">
      <c r="A8" s="42" t="s">
        <v>23</v>
      </c>
      <c r="B8" s="43">
        <v>500201</v>
      </c>
      <c r="C8" s="54">
        <v>20101</v>
      </c>
      <c r="D8" s="386" t="s">
        <v>32</v>
      </c>
      <c r="E8" s="54">
        <v>3</v>
      </c>
      <c r="F8" s="387" t="s">
        <v>273</v>
      </c>
      <c r="G8" s="409">
        <f t="shared" ref="G8:G67" si="3">SUM(H8:L8)</f>
        <v>1040</v>
      </c>
      <c r="H8" s="410">
        <f t="shared" ref="H8:L66" si="4">N8+T8+Z8+AF8</f>
        <v>4</v>
      </c>
      <c r="I8" s="410">
        <f t="shared" si="0"/>
        <v>636</v>
      </c>
      <c r="J8" s="410">
        <f t="shared" si="0"/>
        <v>32</v>
      </c>
      <c r="K8" s="410">
        <f t="shared" si="0"/>
        <v>368</v>
      </c>
      <c r="L8" s="410">
        <f t="shared" si="0"/>
        <v>0</v>
      </c>
      <c r="M8" s="411">
        <f t="shared" ref="M8:M67" si="5">SUM(N8:R8)</f>
        <v>260</v>
      </c>
      <c r="N8" s="452">
        <v>1</v>
      </c>
      <c r="O8" s="452">
        <v>159</v>
      </c>
      <c r="P8" s="452">
        <v>8</v>
      </c>
      <c r="Q8" s="452">
        <v>92</v>
      </c>
      <c r="R8" s="452">
        <v>0</v>
      </c>
      <c r="S8" s="411">
        <f t="shared" ref="S8:S67" si="6">SUM(T8:X8)</f>
        <v>260</v>
      </c>
      <c r="T8" s="452">
        <v>1</v>
      </c>
      <c r="U8" s="452">
        <v>159</v>
      </c>
      <c r="V8" s="452">
        <v>8</v>
      </c>
      <c r="W8" s="452">
        <v>92</v>
      </c>
      <c r="X8" s="452">
        <v>0</v>
      </c>
      <c r="Y8" s="411">
        <f t="shared" si="1"/>
        <v>260</v>
      </c>
      <c r="Z8" s="452">
        <v>1</v>
      </c>
      <c r="AA8" s="452">
        <v>159</v>
      </c>
      <c r="AB8" s="452">
        <v>8</v>
      </c>
      <c r="AC8" s="452">
        <v>92</v>
      </c>
      <c r="AD8" s="452">
        <v>0</v>
      </c>
      <c r="AE8" s="411">
        <f t="shared" si="2"/>
        <v>260</v>
      </c>
      <c r="AF8" s="452">
        <v>1</v>
      </c>
      <c r="AG8" s="452">
        <v>159</v>
      </c>
      <c r="AH8" s="452">
        <v>8</v>
      </c>
      <c r="AI8" s="452">
        <v>92</v>
      </c>
      <c r="AJ8" s="452">
        <v>0</v>
      </c>
    </row>
    <row r="9" spans="1:36" ht="38.25" x14ac:dyDescent="0.25">
      <c r="A9" s="42" t="str">
        <f>VLOOKUP(C9,'[2]СВОД 130'!Q:S,3,0)</f>
        <v>ГУЗ</v>
      </c>
      <c r="B9" s="43">
        <v>500003</v>
      </c>
      <c r="C9" s="54">
        <v>31801</v>
      </c>
      <c r="D9" s="55" t="s">
        <v>364</v>
      </c>
      <c r="E9" s="54">
        <v>3</v>
      </c>
      <c r="F9" s="387" t="s">
        <v>273</v>
      </c>
      <c r="G9" s="409">
        <f t="shared" si="3"/>
        <v>7250</v>
      </c>
      <c r="H9" s="410">
        <f t="shared" si="4"/>
        <v>172</v>
      </c>
      <c r="I9" s="410">
        <f t="shared" si="0"/>
        <v>3348</v>
      </c>
      <c r="J9" s="410">
        <f t="shared" si="0"/>
        <v>0</v>
      </c>
      <c r="K9" s="410">
        <f t="shared" si="0"/>
        <v>3722</v>
      </c>
      <c r="L9" s="410">
        <f t="shared" si="0"/>
        <v>8</v>
      </c>
      <c r="M9" s="411">
        <f t="shared" si="5"/>
        <v>1813</v>
      </c>
      <c r="N9" s="452">
        <v>43</v>
      </c>
      <c r="O9" s="452">
        <v>837</v>
      </c>
      <c r="P9" s="452">
        <v>0</v>
      </c>
      <c r="Q9" s="452">
        <v>931</v>
      </c>
      <c r="R9" s="452">
        <v>2</v>
      </c>
      <c r="S9" s="411">
        <f t="shared" si="6"/>
        <v>1812</v>
      </c>
      <c r="T9" s="452">
        <v>43</v>
      </c>
      <c r="U9" s="452">
        <v>837</v>
      </c>
      <c r="V9" s="452">
        <v>0</v>
      </c>
      <c r="W9" s="452">
        <v>930</v>
      </c>
      <c r="X9" s="452">
        <v>2</v>
      </c>
      <c r="Y9" s="411">
        <f t="shared" si="1"/>
        <v>1813</v>
      </c>
      <c r="Z9" s="452">
        <v>43</v>
      </c>
      <c r="AA9" s="452">
        <v>837</v>
      </c>
      <c r="AB9" s="452">
        <v>0</v>
      </c>
      <c r="AC9" s="452">
        <v>931</v>
      </c>
      <c r="AD9" s="452">
        <v>2</v>
      </c>
      <c r="AE9" s="411">
        <f t="shared" si="2"/>
        <v>1812</v>
      </c>
      <c r="AF9" s="452">
        <v>43</v>
      </c>
      <c r="AG9" s="452">
        <v>837</v>
      </c>
      <c r="AH9" s="452">
        <v>0</v>
      </c>
      <c r="AI9" s="452">
        <v>930</v>
      </c>
      <c r="AJ9" s="452">
        <v>2</v>
      </c>
    </row>
    <row r="10" spans="1:36" ht="38.25" x14ac:dyDescent="0.25">
      <c r="A10" s="42" t="s">
        <v>23</v>
      </c>
      <c r="B10" s="43">
        <v>500416</v>
      </c>
      <c r="C10" s="54">
        <v>41601</v>
      </c>
      <c r="D10" s="386" t="s">
        <v>33</v>
      </c>
      <c r="E10" s="54">
        <v>3</v>
      </c>
      <c r="F10" s="387" t="s">
        <v>273</v>
      </c>
      <c r="G10" s="409">
        <f t="shared" si="3"/>
        <v>6000</v>
      </c>
      <c r="H10" s="410">
        <f t="shared" si="4"/>
        <v>2435</v>
      </c>
      <c r="I10" s="410">
        <f t="shared" si="0"/>
        <v>2825</v>
      </c>
      <c r="J10" s="410">
        <f t="shared" si="0"/>
        <v>72</v>
      </c>
      <c r="K10" s="410">
        <f t="shared" si="0"/>
        <v>600</v>
      </c>
      <c r="L10" s="410">
        <f t="shared" si="0"/>
        <v>68</v>
      </c>
      <c r="M10" s="411">
        <f t="shared" si="5"/>
        <v>1500</v>
      </c>
      <c r="N10" s="452">
        <v>635</v>
      </c>
      <c r="O10" s="452">
        <v>680</v>
      </c>
      <c r="P10" s="452">
        <v>18</v>
      </c>
      <c r="Q10" s="452">
        <v>150</v>
      </c>
      <c r="R10" s="452">
        <v>17</v>
      </c>
      <c r="S10" s="411">
        <f t="shared" si="6"/>
        <v>1500</v>
      </c>
      <c r="T10" s="452">
        <v>600</v>
      </c>
      <c r="U10" s="452">
        <v>715</v>
      </c>
      <c r="V10" s="452">
        <v>18</v>
      </c>
      <c r="W10" s="452">
        <v>150</v>
      </c>
      <c r="X10" s="452">
        <v>17</v>
      </c>
      <c r="Y10" s="411">
        <f t="shared" si="1"/>
        <v>1500</v>
      </c>
      <c r="Z10" s="452">
        <v>600</v>
      </c>
      <c r="AA10" s="452">
        <v>715</v>
      </c>
      <c r="AB10" s="452">
        <v>18</v>
      </c>
      <c r="AC10" s="452">
        <v>150</v>
      </c>
      <c r="AD10" s="452">
        <v>17</v>
      </c>
      <c r="AE10" s="411">
        <f t="shared" si="2"/>
        <v>1500</v>
      </c>
      <c r="AF10" s="452">
        <v>600</v>
      </c>
      <c r="AG10" s="452">
        <v>715</v>
      </c>
      <c r="AH10" s="452">
        <v>18</v>
      </c>
      <c r="AI10" s="452">
        <v>150</v>
      </c>
      <c r="AJ10" s="452">
        <v>17</v>
      </c>
    </row>
    <row r="11" spans="1:36" ht="38.25" x14ac:dyDescent="0.25">
      <c r="A11" s="42" t="s">
        <v>23</v>
      </c>
      <c r="B11" s="43">
        <v>500501</v>
      </c>
      <c r="C11" s="54">
        <v>50101</v>
      </c>
      <c r="D11" s="386" t="s">
        <v>34</v>
      </c>
      <c r="E11" s="54">
        <v>3</v>
      </c>
      <c r="F11" s="387" t="s">
        <v>273</v>
      </c>
      <c r="G11" s="409">
        <f t="shared" si="3"/>
        <v>5500</v>
      </c>
      <c r="H11" s="410">
        <f t="shared" si="4"/>
        <v>4828</v>
      </c>
      <c r="I11" s="410">
        <f t="shared" si="0"/>
        <v>272</v>
      </c>
      <c r="J11" s="410">
        <f t="shared" si="0"/>
        <v>12</v>
      </c>
      <c r="K11" s="410">
        <f t="shared" si="0"/>
        <v>372</v>
      </c>
      <c r="L11" s="410">
        <f t="shared" si="0"/>
        <v>16</v>
      </c>
      <c r="M11" s="411">
        <f t="shared" si="5"/>
        <v>1375</v>
      </c>
      <c r="N11" s="452">
        <v>1207</v>
      </c>
      <c r="O11" s="452">
        <v>68</v>
      </c>
      <c r="P11" s="452">
        <v>3</v>
      </c>
      <c r="Q11" s="452">
        <v>93</v>
      </c>
      <c r="R11" s="452">
        <v>4</v>
      </c>
      <c r="S11" s="411">
        <f t="shared" si="6"/>
        <v>1375</v>
      </c>
      <c r="T11" s="452">
        <v>1207</v>
      </c>
      <c r="U11" s="452">
        <v>68</v>
      </c>
      <c r="V11" s="452">
        <v>3</v>
      </c>
      <c r="W11" s="452">
        <v>93</v>
      </c>
      <c r="X11" s="452">
        <v>4</v>
      </c>
      <c r="Y11" s="411">
        <f t="shared" si="1"/>
        <v>1375</v>
      </c>
      <c r="Z11" s="452">
        <v>1207</v>
      </c>
      <c r="AA11" s="452">
        <v>68</v>
      </c>
      <c r="AB11" s="452">
        <v>3</v>
      </c>
      <c r="AC11" s="452">
        <v>93</v>
      </c>
      <c r="AD11" s="452">
        <v>4</v>
      </c>
      <c r="AE11" s="411">
        <f t="shared" si="2"/>
        <v>1375</v>
      </c>
      <c r="AF11" s="452">
        <v>1207</v>
      </c>
      <c r="AG11" s="452">
        <v>68</v>
      </c>
      <c r="AH11" s="452">
        <v>3</v>
      </c>
      <c r="AI11" s="452">
        <v>93</v>
      </c>
      <c r="AJ11" s="452">
        <v>4</v>
      </c>
    </row>
    <row r="12" spans="1:36" ht="38.25" x14ac:dyDescent="0.25">
      <c r="A12" s="42" t="s">
        <v>23</v>
      </c>
      <c r="B12" s="43">
        <v>500601</v>
      </c>
      <c r="C12" s="54">
        <v>60101</v>
      </c>
      <c r="D12" s="386" t="s">
        <v>35</v>
      </c>
      <c r="E12" s="54">
        <v>3</v>
      </c>
      <c r="F12" s="387" t="s">
        <v>273</v>
      </c>
      <c r="G12" s="409">
        <f t="shared" si="3"/>
        <v>8725</v>
      </c>
      <c r="H12" s="410">
        <f t="shared" si="4"/>
        <v>80</v>
      </c>
      <c r="I12" s="410">
        <f t="shared" si="0"/>
        <v>4149</v>
      </c>
      <c r="J12" s="410">
        <f t="shared" si="0"/>
        <v>12</v>
      </c>
      <c r="K12" s="410">
        <f t="shared" si="0"/>
        <v>4480</v>
      </c>
      <c r="L12" s="410">
        <f t="shared" si="0"/>
        <v>4</v>
      </c>
      <c r="M12" s="411">
        <f t="shared" si="5"/>
        <v>2181</v>
      </c>
      <c r="N12" s="452">
        <v>23</v>
      </c>
      <c r="O12" s="452">
        <v>1034</v>
      </c>
      <c r="P12" s="452">
        <v>3</v>
      </c>
      <c r="Q12" s="452">
        <v>1120</v>
      </c>
      <c r="R12" s="452">
        <v>1</v>
      </c>
      <c r="S12" s="411">
        <f t="shared" si="6"/>
        <v>2182</v>
      </c>
      <c r="T12" s="452">
        <v>19</v>
      </c>
      <c r="U12" s="452">
        <v>1039</v>
      </c>
      <c r="V12" s="452">
        <v>3</v>
      </c>
      <c r="W12" s="452">
        <v>1120</v>
      </c>
      <c r="X12" s="452">
        <v>1</v>
      </c>
      <c r="Y12" s="411">
        <f t="shared" si="1"/>
        <v>2181</v>
      </c>
      <c r="Z12" s="452">
        <v>19</v>
      </c>
      <c r="AA12" s="452">
        <v>1038</v>
      </c>
      <c r="AB12" s="452">
        <v>3</v>
      </c>
      <c r="AC12" s="452">
        <v>1120</v>
      </c>
      <c r="AD12" s="452">
        <v>1</v>
      </c>
      <c r="AE12" s="411">
        <f t="shared" si="2"/>
        <v>2181</v>
      </c>
      <c r="AF12" s="452">
        <v>19</v>
      </c>
      <c r="AG12" s="452">
        <v>1038</v>
      </c>
      <c r="AH12" s="452">
        <v>3</v>
      </c>
      <c r="AI12" s="452">
        <v>1120</v>
      </c>
      <c r="AJ12" s="452">
        <v>1</v>
      </c>
    </row>
    <row r="13" spans="1:36" ht="38.25" x14ac:dyDescent="0.25">
      <c r="A13" s="42" t="s">
        <v>30</v>
      </c>
      <c r="B13" s="43">
        <v>500611</v>
      </c>
      <c r="C13" s="54">
        <v>61001</v>
      </c>
      <c r="D13" s="386" t="s">
        <v>170</v>
      </c>
      <c r="E13" s="54">
        <v>3</v>
      </c>
      <c r="F13" s="387" t="s">
        <v>273</v>
      </c>
      <c r="G13" s="409">
        <f t="shared" si="3"/>
        <v>7</v>
      </c>
      <c r="H13" s="410">
        <f t="shared" si="4"/>
        <v>0</v>
      </c>
      <c r="I13" s="410">
        <f t="shared" si="0"/>
        <v>4</v>
      </c>
      <c r="J13" s="410">
        <f t="shared" si="0"/>
        <v>0</v>
      </c>
      <c r="K13" s="410">
        <f t="shared" si="0"/>
        <v>3</v>
      </c>
      <c r="L13" s="410">
        <f t="shared" si="0"/>
        <v>0</v>
      </c>
      <c r="M13" s="411">
        <f t="shared" si="5"/>
        <v>2</v>
      </c>
      <c r="N13" s="452">
        <v>0</v>
      </c>
      <c r="O13" s="452">
        <v>0</v>
      </c>
      <c r="P13" s="452">
        <v>0</v>
      </c>
      <c r="Q13" s="452">
        <v>2</v>
      </c>
      <c r="R13" s="452">
        <v>0</v>
      </c>
      <c r="S13" s="411">
        <f t="shared" si="6"/>
        <v>1</v>
      </c>
      <c r="T13" s="452">
        <v>0</v>
      </c>
      <c r="U13" s="452">
        <v>1</v>
      </c>
      <c r="V13" s="452">
        <v>0</v>
      </c>
      <c r="W13" s="452">
        <v>0</v>
      </c>
      <c r="X13" s="452">
        <v>0</v>
      </c>
      <c r="Y13" s="411">
        <f t="shared" si="1"/>
        <v>2</v>
      </c>
      <c r="Z13" s="452">
        <v>0</v>
      </c>
      <c r="AA13" s="452">
        <v>1</v>
      </c>
      <c r="AB13" s="452">
        <v>0</v>
      </c>
      <c r="AC13" s="452">
        <v>1</v>
      </c>
      <c r="AD13" s="452">
        <v>0</v>
      </c>
      <c r="AE13" s="411">
        <f t="shared" si="2"/>
        <v>2</v>
      </c>
      <c r="AF13" s="452">
        <v>0</v>
      </c>
      <c r="AG13" s="452">
        <v>2</v>
      </c>
      <c r="AH13" s="452">
        <v>0</v>
      </c>
      <c r="AI13" s="452">
        <v>0</v>
      </c>
      <c r="AJ13" s="452">
        <v>0</v>
      </c>
    </row>
    <row r="14" spans="1:36" ht="38.25" x14ac:dyDescent="0.25">
      <c r="A14" s="42" t="s">
        <v>23</v>
      </c>
      <c r="B14" s="43">
        <v>500701</v>
      </c>
      <c r="C14" s="54">
        <v>70101</v>
      </c>
      <c r="D14" s="386" t="s">
        <v>36</v>
      </c>
      <c r="E14" s="54">
        <v>3</v>
      </c>
      <c r="F14" s="387" t="s">
        <v>273</v>
      </c>
      <c r="G14" s="409">
        <f t="shared" si="3"/>
        <v>1500</v>
      </c>
      <c r="H14" s="410">
        <f t="shared" si="4"/>
        <v>1432</v>
      </c>
      <c r="I14" s="410">
        <f t="shared" si="0"/>
        <v>40</v>
      </c>
      <c r="J14" s="410">
        <f t="shared" si="0"/>
        <v>0</v>
      </c>
      <c r="K14" s="410">
        <f t="shared" si="0"/>
        <v>28</v>
      </c>
      <c r="L14" s="410">
        <f t="shared" si="0"/>
        <v>0</v>
      </c>
      <c r="M14" s="411">
        <f t="shared" si="5"/>
        <v>375</v>
      </c>
      <c r="N14" s="452">
        <v>358</v>
      </c>
      <c r="O14" s="452">
        <v>10</v>
      </c>
      <c r="P14" s="452">
        <v>0</v>
      </c>
      <c r="Q14" s="452">
        <v>7</v>
      </c>
      <c r="R14" s="452">
        <v>0</v>
      </c>
      <c r="S14" s="411">
        <f t="shared" si="6"/>
        <v>375</v>
      </c>
      <c r="T14" s="452">
        <v>358</v>
      </c>
      <c r="U14" s="452">
        <v>10</v>
      </c>
      <c r="V14" s="452">
        <v>0</v>
      </c>
      <c r="W14" s="452">
        <v>7</v>
      </c>
      <c r="X14" s="452">
        <v>0</v>
      </c>
      <c r="Y14" s="411">
        <f t="shared" si="1"/>
        <v>375</v>
      </c>
      <c r="Z14" s="452">
        <v>358</v>
      </c>
      <c r="AA14" s="452">
        <v>10</v>
      </c>
      <c r="AB14" s="452">
        <v>0</v>
      </c>
      <c r="AC14" s="452">
        <v>7</v>
      </c>
      <c r="AD14" s="452">
        <v>0</v>
      </c>
      <c r="AE14" s="411">
        <f t="shared" si="2"/>
        <v>375</v>
      </c>
      <c r="AF14" s="452">
        <v>358</v>
      </c>
      <c r="AG14" s="452">
        <v>10</v>
      </c>
      <c r="AH14" s="452">
        <v>0</v>
      </c>
      <c r="AI14" s="452">
        <v>7</v>
      </c>
      <c r="AJ14" s="452">
        <v>0</v>
      </c>
    </row>
    <row r="15" spans="1:36" ht="38.25" x14ac:dyDescent="0.25">
      <c r="A15" s="42" t="s">
        <v>37</v>
      </c>
      <c r="B15" s="43">
        <v>500702</v>
      </c>
      <c r="C15" s="54">
        <v>70301</v>
      </c>
      <c r="D15" s="386" t="s">
        <v>38</v>
      </c>
      <c r="E15" s="54">
        <v>3</v>
      </c>
      <c r="F15" s="387" t="s">
        <v>273</v>
      </c>
      <c r="G15" s="409">
        <f t="shared" si="3"/>
        <v>2356</v>
      </c>
      <c r="H15" s="410">
        <f t="shared" si="4"/>
        <v>1520</v>
      </c>
      <c r="I15" s="410">
        <f t="shared" si="0"/>
        <v>212</v>
      </c>
      <c r="J15" s="410">
        <f t="shared" si="0"/>
        <v>208</v>
      </c>
      <c r="K15" s="410">
        <f t="shared" si="0"/>
        <v>208</v>
      </c>
      <c r="L15" s="410">
        <f t="shared" si="0"/>
        <v>208</v>
      </c>
      <c r="M15" s="411">
        <f t="shared" si="5"/>
        <v>589</v>
      </c>
      <c r="N15" s="452">
        <v>380</v>
      </c>
      <c r="O15" s="452">
        <v>53</v>
      </c>
      <c r="P15" s="452">
        <v>52</v>
      </c>
      <c r="Q15" s="452">
        <v>52</v>
      </c>
      <c r="R15" s="452">
        <v>52</v>
      </c>
      <c r="S15" s="411">
        <f t="shared" si="6"/>
        <v>589</v>
      </c>
      <c r="T15" s="452">
        <v>380</v>
      </c>
      <c r="U15" s="452">
        <v>53</v>
      </c>
      <c r="V15" s="452">
        <v>52</v>
      </c>
      <c r="W15" s="452">
        <v>52</v>
      </c>
      <c r="X15" s="452">
        <v>52</v>
      </c>
      <c r="Y15" s="411">
        <f t="shared" si="1"/>
        <v>589</v>
      </c>
      <c r="Z15" s="452">
        <v>380</v>
      </c>
      <c r="AA15" s="452">
        <v>53</v>
      </c>
      <c r="AB15" s="452">
        <v>52</v>
      </c>
      <c r="AC15" s="452">
        <v>52</v>
      </c>
      <c r="AD15" s="452">
        <v>52</v>
      </c>
      <c r="AE15" s="411">
        <f t="shared" si="2"/>
        <v>589</v>
      </c>
      <c r="AF15" s="452">
        <v>380</v>
      </c>
      <c r="AG15" s="452">
        <v>53</v>
      </c>
      <c r="AH15" s="452">
        <v>52</v>
      </c>
      <c r="AI15" s="452">
        <v>52</v>
      </c>
      <c r="AJ15" s="452">
        <v>52</v>
      </c>
    </row>
    <row r="16" spans="1:36" ht="38.25" x14ac:dyDescent="0.25">
      <c r="A16" s="42" t="s">
        <v>23</v>
      </c>
      <c r="B16" s="43">
        <v>500801</v>
      </c>
      <c r="C16" s="54">
        <v>80101</v>
      </c>
      <c r="D16" s="386" t="s">
        <v>39</v>
      </c>
      <c r="E16" s="54">
        <v>3</v>
      </c>
      <c r="F16" s="387" t="s">
        <v>273</v>
      </c>
      <c r="G16" s="409">
        <f t="shared" si="3"/>
        <v>10336</v>
      </c>
      <c r="H16" s="410">
        <f t="shared" si="4"/>
        <v>337</v>
      </c>
      <c r="I16" s="410">
        <f t="shared" si="0"/>
        <v>3811</v>
      </c>
      <c r="J16" s="410">
        <f t="shared" si="0"/>
        <v>8</v>
      </c>
      <c r="K16" s="410">
        <f t="shared" si="0"/>
        <v>6180</v>
      </c>
      <c r="L16" s="410">
        <f t="shared" si="0"/>
        <v>0</v>
      </c>
      <c r="M16" s="411">
        <f t="shared" si="5"/>
        <v>2584</v>
      </c>
      <c r="N16" s="452">
        <v>241</v>
      </c>
      <c r="O16" s="452">
        <v>796</v>
      </c>
      <c r="P16" s="452">
        <v>2</v>
      </c>
      <c r="Q16" s="452">
        <v>1545</v>
      </c>
      <c r="R16" s="452">
        <v>0</v>
      </c>
      <c r="S16" s="411">
        <f t="shared" si="6"/>
        <v>2584</v>
      </c>
      <c r="T16" s="452">
        <v>32</v>
      </c>
      <c r="U16" s="452">
        <v>1005</v>
      </c>
      <c r="V16" s="452">
        <v>2</v>
      </c>
      <c r="W16" s="452">
        <v>1545</v>
      </c>
      <c r="X16" s="452">
        <v>0</v>
      </c>
      <c r="Y16" s="411">
        <f t="shared" si="1"/>
        <v>2584</v>
      </c>
      <c r="Z16" s="452">
        <v>32</v>
      </c>
      <c r="AA16" s="452">
        <v>1005</v>
      </c>
      <c r="AB16" s="452">
        <v>2</v>
      </c>
      <c r="AC16" s="452">
        <v>1545</v>
      </c>
      <c r="AD16" s="452">
        <v>0</v>
      </c>
      <c r="AE16" s="411">
        <f t="shared" si="2"/>
        <v>2584</v>
      </c>
      <c r="AF16" s="452">
        <v>32</v>
      </c>
      <c r="AG16" s="452">
        <v>1005</v>
      </c>
      <c r="AH16" s="452">
        <v>2</v>
      </c>
      <c r="AI16" s="452">
        <v>1545</v>
      </c>
      <c r="AJ16" s="452">
        <v>0</v>
      </c>
    </row>
    <row r="17" spans="1:36" ht="38.25" x14ac:dyDescent="0.25">
      <c r="A17" s="42" t="s">
        <v>23</v>
      </c>
      <c r="B17" s="43">
        <v>501001</v>
      </c>
      <c r="C17" s="54">
        <v>100101</v>
      </c>
      <c r="D17" s="386" t="s">
        <v>42</v>
      </c>
      <c r="E17" s="54">
        <v>3</v>
      </c>
      <c r="F17" s="387" t="s">
        <v>273</v>
      </c>
      <c r="G17" s="409">
        <f t="shared" si="3"/>
        <v>6650</v>
      </c>
      <c r="H17" s="410">
        <f t="shared" si="4"/>
        <v>798</v>
      </c>
      <c r="I17" s="410">
        <f t="shared" si="0"/>
        <v>1371</v>
      </c>
      <c r="J17" s="410">
        <f t="shared" si="0"/>
        <v>2</v>
      </c>
      <c r="K17" s="410">
        <f t="shared" si="0"/>
        <v>4459</v>
      </c>
      <c r="L17" s="410">
        <f t="shared" si="0"/>
        <v>20</v>
      </c>
      <c r="M17" s="411">
        <f t="shared" si="5"/>
        <v>1663</v>
      </c>
      <c r="N17" s="452">
        <v>200</v>
      </c>
      <c r="O17" s="452">
        <v>342</v>
      </c>
      <c r="P17" s="452">
        <v>2</v>
      </c>
      <c r="Q17" s="452">
        <v>1114</v>
      </c>
      <c r="R17" s="452">
        <v>5</v>
      </c>
      <c r="S17" s="411">
        <f t="shared" si="6"/>
        <v>1662</v>
      </c>
      <c r="T17" s="452">
        <v>199</v>
      </c>
      <c r="U17" s="452">
        <v>343</v>
      </c>
      <c r="V17" s="452">
        <v>0</v>
      </c>
      <c r="W17" s="452">
        <v>1115</v>
      </c>
      <c r="X17" s="452">
        <v>5</v>
      </c>
      <c r="Y17" s="411">
        <f t="shared" si="1"/>
        <v>1663</v>
      </c>
      <c r="Z17" s="452">
        <v>200</v>
      </c>
      <c r="AA17" s="452">
        <v>343</v>
      </c>
      <c r="AB17" s="452">
        <v>0</v>
      </c>
      <c r="AC17" s="452">
        <v>1115</v>
      </c>
      <c r="AD17" s="452">
        <v>5</v>
      </c>
      <c r="AE17" s="411">
        <f t="shared" si="2"/>
        <v>1662</v>
      </c>
      <c r="AF17" s="452">
        <v>199</v>
      </c>
      <c r="AG17" s="452">
        <v>343</v>
      </c>
      <c r="AH17" s="452">
        <v>0</v>
      </c>
      <c r="AI17" s="452">
        <v>1115</v>
      </c>
      <c r="AJ17" s="452">
        <v>5</v>
      </c>
    </row>
    <row r="18" spans="1:36" ht="51" x14ac:dyDescent="0.25">
      <c r="A18" s="42" t="s">
        <v>37</v>
      </c>
      <c r="B18" s="43">
        <v>501002</v>
      </c>
      <c r="C18" s="54">
        <v>100201</v>
      </c>
      <c r="D18" s="386" t="s">
        <v>171</v>
      </c>
      <c r="E18" s="54">
        <v>3</v>
      </c>
      <c r="F18" s="387" t="s">
        <v>273</v>
      </c>
      <c r="G18" s="409">
        <f t="shared" si="3"/>
        <v>828</v>
      </c>
      <c r="H18" s="410">
        <f t="shared" si="4"/>
        <v>34</v>
      </c>
      <c r="I18" s="410">
        <f t="shared" si="0"/>
        <v>133</v>
      </c>
      <c r="J18" s="410">
        <f t="shared" si="0"/>
        <v>0</v>
      </c>
      <c r="K18" s="410">
        <f t="shared" si="0"/>
        <v>661</v>
      </c>
      <c r="L18" s="410">
        <f t="shared" si="0"/>
        <v>0</v>
      </c>
      <c r="M18" s="411">
        <f t="shared" si="5"/>
        <v>207</v>
      </c>
      <c r="N18" s="452">
        <v>19</v>
      </c>
      <c r="O18" s="452">
        <v>34</v>
      </c>
      <c r="P18" s="452">
        <v>0</v>
      </c>
      <c r="Q18" s="452">
        <v>154</v>
      </c>
      <c r="R18" s="452">
        <v>0</v>
      </c>
      <c r="S18" s="411">
        <f t="shared" si="6"/>
        <v>207</v>
      </c>
      <c r="T18" s="452">
        <v>5</v>
      </c>
      <c r="U18" s="452">
        <v>33</v>
      </c>
      <c r="V18" s="452">
        <v>0</v>
      </c>
      <c r="W18" s="452">
        <v>169</v>
      </c>
      <c r="X18" s="452">
        <v>0</v>
      </c>
      <c r="Y18" s="411">
        <f t="shared" si="1"/>
        <v>207</v>
      </c>
      <c r="Z18" s="452">
        <v>5</v>
      </c>
      <c r="AA18" s="452">
        <v>33</v>
      </c>
      <c r="AB18" s="452">
        <v>0</v>
      </c>
      <c r="AC18" s="452">
        <v>169</v>
      </c>
      <c r="AD18" s="452">
        <v>0</v>
      </c>
      <c r="AE18" s="411">
        <f t="shared" si="2"/>
        <v>207</v>
      </c>
      <c r="AF18" s="452">
        <v>5</v>
      </c>
      <c r="AG18" s="452">
        <v>33</v>
      </c>
      <c r="AH18" s="452">
        <v>0</v>
      </c>
      <c r="AI18" s="452">
        <v>169</v>
      </c>
      <c r="AJ18" s="452">
        <v>0</v>
      </c>
    </row>
    <row r="19" spans="1:36" ht="38.25" x14ac:dyDescent="0.25">
      <c r="A19" s="42" t="s">
        <v>30</v>
      </c>
      <c r="B19" s="43">
        <v>501003</v>
      </c>
      <c r="C19" s="54">
        <v>100301</v>
      </c>
      <c r="D19" s="386" t="s">
        <v>274</v>
      </c>
      <c r="E19" s="54">
        <v>3</v>
      </c>
      <c r="F19" s="387" t="s">
        <v>273</v>
      </c>
      <c r="G19" s="409">
        <f t="shared" si="3"/>
        <v>719</v>
      </c>
      <c r="H19" s="410">
        <f t="shared" si="4"/>
        <v>52</v>
      </c>
      <c r="I19" s="410">
        <f t="shared" si="0"/>
        <v>235</v>
      </c>
      <c r="J19" s="410">
        <f t="shared" si="0"/>
        <v>0</v>
      </c>
      <c r="K19" s="410">
        <f t="shared" si="0"/>
        <v>432</v>
      </c>
      <c r="L19" s="410">
        <f t="shared" si="0"/>
        <v>0</v>
      </c>
      <c r="M19" s="411">
        <f t="shared" si="5"/>
        <v>180</v>
      </c>
      <c r="N19" s="452">
        <v>13</v>
      </c>
      <c r="O19" s="452">
        <v>59</v>
      </c>
      <c r="P19" s="452">
        <v>0</v>
      </c>
      <c r="Q19" s="452">
        <v>108</v>
      </c>
      <c r="R19" s="452">
        <v>0</v>
      </c>
      <c r="S19" s="411">
        <f t="shared" si="6"/>
        <v>179</v>
      </c>
      <c r="T19" s="452">
        <v>13</v>
      </c>
      <c r="U19" s="452">
        <v>58</v>
      </c>
      <c r="V19" s="452">
        <v>0</v>
      </c>
      <c r="W19" s="452">
        <v>108</v>
      </c>
      <c r="X19" s="452">
        <v>0</v>
      </c>
      <c r="Y19" s="411">
        <f t="shared" si="1"/>
        <v>180</v>
      </c>
      <c r="Z19" s="452">
        <v>13</v>
      </c>
      <c r="AA19" s="452">
        <v>59</v>
      </c>
      <c r="AB19" s="452">
        <v>0</v>
      </c>
      <c r="AC19" s="452">
        <v>108</v>
      </c>
      <c r="AD19" s="452">
        <v>0</v>
      </c>
      <c r="AE19" s="411">
        <f t="shared" si="2"/>
        <v>180</v>
      </c>
      <c r="AF19" s="452">
        <v>13</v>
      </c>
      <c r="AG19" s="452">
        <v>59</v>
      </c>
      <c r="AH19" s="452">
        <v>0</v>
      </c>
      <c r="AI19" s="452">
        <v>108</v>
      </c>
      <c r="AJ19" s="452">
        <v>0</v>
      </c>
    </row>
    <row r="20" spans="1:36" ht="38.25" x14ac:dyDescent="0.25">
      <c r="A20" s="42" t="s">
        <v>23</v>
      </c>
      <c r="B20" s="43">
        <v>501101</v>
      </c>
      <c r="C20" s="54">
        <v>110101</v>
      </c>
      <c r="D20" s="386" t="s">
        <v>44</v>
      </c>
      <c r="E20" s="54">
        <v>3</v>
      </c>
      <c r="F20" s="387" t="s">
        <v>273</v>
      </c>
      <c r="G20" s="409">
        <f t="shared" si="3"/>
        <v>3045</v>
      </c>
      <c r="H20" s="410">
        <f t="shared" si="4"/>
        <v>32</v>
      </c>
      <c r="I20" s="410">
        <f t="shared" si="0"/>
        <v>2285</v>
      </c>
      <c r="J20" s="410">
        <f t="shared" si="0"/>
        <v>24</v>
      </c>
      <c r="K20" s="410">
        <f t="shared" si="0"/>
        <v>696</v>
      </c>
      <c r="L20" s="410">
        <f t="shared" si="0"/>
        <v>8</v>
      </c>
      <c r="M20" s="411">
        <f t="shared" si="5"/>
        <v>761</v>
      </c>
      <c r="N20" s="452">
        <v>8</v>
      </c>
      <c r="O20" s="452">
        <v>571</v>
      </c>
      <c r="P20" s="452">
        <v>6</v>
      </c>
      <c r="Q20" s="452">
        <v>174</v>
      </c>
      <c r="R20" s="452">
        <v>2</v>
      </c>
      <c r="S20" s="411">
        <f t="shared" si="6"/>
        <v>761</v>
      </c>
      <c r="T20" s="452">
        <v>8</v>
      </c>
      <c r="U20" s="452">
        <v>571</v>
      </c>
      <c r="V20" s="452">
        <v>6</v>
      </c>
      <c r="W20" s="452">
        <v>174</v>
      </c>
      <c r="X20" s="452">
        <v>2</v>
      </c>
      <c r="Y20" s="411">
        <f t="shared" si="1"/>
        <v>761</v>
      </c>
      <c r="Z20" s="452">
        <v>8</v>
      </c>
      <c r="AA20" s="452">
        <v>571</v>
      </c>
      <c r="AB20" s="452">
        <v>6</v>
      </c>
      <c r="AC20" s="452">
        <v>174</v>
      </c>
      <c r="AD20" s="452">
        <v>2</v>
      </c>
      <c r="AE20" s="411">
        <f t="shared" si="2"/>
        <v>762</v>
      </c>
      <c r="AF20" s="452">
        <v>8</v>
      </c>
      <c r="AG20" s="452">
        <v>572</v>
      </c>
      <c r="AH20" s="452">
        <v>6</v>
      </c>
      <c r="AI20" s="452">
        <v>174</v>
      </c>
      <c r="AJ20" s="452">
        <v>2</v>
      </c>
    </row>
    <row r="21" spans="1:36" ht="38.25" x14ac:dyDescent="0.25">
      <c r="A21" s="42" t="s">
        <v>23</v>
      </c>
      <c r="B21" s="43">
        <v>501301</v>
      </c>
      <c r="C21" s="54">
        <v>130101</v>
      </c>
      <c r="D21" s="386" t="s">
        <v>45</v>
      </c>
      <c r="E21" s="54">
        <v>3</v>
      </c>
      <c r="F21" s="387" t="s">
        <v>273</v>
      </c>
      <c r="G21" s="409">
        <f t="shared" si="3"/>
        <v>3528</v>
      </c>
      <c r="H21" s="410">
        <f t="shared" si="4"/>
        <v>208</v>
      </c>
      <c r="I21" s="410">
        <f t="shared" si="0"/>
        <v>163</v>
      </c>
      <c r="J21" s="410">
        <f t="shared" si="0"/>
        <v>14</v>
      </c>
      <c r="K21" s="410">
        <f t="shared" si="0"/>
        <v>3131</v>
      </c>
      <c r="L21" s="410">
        <f t="shared" si="0"/>
        <v>12</v>
      </c>
      <c r="M21" s="411">
        <f t="shared" si="5"/>
        <v>882</v>
      </c>
      <c r="N21" s="452">
        <v>25</v>
      </c>
      <c r="O21" s="452">
        <v>28</v>
      </c>
      <c r="P21" s="452">
        <v>2</v>
      </c>
      <c r="Q21" s="452">
        <v>827</v>
      </c>
      <c r="R21" s="452">
        <v>0</v>
      </c>
      <c r="S21" s="411">
        <f t="shared" si="6"/>
        <v>882</v>
      </c>
      <c r="T21" s="452">
        <v>61</v>
      </c>
      <c r="U21" s="452">
        <v>45</v>
      </c>
      <c r="V21" s="452">
        <v>4</v>
      </c>
      <c r="W21" s="452">
        <v>768</v>
      </c>
      <c r="X21" s="452">
        <v>4</v>
      </c>
      <c r="Y21" s="411">
        <f t="shared" si="1"/>
        <v>882</v>
      </c>
      <c r="Z21" s="452">
        <v>61</v>
      </c>
      <c r="AA21" s="452">
        <v>45</v>
      </c>
      <c r="AB21" s="452">
        <v>4</v>
      </c>
      <c r="AC21" s="452">
        <v>768</v>
      </c>
      <c r="AD21" s="452">
        <v>4</v>
      </c>
      <c r="AE21" s="411">
        <f t="shared" si="2"/>
        <v>882</v>
      </c>
      <c r="AF21" s="452">
        <v>61</v>
      </c>
      <c r="AG21" s="452">
        <v>45</v>
      </c>
      <c r="AH21" s="452">
        <v>4</v>
      </c>
      <c r="AI21" s="452">
        <v>768</v>
      </c>
      <c r="AJ21" s="452">
        <v>4</v>
      </c>
    </row>
    <row r="22" spans="1:36" ht="38.25" x14ac:dyDescent="0.25">
      <c r="A22" s="42" t="s">
        <v>23</v>
      </c>
      <c r="B22" s="43">
        <v>501411</v>
      </c>
      <c r="C22" s="54">
        <v>141101</v>
      </c>
      <c r="D22" s="386" t="s">
        <v>46</v>
      </c>
      <c r="E22" s="54">
        <v>3</v>
      </c>
      <c r="F22" s="387" t="s">
        <v>273</v>
      </c>
      <c r="G22" s="409">
        <f t="shared" si="3"/>
        <v>9500</v>
      </c>
      <c r="H22" s="410">
        <f t="shared" si="4"/>
        <v>972</v>
      </c>
      <c r="I22" s="410">
        <f t="shared" si="4"/>
        <v>7696</v>
      </c>
      <c r="J22" s="410">
        <f t="shared" si="4"/>
        <v>56</v>
      </c>
      <c r="K22" s="410">
        <f t="shared" si="4"/>
        <v>721</v>
      </c>
      <c r="L22" s="410">
        <f t="shared" si="4"/>
        <v>55</v>
      </c>
      <c r="M22" s="411">
        <f t="shared" si="5"/>
        <v>2375</v>
      </c>
      <c r="N22" s="452">
        <v>243</v>
      </c>
      <c r="O22" s="452">
        <v>1924</v>
      </c>
      <c r="P22" s="452">
        <v>14</v>
      </c>
      <c r="Q22" s="452">
        <v>181</v>
      </c>
      <c r="R22" s="452">
        <v>13</v>
      </c>
      <c r="S22" s="411">
        <f t="shared" si="6"/>
        <v>2375</v>
      </c>
      <c r="T22" s="452">
        <v>243</v>
      </c>
      <c r="U22" s="452">
        <v>1924</v>
      </c>
      <c r="V22" s="452">
        <v>14</v>
      </c>
      <c r="W22" s="452">
        <v>180</v>
      </c>
      <c r="X22" s="452">
        <v>14</v>
      </c>
      <c r="Y22" s="411">
        <f t="shared" si="1"/>
        <v>2375</v>
      </c>
      <c r="Z22" s="452">
        <v>243</v>
      </c>
      <c r="AA22" s="452">
        <v>1924</v>
      </c>
      <c r="AB22" s="452">
        <v>14</v>
      </c>
      <c r="AC22" s="452">
        <v>180</v>
      </c>
      <c r="AD22" s="452">
        <v>14</v>
      </c>
      <c r="AE22" s="411">
        <f t="shared" si="2"/>
        <v>2375</v>
      </c>
      <c r="AF22" s="452">
        <v>243</v>
      </c>
      <c r="AG22" s="452">
        <v>1924</v>
      </c>
      <c r="AH22" s="452">
        <v>14</v>
      </c>
      <c r="AI22" s="452">
        <v>180</v>
      </c>
      <c r="AJ22" s="452">
        <v>14</v>
      </c>
    </row>
    <row r="23" spans="1:36" ht="38.25" x14ac:dyDescent="0.25">
      <c r="A23" s="42" t="s">
        <v>23</v>
      </c>
      <c r="B23" s="43">
        <v>501501</v>
      </c>
      <c r="C23" s="54">
        <v>150101</v>
      </c>
      <c r="D23" s="386" t="s">
        <v>47</v>
      </c>
      <c r="E23" s="54">
        <v>3</v>
      </c>
      <c r="F23" s="387" t="s">
        <v>273</v>
      </c>
      <c r="G23" s="409">
        <f t="shared" si="3"/>
        <v>6500</v>
      </c>
      <c r="H23" s="410">
        <f t="shared" si="4"/>
        <v>5033</v>
      </c>
      <c r="I23" s="410">
        <f t="shared" si="4"/>
        <v>576</v>
      </c>
      <c r="J23" s="410">
        <f t="shared" si="4"/>
        <v>30</v>
      </c>
      <c r="K23" s="410">
        <f t="shared" si="4"/>
        <v>849</v>
      </c>
      <c r="L23" s="410">
        <f t="shared" si="4"/>
        <v>12</v>
      </c>
      <c r="M23" s="411">
        <f t="shared" si="5"/>
        <v>1625</v>
      </c>
      <c r="N23" s="452">
        <v>1307</v>
      </c>
      <c r="O23" s="452">
        <v>144</v>
      </c>
      <c r="P23" s="452">
        <v>9</v>
      </c>
      <c r="Q23" s="452">
        <v>162</v>
      </c>
      <c r="R23" s="452">
        <v>3</v>
      </c>
      <c r="S23" s="411">
        <f t="shared" si="6"/>
        <v>1625</v>
      </c>
      <c r="T23" s="452">
        <v>1242</v>
      </c>
      <c r="U23" s="452">
        <v>144</v>
      </c>
      <c r="V23" s="452">
        <v>7</v>
      </c>
      <c r="W23" s="452">
        <v>229</v>
      </c>
      <c r="X23" s="452">
        <v>3</v>
      </c>
      <c r="Y23" s="411">
        <f t="shared" si="1"/>
        <v>1625</v>
      </c>
      <c r="Z23" s="452">
        <v>1242</v>
      </c>
      <c r="AA23" s="452">
        <v>144</v>
      </c>
      <c r="AB23" s="452">
        <v>7</v>
      </c>
      <c r="AC23" s="452">
        <v>229</v>
      </c>
      <c r="AD23" s="452">
        <v>3</v>
      </c>
      <c r="AE23" s="411">
        <f t="shared" si="2"/>
        <v>1625</v>
      </c>
      <c r="AF23" s="452">
        <v>1242</v>
      </c>
      <c r="AG23" s="452">
        <v>144</v>
      </c>
      <c r="AH23" s="452">
        <v>7</v>
      </c>
      <c r="AI23" s="452">
        <v>229</v>
      </c>
      <c r="AJ23" s="452">
        <v>3</v>
      </c>
    </row>
    <row r="24" spans="1:36" ht="38.25" x14ac:dyDescent="0.25">
      <c r="A24" s="42" t="s">
        <v>37</v>
      </c>
      <c r="B24" s="43">
        <v>501505</v>
      </c>
      <c r="C24" s="54">
        <v>150601</v>
      </c>
      <c r="D24" s="386" t="s">
        <v>173</v>
      </c>
      <c r="E24" s="54"/>
      <c r="F24" s="387" t="s">
        <v>273</v>
      </c>
      <c r="G24" s="409">
        <f t="shared" si="3"/>
        <v>3451</v>
      </c>
      <c r="H24" s="410">
        <f t="shared" si="4"/>
        <v>3183</v>
      </c>
      <c r="I24" s="410">
        <f t="shared" si="4"/>
        <v>112</v>
      </c>
      <c r="J24" s="410">
        <f t="shared" si="4"/>
        <v>8</v>
      </c>
      <c r="K24" s="410">
        <f t="shared" si="4"/>
        <v>136</v>
      </c>
      <c r="L24" s="410">
        <f t="shared" si="4"/>
        <v>12</v>
      </c>
      <c r="M24" s="411">
        <f t="shared" si="5"/>
        <v>863</v>
      </c>
      <c r="N24" s="452">
        <v>796</v>
      </c>
      <c r="O24" s="452">
        <v>28</v>
      </c>
      <c r="P24" s="452">
        <v>2</v>
      </c>
      <c r="Q24" s="452">
        <v>34</v>
      </c>
      <c r="R24" s="452">
        <v>3</v>
      </c>
      <c r="S24" s="411">
        <f t="shared" si="6"/>
        <v>862</v>
      </c>
      <c r="T24" s="452">
        <v>795</v>
      </c>
      <c r="U24" s="452">
        <v>28</v>
      </c>
      <c r="V24" s="452">
        <v>2</v>
      </c>
      <c r="W24" s="452">
        <v>34</v>
      </c>
      <c r="X24" s="452">
        <v>3</v>
      </c>
      <c r="Y24" s="411">
        <f t="shared" si="1"/>
        <v>863</v>
      </c>
      <c r="Z24" s="452">
        <v>796</v>
      </c>
      <c r="AA24" s="452">
        <v>28</v>
      </c>
      <c r="AB24" s="452">
        <v>2</v>
      </c>
      <c r="AC24" s="452">
        <v>34</v>
      </c>
      <c r="AD24" s="452">
        <v>3</v>
      </c>
      <c r="AE24" s="411">
        <f t="shared" si="2"/>
        <v>863</v>
      </c>
      <c r="AF24" s="452">
        <v>796</v>
      </c>
      <c r="AG24" s="452">
        <v>28</v>
      </c>
      <c r="AH24" s="452">
        <v>2</v>
      </c>
      <c r="AI24" s="452">
        <v>34</v>
      </c>
      <c r="AJ24" s="452">
        <v>3</v>
      </c>
    </row>
    <row r="25" spans="1:36" ht="38.25" x14ac:dyDescent="0.25">
      <c r="A25" s="42" t="s">
        <v>23</v>
      </c>
      <c r="B25" s="43">
        <v>501601</v>
      </c>
      <c r="C25" s="54">
        <v>160101</v>
      </c>
      <c r="D25" s="386" t="s">
        <v>50</v>
      </c>
      <c r="E25" s="54">
        <v>3</v>
      </c>
      <c r="F25" s="387" t="s">
        <v>273</v>
      </c>
      <c r="G25" s="409">
        <f t="shared" si="3"/>
        <v>2600</v>
      </c>
      <c r="H25" s="410">
        <f t="shared" si="4"/>
        <v>24</v>
      </c>
      <c r="I25" s="410">
        <f t="shared" si="4"/>
        <v>2440</v>
      </c>
      <c r="J25" s="410">
        <f t="shared" si="4"/>
        <v>0</v>
      </c>
      <c r="K25" s="410">
        <f t="shared" si="4"/>
        <v>132</v>
      </c>
      <c r="L25" s="410">
        <f t="shared" si="4"/>
        <v>4</v>
      </c>
      <c r="M25" s="411">
        <f t="shared" si="5"/>
        <v>650</v>
      </c>
      <c r="N25" s="452">
        <v>6</v>
      </c>
      <c r="O25" s="452">
        <v>610</v>
      </c>
      <c r="P25" s="452">
        <v>0</v>
      </c>
      <c r="Q25" s="452">
        <v>33</v>
      </c>
      <c r="R25" s="452">
        <v>1</v>
      </c>
      <c r="S25" s="411">
        <f t="shared" si="6"/>
        <v>650</v>
      </c>
      <c r="T25" s="452">
        <v>6</v>
      </c>
      <c r="U25" s="452">
        <v>610</v>
      </c>
      <c r="V25" s="452">
        <v>0</v>
      </c>
      <c r="W25" s="452">
        <v>33</v>
      </c>
      <c r="X25" s="452">
        <v>1</v>
      </c>
      <c r="Y25" s="411">
        <f t="shared" si="1"/>
        <v>650</v>
      </c>
      <c r="Z25" s="452">
        <v>6</v>
      </c>
      <c r="AA25" s="452">
        <v>610</v>
      </c>
      <c r="AB25" s="452">
        <v>0</v>
      </c>
      <c r="AC25" s="452">
        <v>33</v>
      </c>
      <c r="AD25" s="452">
        <v>1</v>
      </c>
      <c r="AE25" s="411">
        <f t="shared" si="2"/>
        <v>650</v>
      </c>
      <c r="AF25" s="452">
        <v>6</v>
      </c>
      <c r="AG25" s="452">
        <v>610</v>
      </c>
      <c r="AH25" s="452">
        <v>0</v>
      </c>
      <c r="AI25" s="452">
        <v>33</v>
      </c>
      <c r="AJ25" s="452">
        <v>1</v>
      </c>
    </row>
    <row r="26" spans="1:36" ht="38.25" x14ac:dyDescent="0.25">
      <c r="A26" s="42" t="s">
        <v>23</v>
      </c>
      <c r="B26" s="43">
        <v>501701</v>
      </c>
      <c r="C26" s="54">
        <v>170101</v>
      </c>
      <c r="D26" s="386" t="s">
        <v>51</v>
      </c>
      <c r="E26" s="54">
        <v>3</v>
      </c>
      <c r="F26" s="387" t="s">
        <v>273</v>
      </c>
      <c r="G26" s="409">
        <f t="shared" si="3"/>
        <v>10148</v>
      </c>
      <c r="H26" s="410">
        <f t="shared" si="4"/>
        <v>108</v>
      </c>
      <c r="I26" s="410">
        <f t="shared" si="4"/>
        <v>9380</v>
      </c>
      <c r="J26" s="410">
        <f t="shared" si="4"/>
        <v>4</v>
      </c>
      <c r="K26" s="410">
        <f t="shared" si="4"/>
        <v>644</v>
      </c>
      <c r="L26" s="410">
        <f t="shared" si="4"/>
        <v>12</v>
      </c>
      <c r="M26" s="411">
        <f t="shared" si="5"/>
        <v>2537</v>
      </c>
      <c r="N26" s="452">
        <v>27</v>
      </c>
      <c r="O26" s="452">
        <v>2345</v>
      </c>
      <c r="P26" s="452">
        <v>1</v>
      </c>
      <c r="Q26" s="452">
        <v>161</v>
      </c>
      <c r="R26" s="452">
        <v>3</v>
      </c>
      <c r="S26" s="411">
        <f t="shared" si="6"/>
        <v>2537</v>
      </c>
      <c r="T26" s="452">
        <v>27</v>
      </c>
      <c r="U26" s="452">
        <v>2345</v>
      </c>
      <c r="V26" s="452">
        <v>1</v>
      </c>
      <c r="W26" s="452">
        <v>161</v>
      </c>
      <c r="X26" s="452">
        <v>3</v>
      </c>
      <c r="Y26" s="411">
        <f t="shared" si="1"/>
        <v>2537</v>
      </c>
      <c r="Z26" s="452">
        <v>27</v>
      </c>
      <c r="AA26" s="452">
        <v>2345</v>
      </c>
      <c r="AB26" s="452">
        <v>1</v>
      </c>
      <c r="AC26" s="452">
        <v>161</v>
      </c>
      <c r="AD26" s="452">
        <v>3</v>
      </c>
      <c r="AE26" s="411">
        <f t="shared" si="2"/>
        <v>2537</v>
      </c>
      <c r="AF26" s="452">
        <v>27</v>
      </c>
      <c r="AG26" s="452">
        <v>2345</v>
      </c>
      <c r="AH26" s="452">
        <v>1</v>
      </c>
      <c r="AI26" s="452">
        <v>161</v>
      </c>
      <c r="AJ26" s="452">
        <v>3</v>
      </c>
    </row>
    <row r="27" spans="1:36" ht="38.25" x14ac:dyDescent="0.25">
      <c r="A27" s="42" t="s">
        <v>30</v>
      </c>
      <c r="B27" s="43">
        <v>501707</v>
      </c>
      <c r="C27" s="54">
        <v>171001</v>
      </c>
      <c r="D27" s="386" t="s">
        <v>175</v>
      </c>
      <c r="E27" s="54">
        <v>3</v>
      </c>
      <c r="F27" s="387" t="s">
        <v>273</v>
      </c>
      <c r="G27" s="409">
        <f t="shared" si="3"/>
        <v>71</v>
      </c>
      <c r="H27" s="410">
        <f t="shared" si="4"/>
        <v>7</v>
      </c>
      <c r="I27" s="410">
        <f t="shared" si="4"/>
        <v>42</v>
      </c>
      <c r="J27" s="410">
        <f t="shared" si="4"/>
        <v>4</v>
      </c>
      <c r="K27" s="410">
        <f t="shared" si="4"/>
        <v>9</v>
      </c>
      <c r="L27" s="410">
        <f t="shared" si="4"/>
        <v>9</v>
      </c>
      <c r="M27" s="411">
        <f t="shared" si="5"/>
        <v>18</v>
      </c>
      <c r="N27" s="452">
        <v>1</v>
      </c>
      <c r="O27" s="452">
        <v>16</v>
      </c>
      <c r="P27" s="452">
        <v>0</v>
      </c>
      <c r="Q27" s="452">
        <v>1</v>
      </c>
      <c r="R27" s="452">
        <v>0</v>
      </c>
      <c r="S27" s="411">
        <f t="shared" si="6"/>
        <v>17</v>
      </c>
      <c r="T27" s="452">
        <v>1</v>
      </c>
      <c r="U27" s="452">
        <v>12</v>
      </c>
      <c r="V27" s="452">
        <v>0</v>
      </c>
      <c r="W27" s="452">
        <v>2</v>
      </c>
      <c r="X27" s="452">
        <v>2</v>
      </c>
      <c r="Y27" s="411">
        <f t="shared" si="1"/>
        <v>18</v>
      </c>
      <c r="Z27" s="452">
        <v>1</v>
      </c>
      <c r="AA27" s="452">
        <v>12</v>
      </c>
      <c r="AB27" s="452">
        <v>0</v>
      </c>
      <c r="AC27" s="452">
        <v>2</v>
      </c>
      <c r="AD27" s="452">
        <v>3</v>
      </c>
      <c r="AE27" s="411">
        <f t="shared" si="2"/>
        <v>18</v>
      </c>
      <c r="AF27" s="452">
        <v>4</v>
      </c>
      <c r="AG27" s="452">
        <v>2</v>
      </c>
      <c r="AH27" s="452">
        <v>4</v>
      </c>
      <c r="AI27" s="452">
        <v>4</v>
      </c>
      <c r="AJ27" s="452">
        <v>4</v>
      </c>
    </row>
    <row r="28" spans="1:36" ht="38.25" x14ac:dyDescent="0.25">
      <c r="A28" s="42" t="s">
        <v>23</v>
      </c>
      <c r="B28" s="43">
        <v>501901</v>
      </c>
      <c r="C28" s="54">
        <v>190101</v>
      </c>
      <c r="D28" s="386" t="s">
        <v>55</v>
      </c>
      <c r="E28" s="54">
        <v>3</v>
      </c>
      <c r="F28" s="387" t="s">
        <v>273</v>
      </c>
      <c r="G28" s="409">
        <f t="shared" si="3"/>
        <v>12064</v>
      </c>
      <c r="H28" s="410">
        <f t="shared" si="4"/>
        <v>168</v>
      </c>
      <c r="I28" s="410">
        <f t="shared" si="4"/>
        <v>4884</v>
      </c>
      <c r="J28" s="410">
        <f t="shared" si="4"/>
        <v>4</v>
      </c>
      <c r="K28" s="410">
        <f t="shared" si="4"/>
        <v>7000</v>
      </c>
      <c r="L28" s="410">
        <f t="shared" si="4"/>
        <v>8</v>
      </c>
      <c r="M28" s="411">
        <f t="shared" si="5"/>
        <v>3016</v>
      </c>
      <c r="N28" s="452">
        <v>42</v>
      </c>
      <c r="O28" s="452">
        <v>1221</v>
      </c>
      <c r="P28" s="452">
        <v>1</v>
      </c>
      <c r="Q28" s="452">
        <v>1750</v>
      </c>
      <c r="R28" s="452">
        <v>2</v>
      </c>
      <c r="S28" s="411">
        <f t="shared" si="6"/>
        <v>3016</v>
      </c>
      <c r="T28" s="452">
        <v>42</v>
      </c>
      <c r="U28" s="452">
        <v>1221</v>
      </c>
      <c r="V28" s="452">
        <v>1</v>
      </c>
      <c r="W28" s="452">
        <v>1750</v>
      </c>
      <c r="X28" s="452">
        <v>2</v>
      </c>
      <c r="Y28" s="411">
        <f t="shared" si="1"/>
        <v>3016</v>
      </c>
      <c r="Z28" s="452">
        <v>42</v>
      </c>
      <c r="AA28" s="452">
        <v>1221</v>
      </c>
      <c r="AB28" s="452">
        <v>1</v>
      </c>
      <c r="AC28" s="452">
        <v>1750</v>
      </c>
      <c r="AD28" s="452">
        <v>2</v>
      </c>
      <c r="AE28" s="411">
        <f t="shared" si="2"/>
        <v>3016</v>
      </c>
      <c r="AF28" s="452">
        <v>42</v>
      </c>
      <c r="AG28" s="452">
        <v>1221</v>
      </c>
      <c r="AH28" s="452">
        <v>1</v>
      </c>
      <c r="AI28" s="452">
        <v>1750</v>
      </c>
      <c r="AJ28" s="452">
        <v>2</v>
      </c>
    </row>
    <row r="29" spans="1:36" ht="38.25" x14ac:dyDescent="0.25">
      <c r="A29" s="42" t="s">
        <v>23</v>
      </c>
      <c r="B29" s="43">
        <v>502003</v>
      </c>
      <c r="C29" s="54">
        <v>200301</v>
      </c>
      <c r="D29" s="386" t="s">
        <v>58</v>
      </c>
      <c r="E29" s="54">
        <v>3</v>
      </c>
      <c r="F29" s="387" t="s">
        <v>273</v>
      </c>
      <c r="G29" s="409">
        <f t="shared" si="3"/>
        <v>6409</v>
      </c>
      <c r="H29" s="410">
        <f t="shared" si="4"/>
        <v>384</v>
      </c>
      <c r="I29" s="410">
        <f t="shared" si="4"/>
        <v>4165</v>
      </c>
      <c r="J29" s="410">
        <f t="shared" si="4"/>
        <v>128</v>
      </c>
      <c r="K29" s="410">
        <f t="shared" si="4"/>
        <v>1604</v>
      </c>
      <c r="L29" s="410">
        <f t="shared" si="4"/>
        <v>128</v>
      </c>
      <c r="M29" s="411">
        <f t="shared" si="5"/>
        <v>1602</v>
      </c>
      <c r="N29" s="452">
        <v>96</v>
      </c>
      <c r="O29" s="452">
        <v>1041</v>
      </c>
      <c r="P29" s="452">
        <v>32</v>
      </c>
      <c r="Q29" s="452">
        <v>401</v>
      </c>
      <c r="R29" s="452">
        <v>32</v>
      </c>
      <c r="S29" s="411">
        <f t="shared" si="6"/>
        <v>1603</v>
      </c>
      <c r="T29" s="452">
        <v>96</v>
      </c>
      <c r="U29" s="452">
        <v>1042</v>
      </c>
      <c r="V29" s="452">
        <v>32</v>
      </c>
      <c r="W29" s="452">
        <v>401</v>
      </c>
      <c r="X29" s="452">
        <v>32</v>
      </c>
      <c r="Y29" s="411">
        <f t="shared" si="1"/>
        <v>1602</v>
      </c>
      <c r="Z29" s="452">
        <v>96</v>
      </c>
      <c r="AA29" s="452">
        <v>1041</v>
      </c>
      <c r="AB29" s="452">
        <v>32</v>
      </c>
      <c r="AC29" s="452">
        <v>401</v>
      </c>
      <c r="AD29" s="452">
        <v>32</v>
      </c>
      <c r="AE29" s="411">
        <f t="shared" si="2"/>
        <v>1602</v>
      </c>
      <c r="AF29" s="452">
        <v>96</v>
      </c>
      <c r="AG29" s="452">
        <v>1041</v>
      </c>
      <c r="AH29" s="452">
        <v>32</v>
      </c>
      <c r="AI29" s="452">
        <v>401</v>
      </c>
      <c r="AJ29" s="452">
        <v>32</v>
      </c>
    </row>
    <row r="30" spans="1:36" ht="38.25" x14ac:dyDescent="0.25">
      <c r="A30" s="42" t="s">
        <v>23</v>
      </c>
      <c r="B30" s="43">
        <v>502004</v>
      </c>
      <c r="C30" s="54">
        <v>200401</v>
      </c>
      <c r="D30" s="386" t="s">
        <v>59</v>
      </c>
      <c r="E30" s="54">
        <v>3</v>
      </c>
      <c r="F30" s="387" t="s">
        <v>273</v>
      </c>
      <c r="G30" s="409">
        <f t="shared" si="3"/>
        <v>13123</v>
      </c>
      <c r="H30" s="410">
        <f t="shared" si="4"/>
        <v>226</v>
      </c>
      <c r="I30" s="410">
        <f t="shared" si="4"/>
        <v>5637</v>
      </c>
      <c r="J30" s="410">
        <f t="shared" si="4"/>
        <v>40</v>
      </c>
      <c r="K30" s="410">
        <f t="shared" si="4"/>
        <v>7151</v>
      </c>
      <c r="L30" s="410">
        <f t="shared" si="4"/>
        <v>69</v>
      </c>
      <c r="M30" s="411">
        <f t="shared" si="5"/>
        <v>3281</v>
      </c>
      <c r="N30" s="452">
        <v>79</v>
      </c>
      <c r="O30" s="452">
        <v>1410</v>
      </c>
      <c r="P30" s="452">
        <v>26</v>
      </c>
      <c r="Q30" s="452">
        <v>1754</v>
      </c>
      <c r="R30" s="452">
        <v>12</v>
      </c>
      <c r="S30" s="411">
        <f t="shared" si="6"/>
        <v>3280</v>
      </c>
      <c r="T30" s="452">
        <v>49</v>
      </c>
      <c r="U30" s="452">
        <v>1409</v>
      </c>
      <c r="V30" s="452">
        <v>6</v>
      </c>
      <c r="W30" s="452">
        <v>1797</v>
      </c>
      <c r="X30" s="452">
        <v>19</v>
      </c>
      <c r="Y30" s="411">
        <f t="shared" si="1"/>
        <v>3281</v>
      </c>
      <c r="Z30" s="452">
        <v>49</v>
      </c>
      <c r="AA30" s="452">
        <v>1409</v>
      </c>
      <c r="AB30" s="452">
        <v>4</v>
      </c>
      <c r="AC30" s="452">
        <v>1800</v>
      </c>
      <c r="AD30" s="452">
        <v>19</v>
      </c>
      <c r="AE30" s="411">
        <f t="shared" si="2"/>
        <v>3281</v>
      </c>
      <c r="AF30" s="452">
        <v>49</v>
      </c>
      <c r="AG30" s="452">
        <v>1409</v>
      </c>
      <c r="AH30" s="452">
        <v>4</v>
      </c>
      <c r="AI30" s="452">
        <v>1800</v>
      </c>
      <c r="AJ30" s="452">
        <v>19</v>
      </c>
    </row>
    <row r="31" spans="1:36" ht="38.25" x14ac:dyDescent="0.25">
      <c r="A31" s="42" t="s">
        <v>30</v>
      </c>
      <c r="B31" s="43">
        <v>502013</v>
      </c>
      <c r="C31" s="54">
        <v>201401</v>
      </c>
      <c r="D31" s="386" t="s">
        <v>342</v>
      </c>
      <c r="E31" s="54">
        <v>3</v>
      </c>
      <c r="F31" s="387" t="s">
        <v>273</v>
      </c>
      <c r="G31" s="409">
        <f t="shared" si="3"/>
        <v>28</v>
      </c>
      <c r="H31" s="410">
        <f t="shared" si="4"/>
        <v>2</v>
      </c>
      <c r="I31" s="410">
        <f t="shared" si="4"/>
        <v>19</v>
      </c>
      <c r="J31" s="410">
        <f t="shared" si="4"/>
        <v>0</v>
      </c>
      <c r="K31" s="410">
        <f t="shared" si="4"/>
        <v>7</v>
      </c>
      <c r="L31" s="410">
        <f t="shared" si="4"/>
        <v>0</v>
      </c>
      <c r="M31" s="411">
        <f t="shared" si="5"/>
        <v>7</v>
      </c>
      <c r="N31" s="452">
        <v>0</v>
      </c>
      <c r="O31" s="452">
        <v>4</v>
      </c>
      <c r="P31" s="452">
        <v>0</v>
      </c>
      <c r="Q31" s="452">
        <v>3</v>
      </c>
      <c r="R31" s="452">
        <v>0</v>
      </c>
      <c r="S31" s="411">
        <f t="shared" si="6"/>
        <v>7</v>
      </c>
      <c r="T31" s="452">
        <v>0</v>
      </c>
      <c r="U31" s="452">
        <v>5</v>
      </c>
      <c r="V31" s="452">
        <v>0</v>
      </c>
      <c r="W31" s="452">
        <v>2</v>
      </c>
      <c r="X31" s="452">
        <v>0</v>
      </c>
      <c r="Y31" s="411">
        <f t="shared" si="1"/>
        <v>7</v>
      </c>
      <c r="Z31" s="452">
        <v>1</v>
      </c>
      <c r="AA31" s="452">
        <v>5</v>
      </c>
      <c r="AB31" s="452">
        <v>0</v>
      </c>
      <c r="AC31" s="452">
        <v>1</v>
      </c>
      <c r="AD31" s="452">
        <v>0</v>
      </c>
      <c r="AE31" s="411">
        <f t="shared" si="2"/>
        <v>7</v>
      </c>
      <c r="AF31" s="452">
        <v>1</v>
      </c>
      <c r="AG31" s="452">
        <v>5</v>
      </c>
      <c r="AH31" s="452">
        <v>0</v>
      </c>
      <c r="AI31" s="452">
        <v>1</v>
      </c>
      <c r="AJ31" s="452">
        <v>0</v>
      </c>
    </row>
    <row r="32" spans="1:36" ht="38.25" x14ac:dyDescent="0.25">
      <c r="A32" s="42" t="s">
        <v>23</v>
      </c>
      <c r="B32" s="43">
        <v>502101</v>
      </c>
      <c r="C32" s="54">
        <v>210101</v>
      </c>
      <c r="D32" s="386" t="s">
        <v>60</v>
      </c>
      <c r="E32" s="54">
        <v>3</v>
      </c>
      <c r="F32" s="387" t="s">
        <v>273</v>
      </c>
      <c r="G32" s="409">
        <f t="shared" si="3"/>
        <v>9000</v>
      </c>
      <c r="H32" s="410">
        <f t="shared" si="4"/>
        <v>1800</v>
      </c>
      <c r="I32" s="410">
        <f t="shared" si="4"/>
        <v>5848</v>
      </c>
      <c r="J32" s="410">
        <f t="shared" si="4"/>
        <v>56</v>
      </c>
      <c r="K32" s="410">
        <f t="shared" si="4"/>
        <v>1252</v>
      </c>
      <c r="L32" s="410">
        <f t="shared" si="4"/>
        <v>44</v>
      </c>
      <c r="M32" s="411">
        <f t="shared" si="5"/>
        <v>2250</v>
      </c>
      <c r="N32" s="452">
        <v>450</v>
      </c>
      <c r="O32" s="452">
        <v>1462</v>
      </c>
      <c r="P32" s="452">
        <v>14</v>
      </c>
      <c r="Q32" s="452">
        <v>313</v>
      </c>
      <c r="R32" s="452">
        <v>11</v>
      </c>
      <c r="S32" s="411">
        <f t="shared" si="6"/>
        <v>2250</v>
      </c>
      <c r="T32" s="452">
        <v>450</v>
      </c>
      <c r="U32" s="452">
        <v>1462</v>
      </c>
      <c r="V32" s="452">
        <v>14</v>
      </c>
      <c r="W32" s="452">
        <v>313</v>
      </c>
      <c r="X32" s="452">
        <v>11</v>
      </c>
      <c r="Y32" s="411">
        <f t="shared" si="1"/>
        <v>2250</v>
      </c>
      <c r="Z32" s="452">
        <v>450</v>
      </c>
      <c r="AA32" s="452">
        <v>1462</v>
      </c>
      <c r="AB32" s="452">
        <v>14</v>
      </c>
      <c r="AC32" s="452">
        <v>313</v>
      </c>
      <c r="AD32" s="452">
        <v>11</v>
      </c>
      <c r="AE32" s="411">
        <f t="shared" si="2"/>
        <v>2250</v>
      </c>
      <c r="AF32" s="452">
        <v>450</v>
      </c>
      <c r="AG32" s="452">
        <v>1462</v>
      </c>
      <c r="AH32" s="452">
        <v>14</v>
      </c>
      <c r="AI32" s="452">
        <v>313</v>
      </c>
      <c r="AJ32" s="452">
        <v>11</v>
      </c>
    </row>
    <row r="33" spans="1:36" ht="38.25" x14ac:dyDescent="0.25">
      <c r="A33" s="42" t="s">
        <v>23</v>
      </c>
      <c r="B33" s="43">
        <v>502201</v>
      </c>
      <c r="C33" s="54">
        <v>220101</v>
      </c>
      <c r="D33" s="386" t="s">
        <v>63</v>
      </c>
      <c r="E33" s="54">
        <v>3</v>
      </c>
      <c r="F33" s="387" t="s">
        <v>273</v>
      </c>
      <c r="G33" s="409">
        <f t="shared" si="3"/>
        <v>600</v>
      </c>
      <c r="H33" s="410">
        <f t="shared" si="4"/>
        <v>5</v>
      </c>
      <c r="I33" s="410">
        <f t="shared" si="4"/>
        <v>586</v>
      </c>
      <c r="J33" s="410">
        <f t="shared" si="4"/>
        <v>1</v>
      </c>
      <c r="K33" s="410">
        <f t="shared" si="4"/>
        <v>8</v>
      </c>
      <c r="L33" s="410">
        <f t="shared" si="4"/>
        <v>0</v>
      </c>
      <c r="M33" s="411">
        <f t="shared" si="5"/>
        <v>150</v>
      </c>
      <c r="N33" s="452">
        <v>1</v>
      </c>
      <c r="O33" s="452">
        <v>146</v>
      </c>
      <c r="P33" s="452">
        <v>1</v>
      </c>
      <c r="Q33" s="452">
        <v>2</v>
      </c>
      <c r="R33" s="452">
        <v>0</v>
      </c>
      <c r="S33" s="411">
        <f t="shared" si="6"/>
        <v>150</v>
      </c>
      <c r="T33" s="452">
        <v>2</v>
      </c>
      <c r="U33" s="452">
        <v>146</v>
      </c>
      <c r="V33" s="452">
        <v>0</v>
      </c>
      <c r="W33" s="452">
        <v>2</v>
      </c>
      <c r="X33" s="452">
        <v>0</v>
      </c>
      <c r="Y33" s="411">
        <f t="shared" si="1"/>
        <v>150</v>
      </c>
      <c r="Z33" s="452">
        <v>1</v>
      </c>
      <c r="AA33" s="452">
        <v>147</v>
      </c>
      <c r="AB33" s="452">
        <v>0</v>
      </c>
      <c r="AC33" s="452">
        <v>2</v>
      </c>
      <c r="AD33" s="452">
        <v>0</v>
      </c>
      <c r="AE33" s="411">
        <f t="shared" si="2"/>
        <v>150</v>
      </c>
      <c r="AF33" s="452">
        <v>1</v>
      </c>
      <c r="AG33" s="452">
        <v>147</v>
      </c>
      <c r="AH33" s="452">
        <v>0</v>
      </c>
      <c r="AI33" s="452">
        <v>2</v>
      </c>
      <c r="AJ33" s="452">
        <v>0</v>
      </c>
    </row>
    <row r="34" spans="1:36" ht="38.25" x14ac:dyDescent="0.25">
      <c r="A34" s="42" t="s">
        <v>23</v>
      </c>
      <c r="B34" s="43">
        <v>502301</v>
      </c>
      <c r="C34" s="54">
        <v>230101</v>
      </c>
      <c r="D34" s="386" t="s">
        <v>64</v>
      </c>
      <c r="E34" s="54">
        <v>3</v>
      </c>
      <c r="F34" s="387" t="s">
        <v>273</v>
      </c>
      <c r="G34" s="409">
        <f t="shared" si="3"/>
        <v>8553</v>
      </c>
      <c r="H34" s="410">
        <f t="shared" si="4"/>
        <v>6045</v>
      </c>
      <c r="I34" s="410">
        <f t="shared" si="4"/>
        <v>316</v>
      </c>
      <c r="J34" s="410">
        <f t="shared" si="4"/>
        <v>60</v>
      </c>
      <c r="K34" s="410">
        <f t="shared" si="4"/>
        <v>2112</v>
      </c>
      <c r="L34" s="410">
        <f t="shared" si="4"/>
        <v>20</v>
      </c>
      <c r="M34" s="411">
        <f t="shared" si="5"/>
        <v>2138</v>
      </c>
      <c r="N34" s="452">
        <v>1511</v>
      </c>
      <c r="O34" s="452">
        <v>79</v>
      </c>
      <c r="P34" s="452">
        <v>15</v>
      </c>
      <c r="Q34" s="452">
        <v>528</v>
      </c>
      <c r="R34" s="452">
        <v>5</v>
      </c>
      <c r="S34" s="411">
        <f t="shared" si="6"/>
        <v>2138</v>
      </c>
      <c r="T34" s="452">
        <v>1511</v>
      </c>
      <c r="U34" s="452">
        <v>79</v>
      </c>
      <c r="V34" s="452">
        <v>15</v>
      </c>
      <c r="W34" s="452">
        <v>528</v>
      </c>
      <c r="X34" s="452">
        <v>5</v>
      </c>
      <c r="Y34" s="411">
        <f t="shared" si="1"/>
        <v>2138</v>
      </c>
      <c r="Z34" s="452">
        <v>1511</v>
      </c>
      <c r="AA34" s="452">
        <v>79</v>
      </c>
      <c r="AB34" s="452">
        <v>15</v>
      </c>
      <c r="AC34" s="452">
        <v>528</v>
      </c>
      <c r="AD34" s="452">
        <v>5</v>
      </c>
      <c r="AE34" s="411">
        <f t="shared" si="2"/>
        <v>2139</v>
      </c>
      <c r="AF34" s="452">
        <v>1512</v>
      </c>
      <c r="AG34" s="452">
        <v>79</v>
      </c>
      <c r="AH34" s="452">
        <v>15</v>
      </c>
      <c r="AI34" s="452">
        <v>528</v>
      </c>
      <c r="AJ34" s="452">
        <v>5</v>
      </c>
    </row>
    <row r="35" spans="1:36" ht="38.25" x14ac:dyDescent="0.25">
      <c r="A35" s="42" t="s">
        <v>23</v>
      </c>
      <c r="B35" s="43">
        <v>502401</v>
      </c>
      <c r="C35" s="54">
        <v>240101</v>
      </c>
      <c r="D35" s="386" t="s">
        <v>65</v>
      </c>
      <c r="E35" s="54">
        <v>3</v>
      </c>
      <c r="F35" s="387" t="s">
        <v>273</v>
      </c>
      <c r="G35" s="409">
        <f t="shared" si="3"/>
        <v>2500</v>
      </c>
      <c r="H35" s="410">
        <f t="shared" si="4"/>
        <v>287</v>
      </c>
      <c r="I35" s="410">
        <f t="shared" si="4"/>
        <v>2017</v>
      </c>
      <c r="J35" s="410">
        <f t="shared" si="4"/>
        <v>0</v>
      </c>
      <c r="K35" s="410">
        <f t="shared" si="4"/>
        <v>194</v>
      </c>
      <c r="L35" s="410">
        <f t="shared" si="4"/>
        <v>2</v>
      </c>
      <c r="M35" s="411">
        <f t="shared" si="5"/>
        <v>625</v>
      </c>
      <c r="N35" s="452">
        <v>4</v>
      </c>
      <c r="O35" s="452">
        <v>508</v>
      </c>
      <c r="P35" s="452">
        <v>0</v>
      </c>
      <c r="Q35" s="452">
        <v>112</v>
      </c>
      <c r="R35" s="452">
        <v>1</v>
      </c>
      <c r="S35" s="411">
        <f t="shared" si="6"/>
        <v>625</v>
      </c>
      <c r="T35" s="452">
        <v>1</v>
      </c>
      <c r="U35" s="452">
        <v>551</v>
      </c>
      <c r="V35" s="452">
        <v>0</v>
      </c>
      <c r="W35" s="452">
        <v>72</v>
      </c>
      <c r="X35" s="452">
        <v>1</v>
      </c>
      <c r="Y35" s="411">
        <f t="shared" si="1"/>
        <v>625</v>
      </c>
      <c r="Z35" s="452">
        <v>141</v>
      </c>
      <c r="AA35" s="452">
        <v>479</v>
      </c>
      <c r="AB35" s="452">
        <v>0</v>
      </c>
      <c r="AC35" s="452">
        <v>5</v>
      </c>
      <c r="AD35" s="452">
        <v>0</v>
      </c>
      <c r="AE35" s="411">
        <f t="shared" si="2"/>
        <v>625</v>
      </c>
      <c r="AF35" s="452">
        <v>141</v>
      </c>
      <c r="AG35" s="452">
        <v>479</v>
      </c>
      <c r="AH35" s="452">
        <v>0</v>
      </c>
      <c r="AI35" s="452">
        <v>5</v>
      </c>
      <c r="AJ35" s="452">
        <v>0</v>
      </c>
    </row>
    <row r="36" spans="1:36" ht="38.25" x14ac:dyDescent="0.25">
      <c r="A36" s="42" t="s">
        <v>23</v>
      </c>
      <c r="B36" s="43">
        <v>502501</v>
      </c>
      <c r="C36" s="54">
        <v>250101</v>
      </c>
      <c r="D36" s="386" t="s">
        <v>66</v>
      </c>
      <c r="E36" s="54">
        <v>3</v>
      </c>
      <c r="F36" s="387" t="s">
        <v>273</v>
      </c>
      <c r="G36" s="409">
        <f t="shared" si="3"/>
        <v>3296</v>
      </c>
      <c r="H36" s="410">
        <f t="shared" si="4"/>
        <v>3196</v>
      </c>
      <c r="I36" s="410">
        <f t="shared" si="4"/>
        <v>52</v>
      </c>
      <c r="J36" s="410">
        <f t="shared" si="4"/>
        <v>4</v>
      </c>
      <c r="K36" s="410">
        <f t="shared" si="4"/>
        <v>28</v>
      </c>
      <c r="L36" s="410">
        <f t="shared" si="4"/>
        <v>16</v>
      </c>
      <c r="M36" s="411">
        <f t="shared" si="5"/>
        <v>824</v>
      </c>
      <c r="N36" s="452">
        <v>799</v>
      </c>
      <c r="O36" s="452">
        <v>13</v>
      </c>
      <c r="P36" s="452">
        <v>1</v>
      </c>
      <c r="Q36" s="452">
        <v>7</v>
      </c>
      <c r="R36" s="452">
        <v>4</v>
      </c>
      <c r="S36" s="411">
        <f t="shared" si="6"/>
        <v>824</v>
      </c>
      <c r="T36" s="452">
        <v>799</v>
      </c>
      <c r="U36" s="452">
        <v>13</v>
      </c>
      <c r="V36" s="452">
        <v>1</v>
      </c>
      <c r="W36" s="452">
        <v>7</v>
      </c>
      <c r="X36" s="452">
        <v>4</v>
      </c>
      <c r="Y36" s="411">
        <f t="shared" si="1"/>
        <v>824</v>
      </c>
      <c r="Z36" s="452">
        <v>799</v>
      </c>
      <c r="AA36" s="452">
        <v>13</v>
      </c>
      <c r="AB36" s="452">
        <v>1</v>
      </c>
      <c r="AC36" s="452">
        <v>7</v>
      </c>
      <c r="AD36" s="452">
        <v>4</v>
      </c>
      <c r="AE36" s="411">
        <f t="shared" si="2"/>
        <v>824</v>
      </c>
      <c r="AF36" s="452">
        <v>799</v>
      </c>
      <c r="AG36" s="452">
        <v>13</v>
      </c>
      <c r="AH36" s="452">
        <v>1</v>
      </c>
      <c r="AI36" s="452">
        <v>7</v>
      </c>
      <c r="AJ36" s="452">
        <v>4</v>
      </c>
    </row>
    <row r="37" spans="1:36" ht="38.25" x14ac:dyDescent="0.25">
      <c r="A37" s="42" t="s">
        <v>23</v>
      </c>
      <c r="B37" s="43">
        <v>506201</v>
      </c>
      <c r="C37" s="54">
        <v>260301</v>
      </c>
      <c r="D37" s="386" t="s">
        <v>67</v>
      </c>
      <c r="E37" s="54">
        <v>3</v>
      </c>
      <c r="F37" s="387" t="s">
        <v>273</v>
      </c>
      <c r="G37" s="409">
        <f t="shared" si="3"/>
        <v>1037</v>
      </c>
      <c r="H37" s="410">
        <f t="shared" si="4"/>
        <v>201</v>
      </c>
      <c r="I37" s="410">
        <f t="shared" si="4"/>
        <v>364</v>
      </c>
      <c r="J37" s="410">
        <f t="shared" si="4"/>
        <v>60</v>
      </c>
      <c r="K37" s="410">
        <f t="shared" si="4"/>
        <v>412</v>
      </c>
      <c r="L37" s="410">
        <f t="shared" si="4"/>
        <v>0</v>
      </c>
      <c r="M37" s="411">
        <f t="shared" si="5"/>
        <v>259</v>
      </c>
      <c r="N37" s="452">
        <v>110</v>
      </c>
      <c r="O37" s="452">
        <v>76</v>
      </c>
      <c r="P37" s="452">
        <v>0</v>
      </c>
      <c r="Q37" s="452">
        <v>73</v>
      </c>
      <c r="R37" s="452">
        <v>0</v>
      </c>
      <c r="S37" s="411">
        <f t="shared" si="6"/>
        <v>260</v>
      </c>
      <c r="T37" s="452">
        <v>57</v>
      </c>
      <c r="U37" s="452">
        <v>96</v>
      </c>
      <c r="V37" s="452">
        <v>0</v>
      </c>
      <c r="W37" s="452">
        <v>107</v>
      </c>
      <c r="X37" s="452">
        <v>0</v>
      </c>
      <c r="Y37" s="411">
        <f t="shared" si="1"/>
        <v>259</v>
      </c>
      <c r="Z37" s="452">
        <v>17</v>
      </c>
      <c r="AA37" s="452">
        <v>96</v>
      </c>
      <c r="AB37" s="452">
        <v>30</v>
      </c>
      <c r="AC37" s="452">
        <v>116</v>
      </c>
      <c r="AD37" s="452">
        <v>0</v>
      </c>
      <c r="AE37" s="411">
        <f t="shared" si="2"/>
        <v>259</v>
      </c>
      <c r="AF37" s="452">
        <v>17</v>
      </c>
      <c r="AG37" s="452">
        <v>96</v>
      </c>
      <c r="AH37" s="452">
        <v>30</v>
      </c>
      <c r="AI37" s="452">
        <v>116</v>
      </c>
      <c r="AJ37" s="452">
        <v>0</v>
      </c>
    </row>
    <row r="38" spans="1:36" ht="38.25" x14ac:dyDescent="0.25">
      <c r="A38" s="42" t="s">
        <v>37</v>
      </c>
      <c r="B38" s="43">
        <v>506202</v>
      </c>
      <c r="C38" s="54">
        <v>260401</v>
      </c>
      <c r="D38" s="386" t="s">
        <v>68</v>
      </c>
      <c r="E38" s="54">
        <v>3</v>
      </c>
      <c r="F38" s="387" t="s">
        <v>273</v>
      </c>
      <c r="G38" s="409">
        <f t="shared" si="3"/>
        <v>300</v>
      </c>
      <c r="H38" s="410">
        <f t="shared" si="4"/>
        <v>283</v>
      </c>
      <c r="I38" s="410">
        <f t="shared" si="4"/>
        <v>10</v>
      </c>
      <c r="J38" s="410">
        <f t="shared" si="4"/>
        <v>3</v>
      </c>
      <c r="K38" s="410">
        <f t="shared" si="4"/>
        <v>1</v>
      </c>
      <c r="L38" s="410">
        <f t="shared" si="4"/>
        <v>3</v>
      </c>
      <c r="M38" s="411">
        <f t="shared" si="5"/>
        <v>75</v>
      </c>
      <c r="N38" s="452">
        <v>70</v>
      </c>
      <c r="O38" s="452">
        <v>4</v>
      </c>
      <c r="P38" s="452">
        <v>0</v>
      </c>
      <c r="Q38" s="452">
        <v>1</v>
      </c>
      <c r="R38" s="452">
        <v>0</v>
      </c>
      <c r="S38" s="411">
        <f t="shared" si="6"/>
        <v>75</v>
      </c>
      <c r="T38" s="452">
        <v>71</v>
      </c>
      <c r="U38" s="452">
        <v>2</v>
      </c>
      <c r="V38" s="452">
        <v>1</v>
      </c>
      <c r="W38" s="452">
        <v>0</v>
      </c>
      <c r="X38" s="452">
        <v>1</v>
      </c>
      <c r="Y38" s="411">
        <f t="shared" si="1"/>
        <v>75</v>
      </c>
      <c r="Z38" s="452">
        <v>71</v>
      </c>
      <c r="AA38" s="452">
        <v>2</v>
      </c>
      <c r="AB38" s="452">
        <v>1</v>
      </c>
      <c r="AC38" s="452">
        <v>0</v>
      </c>
      <c r="AD38" s="452">
        <v>1</v>
      </c>
      <c r="AE38" s="411">
        <f t="shared" si="2"/>
        <v>75</v>
      </c>
      <c r="AF38" s="452">
        <v>71</v>
      </c>
      <c r="AG38" s="452">
        <v>2</v>
      </c>
      <c r="AH38" s="452">
        <v>1</v>
      </c>
      <c r="AI38" s="452">
        <v>0</v>
      </c>
      <c r="AJ38" s="452">
        <v>1</v>
      </c>
    </row>
    <row r="39" spans="1:36" ht="38.25" x14ac:dyDescent="0.25">
      <c r="A39" s="42" t="s">
        <v>23</v>
      </c>
      <c r="B39" s="43">
        <v>506901</v>
      </c>
      <c r="C39" s="54">
        <v>261501</v>
      </c>
      <c r="D39" s="386" t="s">
        <v>176</v>
      </c>
      <c r="E39" s="54">
        <v>3</v>
      </c>
      <c r="F39" s="387" t="s">
        <v>273</v>
      </c>
      <c r="G39" s="409">
        <f t="shared" si="3"/>
        <v>1500</v>
      </c>
      <c r="H39" s="410">
        <f t="shared" si="4"/>
        <v>1361</v>
      </c>
      <c r="I39" s="410">
        <f t="shared" si="4"/>
        <v>67</v>
      </c>
      <c r="J39" s="410">
        <f t="shared" si="4"/>
        <v>2</v>
      </c>
      <c r="K39" s="410">
        <f t="shared" si="4"/>
        <v>67</v>
      </c>
      <c r="L39" s="410">
        <f t="shared" si="4"/>
        <v>3</v>
      </c>
      <c r="M39" s="411">
        <f t="shared" si="5"/>
        <v>375</v>
      </c>
      <c r="N39" s="452">
        <v>326</v>
      </c>
      <c r="O39" s="452">
        <v>13</v>
      </c>
      <c r="P39" s="452">
        <v>2</v>
      </c>
      <c r="Q39" s="452">
        <v>34</v>
      </c>
      <c r="R39" s="452">
        <v>0</v>
      </c>
      <c r="S39" s="411">
        <f t="shared" si="6"/>
        <v>375</v>
      </c>
      <c r="T39" s="452">
        <v>345</v>
      </c>
      <c r="U39" s="452">
        <v>18</v>
      </c>
      <c r="V39" s="452">
        <v>0</v>
      </c>
      <c r="W39" s="452">
        <v>11</v>
      </c>
      <c r="X39" s="452">
        <v>1</v>
      </c>
      <c r="Y39" s="411">
        <f t="shared" si="1"/>
        <v>375</v>
      </c>
      <c r="Z39" s="452">
        <v>345</v>
      </c>
      <c r="AA39" s="452">
        <v>18</v>
      </c>
      <c r="AB39" s="452">
        <v>0</v>
      </c>
      <c r="AC39" s="452">
        <v>11</v>
      </c>
      <c r="AD39" s="452">
        <v>1</v>
      </c>
      <c r="AE39" s="411">
        <f t="shared" si="2"/>
        <v>375</v>
      </c>
      <c r="AF39" s="452">
        <v>345</v>
      </c>
      <c r="AG39" s="452">
        <v>18</v>
      </c>
      <c r="AH39" s="452">
        <v>0</v>
      </c>
      <c r="AI39" s="452">
        <v>11</v>
      </c>
      <c r="AJ39" s="452">
        <v>1</v>
      </c>
    </row>
    <row r="40" spans="1:36" ht="38.25" x14ac:dyDescent="0.25">
      <c r="A40" s="42" t="s">
        <v>23</v>
      </c>
      <c r="B40" s="43">
        <v>502606</v>
      </c>
      <c r="C40" s="54">
        <v>262101</v>
      </c>
      <c r="D40" s="386" t="s">
        <v>70</v>
      </c>
      <c r="E40" s="54">
        <v>3</v>
      </c>
      <c r="F40" s="387" t="s">
        <v>273</v>
      </c>
      <c r="G40" s="409">
        <f t="shared" si="3"/>
        <v>1400</v>
      </c>
      <c r="H40" s="410">
        <f t="shared" si="4"/>
        <v>1098</v>
      </c>
      <c r="I40" s="410">
        <f t="shared" si="4"/>
        <v>153</v>
      </c>
      <c r="J40" s="410">
        <f t="shared" si="4"/>
        <v>15</v>
      </c>
      <c r="K40" s="410">
        <f t="shared" si="4"/>
        <v>122</v>
      </c>
      <c r="L40" s="410">
        <f t="shared" si="4"/>
        <v>12</v>
      </c>
      <c r="M40" s="411">
        <f t="shared" si="5"/>
        <v>350</v>
      </c>
      <c r="N40" s="452">
        <v>291</v>
      </c>
      <c r="O40" s="452">
        <v>27</v>
      </c>
      <c r="P40" s="452">
        <v>6</v>
      </c>
      <c r="Q40" s="452">
        <v>26</v>
      </c>
      <c r="R40" s="452">
        <v>0</v>
      </c>
      <c r="S40" s="411">
        <f t="shared" si="6"/>
        <v>350</v>
      </c>
      <c r="T40" s="452">
        <v>267</v>
      </c>
      <c r="U40" s="452">
        <v>42</v>
      </c>
      <c r="V40" s="452">
        <v>5</v>
      </c>
      <c r="W40" s="452">
        <v>32</v>
      </c>
      <c r="X40" s="452">
        <v>4</v>
      </c>
      <c r="Y40" s="411">
        <f t="shared" si="1"/>
        <v>350</v>
      </c>
      <c r="Z40" s="452">
        <v>270</v>
      </c>
      <c r="AA40" s="452">
        <v>42</v>
      </c>
      <c r="AB40" s="452">
        <v>2</v>
      </c>
      <c r="AC40" s="452">
        <v>32</v>
      </c>
      <c r="AD40" s="452">
        <v>4</v>
      </c>
      <c r="AE40" s="411">
        <f t="shared" si="2"/>
        <v>350</v>
      </c>
      <c r="AF40" s="452">
        <v>270</v>
      </c>
      <c r="AG40" s="452">
        <v>42</v>
      </c>
      <c r="AH40" s="452">
        <v>2</v>
      </c>
      <c r="AI40" s="452">
        <v>32</v>
      </c>
      <c r="AJ40" s="452">
        <v>4</v>
      </c>
    </row>
    <row r="41" spans="1:36" ht="38.25" x14ac:dyDescent="0.25">
      <c r="A41" s="42" t="s">
        <v>30</v>
      </c>
      <c r="B41" s="43">
        <v>502609</v>
      </c>
      <c r="C41" s="54">
        <v>262401</v>
      </c>
      <c r="D41" s="386" t="s">
        <v>344</v>
      </c>
      <c r="E41" s="54">
        <v>3</v>
      </c>
      <c r="F41" s="387" t="s">
        <v>273</v>
      </c>
      <c r="G41" s="409">
        <f t="shared" si="3"/>
        <v>292</v>
      </c>
      <c r="H41" s="410">
        <f t="shared" si="4"/>
        <v>207</v>
      </c>
      <c r="I41" s="410">
        <f t="shared" si="4"/>
        <v>23</v>
      </c>
      <c r="J41" s="410">
        <f t="shared" si="4"/>
        <v>3</v>
      </c>
      <c r="K41" s="410">
        <f t="shared" si="4"/>
        <v>56</v>
      </c>
      <c r="L41" s="410">
        <f t="shared" si="4"/>
        <v>3</v>
      </c>
      <c r="M41" s="411">
        <f t="shared" si="5"/>
        <v>73</v>
      </c>
      <c r="N41" s="452">
        <v>59</v>
      </c>
      <c r="O41" s="452">
        <v>3</v>
      </c>
      <c r="P41" s="452">
        <v>0</v>
      </c>
      <c r="Q41" s="452">
        <v>11</v>
      </c>
      <c r="R41" s="452">
        <v>0</v>
      </c>
      <c r="S41" s="411">
        <f t="shared" si="6"/>
        <v>73</v>
      </c>
      <c r="T41" s="452">
        <v>49</v>
      </c>
      <c r="U41" s="452">
        <v>7</v>
      </c>
      <c r="V41" s="452">
        <v>1</v>
      </c>
      <c r="W41" s="452">
        <v>15</v>
      </c>
      <c r="X41" s="452">
        <v>1</v>
      </c>
      <c r="Y41" s="411">
        <f t="shared" si="1"/>
        <v>73</v>
      </c>
      <c r="Z41" s="452">
        <v>49</v>
      </c>
      <c r="AA41" s="452">
        <v>7</v>
      </c>
      <c r="AB41" s="452">
        <v>1</v>
      </c>
      <c r="AC41" s="452">
        <v>15</v>
      </c>
      <c r="AD41" s="452">
        <v>1</v>
      </c>
      <c r="AE41" s="411">
        <f t="shared" si="2"/>
        <v>73</v>
      </c>
      <c r="AF41" s="452">
        <v>50</v>
      </c>
      <c r="AG41" s="452">
        <v>6</v>
      </c>
      <c r="AH41" s="452">
        <v>1</v>
      </c>
      <c r="AI41" s="452">
        <v>15</v>
      </c>
      <c r="AJ41" s="452">
        <v>1</v>
      </c>
    </row>
    <row r="42" spans="1:36" ht="38.25" x14ac:dyDescent="0.25">
      <c r="A42" s="42" t="s">
        <v>23</v>
      </c>
      <c r="B42" s="43">
        <v>502630</v>
      </c>
      <c r="C42" s="54">
        <v>263001</v>
      </c>
      <c r="D42" s="386" t="s">
        <v>71</v>
      </c>
      <c r="E42" s="54">
        <v>3</v>
      </c>
      <c r="F42" s="387" t="s">
        <v>273</v>
      </c>
      <c r="G42" s="409">
        <f t="shared" si="3"/>
        <v>23584</v>
      </c>
      <c r="H42" s="410">
        <f t="shared" si="4"/>
        <v>21228</v>
      </c>
      <c r="I42" s="410">
        <f t="shared" si="4"/>
        <v>1528</v>
      </c>
      <c r="J42" s="410">
        <f t="shared" si="4"/>
        <v>24</v>
      </c>
      <c r="K42" s="410">
        <f t="shared" si="4"/>
        <v>756</v>
      </c>
      <c r="L42" s="410">
        <f t="shared" si="4"/>
        <v>48</v>
      </c>
      <c r="M42" s="411">
        <f t="shared" si="5"/>
        <v>5896</v>
      </c>
      <c r="N42" s="452">
        <v>5307</v>
      </c>
      <c r="O42" s="452">
        <v>382</v>
      </c>
      <c r="P42" s="452">
        <v>6</v>
      </c>
      <c r="Q42" s="452">
        <v>189</v>
      </c>
      <c r="R42" s="452">
        <v>12</v>
      </c>
      <c r="S42" s="411">
        <f t="shared" si="6"/>
        <v>5896</v>
      </c>
      <c r="T42" s="452">
        <v>5307</v>
      </c>
      <c r="U42" s="452">
        <v>382</v>
      </c>
      <c r="V42" s="452">
        <v>6</v>
      </c>
      <c r="W42" s="452">
        <v>189</v>
      </c>
      <c r="X42" s="452">
        <v>12</v>
      </c>
      <c r="Y42" s="411">
        <f t="shared" si="1"/>
        <v>5896</v>
      </c>
      <c r="Z42" s="452">
        <v>5307</v>
      </c>
      <c r="AA42" s="452">
        <v>382</v>
      </c>
      <c r="AB42" s="452">
        <v>6</v>
      </c>
      <c r="AC42" s="452">
        <v>189</v>
      </c>
      <c r="AD42" s="452">
        <v>12</v>
      </c>
      <c r="AE42" s="411">
        <f t="shared" si="2"/>
        <v>5896</v>
      </c>
      <c r="AF42" s="452">
        <v>5307</v>
      </c>
      <c r="AG42" s="452">
        <v>382</v>
      </c>
      <c r="AH42" s="452">
        <v>6</v>
      </c>
      <c r="AI42" s="452">
        <v>189</v>
      </c>
      <c r="AJ42" s="452">
        <v>12</v>
      </c>
    </row>
    <row r="43" spans="1:36" ht="38.25" x14ac:dyDescent="0.25">
      <c r="A43" s="42" t="s">
        <v>23</v>
      </c>
      <c r="B43" s="43">
        <v>502701</v>
      </c>
      <c r="C43" s="54">
        <v>270101</v>
      </c>
      <c r="D43" s="386" t="s">
        <v>72</v>
      </c>
      <c r="E43" s="54">
        <v>3</v>
      </c>
      <c r="F43" s="387" t="s">
        <v>273</v>
      </c>
      <c r="G43" s="409">
        <f t="shared" si="3"/>
        <v>5126</v>
      </c>
      <c r="H43" s="410">
        <f t="shared" si="4"/>
        <v>24</v>
      </c>
      <c r="I43" s="410">
        <f t="shared" si="4"/>
        <v>5058</v>
      </c>
      <c r="J43" s="410">
        <f t="shared" si="4"/>
        <v>8</v>
      </c>
      <c r="K43" s="410">
        <f t="shared" si="4"/>
        <v>36</v>
      </c>
      <c r="L43" s="410">
        <f t="shared" si="4"/>
        <v>0</v>
      </c>
      <c r="M43" s="411">
        <f t="shared" si="5"/>
        <v>1282</v>
      </c>
      <c r="N43" s="452">
        <v>6</v>
      </c>
      <c r="O43" s="452">
        <v>1265</v>
      </c>
      <c r="P43" s="452">
        <v>2</v>
      </c>
      <c r="Q43" s="452">
        <v>9</v>
      </c>
      <c r="R43" s="452">
        <v>0</v>
      </c>
      <c r="S43" s="411">
        <f t="shared" si="6"/>
        <v>1281</v>
      </c>
      <c r="T43" s="452">
        <v>6</v>
      </c>
      <c r="U43" s="452">
        <v>1264</v>
      </c>
      <c r="V43" s="452">
        <v>2</v>
      </c>
      <c r="W43" s="452">
        <v>9</v>
      </c>
      <c r="X43" s="452">
        <v>0</v>
      </c>
      <c r="Y43" s="411">
        <f t="shared" si="1"/>
        <v>1282</v>
      </c>
      <c r="Z43" s="452">
        <v>6</v>
      </c>
      <c r="AA43" s="452">
        <v>1265</v>
      </c>
      <c r="AB43" s="452">
        <v>2</v>
      </c>
      <c r="AC43" s="452">
        <v>9</v>
      </c>
      <c r="AD43" s="452">
        <v>0</v>
      </c>
      <c r="AE43" s="411">
        <f t="shared" si="2"/>
        <v>1281</v>
      </c>
      <c r="AF43" s="452">
        <v>6</v>
      </c>
      <c r="AG43" s="452">
        <v>1264</v>
      </c>
      <c r="AH43" s="452">
        <v>2</v>
      </c>
      <c r="AI43" s="452">
        <v>9</v>
      </c>
      <c r="AJ43" s="452">
        <v>0</v>
      </c>
    </row>
    <row r="44" spans="1:36" ht="38.25" x14ac:dyDescent="0.25">
      <c r="A44" s="42" t="s">
        <v>23</v>
      </c>
      <c r="B44" s="43">
        <v>502801</v>
      </c>
      <c r="C44" s="54">
        <v>280101</v>
      </c>
      <c r="D44" s="386" t="s">
        <v>73</v>
      </c>
      <c r="E44" s="54">
        <v>3</v>
      </c>
      <c r="F44" s="387" t="s">
        <v>273</v>
      </c>
      <c r="G44" s="409">
        <f t="shared" si="3"/>
        <v>21081</v>
      </c>
      <c r="H44" s="410">
        <f t="shared" si="4"/>
        <v>12471</v>
      </c>
      <c r="I44" s="410">
        <f t="shared" si="4"/>
        <v>4806</v>
      </c>
      <c r="J44" s="410">
        <f t="shared" si="4"/>
        <v>32</v>
      </c>
      <c r="K44" s="410">
        <f t="shared" si="4"/>
        <v>3736</v>
      </c>
      <c r="L44" s="410">
        <f t="shared" si="4"/>
        <v>36</v>
      </c>
      <c r="M44" s="411">
        <f t="shared" si="5"/>
        <v>5270</v>
      </c>
      <c r="N44" s="452">
        <v>3092</v>
      </c>
      <c r="O44" s="452">
        <v>1227</v>
      </c>
      <c r="P44" s="452">
        <v>8</v>
      </c>
      <c r="Q44" s="452">
        <v>934</v>
      </c>
      <c r="R44" s="452">
        <v>9</v>
      </c>
      <c r="S44" s="411">
        <f t="shared" si="6"/>
        <v>5271</v>
      </c>
      <c r="T44" s="452">
        <v>3127</v>
      </c>
      <c r="U44" s="452">
        <v>1193</v>
      </c>
      <c r="V44" s="452">
        <v>8</v>
      </c>
      <c r="W44" s="452">
        <v>934</v>
      </c>
      <c r="X44" s="452">
        <v>9</v>
      </c>
      <c r="Y44" s="411">
        <f t="shared" si="1"/>
        <v>5270</v>
      </c>
      <c r="Z44" s="452">
        <v>3126</v>
      </c>
      <c r="AA44" s="452">
        <v>1193</v>
      </c>
      <c r="AB44" s="452">
        <v>8</v>
      </c>
      <c r="AC44" s="452">
        <v>934</v>
      </c>
      <c r="AD44" s="452">
        <v>9</v>
      </c>
      <c r="AE44" s="411">
        <f t="shared" si="2"/>
        <v>5270</v>
      </c>
      <c r="AF44" s="452">
        <v>3126</v>
      </c>
      <c r="AG44" s="452">
        <v>1193</v>
      </c>
      <c r="AH44" s="452">
        <v>8</v>
      </c>
      <c r="AI44" s="452">
        <v>934</v>
      </c>
      <c r="AJ44" s="452">
        <v>9</v>
      </c>
    </row>
    <row r="45" spans="1:36" ht="38.25" x14ac:dyDescent="0.25">
      <c r="A45" s="42" t="s">
        <v>23</v>
      </c>
      <c r="B45" s="43">
        <v>502910</v>
      </c>
      <c r="C45" s="54">
        <v>291201</v>
      </c>
      <c r="D45" s="386" t="s">
        <v>74</v>
      </c>
      <c r="E45" s="54">
        <v>3</v>
      </c>
      <c r="F45" s="387" t="s">
        <v>273</v>
      </c>
      <c r="G45" s="409">
        <f t="shared" si="3"/>
        <v>540</v>
      </c>
      <c r="H45" s="410">
        <f t="shared" si="4"/>
        <v>12</v>
      </c>
      <c r="I45" s="410">
        <f t="shared" si="4"/>
        <v>412</v>
      </c>
      <c r="J45" s="410">
        <f t="shared" si="4"/>
        <v>12</v>
      </c>
      <c r="K45" s="410">
        <f t="shared" si="4"/>
        <v>92</v>
      </c>
      <c r="L45" s="410">
        <f t="shared" si="4"/>
        <v>12</v>
      </c>
      <c r="M45" s="411">
        <f t="shared" si="5"/>
        <v>135</v>
      </c>
      <c r="N45" s="452">
        <v>3</v>
      </c>
      <c r="O45" s="452">
        <v>103</v>
      </c>
      <c r="P45" s="452">
        <v>3</v>
      </c>
      <c r="Q45" s="452">
        <v>23</v>
      </c>
      <c r="R45" s="452">
        <v>3</v>
      </c>
      <c r="S45" s="411">
        <f t="shared" si="6"/>
        <v>135</v>
      </c>
      <c r="T45" s="452">
        <v>3</v>
      </c>
      <c r="U45" s="452">
        <v>103</v>
      </c>
      <c r="V45" s="452">
        <v>3</v>
      </c>
      <c r="W45" s="452">
        <v>23</v>
      </c>
      <c r="X45" s="452">
        <v>3</v>
      </c>
      <c r="Y45" s="411">
        <f t="shared" si="1"/>
        <v>135</v>
      </c>
      <c r="Z45" s="452">
        <v>3</v>
      </c>
      <c r="AA45" s="452">
        <v>103</v>
      </c>
      <c r="AB45" s="452">
        <v>3</v>
      </c>
      <c r="AC45" s="452">
        <v>23</v>
      </c>
      <c r="AD45" s="452">
        <v>3</v>
      </c>
      <c r="AE45" s="411">
        <f t="shared" si="2"/>
        <v>135</v>
      </c>
      <c r="AF45" s="452">
        <v>3</v>
      </c>
      <c r="AG45" s="452">
        <v>103</v>
      </c>
      <c r="AH45" s="452">
        <v>3</v>
      </c>
      <c r="AI45" s="452">
        <v>23</v>
      </c>
      <c r="AJ45" s="452">
        <v>3</v>
      </c>
    </row>
    <row r="46" spans="1:36" ht="38.25" x14ac:dyDescent="0.25">
      <c r="A46" s="42" t="s">
        <v>23</v>
      </c>
      <c r="B46" s="43">
        <v>502916</v>
      </c>
      <c r="C46" s="54">
        <v>291601</v>
      </c>
      <c r="D46" s="386" t="s">
        <v>75</v>
      </c>
      <c r="E46" s="54">
        <v>3</v>
      </c>
      <c r="F46" s="387" t="s">
        <v>273</v>
      </c>
      <c r="G46" s="409">
        <f t="shared" si="3"/>
        <v>5200</v>
      </c>
      <c r="H46" s="410">
        <f t="shared" si="4"/>
        <v>56</v>
      </c>
      <c r="I46" s="410">
        <f t="shared" si="4"/>
        <v>2777</v>
      </c>
      <c r="J46" s="410">
        <f t="shared" si="4"/>
        <v>32</v>
      </c>
      <c r="K46" s="410">
        <f t="shared" si="4"/>
        <v>2139</v>
      </c>
      <c r="L46" s="410">
        <f t="shared" si="4"/>
        <v>196</v>
      </c>
      <c r="M46" s="411">
        <f t="shared" si="5"/>
        <v>1300</v>
      </c>
      <c r="N46" s="452">
        <v>14</v>
      </c>
      <c r="O46" s="452">
        <v>962</v>
      </c>
      <c r="P46" s="452">
        <v>8</v>
      </c>
      <c r="Q46" s="452">
        <v>267</v>
      </c>
      <c r="R46" s="452">
        <v>49</v>
      </c>
      <c r="S46" s="411">
        <f t="shared" si="6"/>
        <v>1300</v>
      </c>
      <c r="T46" s="452">
        <v>14</v>
      </c>
      <c r="U46" s="452">
        <v>605</v>
      </c>
      <c r="V46" s="452">
        <v>8</v>
      </c>
      <c r="W46" s="452">
        <v>624</v>
      </c>
      <c r="X46" s="452">
        <v>49</v>
      </c>
      <c r="Y46" s="411">
        <f t="shared" si="1"/>
        <v>1300</v>
      </c>
      <c r="Z46" s="452">
        <v>14</v>
      </c>
      <c r="AA46" s="452">
        <v>605</v>
      </c>
      <c r="AB46" s="452">
        <v>8</v>
      </c>
      <c r="AC46" s="452">
        <v>624</v>
      </c>
      <c r="AD46" s="452">
        <v>49</v>
      </c>
      <c r="AE46" s="411">
        <f t="shared" si="2"/>
        <v>1300</v>
      </c>
      <c r="AF46" s="452">
        <v>14</v>
      </c>
      <c r="AG46" s="452">
        <v>605</v>
      </c>
      <c r="AH46" s="452">
        <v>8</v>
      </c>
      <c r="AI46" s="452">
        <v>624</v>
      </c>
      <c r="AJ46" s="452">
        <v>49</v>
      </c>
    </row>
    <row r="47" spans="1:36" ht="38.25" x14ac:dyDescent="0.25">
      <c r="A47" s="42" t="s">
        <v>23</v>
      </c>
      <c r="B47" s="43">
        <v>503001</v>
      </c>
      <c r="C47" s="54">
        <v>300101</v>
      </c>
      <c r="D47" s="386" t="s">
        <v>76</v>
      </c>
      <c r="E47" s="54">
        <v>3</v>
      </c>
      <c r="F47" s="387" t="s">
        <v>273</v>
      </c>
      <c r="G47" s="409">
        <f t="shared" si="3"/>
        <v>5000</v>
      </c>
      <c r="H47" s="410">
        <f t="shared" si="4"/>
        <v>1420</v>
      </c>
      <c r="I47" s="410">
        <f t="shared" si="4"/>
        <v>2568</v>
      </c>
      <c r="J47" s="410">
        <f t="shared" si="4"/>
        <v>20</v>
      </c>
      <c r="K47" s="410">
        <f t="shared" si="4"/>
        <v>972</v>
      </c>
      <c r="L47" s="410">
        <f t="shared" si="4"/>
        <v>20</v>
      </c>
      <c r="M47" s="411">
        <f t="shared" si="5"/>
        <v>1250</v>
      </c>
      <c r="N47" s="452">
        <v>355</v>
      </c>
      <c r="O47" s="452">
        <v>642</v>
      </c>
      <c r="P47" s="452">
        <v>5</v>
      </c>
      <c r="Q47" s="452">
        <v>243</v>
      </c>
      <c r="R47" s="452">
        <v>5</v>
      </c>
      <c r="S47" s="411">
        <f t="shared" si="6"/>
        <v>1250</v>
      </c>
      <c r="T47" s="452">
        <v>355</v>
      </c>
      <c r="U47" s="452">
        <v>642</v>
      </c>
      <c r="V47" s="452">
        <v>5</v>
      </c>
      <c r="W47" s="452">
        <v>243</v>
      </c>
      <c r="X47" s="452">
        <v>5</v>
      </c>
      <c r="Y47" s="411">
        <f t="shared" si="1"/>
        <v>1250</v>
      </c>
      <c r="Z47" s="452">
        <v>355</v>
      </c>
      <c r="AA47" s="452">
        <v>642</v>
      </c>
      <c r="AB47" s="452">
        <v>5</v>
      </c>
      <c r="AC47" s="452">
        <v>243</v>
      </c>
      <c r="AD47" s="452">
        <v>5</v>
      </c>
      <c r="AE47" s="411">
        <f t="shared" si="2"/>
        <v>1250</v>
      </c>
      <c r="AF47" s="452">
        <v>355</v>
      </c>
      <c r="AG47" s="452">
        <v>642</v>
      </c>
      <c r="AH47" s="452">
        <v>5</v>
      </c>
      <c r="AI47" s="452">
        <v>243</v>
      </c>
      <c r="AJ47" s="452">
        <v>5</v>
      </c>
    </row>
    <row r="48" spans="1:36" ht="38.25" x14ac:dyDescent="0.25">
      <c r="A48" s="42" t="s">
        <v>23</v>
      </c>
      <c r="B48" s="43">
        <v>507001</v>
      </c>
      <c r="C48" s="54">
        <v>300301</v>
      </c>
      <c r="D48" s="386" t="s">
        <v>77</v>
      </c>
      <c r="E48" s="54">
        <v>3</v>
      </c>
      <c r="F48" s="387" t="s">
        <v>273</v>
      </c>
      <c r="G48" s="409">
        <f t="shared" si="3"/>
        <v>1698</v>
      </c>
      <c r="H48" s="410">
        <f t="shared" si="4"/>
        <v>883</v>
      </c>
      <c r="I48" s="410">
        <f t="shared" si="4"/>
        <v>51</v>
      </c>
      <c r="J48" s="410">
        <f t="shared" si="4"/>
        <v>17</v>
      </c>
      <c r="K48" s="410">
        <f t="shared" si="4"/>
        <v>731</v>
      </c>
      <c r="L48" s="410">
        <f t="shared" si="4"/>
        <v>16</v>
      </c>
      <c r="M48" s="411">
        <f t="shared" si="5"/>
        <v>425</v>
      </c>
      <c r="N48" s="452">
        <v>221</v>
      </c>
      <c r="O48" s="452">
        <v>13</v>
      </c>
      <c r="P48" s="452">
        <v>4</v>
      </c>
      <c r="Q48" s="452">
        <v>183</v>
      </c>
      <c r="R48" s="452">
        <v>4</v>
      </c>
      <c r="S48" s="411">
        <f t="shared" si="6"/>
        <v>424</v>
      </c>
      <c r="T48" s="452">
        <v>220</v>
      </c>
      <c r="U48" s="452">
        <v>13</v>
      </c>
      <c r="V48" s="452">
        <v>5</v>
      </c>
      <c r="W48" s="452">
        <v>182</v>
      </c>
      <c r="X48" s="452">
        <v>4</v>
      </c>
      <c r="Y48" s="411">
        <f t="shared" si="1"/>
        <v>425</v>
      </c>
      <c r="Z48" s="452">
        <v>221</v>
      </c>
      <c r="AA48" s="452">
        <v>13</v>
      </c>
      <c r="AB48" s="452">
        <v>4</v>
      </c>
      <c r="AC48" s="452">
        <v>183</v>
      </c>
      <c r="AD48" s="452">
        <v>4</v>
      </c>
      <c r="AE48" s="411">
        <f t="shared" si="2"/>
        <v>424</v>
      </c>
      <c r="AF48" s="452">
        <v>221</v>
      </c>
      <c r="AG48" s="452">
        <v>12</v>
      </c>
      <c r="AH48" s="452">
        <v>4</v>
      </c>
      <c r="AI48" s="452">
        <v>183</v>
      </c>
      <c r="AJ48" s="452">
        <v>4</v>
      </c>
    </row>
    <row r="49" spans="1:36" ht="38.25" x14ac:dyDescent="0.25">
      <c r="A49" s="42" t="s">
        <v>37</v>
      </c>
      <c r="B49" s="43">
        <v>508816</v>
      </c>
      <c r="C49" s="54">
        <v>310401</v>
      </c>
      <c r="D49" s="386" t="s">
        <v>78</v>
      </c>
      <c r="E49" s="54">
        <v>3</v>
      </c>
      <c r="F49" s="387" t="s">
        <v>273</v>
      </c>
      <c r="G49" s="409">
        <f t="shared" si="3"/>
        <v>2518</v>
      </c>
      <c r="H49" s="410">
        <f t="shared" si="4"/>
        <v>528</v>
      </c>
      <c r="I49" s="410">
        <f t="shared" si="4"/>
        <v>1534</v>
      </c>
      <c r="J49" s="410">
        <f t="shared" si="4"/>
        <v>200</v>
      </c>
      <c r="K49" s="410">
        <f t="shared" si="4"/>
        <v>228</v>
      </c>
      <c r="L49" s="410">
        <f t="shared" si="4"/>
        <v>28</v>
      </c>
      <c r="M49" s="411">
        <f t="shared" si="5"/>
        <v>630</v>
      </c>
      <c r="N49" s="452">
        <v>132</v>
      </c>
      <c r="O49" s="452">
        <v>384</v>
      </c>
      <c r="P49" s="452">
        <v>50</v>
      </c>
      <c r="Q49" s="452">
        <v>57</v>
      </c>
      <c r="R49" s="452">
        <v>7</v>
      </c>
      <c r="S49" s="411">
        <f t="shared" si="6"/>
        <v>629</v>
      </c>
      <c r="T49" s="452">
        <v>132</v>
      </c>
      <c r="U49" s="452">
        <v>383</v>
      </c>
      <c r="V49" s="452">
        <v>50</v>
      </c>
      <c r="W49" s="452">
        <v>57</v>
      </c>
      <c r="X49" s="452">
        <v>7</v>
      </c>
      <c r="Y49" s="411">
        <f t="shared" si="1"/>
        <v>630</v>
      </c>
      <c r="Z49" s="452">
        <v>132</v>
      </c>
      <c r="AA49" s="452">
        <v>384</v>
      </c>
      <c r="AB49" s="452">
        <v>50</v>
      </c>
      <c r="AC49" s="452">
        <v>57</v>
      </c>
      <c r="AD49" s="452">
        <v>7</v>
      </c>
      <c r="AE49" s="411">
        <f t="shared" si="2"/>
        <v>629</v>
      </c>
      <c r="AF49" s="452">
        <v>132</v>
      </c>
      <c r="AG49" s="452">
        <v>383</v>
      </c>
      <c r="AH49" s="452">
        <v>50</v>
      </c>
      <c r="AI49" s="452">
        <v>57</v>
      </c>
      <c r="AJ49" s="452">
        <v>7</v>
      </c>
    </row>
    <row r="50" spans="1:36" ht="38.25" x14ac:dyDescent="0.25">
      <c r="A50" s="42" t="s">
        <v>23</v>
      </c>
      <c r="B50" s="43">
        <v>507301</v>
      </c>
      <c r="C50" s="54">
        <v>311301</v>
      </c>
      <c r="D50" s="386" t="s">
        <v>309</v>
      </c>
      <c r="E50" s="54">
        <v>3</v>
      </c>
      <c r="F50" s="387" t="s">
        <v>273</v>
      </c>
      <c r="G50" s="409">
        <f t="shared" si="3"/>
        <v>650</v>
      </c>
      <c r="H50" s="410">
        <f t="shared" si="4"/>
        <v>43</v>
      </c>
      <c r="I50" s="410">
        <f t="shared" si="4"/>
        <v>522</v>
      </c>
      <c r="J50" s="410">
        <f t="shared" si="4"/>
        <v>57</v>
      </c>
      <c r="K50" s="410">
        <f t="shared" si="4"/>
        <v>28</v>
      </c>
      <c r="L50" s="410">
        <f t="shared" si="4"/>
        <v>0</v>
      </c>
      <c r="M50" s="411">
        <f t="shared" si="5"/>
        <v>163</v>
      </c>
      <c r="N50" s="452">
        <v>4</v>
      </c>
      <c r="O50" s="452">
        <v>116</v>
      </c>
      <c r="P50" s="452">
        <v>40</v>
      </c>
      <c r="Q50" s="452">
        <v>3</v>
      </c>
      <c r="R50" s="452">
        <v>0</v>
      </c>
      <c r="S50" s="411">
        <f t="shared" si="6"/>
        <v>162</v>
      </c>
      <c r="T50" s="452">
        <v>13</v>
      </c>
      <c r="U50" s="452">
        <v>135</v>
      </c>
      <c r="V50" s="452">
        <v>13</v>
      </c>
      <c r="W50" s="452">
        <v>1</v>
      </c>
      <c r="X50" s="452">
        <v>0</v>
      </c>
      <c r="Y50" s="411">
        <f t="shared" si="1"/>
        <v>163</v>
      </c>
      <c r="Z50" s="452">
        <v>13</v>
      </c>
      <c r="AA50" s="452">
        <v>136</v>
      </c>
      <c r="AB50" s="452">
        <v>2</v>
      </c>
      <c r="AC50" s="452">
        <v>12</v>
      </c>
      <c r="AD50" s="452">
        <v>0</v>
      </c>
      <c r="AE50" s="411">
        <f t="shared" si="2"/>
        <v>162</v>
      </c>
      <c r="AF50" s="452">
        <v>13</v>
      </c>
      <c r="AG50" s="452">
        <v>135</v>
      </c>
      <c r="AH50" s="452">
        <v>2</v>
      </c>
      <c r="AI50" s="452">
        <v>12</v>
      </c>
      <c r="AJ50" s="452">
        <v>0</v>
      </c>
    </row>
    <row r="51" spans="1:36" ht="38.25" x14ac:dyDescent="0.25">
      <c r="A51" s="42" t="s">
        <v>30</v>
      </c>
      <c r="B51" s="43">
        <v>503111</v>
      </c>
      <c r="C51" s="54">
        <v>311401</v>
      </c>
      <c r="D51" s="386" t="s">
        <v>180</v>
      </c>
      <c r="E51" s="54">
        <v>3</v>
      </c>
      <c r="F51" s="387" t="s">
        <v>273</v>
      </c>
      <c r="G51" s="409">
        <f t="shared" si="3"/>
        <v>144</v>
      </c>
      <c r="H51" s="410">
        <f t="shared" si="4"/>
        <v>32</v>
      </c>
      <c r="I51" s="410">
        <f t="shared" si="4"/>
        <v>96</v>
      </c>
      <c r="J51" s="410">
        <f t="shared" si="4"/>
        <v>8</v>
      </c>
      <c r="K51" s="410">
        <f t="shared" si="4"/>
        <v>8</v>
      </c>
      <c r="L51" s="410">
        <f t="shared" si="4"/>
        <v>0</v>
      </c>
      <c r="M51" s="411">
        <f t="shared" si="5"/>
        <v>36</v>
      </c>
      <c r="N51" s="452">
        <v>8</v>
      </c>
      <c r="O51" s="452">
        <v>24</v>
      </c>
      <c r="P51" s="452">
        <v>2</v>
      </c>
      <c r="Q51" s="452">
        <v>2</v>
      </c>
      <c r="R51" s="452">
        <v>0</v>
      </c>
      <c r="S51" s="411">
        <f t="shared" si="6"/>
        <v>36</v>
      </c>
      <c r="T51" s="452">
        <v>8</v>
      </c>
      <c r="U51" s="452">
        <v>24</v>
      </c>
      <c r="V51" s="452">
        <v>2</v>
      </c>
      <c r="W51" s="452">
        <v>2</v>
      </c>
      <c r="X51" s="452">
        <v>0</v>
      </c>
      <c r="Y51" s="411">
        <f t="shared" si="1"/>
        <v>36</v>
      </c>
      <c r="Z51" s="452">
        <v>8</v>
      </c>
      <c r="AA51" s="452">
        <v>24</v>
      </c>
      <c r="AB51" s="452">
        <v>2</v>
      </c>
      <c r="AC51" s="452">
        <v>2</v>
      </c>
      <c r="AD51" s="452">
        <v>0</v>
      </c>
      <c r="AE51" s="411">
        <f t="shared" si="2"/>
        <v>36</v>
      </c>
      <c r="AF51" s="452">
        <v>8</v>
      </c>
      <c r="AG51" s="452">
        <v>24</v>
      </c>
      <c r="AH51" s="452">
        <v>2</v>
      </c>
      <c r="AI51" s="452">
        <v>2</v>
      </c>
      <c r="AJ51" s="452">
        <v>0</v>
      </c>
    </row>
    <row r="52" spans="1:36" ht="38.25" x14ac:dyDescent="0.25">
      <c r="A52" s="42" t="s">
        <v>30</v>
      </c>
      <c r="B52" s="43">
        <v>503117</v>
      </c>
      <c r="C52" s="54">
        <v>312001</v>
      </c>
      <c r="D52" s="386" t="s">
        <v>347</v>
      </c>
      <c r="E52" s="54">
        <v>3</v>
      </c>
      <c r="F52" s="387" t="s">
        <v>273</v>
      </c>
      <c r="G52" s="409">
        <f t="shared" si="3"/>
        <v>51</v>
      </c>
      <c r="H52" s="410">
        <f t="shared" si="4"/>
        <v>4</v>
      </c>
      <c r="I52" s="410">
        <f t="shared" si="4"/>
        <v>37</v>
      </c>
      <c r="J52" s="410">
        <f t="shared" si="4"/>
        <v>7</v>
      </c>
      <c r="K52" s="410">
        <f t="shared" si="4"/>
        <v>3</v>
      </c>
      <c r="L52" s="410">
        <f t="shared" si="4"/>
        <v>0</v>
      </c>
      <c r="M52" s="411">
        <f t="shared" si="5"/>
        <v>13</v>
      </c>
      <c r="N52" s="452">
        <v>1</v>
      </c>
      <c r="O52" s="452">
        <v>10</v>
      </c>
      <c r="P52" s="452">
        <v>2</v>
      </c>
      <c r="Q52" s="452">
        <v>0</v>
      </c>
      <c r="R52" s="452">
        <v>0</v>
      </c>
      <c r="S52" s="411">
        <f t="shared" si="6"/>
        <v>12</v>
      </c>
      <c r="T52" s="452">
        <v>1</v>
      </c>
      <c r="U52" s="452">
        <v>8</v>
      </c>
      <c r="V52" s="452">
        <v>2</v>
      </c>
      <c r="W52" s="452">
        <v>1</v>
      </c>
      <c r="X52" s="452">
        <v>0</v>
      </c>
      <c r="Y52" s="411">
        <f t="shared" si="1"/>
        <v>13</v>
      </c>
      <c r="Z52" s="452">
        <v>1</v>
      </c>
      <c r="AA52" s="452">
        <v>9</v>
      </c>
      <c r="AB52" s="452">
        <v>2</v>
      </c>
      <c r="AC52" s="452">
        <v>1</v>
      </c>
      <c r="AD52" s="452">
        <v>0</v>
      </c>
      <c r="AE52" s="411">
        <f t="shared" si="2"/>
        <v>13</v>
      </c>
      <c r="AF52" s="452">
        <v>1</v>
      </c>
      <c r="AG52" s="452">
        <v>10</v>
      </c>
      <c r="AH52" s="452">
        <v>1</v>
      </c>
      <c r="AI52" s="452">
        <v>1</v>
      </c>
      <c r="AJ52" s="452">
        <v>0</v>
      </c>
    </row>
    <row r="53" spans="1:36" ht="38.25" x14ac:dyDescent="0.25">
      <c r="A53" s="42" t="s">
        <v>23</v>
      </c>
      <c r="B53" s="43">
        <v>503133</v>
      </c>
      <c r="C53" s="54">
        <v>313301</v>
      </c>
      <c r="D53" s="386" t="s">
        <v>81</v>
      </c>
      <c r="E53" s="54">
        <v>3</v>
      </c>
      <c r="F53" s="387" t="s">
        <v>273</v>
      </c>
      <c r="G53" s="409">
        <f t="shared" si="3"/>
        <v>11966</v>
      </c>
      <c r="H53" s="410">
        <f t="shared" si="4"/>
        <v>1914</v>
      </c>
      <c r="I53" s="410">
        <f t="shared" si="4"/>
        <v>7734</v>
      </c>
      <c r="J53" s="410">
        <f t="shared" si="4"/>
        <v>1136</v>
      </c>
      <c r="K53" s="410">
        <f t="shared" si="4"/>
        <v>1136</v>
      </c>
      <c r="L53" s="410">
        <f t="shared" si="4"/>
        <v>46</v>
      </c>
      <c r="M53" s="411">
        <f t="shared" si="5"/>
        <v>2991</v>
      </c>
      <c r="N53" s="452">
        <v>702</v>
      </c>
      <c r="O53" s="452">
        <v>1810</v>
      </c>
      <c r="P53" s="452">
        <v>194</v>
      </c>
      <c r="Q53" s="452">
        <v>284</v>
      </c>
      <c r="R53" s="452">
        <v>1</v>
      </c>
      <c r="S53" s="411">
        <f t="shared" si="6"/>
        <v>2992</v>
      </c>
      <c r="T53" s="452">
        <v>404</v>
      </c>
      <c r="U53" s="452">
        <v>1975</v>
      </c>
      <c r="V53" s="452">
        <v>314</v>
      </c>
      <c r="W53" s="452">
        <v>284</v>
      </c>
      <c r="X53" s="452">
        <v>15</v>
      </c>
      <c r="Y53" s="411">
        <f t="shared" si="1"/>
        <v>2991</v>
      </c>
      <c r="Z53" s="452">
        <v>404</v>
      </c>
      <c r="AA53" s="452">
        <v>1974</v>
      </c>
      <c r="AB53" s="452">
        <v>314</v>
      </c>
      <c r="AC53" s="452">
        <v>284</v>
      </c>
      <c r="AD53" s="452">
        <v>15</v>
      </c>
      <c r="AE53" s="411">
        <f t="shared" si="2"/>
        <v>2992</v>
      </c>
      <c r="AF53" s="452">
        <v>404</v>
      </c>
      <c r="AG53" s="452">
        <v>1975</v>
      </c>
      <c r="AH53" s="452">
        <v>314</v>
      </c>
      <c r="AI53" s="452">
        <v>284</v>
      </c>
      <c r="AJ53" s="452">
        <v>15</v>
      </c>
    </row>
    <row r="54" spans="1:36" ht="38.25" x14ac:dyDescent="0.25">
      <c r="A54" s="42" t="s">
        <v>23</v>
      </c>
      <c r="B54" s="43">
        <v>503201</v>
      </c>
      <c r="C54" s="54">
        <v>320101</v>
      </c>
      <c r="D54" s="386" t="s">
        <v>83</v>
      </c>
      <c r="E54" s="54">
        <v>3</v>
      </c>
      <c r="F54" s="387" t="s">
        <v>273</v>
      </c>
      <c r="G54" s="409">
        <f t="shared" si="3"/>
        <v>1242</v>
      </c>
      <c r="H54" s="410">
        <f t="shared" si="4"/>
        <v>8</v>
      </c>
      <c r="I54" s="410">
        <f t="shared" si="4"/>
        <v>619</v>
      </c>
      <c r="J54" s="410">
        <f t="shared" si="4"/>
        <v>0</v>
      </c>
      <c r="K54" s="410">
        <f t="shared" si="4"/>
        <v>615</v>
      </c>
      <c r="L54" s="410">
        <f t="shared" si="4"/>
        <v>0</v>
      </c>
      <c r="M54" s="411">
        <f t="shared" si="5"/>
        <v>311</v>
      </c>
      <c r="N54" s="452">
        <v>5</v>
      </c>
      <c r="O54" s="452">
        <v>157</v>
      </c>
      <c r="P54" s="452">
        <v>0</v>
      </c>
      <c r="Q54" s="452">
        <v>149</v>
      </c>
      <c r="R54" s="452">
        <v>0</v>
      </c>
      <c r="S54" s="411">
        <f t="shared" si="6"/>
        <v>310</v>
      </c>
      <c r="T54" s="452">
        <v>1</v>
      </c>
      <c r="U54" s="452">
        <v>154</v>
      </c>
      <c r="V54" s="452">
        <v>0</v>
      </c>
      <c r="W54" s="452">
        <v>155</v>
      </c>
      <c r="X54" s="452">
        <v>0</v>
      </c>
      <c r="Y54" s="411">
        <f t="shared" si="1"/>
        <v>311</v>
      </c>
      <c r="Z54" s="452">
        <v>1</v>
      </c>
      <c r="AA54" s="452">
        <v>154</v>
      </c>
      <c r="AB54" s="452">
        <v>0</v>
      </c>
      <c r="AC54" s="452">
        <v>156</v>
      </c>
      <c r="AD54" s="452">
        <v>0</v>
      </c>
      <c r="AE54" s="411">
        <f t="shared" si="2"/>
        <v>310</v>
      </c>
      <c r="AF54" s="452">
        <v>1</v>
      </c>
      <c r="AG54" s="452">
        <v>154</v>
      </c>
      <c r="AH54" s="452">
        <v>0</v>
      </c>
      <c r="AI54" s="452">
        <v>155</v>
      </c>
      <c r="AJ54" s="452">
        <v>0</v>
      </c>
    </row>
    <row r="55" spans="1:36" ht="38.25" x14ac:dyDescent="0.25">
      <c r="A55" s="42" t="s">
        <v>23</v>
      </c>
      <c r="B55" s="43">
        <v>503302</v>
      </c>
      <c r="C55" s="54">
        <v>330201</v>
      </c>
      <c r="D55" s="386" t="s">
        <v>185</v>
      </c>
      <c r="E55" s="54">
        <v>3</v>
      </c>
      <c r="F55" s="387" t="s">
        <v>273</v>
      </c>
      <c r="G55" s="409">
        <f t="shared" si="3"/>
        <v>720</v>
      </c>
      <c r="H55" s="410">
        <f t="shared" si="4"/>
        <v>4</v>
      </c>
      <c r="I55" s="410">
        <f t="shared" si="4"/>
        <v>552</v>
      </c>
      <c r="J55" s="410">
        <f t="shared" si="4"/>
        <v>0</v>
      </c>
      <c r="K55" s="410">
        <f t="shared" si="4"/>
        <v>164</v>
      </c>
      <c r="L55" s="410">
        <f t="shared" si="4"/>
        <v>0</v>
      </c>
      <c r="M55" s="411">
        <f t="shared" si="5"/>
        <v>180</v>
      </c>
      <c r="N55" s="452">
        <v>1</v>
      </c>
      <c r="O55" s="452">
        <v>138</v>
      </c>
      <c r="P55" s="452">
        <v>0</v>
      </c>
      <c r="Q55" s="452">
        <v>41</v>
      </c>
      <c r="R55" s="452">
        <v>0</v>
      </c>
      <c r="S55" s="411">
        <f t="shared" si="6"/>
        <v>180</v>
      </c>
      <c r="T55" s="452">
        <v>1</v>
      </c>
      <c r="U55" s="452">
        <v>138</v>
      </c>
      <c r="V55" s="452">
        <v>0</v>
      </c>
      <c r="W55" s="452">
        <v>41</v>
      </c>
      <c r="X55" s="452">
        <v>0</v>
      </c>
      <c r="Y55" s="411">
        <f t="shared" si="1"/>
        <v>180</v>
      </c>
      <c r="Z55" s="452">
        <v>1</v>
      </c>
      <c r="AA55" s="452">
        <v>138</v>
      </c>
      <c r="AB55" s="452">
        <v>0</v>
      </c>
      <c r="AC55" s="452">
        <v>41</v>
      </c>
      <c r="AD55" s="452">
        <v>0</v>
      </c>
      <c r="AE55" s="411">
        <f t="shared" si="2"/>
        <v>180</v>
      </c>
      <c r="AF55" s="452">
        <v>1</v>
      </c>
      <c r="AG55" s="452">
        <v>138</v>
      </c>
      <c r="AH55" s="452">
        <v>0</v>
      </c>
      <c r="AI55" s="452">
        <v>41</v>
      </c>
      <c r="AJ55" s="452">
        <v>0</v>
      </c>
    </row>
    <row r="56" spans="1:36" ht="38.25" x14ac:dyDescent="0.25">
      <c r="A56" s="42" t="str">
        <f>VLOOKUP(C56,'[2]СВОД 130'!Q:S,3,0)</f>
        <v>ГУЗ</v>
      </c>
      <c r="B56" s="43">
        <v>500002</v>
      </c>
      <c r="C56" s="54">
        <v>334801</v>
      </c>
      <c r="D56" s="55" t="s">
        <v>88</v>
      </c>
      <c r="E56" s="54">
        <v>3</v>
      </c>
      <c r="F56" s="387" t="s">
        <v>273</v>
      </c>
      <c r="G56" s="409">
        <f t="shared" si="3"/>
        <v>9488</v>
      </c>
      <c r="H56" s="410">
        <f t="shared" si="4"/>
        <v>1980</v>
      </c>
      <c r="I56" s="410">
        <f t="shared" si="4"/>
        <v>3408</v>
      </c>
      <c r="J56" s="410">
        <f t="shared" si="4"/>
        <v>120</v>
      </c>
      <c r="K56" s="410">
        <f t="shared" si="4"/>
        <v>3948</v>
      </c>
      <c r="L56" s="410">
        <f t="shared" si="4"/>
        <v>32</v>
      </c>
      <c r="M56" s="411">
        <f t="shared" si="5"/>
        <v>2373</v>
      </c>
      <c r="N56" s="452">
        <v>495</v>
      </c>
      <c r="O56" s="452">
        <v>852</v>
      </c>
      <c r="P56" s="452">
        <v>30</v>
      </c>
      <c r="Q56" s="452">
        <v>988</v>
      </c>
      <c r="R56" s="452">
        <v>8</v>
      </c>
      <c r="S56" s="411">
        <f t="shared" si="6"/>
        <v>2371</v>
      </c>
      <c r="T56" s="452">
        <v>495</v>
      </c>
      <c r="U56" s="452">
        <v>852</v>
      </c>
      <c r="V56" s="452">
        <v>30</v>
      </c>
      <c r="W56" s="452">
        <v>986</v>
      </c>
      <c r="X56" s="452">
        <v>8</v>
      </c>
      <c r="Y56" s="411">
        <f t="shared" si="1"/>
        <v>2373</v>
      </c>
      <c r="Z56" s="452">
        <v>495</v>
      </c>
      <c r="AA56" s="452">
        <v>852</v>
      </c>
      <c r="AB56" s="452">
        <v>30</v>
      </c>
      <c r="AC56" s="452">
        <v>988</v>
      </c>
      <c r="AD56" s="452">
        <v>8</v>
      </c>
      <c r="AE56" s="411">
        <f t="shared" si="2"/>
        <v>2371</v>
      </c>
      <c r="AF56" s="452">
        <v>495</v>
      </c>
      <c r="AG56" s="452">
        <v>852</v>
      </c>
      <c r="AH56" s="452">
        <v>30</v>
      </c>
      <c r="AI56" s="452">
        <v>986</v>
      </c>
      <c r="AJ56" s="452">
        <v>8</v>
      </c>
    </row>
    <row r="57" spans="1:36" ht="38.25" x14ac:dyDescent="0.25">
      <c r="A57" s="42" t="s">
        <v>23</v>
      </c>
      <c r="B57" s="43">
        <v>503401</v>
      </c>
      <c r="C57" s="54">
        <v>340101</v>
      </c>
      <c r="D57" s="386" t="s">
        <v>92</v>
      </c>
      <c r="E57" s="54">
        <v>3</v>
      </c>
      <c r="F57" s="387" t="s">
        <v>273</v>
      </c>
      <c r="G57" s="409">
        <f t="shared" si="3"/>
        <v>8440</v>
      </c>
      <c r="H57" s="410">
        <f t="shared" si="4"/>
        <v>140</v>
      </c>
      <c r="I57" s="410">
        <f t="shared" si="4"/>
        <v>160</v>
      </c>
      <c r="J57" s="410">
        <f t="shared" si="4"/>
        <v>684</v>
      </c>
      <c r="K57" s="410">
        <f t="shared" si="4"/>
        <v>7444</v>
      </c>
      <c r="L57" s="410">
        <f t="shared" si="4"/>
        <v>12</v>
      </c>
      <c r="M57" s="411">
        <f t="shared" si="5"/>
        <v>2110</v>
      </c>
      <c r="N57" s="452">
        <v>35</v>
      </c>
      <c r="O57" s="452">
        <v>40</v>
      </c>
      <c r="P57" s="452">
        <v>171</v>
      </c>
      <c r="Q57" s="452">
        <v>1858</v>
      </c>
      <c r="R57" s="452">
        <v>6</v>
      </c>
      <c r="S57" s="411">
        <f t="shared" si="6"/>
        <v>2110</v>
      </c>
      <c r="T57" s="452">
        <v>35</v>
      </c>
      <c r="U57" s="452">
        <v>40</v>
      </c>
      <c r="V57" s="452">
        <v>171</v>
      </c>
      <c r="W57" s="452">
        <v>1862</v>
      </c>
      <c r="X57" s="452">
        <v>2</v>
      </c>
      <c r="Y57" s="411">
        <f t="shared" si="1"/>
        <v>2110</v>
      </c>
      <c r="Z57" s="452">
        <v>35</v>
      </c>
      <c r="AA57" s="452">
        <v>40</v>
      </c>
      <c r="AB57" s="452">
        <v>171</v>
      </c>
      <c r="AC57" s="452">
        <v>1862</v>
      </c>
      <c r="AD57" s="452">
        <v>2</v>
      </c>
      <c r="AE57" s="411">
        <f t="shared" si="2"/>
        <v>2110</v>
      </c>
      <c r="AF57" s="452">
        <v>35</v>
      </c>
      <c r="AG57" s="452">
        <v>40</v>
      </c>
      <c r="AH57" s="452">
        <v>171</v>
      </c>
      <c r="AI57" s="452">
        <v>1862</v>
      </c>
      <c r="AJ57" s="452">
        <v>2</v>
      </c>
    </row>
    <row r="58" spans="1:36" ht="38.25" x14ac:dyDescent="0.25">
      <c r="A58" s="42" t="s">
        <v>23</v>
      </c>
      <c r="B58" s="43">
        <v>506801</v>
      </c>
      <c r="C58" s="54">
        <v>340201</v>
      </c>
      <c r="D58" s="386" t="s">
        <v>94</v>
      </c>
      <c r="E58" s="54">
        <v>3</v>
      </c>
      <c r="F58" s="387" t="s">
        <v>273</v>
      </c>
      <c r="G58" s="409">
        <f t="shared" si="3"/>
        <v>491</v>
      </c>
      <c r="H58" s="410">
        <f t="shared" si="4"/>
        <v>4</v>
      </c>
      <c r="I58" s="410">
        <f t="shared" si="4"/>
        <v>23</v>
      </c>
      <c r="J58" s="410">
        <f t="shared" si="4"/>
        <v>26</v>
      </c>
      <c r="K58" s="410">
        <f t="shared" si="4"/>
        <v>438</v>
      </c>
      <c r="L58" s="410">
        <f t="shared" si="4"/>
        <v>0</v>
      </c>
      <c r="M58" s="411">
        <f t="shared" si="5"/>
        <v>123</v>
      </c>
      <c r="N58" s="452">
        <v>1</v>
      </c>
      <c r="O58" s="452">
        <v>8</v>
      </c>
      <c r="P58" s="452">
        <v>6</v>
      </c>
      <c r="Q58" s="452">
        <v>108</v>
      </c>
      <c r="R58" s="452">
        <v>0</v>
      </c>
      <c r="S58" s="411">
        <f t="shared" si="6"/>
        <v>123</v>
      </c>
      <c r="T58" s="452">
        <v>1</v>
      </c>
      <c r="U58" s="452">
        <v>5</v>
      </c>
      <c r="V58" s="452">
        <v>7</v>
      </c>
      <c r="W58" s="452">
        <v>110</v>
      </c>
      <c r="X58" s="452">
        <v>0</v>
      </c>
      <c r="Y58" s="411">
        <f t="shared" si="1"/>
        <v>123</v>
      </c>
      <c r="Z58" s="452">
        <v>1</v>
      </c>
      <c r="AA58" s="452">
        <v>5</v>
      </c>
      <c r="AB58" s="452">
        <v>7</v>
      </c>
      <c r="AC58" s="452">
        <v>110</v>
      </c>
      <c r="AD58" s="452">
        <v>0</v>
      </c>
      <c r="AE58" s="411">
        <f t="shared" si="2"/>
        <v>122</v>
      </c>
      <c r="AF58" s="452">
        <v>1</v>
      </c>
      <c r="AG58" s="452">
        <v>5</v>
      </c>
      <c r="AH58" s="452">
        <v>6</v>
      </c>
      <c r="AI58" s="452">
        <v>110</v>
      </c>
      <c r="AJ58" s="452">
        <v>0</v>
      </c>
    </row>
    <row r="59" spans="1:36" ht="38.25" x14ac:dyDescent="0.25">
      <c r="A59" s="42" t="s">
        <v>23</v>
      </c>
      <c r="B59" s="43">
        <v>503602</v>
      </c>
      <c r="C59" s="54">
        <v>360201</v>
      </c>
      <c r="D59" s="386" t="s">
        <v>95</v>
      </c>
      <c r="E59" s="54">
        <v>3</v>
      </c>
      <c r="F59" s="387" t="s">
        <v>273</v>
      </c>
      <c r="G59" s="409">
        <f t="shared" si="3"/>
        <v>2295</v>
      </c>
      <c r="H59" s="410">
        <f t="shared" si="4"/>
        <v>22</v>
      </c>
      <c r="I59" s="410">
        <f t="shared" si="4"/>
        <v>564</v>
      </c>
      <c r="J59" s="410">
        <f t="shared" si="4"/>
        <v>19</v>
      </c>
      <c r="K59" s="410">
        <f t="shared" si="4"/>
        <v>1672</v>
      </c>
      <c r="L59" s="410">
        <f t="shared" si="4"/>
        <v>18</v>
      </c>
      <c r="M59" s="411">
        <f t="shared" si="5"/>
        <v>574</v>
      </c>
      <c r="N59" s="452">
        <v>4</v>
      </c>
      <c r="O59" s="452">
        <v>151</v>
      </c>
      <c r="P59" s="452">
        <v>1</v>
      </c>
      <c r="Q59" s="452">
        <v>418</v>
      </c>
      <c r="R59" s="452">
        <v>0</v>
      </c>
      <c r="S59" s="411">
        <f t="shared" si="6"/>
        <v>573</v>
      </c>
      <c r="T59" s="452">
        <v>6</v>
      </c>
      <c r="U59" s="452">
        <v>138</v>
      </c>
      <c r="V59" s="452">
        <v>6</v>
      </c>
      <c r="W59" s="452">
        <v>417</v>
      </c>
      <c r="X59" s="452">
        <v>6</v>
      </c>
      <c r="Y59" s="411">
        <f t="shared" si="1"/>
        <v>574</v>
      </c>
      <c r="Z59" s="452">
        <v>6</v>
      </c>
      <c r="AA59" s="452">
        <v>138</v>
      </c>
      <c r="AB59" s="452">
        <v>6</v>
      </c>
      <c r="AC59" s="452">
        <v>418</v>
      </c>
      <c r="AD59" s="452">
        <v>6</v>
      </c>
      <c r="AE59" s="411">
        <f t="shared" si="2"/>
        <v>574</v>
      </c>
      <c r="AF59" s="452">
        <v>6</v>
      </c>
      <c r="AG59" s="452">
        <v>137</v>
      </c>
      <c r="AH59" s="452">
        <v>6</v>
      </c>
      <c r="AI59" s="452">
        <v>419</v>
      </c>
      <c r="AJ59" s="452">
        <v>6</v>
      </c>
    </row>
    <row r="60" spans="1:36" ht="38.25" x14ac:dyDescent="0.25">
      <c r="A60" s="42" t="s">
        <v>30</v>
      </c>
      <c r="B60" s="43">
        <v>503619</v>
      </c>
      <c r="C60" s="54">
        <v>362201</v>
      </c>
      <c r="D60" s="386" t="s">
        <v>361</v>
      </c>
      <c r="E60" s="54">
        <v>3</v>
      </c>
      <c r="F60" s="387" t="s">
        <v>273</v>
      </c>
      <c r="G60" s="409">
        <f t="shared" si="3"/>
        <v>556</v>
      </c>
      <c r="H60" s="410">
        <f t="shared" si="4"/>
        <v>12</v>
      </c>
      <c r="I60" s="410">
        <f t="shared" si="4"/>
        <v>124</v>
      </c>
      <c r="J60" s="410">
        <f t="shared" si="4"/>
        <v>0</v>
      </c>
      <c r="K60" s="410">
        <f t="shared" si="4"/>
        <v>416</v>
      </c>
      <c r="L60" s="410">
        <f t="shared" si="4"/>
        <v>4</v>
      </c>
      <c r="M60" s="411">
        <f t="shared" si="5"/>
        <v>139</v>
      </c>
      <c r="N60" s="452">
        <v>3</v>
      </c>
      <c r="O60" s="452">
        <v>31</v>
      </c>
      <c r="P60" s="452">
        <v>0</v>
      </c>
      <c r="Q60" s="452">
        <v>104</v>
      </c>
      <c r="R60" s="452">
        <v>1</v>
      </c>
      <c r="S60" s="411">
        <f t="shared" si="6"/>
        <v>139</v>
      </c>
      <c r="T60" s="452">
        <v>3</v>
      </c>
      <c r="U60" s="452">
        <v>31</v>
      </c>
      <c r="V60" s="452">
        <v>0</v>
      </c>
      <c r="W60" s="452">
        <v>104</v>
      </c>
      <c r="X60" s="452">
        <v>1</v>
      </c>
      <c r="Y60" s="411">
        <f t="shared" si="1"/>
        <v>139</v>
      </c>
      <c r="Z60" s="452">
        <v>3</v>
      </c>
      <c r="AA60" s="452">
        <v>31</v>
      </c>
      <c r="AB60" s="452">
        <v>0</v>
      </c>
      <c r="AC60" s="452">
        <v>104</v>
      </c>
      <c r="AD60" s="452">
        <v>1</v>
      </c>
      <c r="AE60" s="411">
        <f t="shared" si="2"/>
        <v>139</v>
      </c>
      <c r="AF60" s="452">
        <v>3</v>
      </c>
      <c r="AG60" s="452">
        <v>31</v>
      </c>
      <c r="AH60" s="452">
        <v>0</v>
      </c>
      <c r="AI60" s="452">
        <v>104</v>
      </c>
      <c r="AJ60" s="452">
        <v>1</v>
      </c>
    </row>
    <row r="61" spans="1:36" ht="38.25" x14ac:dyDescent="0.25">
      <c r="A61" s="42" t="s">
        <v>23</v>
      </c>
      <c r="B61" s="43">
        <v>503630</v>
      </c>
      <c r="C61" s="54">
        <v>363001</v>
      </c>
      <c r="D61" s="386" t="s">
        <v>98</v>
      </c>
      <c r="E61" s="54">
        <v>3</v>
      </c>
      <c r="F61" s="387" t="s">
        <v>273</v>
      </c>
      <c r="G61" s="409">
        <f t="shared" si="3"/>
        <v>22997</v>
      </c>
      <c r="H61" s="410">
        <f t="shared" si="4"/>
        <v>804</v>
      </c>
      <c r="I61" s="410">
        <f t="shared" si="4"/>
        <v>6899</v>
      </c>
      <c r="J61" s="410">
        <f t="shared" si="4"/>
        <v>116</v>
      </c>
      <c r="K61" s="410">
        <f t="shared" si="4"/>
        <v>15062</v>
      </c>
      <c r="L61" s="410">
        <f t="shared" si="4"/>
        <v>116</v>
      </c>
      <c r="M61" s="411">
        <f t="shared" si="5"/>
        <v>5749</v>
      </c>
      <c r="N61" s="452">
        <v>201</v>
      </c>
      <c r="O61" s="452">
        <v>1725</v>
      </c>
      <c r="P61" s="452">
        <v>29</v>
      </c>
      <c r="Q61" s="452">
        <v>3765</v>
      </c>
      <c r="R61" s="452">
        <v>29</v>
      </c>
      <c r="S61" s="411">
        <f t="shared" si="6"/>
        <v>5750</v>
      </c>
      <c r="T61" s="452">
        <v>201</v>
      </c>
      <c r="U61" s="452">
        <v>1725</v>
      </c>
      <c r="V61" s="452">
        <v>29</v>
      </c>
      <c r="W61" s="452">
        <v>3766</v>
      </c>
      <c r="X61" s="452">
        <v>29</v>
      </c>
      <c r="Y61" s="411">
        <f t="shared" si="1"/>
        <v>5749</v>
      </c>
      <c r="Z61" s="452">
        <v>201</v>
      </c>
      <c r="AA61" s="452">
        <v>1725</v>
      </c>
      <c r="AB61" s="452">
        <v>29</v>
      </c>
      <c r="AC61" s="452">
        <v>3765</v>
      </c>
      <c r="AD61" s="452">
        <v>29</v>
      </c>
      <c r="AE61" s="411">
        <f t="shared" si="2"/>
        <v>5749</v>
      </c>
      <c r="AF61" s="452">
        <v>201</v>
      </c>
      <c r="AG61" s="452">
        <v>1724</v>
      </c>
      <c r="AH61" s="452">
        <v>29</v>
      </c>
      <c r="AI61" s="452">
        <v>3766</v>
      </c>
      <c r="AJ61" s="452">
        <v>29</v>
      </c>
    </row>
    <row r="62" spans="1:36" ht="38.25" x14ac:dyDescent="0.25">
      <c r="A62" s="42" t="s">
        <v>23</v>
      </c>
      <c r="B62" s="43">
        <v>503701</v>
      </c>
      <c r="C62" s="54">
        <v>370101</v>
      </c>
      <c r="D62" s="386" t="s">
        <v>99</v>
      </c>
      <c r="E62" s="54">
        <v>3</v>
      </c>
      <c r="F62" s="387" t="s">
        <v>273</v>
      </c>
      <c r="G62" s="409">
        <f t="shared" si="3"/>
        <v>5200</v>
      </c>
      <c r="H62" s="410">
        <f t="shared" si="4"/>
        <v>104</v>
      </c>
      <c r="I62" s="410">
        <f t="shared" si="4"/>
        <v>620</v>
      </c>
      <c r="J62" s="410">
        <f t="shared" si="4"/>
        <v>4</v>
      </c>
      <c r="K62" s="410">
        <f t="shared" si="4"/>
        <v>4466</v>
      </c>
      <c r="L62" s="410">
        <f t="shared" si="4"/>
        <v>6</v>
      </c>
      <c r="M62" s="411">
        <f t="shared" si="5"/>
        <v>1300</v>
      </c>
      <c r="N62" s="452">
        <v>26</v>
      </c>
      <c r="O62" s="452">
        <v>155</v>
      </c>
      <c r="P62" s="452">
        <v>1</v>
      </c>
      <c r="Q62" s="452">
        <v>1115</v>
      </c>
      <c r="R62" s="452">
        <v>3</v>
      </c>
      <c r="S62" s="411">
        <f t="shared" si="6"/>
        <v>1300</v>
      </c>
      <c r="T62" s="452">
        <v>26</v>
      </c>
      <c r="U62" s="452">
        <v>155</v>
      </c>
      <c r="V62" s="452">
        <v>1</v>
      </c>
      <c r="W62" s="452">
        <v>1117</v>
      </c>
      <c r="X62" s="452">
        <v>1</v>
      </c>
      <c r="Y62" s="411">
        <f t="shared" ref="Y62:Y101" si="7">SUM(Z62:AD62)</f>
        <v>1300</v>
      </c>
      <c r="Z62" s="452">
        <v>26</v>
      </c>
      <c r="AA62" s="452">
        <v>155</v>
      </c>
      <c r="AB62" s="452">
        <v>1</v>
      </c>
      <c r="AC62" s="452">
        <v>1117</v>
      </c>
      <c r="AD62" s="452">
        <v>1</v>
      </c>
      <c r="AE62" s="411">
        <f t="shared" si="2"/>
        <v>1300</v>
      </c>
      <c r="AF62" s="452">
        <v>26</v>
      </c>
      <c r="AG62" s="452">
        <v>155</v>
      </c>
      <c r="AH62" s="452">
        <v>1</v>
      </c>
      <c r="AI62" s="452">
        <v>1117</v>
      </c>
      <c r="AJ62" s="452">
        <v>1</v>
      </c>
    </row>
    <row r="63" spans="1:36" ht="38.25" x14ac:dyDescent="0.25">
      <c r="A63" s="42" t="s">
        <v>30</v>
      </c>
      <c r="B63" s="43">
        <v>503802</v>
      </c>
      <c r="C63" s="50">
        <v>380401</v>
      </c>
      <c r="D63" s="51" t="s">
        <v>194</v>
      </c>
      <c r="E63" s="54">
        <v>3</v>
      </c>
      <c r="F63" s="387" t="s">
        <v>273</v>
      </c>
      <c r="G63" s="409">
        <f t="shared" si="3"/>
        <v>496</v>
      </c>
      <c r="H63" s="410">
        <f t="shared" si="4"/>
        <v>347</v>
      </c>
      <c r="I63" s="410">
        <f t="shared" si="4"/>
        <v>59</v>
      </c>
      <c r="J63" s="410">
        <f t="shared" si="4"/>
        <v>3</v>
      </c>
      <c r="K63" s="410">
        <f t="shared" si="4"/>
        <v>86</v>
      </c>
      <c r="L63" s="410">
        <f t="shared" si="4"/>
        <v>1</v>
      </c>
      <c r="M63" s="411">
        <f t="shared" si="5"/>
        <v>124</v>
      </c>
      <c r="N63" s="452">
        <v>101</v>
      </c>
      <c r="O63" s="452">
        <v>11</v>
      </c>
      <c r="P63" s="452">
        <v>0</v>
      </c>
      <c r="Q63" s="452">
        <v>11</v>
      </c>
      <c r="R63" s="452">
        <v>1</v>
      </c>
      <c r="S63" s="411">
        <f t="shared" si="6"/>
        <v>124</v>
      </c>
      <c r="T63" s="452">
        <v>82</v>
      </c>
      <c r="U63" s="452">
        <v>16</v>
      </c>
      <c r="V63" s="452">
        <v>1</v>
      </c>
      <c r="W63" s="452">
        <v>25</v>
      </c>
      <c r="X63" s="452">
        <v>0</v>
      </c>
      <c r="Y63" s="411">
        <f t="shared" si="7"/>
        <v>124</v>
      </c>
      <c r="Z63" s="452">
        <v>82</v>
      </c>
      <c r="AA63" s="452">
        <v>16</v>
      </c>
      <c r="AB63" s="452">
        <v>1</v>
      </c>
      <c r="AC63" s="452">
        <v>25</v>
      </c>
      <c r="AD63" s="452">
        <v>0</v>
      </c>
      <c r="AE63" s="411">
        <f t="shared" si="2"/>
        <v>124</v>
      </c>
      <c r="AF63" s="452">
        <v>82</v>
      </c>
      <c r="AG63" s="452">
        <v>16</v>
      </c>
      <c r="AH63" s="452">
        <v>1</v>
      </c>
      <c r="AI63" s="452">
        <v>25</v>
      </c>
      <c r="AJ63" s="452">
        <v>0</v>
      </c>
    </row>
    <row r="64" spans="1:36" ht="38.25" x14ac:dyDescent="0.25">
      <c r="A64" s="42" t="s">
        <v>30</v>
      </c>
      <c r="B64" s="43">
        <v>503803</v>
      </c>
      <c r="C64" s="50">
        <v>380501</v>
      </c>
      <c r="D64" s="51" t="s">
        <v>195</v>
      </c>
      <c r="E64" s="54">
        <v>3</v>
      </c>
      <c r="F64" s="387" t="s">
        <v>273</v>
      </c>
      <c r="G64" s="409">
        <f t="shared" si="3"/>
        <v>497</v>
      </c>
      <c r="H64" s="410">
        <f t="shared" si="4"/>
        <v>377</v>
      </c>
      <c r="I64" s="410">
        <f t="shared" si="4"/>
        <v>46</v>
      </c>
      <c r="J64" s="410">
        <f t="shared" si="4"/>
        <v>4</v>
      </c>
      <c r="K64" s="410">
        <f t="shared" si="4"/>
        <v>70</v>
      </c>
      <c r="L64" s="410">
        <f t="shared" si="4"/>
        <v>0</v>
      </c>
      <c r="M64" s="411">
        <f t="shared" si="5"/>
        <v>124</v>
      </c>
      <c r="N64" s="452">
        <v>104</v>
      </c>
      <c r="O64" s="452">
        <v>10</v>
      </c>
      <c r="P64" s="452">
        <v>0</v>
      </c>
      <c r="Q64" s="452">
        <v>10</v>
      </c>
      <c r="R64" s="452">
        <v>0</v>
      </c>
      <c r="S64" s="411">
        <f t="shared" si="6"/>
        <v>125</v>
      </c>
      <c r="T64" s="452">
        <v>91</v>
      </c>
      <c r="U64" s="452">
        <v>12</v>
      </c>
      <c r="V64" s="452">
        <v>2</v>
      </c>
      <c r="W64" s="452">
        <v>20</v>
      </c>
      <c r="X64" s="452">
        <v>0</v>
      </c>
      <c r="Y64" s="411">
        <f t="shared" si="7"/>
        <v>124</v>
      </c>
      <c r="Z64" s="452">
        <v>91</v>
      </c>
      <c r="AA64" s="452">
        <v>12</v>
      </c>
      <c r="AB64" s="452">
        <v>1</v>
      </c>
      <c r="AC64" s="452">
        <v>20</v>
      </c>
      <c r="AD64" s="452">
        <v>0</v>
      </c>
      <c r="AE64" s="411">
        <f t="shared" si="2"/>
        <v>124</v>
      </c>
      <c r="AF64" s="452">
        <v>91</v>
      </c>
      <c r="AG64" s="452">
        <v>12</v>
      </c>
      <c r="AH64" s="452">
        <v>1</v>
      </c>
      <c r="AI64" s="452">
        <v>20</v>
      </c>
      <c r="AJ64" s="452">
        <v>0</v>
      </c>
    </row>
    <row r="65" spans="1:36" ht="38.25" x14ac:dyDescent="0.25">
      <c r="A65" s="42" t="s">
        <v>23</v>
      </c>
      <c r="B65" s="43">
        <v>503814</v>
      </c>
      <c r="C65" s="54">
        <v>381401</v>
      </c>
      <c r="D65" s="386" t="s">
        <v>100</v>
      </c>
      <c r="E65" s="54">
        <v>3</v>
      </c>
      <c r="F65" s="387" t="s">
        <v>273</v>
      </c>
      <c r="G65" s="409">
        <f t="shared" si="3"/>
        <v>8356</v>
      </c>
      <c r="H65" s="410">
        <f t="shared" si="4"/>
        <v>5684</v>
      </c>
      <c r="I65" s="410">
        <f t="shared" si="4"/>
        <v>836</v>
      </c>
      <c r="J65" s="410">
        <f t="shared" si="4"/>
        <v>40</v>
      </c>
      <c r="K65" s="410">
        <f t="shared" si="4"/>
        <v>1756</v>
      </c>
      <c r="L65" s="410">
        <f t="shared" si="4"/>
        <v>40</v>
      </c>
      <c r="M65" s="411">
        <f t="shared" si="5"/>
        <v>2089</v>
      </c>
      <c r="N65" s="452">
        <v>1421</v>
      </c>
      <c r="O65" s="452">
        <v>209</v>
      </c>
      <c r="P65" s="452">
        <v>10</v>
      </c>
      <c r="Q65" s="452">
        <v>439</v>
      </c>
      <c r="R65" s="452">
        <v>10</v>
      </c>
      <c r="S65" s="411">
        <f t="shared" si="6"/>
        <v>2089</v>
      </c>
      <c r="T65" s="452">
        <v>1421</v>
      </c>
      <c r="U65" s="452">
        <v>209</v>
      </c>
      <c r="V65" s="452">
        <v>10</v>
      </c>
      <c r="W65" s="452">
        <v>439</v>
      </c>
      <c r="X65" s="452">
        <v>10</v>
      </c>
      <c r="Y65" s="411">
        <f t="shared" si="7"/>
        <v>2089</v>
      </c>
      <c r="Z65" s="452">
        <v>1421</v>
      </c>
      <c r="AA65" s="452">
        <v>209</v>
      </c>
      <c r="AB65" s="452">
        <v>10</v>
      </c>
      <c r="AC65" s="452">
        <v>439</v>
      </c>
      <c r="AD65" s="452">
        <v>10</v>
      </c>
      <c r="AE65" s="411">
        <f t="shared" si="2"/>
        <v>2089</v>
      </c>
      <c r="AF65" s="452">
        <v>1421</v>
      </c>
      <c r="AG65" s="452">
        <v>209</v>
      </c>
      <c r="AH65" s="452">
        <v>10</v>
      </c>
      <c r="AI65" s="452">
        <v>439</v>
      </c>
      <c r="AJ65" s="452">
        <v>10</v>
      </c>
    </row>
    <row r="66" spans="1:36" ht="38.25" x14ac:dyDescent="0.25">
      <c r="A66" s="42" t="s">
        <v>23</v>
      </c>
      <c r="B66" s="43">
        <v>503901</v>
      </c>
      <c r="C66" s="54">
        <v>390101</v>
      </c>
      <c r="D66" s="386" t="s">
        <v>101</v>
      </c>
      <c r="E66" s="54">
        <v>3</v>
      </c>
      <c r="F66" s="387" t="s">
        <v>273</v>
      </c>
      <c r="G66" s="409">
        <f t="shared" si="3"/>
        <v>5500</v>
      </c>
      <c r="H66" s="410">
        <f t="shared" si="4"/>
        <v>1012</v>
      </c>
      <c r="I66" s="410">
        <f t="shared" si="4"/>
        <v>4024</v>
      </c>
      <c r="J66" s="410">
        <f t="shared" si="4"/>
        <v>24</v>
      </c>
      <c r="K66" s="410">
        <f t="shared" si="4"/>
        <v>405</v>
      </c>
      <c r="L66" s="410">
        <f t="shared" si="4"/>
        <v>35</v>
      </c>
      <c r="M66" s="411">
        <f t="shared" si="5"/>
        <v>1375</v>
      </c>
      <c r="N66" s="452">
        <v>412</v>
      </c>
      <c r="O66" s="452">
        <v>801</v>
      </c>
      <c r="P66" s="452">
        <v>3</v>
      </c>
      <c r="Q66" s="452">
        <v>156</v>
      </c>
      <c r="R66" s="452">
        <v>3</v>
      </c>
      <c r="S66" s="411">
        <f t="shared" si="6"/>
        <v>1375</v>
      </c>
      <c r="T66" s="452">
        <v>312</v>
      </c>
      <c r="U66" s="452">
        <v>913</v>
      </c>
      <c r="V66" s="452">
        <v>7</v>
      </c>
      <c r="W66" s="452">
        <v>139</v>
      </c>
      <c r="X66" s="452">
        <v>4</v>
      </c>
      <c r="Y66" s="411">
        <f t="shared" si="7"/>
        <v>1375</v>
      </c>
      <c r="Z66" s="452">
        <v>144</v>
      </c>
      <c r="AA66" s="452">
        <v>1155</v>
      </c>
      <c r="AB66" s="452">
        <v>7</v>
      </c>
      <c r="AC66" s="452">
        <v>55</v>
      </c>
      <c r="AD66" s="452">
        <v>14</v>
      </c>
      <c r="AE66" s="411">
        <f t="shared" si="2"/>
        <v>1375</v>
      </c>
      <c r="AF66" s="452">
        <v>144</v>
      </c>
      <c r="AG66" s="452">
        <v>1155</v>
      </c>
      <c r="AH66" s="452">
        <v>7</v>
      </c>
      <c r="AI66" s="452">
        <v>55</v>
      </c>
      <c r="AJ66" s="452">
        <v>14</v>
      </c>
    </row>
    <row r="67" spans="1:36" ht="38.25" x14ac:dyDescent="0.25">
      <c r="A67" s="42" t="s">
        <v>23</v>
      </c>
      <c r="B67" s="43">
        <v>504006</v>
      </c>
      <c r="C67" s="54">
        <v>400601</v>
      </c>
      <c r="D67" s="386" t="s">
        <v>102</v>
      </c>
      <c r="E67" s="54">
        <v>3</v>
      </c>
      <c r="F67" s="387" t="s">
        <v>273</v>
      </c>
      <c r="G67" s="409">
        <f t="shared" si="3"/>
        <v>1600</v>
      </c>
      <c r="H67" s="410">
        <f t="shared" ref="H67:L102" si="8">N67+T67+Z67+AF67</f>
        <v>18</v>
      </c>
      <c r="I67" s="410">
        <f t="shared" si="8"/>
        <v>1543</v>
      </c>
      <c r="J67" s="410">
        <f t="shared" si="8"/>
        <v>6</v>
      </c>
      <c r="K67" s="410">
        <f t="shared" si="8"/>
        <v>30</v>
      </c>
      <c r="L67" s="410">
        <f t="shared" si="8"/>
        <v>3</v>
      </c>
      <c r="M67" s="411">
        <f t="shared" si="5"/>
        <v>400</v>
      </c>
      <c r="N67" s="452">
        <v>3</v>
      </c>
      <c r="O67" s="452">
        <v>391</v>
      </c>
      <c r="P67" s="452">
        <v>0</v>
      </c>
      <c r="Q67" s="452">
        <v>6</v>
      </c>
      <c r="R67" s="452">
        <v>0</v>
      </c>
      <c r="S67" s="411">
        <f t="shared" si="6"/>
        <v>400</v>
      </c>
      <c r="T67" s="452">
        <v>5</v>
      </c>
      <c r="U67" s="452">
        <v>384</v>
      </c>
      <c r="V67" s="452">
        <v>2</v>
      </c>
      <c r="W67" s="452">
        <v>8</v>
      </c>
      <c r="X67" s="452">
        <v>1</v>
      </c>
      <c r="Y67" s="411">
        <f t="shared" si="7"/>
        <v>400</v>
      </c>
      <c r="Z67" s="452">
        <v>5</v>
      </c>
      <c r="AA67" s="452">
        <v>384</v>
      </c>
      <c r="AB67" s="452">
        <v>2</v>
      </c>
      <c r="AC67" s="452">
        <v>8</v>
      </c>
      <c r="AD67" s="452">
        <v>1</v>
      </c>
      <c r="AE67" s="411">
        <f t="shared" ref="AE67:AE101" si="9">SUM(AF67:AJ67)</f>
        <v>400</v>
      </c>
      <c r="AF67" s="452">
        <v>5</v>
      </c>
      <c r="AG67" s="452">
        <v>384</v>
      </c>
      <c r="AH67" s="452">
        <v>2</v>
      </c>
      <c r="AI67" s="452">
        <v>8</v>
      </c>
      <c r="AJ67" s="452">
        <v>1</v>
      </c>
    </row>
    <row r="68" spans="1:36" ht="38.25" x14ac:dyDescent="0.25">
      <c r="A68" s="42" t="s">
        <v>23</v>
      </c>
      <c r="B68" s="43">
        <v>504101</v>
      </c>
      <c r="C68" s="54">
        <v>410101</v>
      </c>
      <c r="D68" s="386" t="s">
        <v>103</v>
      </c>
      <c r="E68" s="54">
        <v>3</v>
      </c>
      <c r="F68" s="387" t="s">
        <v>273</v>
      </c>
      <c r="G68" s="409">
        <f t="shared" ref="G68:G102" si="10">SUM(H68:L68)</f>
        <v>8382</v>
      </c>
      <c r="H68" s="410">
        <f t="shared" si="8"/>
        <v>124</v>
      </c>
      <c r="I68" s="410">
        <f t="shared" si="8"/>
        <v>2268</v>
      </c>
      <c r="J68" s="410">
        <f t="shared" si="8"/>
        <v>8</v>
      </c>
      <c r="K68" s="410">
        <f t="shared" si="8"/>
        <v>5978</v>
      </c>
      <c r="L68" s="410">
        <f t="shared" si="8"/>
        <v>4</v>
      </c>
      <c r="M68" s="411">
        <f t="shared" ref="M68:M101" si="11">SUM(N68:R68)</f>
        <v>2096</v>
      </c>
      <c r="N68" s="452">
        <v>31</v>
      </c>
      <c r="O68" s="452">
        <v>567</v>
      </c>
      <c r="P68" s="452">
        <v>2</v>
      </c>
      <c r="Q68" s="452">
        <v>1495</v>
      </c>
      <c r="R68" s="452">
        <v>1</v>
      </c>
      <c r="S68" s="411">
        <f t="shared" ref="S68:S102" si="12">SUM(T68:X68)</f>
        <v>2095</v>
      </c>
      <c r="T68" s="452">
        <v>31</v>
      </c>
      <c r="U68" s="452">
        <v>567</v>
      </c>
      <c r="V68" s="452">
        <v>2</v>
      </c>
      <c r="W68" s="452">
        <v>1494</v>
      </c>
      <c r="X68" s="452">
        <v>1</v>
      </c>
      <c r="Y68" s="411">
        <f t="shared" si="7"/>
        <v>2096</v>
      </c>
      <c r="Z68" s="452">
        <v>31</v>
      </c>
      <c r="AA68" s="452">
        <v>567</v>
      </c>
      <c r="AB68" s="452">
        <v>2</v>
      </c>
      <c r="AC68" s="452">
        <v>1495</v>
      </c>
      <c r="AD68" s="452">
        <v>1</v>
      </c>
      <c r="AE68" s="411">
        <f t="shared" si="9"/>
        <v>2095</v>
      </c>
      <c r="AF68" s="452">
        <v>31</v>
      </c>
      <c r="AG68" s="452">
        <v>567</v>
      </c>
      <c r="AH68" s="452">
        <v>2</v>
      </c>
      <c r="AI68" s="452">
        <v>1494</v>
      </c>
      <c r="AJ68" s="452">
        <v>1</v>
      </c>
    </row>
    <row r="69" spans="1:36" ht="38.25" x14ac:dyDescent="0.25">
      <c r="A69" s="42" t="s">
        <v>37</v>
      </c>
      <c r="B69" s="43">
        <v>504106</v>
      </c>
      <c r="C69" s="54">
        <v>410601</v>
      </c>
      <c r="D69" s="386" t="s">
        <v>104</v>
      </c>
      <c r="E69" s="54">
        <v>3</v>
      </c>
      <c r="F69" s="387" t="s">
        <v>273</v>
      </c>
      <c r="G69" s="409">
        <f t="shared" si="10"/>
        <v>300</v>
      </c>
      <c r="H69" s="410">
        <f t="shared" si="8"/>
        <v>4</v>
      </c>
      <c r="I69" s="410">
        <f t="shared" si="8"/>
        <v>56</v>
      </c>
      <c r="J69" s="410">
        <f t="shared" si="8"/>
        <v>6</v>
      </c>
      <c r="K69" s="410">
        <f t="shared" si="8"/>
        <v>230</v>
      </c>
      <c r="L69" s="410">
        <f t="shared" si="8"/>
        <v>4</v>
      </c>
      <c r="M69" s="411">
        <f t="shared" si="11"/>
        <v>75</v>
      </c>
      <c r="N69" s="452">
        <v>1</v>
      </c>
      <c r="O69" s="452">
        <v>23</v>
      </c>
      <c r="P69" s="452">
        <v>0</v>
      </c>
      <c r="Q69" s="452">
        <v>50</v>
      </c>
      <c r="R69" s="452">
        <v>1</v>
      </c>
      <c r="S69" s="411">
        <f t="shared" si="12"/>
        <v>75</v>
      </c>
      <c r="T69" s="452">
        <v>1</v>
      </c>
      <c r="U69" s="452">
        <v>11</v>
      </c>
      <c r="V69" s="452">
        <v>2</v>
      </c>
      <c r="W69" s="452">
        <v>60</v>
      </c>
      <c r="X69" s="452">
        <v>1</v>
      </c>
      <c r="Y69" s="411">
        <f t="shared" si="7"/>
        <v>75</v>
      </c>
      <c r="Z69" s="452">
        <v>1</v>
      </c>
      <c r="AA69" s="452">
        <v>11</v>
      </c>
      <c r="AB69" s="452">
        <v>2</v>
      </c>
      <c r="AC69" s="452">
        <v>60</v>
      </c>
      <c r="AD69" s="452">
        <v>1</v>
      </c>
      <c r="AE69" s="411">
        <f t="shared" si="9"/>
        <v>75</v>
      </c>
      <c r="AF69" s="452">
        <v>1</v>
      </c>
      <c r="AG69" s="452">
        <v>11</v>
      </c>
      <c r="AH69" s="452">
        <v>2</v>
      </c>
      <c r="AI69" s="452">
        <v>60</v>
      </c>
      <c r="AJ69" s="452">
        <v>1</v>
      </c>
    </row>
    <row r="70" spans="1:36" ht="38.25" x14ac:dyDescent="0.25">
      <c r="A70" s="42" t="s">
        <v>23</v>
      </c>
      <c r="B70" s="43">
        <v>504201</v>
      </c>
      <c r="C70" s="54">
        <v>420101</v>
      </c>
      <c r="D70" s="386" t="s">
        <v>107</v>
      </c>
      <c r="E70" s="54">
        <v>3</v>
      </c>
      <c r="F70" s="387" t="s">
        <v>273</v>
      </c>
      <c r="G70" s="409">
        <f t="shared" si="10"/>
        <v>251</v>
      </c>
      <c r="H70" s="410">
        <f t="shared" si="8"/>
        <v>4</v>
      </c>
      <c r="I70" s="410">
        <f t="shared" si="8"/>
        <v>119</v>
      </c>
      <c r="J70" s="410">
        <f t="shared" si="8"/>
        <v>0</v>
      </c>
      <c r="K70" s="410">
        <f t="shared" si="8"/>
        <v>128</v>
      </c>
      <c r="L70" s="410">
        <f t="shared" si="8"/>
        <v>0</v>
      </c>
      <c r="M70" s="411">
        <f t="shared" si="11"/>
        <v>63</v>
      </c>
      <c r="N70" s="452">
        <v>1</v>
      </c>
      <c r="O70" s="452">
        <v>30</v>
      </c>
      <c r="P70" s="452">
        <v>0</v>
      </c>
      <c r="Q70" s="452">
        <v>32</v>
      </c>
      <c r="R70" s="452">
        <v>0</v>
      </c>
      <c r="S70" s="411">
        <f t="shared" si="12"/>
        <v>62</v>
      </c>
      <c r="T70" s="452">
        <v>1</v>
      </c>
      <c r="U70" s="452">
        <v>29</v>
      </c>
      <c r="V70" s="452">
        <v>0</v>
      </c>
      <c r="W70" s="452">
        <v>32</v>
      </c>
      <c r="X70" s="452">
        <v>0</v>
      </c>
      <c r="Y70" s="411">
        <f t="shared" si="7"/>
        <v>63</v>
      </c>
      <c r="Z70" s="452">
        <v>1</v>
      </c>
      <c r="AA70" s="452">
        <v>30</v>
      </c>
      <c r="AB70" s="452">
        <v>0</v>
      </c>
      <c r="AC70" s="452">
        <v>32</v>
      </c>
      <c r="AD70" s="452">
        <v>0</v>
      </c>
      <c r="AE70" s="411">
        <f t="shared" si="9"/>
        <v>63</v>
      </c>
      <c r="AF70" s="452">
        <v>1</v>
      </c>
      <c r="AG70" s="452">
        <v>30</v>
      </c>
      <c r="AH70" s="452">
        <v>0</v>
      </c>
      <c r="AI70" s="452">
        <v>32</v>
      </c>
      <c r="AJ70" s="452">
        <v>0</v>
      </c>
    </row>
    <row r="71" spans="1:36" ht="38.25" x14ac:dyDescent="0.25">
      <c r="A71" s="42" t="s">
        <v>37</v>
      </c>
      <c r="B71" s="43">
        <v>504301</v>
      </c>
      <c r="C71" s="54">
        <v>430101</v>
      </c>
      <c r="D71" s="386" t="s">
        <v>201</v>
      </c>
      <c r="E71" s="54">
        <v>3</v>
      </c>
      <c r="F71" s="387" t="s">
        <v>273</v>
      </c>
      <c r="G71" s="409">
        <f t="shared" si="10"/>
        <v>350</v>
      </c>
      <c r="H71" s="410">
        <f t="shared" si="8"/>
        <v>68</v>
      </c>
      <c r="I71" s="410">
        <f t="shared" si="8"/>
        <v>71</v>
      </c>
      <c r="J71" s="410">
        <f t="shared" si="8"/>
        <v>72</v>
      </c>
      <c r="K71" s="410">
        <f t="shared" si="8"/>
        <v>76</v>
      </c>
      <c r="L71" s="410">
        <f t="shared" si="8"/>
        <v>63</v>
      </c>
      <c r="M71" s="411">
        <f t="shared" si="11"/>
        <v>88</v>
      </c>
      <c r="N71" s="452">
        <v>17</v>
      </c>
      <c r="O71" s="452">
        <v>18</v>
      </c>
      <c r="P71" s="452">
        <v>18</v>
      </c>
      <c r="Q71" s="452">
        <v>24</v>
      </c>
      <c r="R71" s="452">
        <v>11</v>
      </c>
      <c r="S71" s="411">
        <f t="shared" si="12"/>
        <v>87</v>
      </c>
      <c r="T71" s="452">
        <v>17</v>
      </c>
      <c r="U71" s="452">
        <v>17</v>
      </c>
      <c r="V71" s="452">
        <v>18</v>
      </c>
      <c r="W71" s="452">
        <v>18</v>
      </c>
      <c r="X71" s="452">
        <v>17</v>
      </c>
      <c r="Y71" s="411">
        <f t="shared" si="7"/>
        <v>88</v>
      </c>
      <c r="Z71" s="452">
        <v>17</v>
      </c>
      <c r="AA71" s="452">
        <v>18</v>
      </c>
      <c r="AB71" s="452">
        <v>18</v>
      </c>
      <c r="AC71" s="452">
        <v>17</v>
      </c>
      <c r="AD71" s="452">
        <v>18</v>
      </c>
      <c r="AE71" s="411">
        <f t="shared" si="9"/>
        <v>87</v>
      </c>
      <c r="AF71" s="452">
        <v>17</v>
      </c>
      <c r="AG71" s="452">
        <v>18</v>
      </c>
      <c r="AH71" s="452">
        <v>18</v>
      </c>
      <c r="AI71" s="452">
        <v>17</v>
      </c>
      <c r="AJ71" s="452">
        <v>17</v>
      </c>
    </row>
    <row r="72" spans="1:36" ht="38.25" x14ac:dyDescent="0.25">
      <c r="A72" s="42" t="s">
        <v>23</v>
      </c>
      <c r="B72" s="43">
        <v>504403</v>
      </c>
      <c r="C72" s="54">
        <v>440101</v>
      </c>
      <c r="D72" s="386" t="s">
        <v>108</v>
      </c>
      <c r="E72" s="54">
        <v>3</v>
      </c>
      <c r="F72" s="387" t="s">
        <v>273</v>
      </c>
      <c r="G72" s="409">
        <f t="shared" si="10"/>
        <v>2449</v>
      </c>
      <c r="H72" s="410">
        <f t="shared" si="8"/>
        <v>156</v>
      </c>
      <c r="I72" s="410">
        <f t="shared" si="8"/>
        <v>904</v>
      </c>
      <c r="J72" s="410">
        <f t="shared" si="8"/>
        <v>285</v>
      </c>
      <c r="K72" s="410">
        <f t="shared" si="8"/>
        <v>1100</v>
      </c>
      <c r="L72" s="410">
        <f t="shared" si="8"/>
        <v>4</v>
      </c>
      <c r="M72" s="411">
        <f t="shared" si="11"/>
        <v>612</v>
      </c>
      <c r="N72" s="452">
        <v>39</v>
      </c>
      <c r="O72" s="452">
        <v>226</v>
      </c>
      <c r="P72" s="452">
        <v>71</v>
      </c>
      <c r="Q72" s="452">
        <v>275</v>
      </c>
      <c r="R72" s="452">
        <v>1</v>
      </c>
      <c r="S72" s="411">
        <f t="shared" si="12"/>
        <v>613</v>
      </c>
      <c r="T72" s="452">
        <v>39</v>
      </c>
      <c r="U72" s="452">
        <v>226</v>
      </c>
      <c r="V72" s="452">
        <v>72</v>
      </c>
      <c r="W72" s="452">
        <v>275</v>
      </c>
      <c r="X72" s="452">
        <v>1</v>
      </c>
      <c r="Y72" s="411">
        <f t="shared" si="7"/>
        <v>612</v>
      </c>
      <c r="Z72" s="452">
        <v>39</v>
      </c>
      <c r="AA72" s="452">
        <v>226</v>
      </c>
      <c r="AB72" s="452">
        <v>71</v>
      </c>
      <c r="AC72" s="452">
        <v>275</v>
      </c>
      <c r="AD72" s="452">
        <v>1</v>
      </c>
      <c r="AE72" s="411">
        <f t="shared" si="9"/>
        <v>612</v>
      </c>
      <c r="AF72" s="452">
        <v>39</v>
      </c>
      <c r="AG72" s="452">
        <v>226</v>
      </c>
      <c r="AH72" s="452">
        <v>71</v>
      </c>
      <c r="AI72" s="452">
        <v>275</v>
      </c>
      <c r="AJ72" s="452">
        <v>1</v>
      </c>
    </row>
    <row r="73" spans="1:36" ht="38.25" x14ac:dyDescent="0.25">
      <c r="A73" s="42" t="s">
        <v>37</v>
      </c>
      <c r="B73" s="43">
        <v>504407</v>
      </c>
      <c r="C73" s="54">
        <v>440201</v>
      </c>
      <c r="D73" s="386" t="s">
        <v>203</v>
      </c>
      <c r="E73" s="54">
        <v>3</v>
      </c>
      <c r="F73" s="387" t="s">
        <v>273</v>
      </c>
      <c r="G73" s="409">
        <f t="shared" si="10"/>
        <v>480</v>
      </c>
      <c r="H73" s="410">
        <f t="shared" si="8"/>
        <v>42</v>
      </c>
      <c r="I73" s="410">
        <f t="shared" si="8"/>
        <v>230</v>
      </c>
      <c r="J73" s="410">
        <f t="shared" si="8"/>
        <v>42</v>
      </c>
      <c r="K73" s="410">
        <f t="shared" si="8"/>
        <v>166</v>
      </c>
      <c r="L73" s="410">
        <f t="shared" si="8"/>
        <v>0</v>
      </c>
      <c r="M73" s="411">
        <f t="shared" si="11"/>
        <v>120</v>
      </c>
      <c r="N73" s="452">
        <v>3</v>
      </c>
      <c r="O73" s="452">
        <v>53</v>
      </c>
      <c r="P73" s="452">
        <v>15</v>
      </c>
      <c r="Q73" s="452">
        <v>49</v>
      </c>
      <c r="R73" s="452">
        <v>0</v>
      </c>
      <c r="S73" s="411">
        <f t="shared" si="12"/>
        <v>120</v>
      </c>
      <c r="T73" s="452">
        <v>33</v>
      </c>
      <c r="U73" s="452">
        <v>59</v>
      </c>
      <c r="V73" s="452">
        <v>9</v>
      </c>
      <c r="W73" s="452">
        <v>19</v>
      </c>
      <c r="X73" s="452">
        <v>0</v>
      </c>
      <c r="Y73" s="411">
        <f t="shared" si="7"/>
        <v>120</v>
      </c>
      <c r="Z73" s="452">
        <v>3</v>
      </c>
      <c r="AA73" s="452">
        <v>59</v>
      </c>
      <c r="AB73" s="452">
        <v>9</v>
      </c>
      <c r="AC73" s="452">
        <v>49</v>
      </c>
      <c r="AD73" s="452">
        <v>0</v>
      </c>
      <c r="AE73" s="411">
        <f t="shared" si="9"/>
        <v>120</v>
      </c>
      <c r="AF73" s="452">
        <v>3</v>
      </c>
      <c r="AG73" s="452">
        <v>59</v>
      </c>
      <c r="AH73" s="452">
        <v>9</v>
      </c>
      <c r="AI73" s="452">
        <v>49</v>
      </c>
      <c r="AJ73" s="452">
        <v>0</v>
      </c>
    </row>
    <row r="74" spans="1:36" ht="38.25" x14ac:dyDescent="0.25">
      <c r="A74" s="42" t="s">
        <v>23</v>
      </c>
      <c r="B74" s="43">
        <v>504401</v>
      </c>
      <c r="C74" s="54">
        <v>440801</v>
      </c>
      <c r="D74" s="386" t="s">
        <v>275</v>
      </c>
      <c r="E74" s="54">
        <v>3</v>
      </c>
      <c r="F74" s="387" t="s">
        <v>273</v>
      </c>
      <c r="G74" s="409">
        <f t="shared" si="10"/>
        <v>1814</v>
      </c>
      <c r="H74" s="410">
        <f t="shared" si="8"/>
        <v>47</v>
      </c>
      <c r="I74" s="410">
        <f t="shared" si="8"/>
        <v>770</v>
      </c>
      <c r="J74" s="410">
        <f t="shared" si="8"/>
        <v>196</v>
      </c>
      <c r="K74" s="410">
        <f t="shared" si="8"/>
        <v>800</v>
      </c>
      <c r="L74" s="410">
        <f t="shared" si="8"/>
        <v>1</v>
      </c>
      <c r="M74" s="411">
        <f t="shared" si="11"/>
        <v>454</v>
      </c>
      <c r="N74" s="452">
        <v>16</v>
      </c>
      <c r="O74" s="452">
        <v>197</v>
      </c>
      <c r="P74" s="452">
        <v>64</v>
      </c>
      <c r="Q74" s="452">
        <v>176</v>
      </c>
      <c r="R74" s="452">
        <v>1</v>
      </c>
      <c r="S74" s="411">
        <f t="shared" si="12"/>
        <v>453</v>
      </c>
      <c r="T74" s="452">
        <v>10</v>
      </c>
      <c r="U74" s="452">
        <v>191</v>
      </c>
      <c r="V74" s="452">
        <v>44</v>
      </c>
      <c r="W74" s="452">
        <v>208</v>
      </c>
      <c r="X74" s="452">
        <v>0</v>
      </c>
      <c r="Y74" s="411">
        <f t="shared" si="7"/>
        <v>454</v>
      </c>
      <c r="Z74" s="452">
        <v>11</v>
      </c>
      <c r="AA74" s="452">
        <v>191</v>
      </c>
      <c r="AB74" s="452">
        <v>44</v>
      </c>
      <c r="AC74" s="452">
        <v>208</v>
      </c>
      <c r="AD74" s="452">
        <v>0</v>
      </c>
      <c r="AE74" s="411">
        <f t="shared" si="9"/>
        <v>453</v>
      </c>
      <c r="AF74" s="452">
        <v>10</v>
      </c>
      <c r="AG74" s="452">
        <v>191</v>
      </c>
      <c r="AH74" s="452">
        <v>44</v>
      </c>
      <c r="AI74" s="452">
        <v>208</v>
      </c>
      <c r="AJ74" s="452">
        <v>0</v>
      </c>
    </row>
    <row r="75" spans="1:36" ht="38.25" x14ac:dyDescent="0.25">
      <c r="A75" s="42" t="s">
        <v>23</v>
      </c>
      <c r="B75" s="43">
        <v>504507</v>
      </c>
      <c r="C75" s="54">
        <v>450701</v>
      </c>
      <c r="D75" s="386" t="s">
        <v>111</v>
      </c>
      <c r="E75" s="54">
        <v>3</v>
      </c>
      <c r="F75" s="387" t="s">
        <v>273</v>
      </c>
      <c r="G75" s="409">
        <f t="shared" si="10"/>
        <v>2000</v>
      </c>
      <c r="H75" s="410">
        <f t="shared" si="8"/>
        <v>216</v>
      </c>
      <c r="I75" s="410">
        <f t="shared" si="8"/>
        <v>1524</v>
      </c>
      <c r="J75" s="410">
        <f t="shared" si="8"/>
        <v>8</v>
      </c>
      <c r="K75" s="410">
        <f t="shared" si="8"/>
        <v>248</v>
      </c>
      <c r="L75" s="410">
        <f t="shared" si="8"/>
        <v>4</v>
      </c>
      <c r="M75" s="411">
        <f t="shared" si="11"/>
        <v>500</v>
      </c>
      <c r="N75" s="452">
        <v>54</v>
      </c>
      <c r="O75" s="452">
        <v>381</v>
      </c>
      <c r="P75" s="452">
        <v>2</v>
      </c>
      <c r="Q75" s="452">
        <v>62</v>
      </c>
      <c r="R75" s="452">
        <v>1</v>
      </c>
      <c r="S75" s="411">
        <f t="shared" si="12"/>
        <v>500</v>
      </c>
      <c r="T75" s="452">
        <v>54</v>
      </c>
      <c r="U75" s="452">
        <v>381</v>
      </c>
      <c r="V75" s="452">
        <v>2</v>
      </c>
      <c r="W75" s="452">
        <v>62</v>
      </c>
      <c r="X75" s="452">
        <v>1</v>
      </c>
      <c r="Y75" s="411">
        <f t="shared" si="7"/>
        <v>500</v>
      </c>
      <c r="Z75" s="452">
        <v>54</v>
      </c>
      <c r="AA75" s="452">
        <v>381</v>
      </c>
      <c r="AB75" s="452">
        <v>2</v>
      </c>
      <c r="AC75" s="452">
        <v>62</v>
      </c>
      <c r="AD75" s="452">
        <v>1</v>
      </c>
      <c r="AE75" s="411">
        <f t="shared" si="9"/>
        <v>500</v>
      </c>
      <c r="AF75" s="452">
        <v>54</v>
      </c>
      <c r="AG75" s="452">
        <v>381</v>
      </c>
      <c r="AH75" s="452">
        <v>2</v>
      </c>
      <c r="AI75" s="452">
        <v>62</v>
      </c>
      <c r="AJ75" s="452">
        <v>1</v>
      </c>
    </row>
    <row r="76" spans="1:36" ht="38.25" x14ac:dyDescent="0.25">
      <c r="A76" s="42" t="s">
        <v>23</v>
      </c>
      <c r="B76" s="43">
        <v>504615</v>
      </c>
      <c r="C76" s="54">
        <v>461501</v>
      </c>
      <c r="D76" s="386" t="s">
        <v>112</v>
      </c>
      <c r="E76" s="54">
        <v>3</v>
      </c>
      <c r="F76" s="387" t="s">
        <v>273</v>
      </c>
      <c r="G76" s="409">
        <f t="shared" si="10"/>
        <v>8000</v>
      </c>
      <c r="H76" s="410">
        <f t="shared" si="8"/>
        <v>560</v>
      </c>
      <c r="I76" s="410">
        <f t="shared" si="8"/>
        <v>3841</v>
      </c>
      <c r="J76" s="410">
        <f t="shared" si="8"/>
        <v>40</v>
      </c>
      <c r="K76" s="410">
        <f t="shared" si="8"/>
        <v>3519</v>
      </c>
      <c r="L76" s="410">
        <f t="shared" si="8"/>
        <v>40</v>
      </c>
      <c r="M76" s="411">
        <f t="shared" si="11"/>
        <v>2000</v>
      </c>
      <c r="N76" s="452">
        <v>140</v>
      </c>
      <c r="O76" s="452">
        <v>960</v>
      </c>
      <c r="P76" s="452">
        <v>10</v>
      </c>
      <c r="Q76" s="452">
        <v>880</v>
      </c>
      <c r="R76" s="452">
        <v>10</v>
      </c>
      <c r="S76" s="411">
        <f t="shared" si="12"/>
        <v>2000</v>
      </c>
      <c r="T76" s="452">
        <v>140</v>
      </c>
      <c r="U76" s="452">
        <v>960</v>
      </c>
      <c r="V76" s="452">
        <v>10</v>
      </c>
      <c r="W76" s="452">
        <v>880</v>
      </c>
      <c r="X76" s="452">
        <v>10</v>
      </c>
      <c r="Y76" s="411">
        <f t="shared" si="7"/>
        <v>2000</v>
      </c>
      <c r="Z76" s="452">
        <v>140</v>
      </c>
      <c r="AA76" s="452">
        <v>960</v>
      </c>
      <c r="AB76" s="452">
        <v>10</v>
      </c>
      <c r="AC76" s="452">
        <v>880</v>
      </c>
      <c r="AD76" s="452">
        <v>10</v>
      </c>
      <c r="AE76" s="411">
        <f t="shared" si="9"/>
        <v>2000</v>
      </c>
      <c r="AF76" s="452">
        <v>140</v>
      </c>
      <c r="AG76" s="452">
        <v>961</v>
      </c>
      <c r="AH76" s="452">
        <v>10</v>
      </c>
      <c r="AI76" s="452">
        <v>879</v>
      </c>
      <c r="AJ76" s="452">
        <v>10</v>
      </c>
    </row>
    <row r="77" spans="1:36" ht="38.25" x14ac:dyDescent="0.25">
      <c r="A77" s="42" t="s">
        <v>23</v>
      </c>
      <c r="B77" s="43">
        <v>504701</v>
      </c>
      <c r="C77" s="54">
        <v>470101</v>
      </c>
      <c r="D77" s="386" t="s">
        <v>113</v>
      </c>
      <c r="E77" s="54">
        <v>3</v>
      </c>
      <c r="F77" s="387" t="s">
        <v>273</v>
      </c>
      <c r="G77" s="409">
        <f t="shared" si="10"/>
        <v>5300</v>
      </c>
      <c r="H77" s="410">
        <f t="shared" si="8"/>
        <v>4668</v>
      </c>
      <c r="I77" s="410">
        <f t="shared" si="8"/>
        <v>316</v>
      </c>
      <c r="J77" s="410">
        <f t="shared" si="8"/>
        <v>4</v>
      </c>
      <c r="K77" s="410">
        <f t="shared" si="8"/>
        <v>308</v>
      </c>
      <c r="L77" s="410">
        <f t="shared" si="8"/>
        <v>4</v>
      </c>
      <c r="M77" s="411">
        <f t="shared" si="11"/>
        <v>1325</v>
      </c>
      <c r="N77" s="452">
        <v>1167</v>
      </c>
      <c r="O77" s="452">
        <v>79</v>
      </c>
      <c r="P77" s="452">
        <v>1</v>
      </c>
      <c r="Q77" s="452">
        <v>77</v>
      </c>
      <c r="R77" s="452">
        <v>1</v>
      </c>
      <c r="S77" s="411">
        <f t="shared" si="12"/>
        <v>1325</v>
      </c>
      <c r="T77" s="452">
        <v>1167</v>
      </c>
      <c r="U77" s="452">
        <v>79</v>
      </c>
      <c r="V77" s="452">
        <v>1</v>
      </c>
      <c r="W77" s="452">
        <v>77</v>
      </c>
      <c r="X77" s="452">
        <v>1</v>
      </c>
      <c r="Y77" s="411">
        <f t="shared" si="7"/>
        <v>1325</v>
      </c>
      <c r="Z77" s="452">
        <v>1167</v>
      </c>
      <c r="AA77" s="452">
        <v>79</v>
      </c>
      <c r="AB77" s="452">
        <v>1</v>
      </c>
      <c r="AC77" s="452">
        <v>77</v>
      </c>
      <c r="AD77" s="452">
        <v>1</v>
      </c>
      <c r="AE77" s="411">
        <f t="shared" si="9"/>
        <v>1325</v>
      </c>
      <c r="AF77" s="452">
        <v>1167</v>
      </c>
      <c r="AG77" s="452">
        <v>79</v>
      </c>
      <c r="AH77" s="452">
        <v>1</v>
      </c>
      <c r="AI77" s="452">
        <v>77</v>
      </c>
      <c r="AJ77" s="452">
        <v>1</v>
      </c>
    </row>
    <row r="78" spans="1:36" ht="38.25" x14ac:dyDescent="0.25">
      <c r="A78" s="42" t="s">
        <v>30</v>
      </c>
      <c r="B78" s="43">
        <v>504704</v>
      </c>
      <c r="C78" s="54">
        <v>470108</v>
      </c>
      <c r="D78" s="386" t="s">
        <v>362</v>
      </c>
      <c r="E78" s="54">
        <v>3</v>
      </c>
      <c r="F78" s="387" t="s">
        <v>273</v>
      </c>
      <c r="G78" s="409">
        <f t="shared" si="10"/>
        <v>175</v>
      </c>
      <c r="H78" s="410">
        <f t="shared" si="8"/>
        <v>159</v>
      </c>
      <c r="I78" s="410">
        <f t="shared" si="8"/>
        <v>12</v>
      </c>
      <c r="J78" s="410">
        <f t="shared" si="8"/>
        <v>0</v>
      </c>
      <c r="K78" s="410">
        <f t="shared" si="8"/>
        <v>4</v>
      </c>
      <c r="L78" s="410">
        <f t="shared" si="8"/>
        <v>0</v>
      </c>
      <c r="M78" s="411">
        <f t="shared" si="11"/>
        <v>44</v>
      </c>
      <c r="N78" s="452">
        <v>40</v>
      </c>
      <c r="O78" s="452">
        <v>3</v>
      </c>
      <c r="P78" s="452">
        <v>0</v>
      </c>
      <c r="Q78" s="452">
        <v>1</v>
      </c>
      <c r="R78" s="452">
        <v>0</v>
      </c>
      <c r="S78" s="411">
        <f t="shared" si="12"/>
        <v>43</v>
      </c>
      <c r="T78" s="452">
        <v>39</v>
      </c>
      <c r="U78" s="452">
        <v>3</v>
      </c>
      <c r="V78" s="452">
        <v>0</v>
      </c>
      <c r="W78" s="452">
        <v>1</v>
      </c>
      <c r="X78" s="452">
        <v>0</v>
      </c>
      <c r="Y78" s="411">
        <f t="shared" si="7"/>
        <v>44</v>
      </c>
      <c r="Z78" s="452">
        <v>40</v>
      </c>
      <c r="AA78" s="452">
        <v>3</v>
      </c>
      <c r="AB78" s="452">
        <v>0</v>
      </c>
      <c r="AC78" s="452">
        <v>1</v>
      </c>
      <c r="AD78" s="452">
        <v>0</v>
      </c>
      <c r="AE78" s="411">
        <f t="shared" si="9"/>
        <v>44</v>
      </c>
      <c r="AF78" s="452">
        <v>40</v>
      </c>
      <c r="AG78" s="452">
        <v>3</v>
      </c>
      <c r="AH78" s="452">
        <v>0</v>
      </c>
      <c r="AI78" s="452">
        <v>1</v>
      </c>
      <c r="AJ78" s="452">
        <v>0</v>
      </c>
    </row>
    <row r="79" spans="1:36" ht="38.25" x14ac:dyDescent="0.25">
      <c r="A79" s="42" t="s">
        <v>23</v>
      </c>
      <c r="B79" s="43">
        <v>504901</v>
      </c>
      <c r="C79" s="54">
        <v>490101</v>
      </c>
      <c r="D79" s="386" t="s">
        <v>114</v>
      </c>
      <c r="E79" s="54">
        <v>3</v>
      </c>
      <c r="F79" s="387" t="s">
        <v>273</v>
      </c>
      <c r="G79" s="409">
        <f t="shared" si="10"/>
        <v>3500</v>
      </c>
      <c r="H79" s="410">
        <f t="shared" si="8"/>
        <v>3199</v>
      </c>
      <c r="I79" s="410">
        <f t="shared" si="8"/>
        <v>36</v>
      </c>
      <c r="J79" s="410">
        <f t="shared" si="8"/>
        <v>4</v>
      </c>
      <c r="K79" s="410">
        <f t="shared" si="8"/>
        <v>260</v>
      </c>
      <c r="L79" s="410">
        <f t="shared" si="8"/>
        <v>1</v>
      </c>
      <c r="M79" s="411">
        <f t="shared" si="11"/>
        <v>875</v>
      </c>
      <c r="N79" s="452">
        <v>800</v>
      </c>
      <c r="O79" s="452">
        <v>9</v>
      </c>
      <c r="P79" s="452">
        <v>1</v>
      </c>
      <c r="Q79" s="452">
        <v>65</v>
      </c>
      <c r="R79" s="452">
        <v>0</v>
      </c>
      <c r="S79" s="411">
        <f t="shared" si="12"/>
        <v>875</v>
      </c>
      <c r="T79" s="452">
        <v>799</v>
      </c>
      <c r="U79" s="452">
        <v>9</v>
      </c>
      <c r="V79" s="452">
        <v>1</v>
      </c>
      <c r="W79" s="452">
        <v>65</v>
      </c>
      <c r="X79" s="452">
        <v>1</v>
      </c>
      <c r="Y79" s="411">
        <f t="shared" si="7"/>
        <v>875</v>
      </c>
      <c r="Z79" s="452">
        <v>800</v>
      </c>
      <c r="AA79" s="452">
        <v>9</v>
      </c>
      <c r="AB79" s="452">
        <v>1</v>
      </c>
      <c r="AC79" s="452">
        <v>65</v>
      </c>
      <c r="AD79" s="452">
        <v>0</v>
      </c>
      <c r="AE79" s="411">
        <f t="shared" si="9"/>
        <v>875</v>
      </c>
      <c r="AF79" s="452">
        <v>800</v>
      </c>
      <c r="AG79" s="452">
        <v>9</v>
      </c>
      <c r="AH79" s="452">
        <v>1</v>
      </c>
      <c r="AI79" s="452">
        <v>65</v>
      </c>
      <c r="AJ79" s="452">
        <v>0</v>
      </c>
    </row>
    <row r="80" spans="1:36" ht="38.25" x14ac:dyDescent="0.25">
      <c r="A80" s="42" t="s">
        <v>23</v>
      </c>
      <c r="B80" s="43">
        <v>505001</v>
      </c>
      <c r="C80" s="54">
        <v>500101</v>
      </c>
      <c r="D80" s="386" t="s">
        <v>115</v>
      </c>
      <c r="E80" s="54">
        <v>3</v>
      </c>
      <c r="F80" s="387" t="s">
        <v>273</v>
      </c>
      <c r="G80" s="409">
        <f t="shared" si="10"/>
        <v>21100</v>
      </c>
      <c r="H80" s="410">
        <f t="shared" si="8"/>
        <v>7920</v>
      </c>
      <c r="I80" s="410">
        <f t="shared" si="8"/>
        <v>1809</v>
      </c>
      <c r="J80" s="410">
        <f t="shared" si="8"/>
        <v>524</v>
      </c>
      <c r="K80" s="410">
        <f t="shared" si="8"/>
        <v>10815</v>
      </c>
      <c r="L80" s="410">
        <f t="shared" si="8"/>
        <v>32</v>
      </c>
      <c r="M80" s="411">
        <f t="shared" si="11"/>
        <v>5275</v>
      </c>
      <c r="N80" s="452">
        <v>1980</v>
      </c>
      <c r="O80" s="452">
        <v>452</v>
      </c>
      <c r="P80" s="452">
        <v>131</v>
      </c>
      <c r="Q80" s="452">
        <v>2704</v>
      </c>
      <c r="R80" s="452">
        <v>8</v>
      </c>
      <c r="S80" s="411">
        <f t="shared" si="12"/>
        <v>5275</v>
      </c>
      <c r="T80" s="452">
        <v>1980</v>
      </c>
      <c r="U80" s="452">
        <v>452</v>
      </c>
      <c r="V80" s="452">
        <v>131</v>
      </c>
      <c r="W80" s="452">
        <v>2704</v>
      </c>
      <c r="X80" s="452">
        <v>8</v>
      </c>
      <c r="Y80" s="411">
        <f t="shared" si="7"/>
        <v>5275</v>
      </c>
      <c r="Z80" s="452">
        <v>1980</v>
      </c>
      <c r="AA80" s="452">
        <v>452</v>
      </c>
      <c r="AB80" s="452">
        <v>131</v>
      </c>
      <c r="AC80" s="452">
        <v>2704</v>
      </c>
      <c r="AD80" s="452">
        <v>8</v>
      </c>
      <c r="AE80" s="411">
        <f t="shared" si="9"/>
        <v>5275</v>
      </c>
      <c r="AF80" s="452">
        <v>1980</v>
      </c>
      <c r="AG80" s="452">
        <v>453</v>
      </c>
      <c r="AH80" s="452">
        <v>131</v>
      </c>
      <c r="AI80" s="452">
        <v>2703</v>
      </c>
      <c r="AJ80" s="452">
        <v>8</v>
      </c>
    </row>
    <row r="81" spans="1:36" ht="38.25" x14ac:dyDescent="0.25">
      <c r="A81" s="42" t="s">
        <v>23</v>
      </c>
      <c r="B81" s="43">
        <v>505112</v>
      </c>
      <c r="C81" s="403">
        <v>510112</v>
      </c>
      <c r="D81" s="404" t="s">
        <v>116</v>
      </c>
      <c r="E81" s="54">
        <v>3</v>
      </c>
      <c r="F81" s="387" t="s">
        <v>273</v>
      </c>
      <c r="G81" s="409">
        <f t="shared" si="10"/>
        <v>4800</v>
      </c>
      <c r="H81" s="410">
        <f t="shared" si="8"/>
        <v>28</v>
      </c>
      <c r="I81" s="410">
        <f t="shared" si="8"/>
        <v>2380</v>
      </c>
      <c r="J81" s="410">
        <f t="shared" si="8"/>
        <v>32</v>
      </c>
      <c r="K81" s="410">
        <f t="shared" si="8"/>
        <v>2356</v>
      </c>
      <c r="L81" s="410">
        <f t="shared" si="8"/>
        <v>4</v>
      </c>
      <c r="M81" s="411">
        <f t="shared" si="11"/>
        <v>1200</v>
      </c>
      <c r="N81" s="452">
        <v>7</v>
      </c>
      <c r="O81" s="452">
        <v>596</v>
      </c>
      <c r="P81" s="452">
        <v>8</v>
      </c>
      <c r="Q81" s="452">
        <v>588</v>
      </c>
      <c r="R81" s="452">
        <v>1</v>
      </c>
      <c r="S81" s="411">
        <f t="shared" si="12"/>
        <v>1200</v>
      </c>
      <c r="T81" s="452">
        <v>7</v>
      </c>
      <c r="U81" s="452">
        <v>594</v>
      </c>
      <c r="V81" s="452">
        <v>8</v>
      </c>
      <c r="W81" s="452">
        <v>590</v>
      </c>
      <c r="X81" s="452">
        <v>1</v>
      </c>
      <c r="Y81" s="411">
        <f t="shared" si="7"/>
        <v>1200</v>
      </c>
      <c r="Z81" s="452">
        <v>7</v>
      </c>
      <c r="AA81" s="452">
        <v>595</v>
      </c>
      <c r="AB81" s="452">
        <v>8</v>
      </c>
      <c r="AC81" s="452">
        <v>589</v>
      </c>
      <c r="AD81" s="452">
        <v>1</v>
      </c>
      <c r="AE81" s="411">
        <f t="shared" si="9"/>
        <v>1200</v>
      </c>
      <c r="AF81" s="452">
        <v>7</v>
      </c>
      <c r="AG81" s="452">
        <v>595</v>
      </c>
      <c r="AH81" s="452">
        <v>8</v>
      </c>
      <c r="AI81" s="452">
        <v>589</v>
      </c>
      <c r="AJ81" s="452">
        <v>1</v>
      </c>
    </row>
    <row r="82" spans="1:36" ht="38.25" x14ac:dyDescent="0.25">
      <c r="A82" s="42" t="s">
        <v>23</v>
      </c>
      <c r="B82" s="43">
        <v>505213</v>
      </c>
      <c r="C82" s="54">
        <v>521301</v>
      </c>
      <c r="D82" s="386" t="s">
        <v>118</v>
      </c>
      <c r="E82" s="54">
        <v>3</v>
      </c>
      <c r="F82" s="387" t="s">
        <v>273</v>
      </c>
      <c r="G82" s="409">
        <f t="shared" si="10"/>
        <v>608</v>
      </c>
      <c r="H82" s="410">
        <f t="shared" si="8"/>
        <v>12</v>
      </c>
      <c r="I82" s="410">
        <f t="shared" si="8"/>
        <v>152</v>
      </c>
      <c r="J82" s="410">
        <f t="shared" si="8"/>
        <v>17</v>
      </c>
      <c r="K82" s="410">
        <f t="shared" si="8"/>
        <v>427</v>
      </c>
      <c r="L82" s="410">
        <f t="shared" si="8"/>
        <v>0</v>
      </c>
      <c r="M82" s="411">
        <f t="shared" si="11"/>
        <v>152</v>
      </c>
      <c r="N82" s="452">
        <v>3</v>
      </c>
      <c r="O82" s="452">
        <v>38</v>
      </c>
      <c r="P82" s="452">
        <v>5</v>
      </c>
      <c r="Q82" s="452">
        <v>106</v>
      </c>
      <c r="R82" s="452">
        <v>0</v>
      </c>
      <c r="S82" s="411">
        <f t="shared" si="12"/>
        <v>152</v>
      </c>
      <c r="T82" s="452">
        <v>3</v>
      </c>
      <c r="U82" s="452">
        <v>38</v>
      </c>
      <c r="V82" s="452">
        <v>4</v>
      </c>
      <c r="W82" s="452">
        <v>107</v>
      </c>
      <c r="X82" s="452">
        <v>0</v>
      </c>
      <c r="Y82" s="411">
        <f t="shared" si="7"/>
        <v>152</v>
      </c>
      <c r="Z82" s="452">
        <v>3</v>
      </c>
      <c r="AA82" s="452">
        <v>38</v>
      </c>
      <c r="AB82" s="452">
        <v>4</v>
      </c>
      <c r="AC82" s="452">
        <v>107</v>
      </c>
      <c r="AD82" s="452">
        <v>0</v>
      </c>
      <c r="AE82" s="411">
        <f t="shared" si="9"/>
        <v>152</v>
      </c>
      <c r="AF82" s="452">
        <v>3</v>
      </c>
      <c r="AG82" s="452">
        <v>38</v>
      </c>
      <c r="AH82" s="452">
        <v>4</v>
      </c>
      <c r="AI82" s="452">
        <v>107</v>
      </c>
      <c r="AJ82" s="452">
        <v>0</v>
      </c>
    </row>
    <row r="83" spans="1:36" ht="38.25" x14ac:dyDescent="0.25">
      <c r="A83" s="42" t="s">
        <v>23</v>
      </c>
      <c r="B83" s="43">
        <v>505301</v>
      </c>
      <c r="C83" s="54">
        <v>530101</v>
      </c>
      <c r="D83" s="386" t="s">
        <v>119</v>
      </c>
      <c r="E83" s="54">
        <v>3</v>
      </c>
      <c r="F83" s="387" t="s">
        <v>273</v>
      </c>
      <c r="G83" s="409">
        <f t="shared" si="10"/>
        <v>2089</v>
      </c>
      <c r="H83" s="410">
        <f t="shared" si="8"/>
        <v>36</v>
      </c>
      <c r="I83" s="410">
        <f t="shared" si="8"/>
        <v>1969</v>
      </c>
      <c r="J83" s="410">
        <f t="shared" si="8"/>
        <v>8</v>
      </c>
      <c r="K83" s="410">
        <f t="shared" si="8"/>
        <v>72</v>
      </c>
      <c r="L83" s="410">
        <f t="shared" si="8"/>
        <v>4</v>
      </c>
      <c r="M83" s="411">
        <f t="shared" si="11"/>
        <v>522</v>
      </c>
      <c r="N83" s="452">
        <v>9</v>
      </c>
      <c r="O83" s="452">
        <v>492</v>
      </c>
      <c r="P83" s="452">
        <v>2</v>
      </c>
      <c r="Q83" s="452">
        <v>18</v>
      </c>
      <c r="R83" s="452">
        <v>1</v>
      </c>
      <c r="S83" s="411">
        <f t="shared" si="12"/>
        <v>523</v>
      </c>
      <c r="T83" s="452">
        <v>9</v>
      </c>
      <c r="U83" s="452">
        <v>493</v>
      </c>
      <c r="V83" s="452">
        <v>2</v>
      </c>
      <c r="W83" s="452">
        <v>18</v>
      </c>
      <c r="X83" s="452">
        <v>1</v>
      </c>
      <c r="Y83" s="411">
        <f t="shared" si="7"/>
        <v>522</v>
      </c>
      <c r="Z83" s="452">
        <v>9</v>
      </c>
      <c r="AA83" s="452">
        <v>492</v>
      </c>
      <c r="AB83" s="452">
        <v>2</v>
      </c>
      <c r="AC83" s="452">
        <v>18</v>
      </c>
      <c r="AD83" s="452">
        <v>1</v>
      </c>
      <c r="AE83" s="411">
        <f t="shared" si="9"/>
        <v>522</v>
      </c>
      <c r="AF83" s="452">
        <v>9</v>
      </c>
      <c r="AG83" s="452">
        <v>492</v>
      </c>
      <c r="AH83" s="452">
        <v>2</v>
      </c>
      <c r="AI83" s="452">
        <v>18</v>
      </c>
      <c r="AJ83" s="452">
        <v>1</v>
      </c>
    </row>
    <row r="84" spans="1:36" ht="38.25" x14ac:dyDescent="0.25">
      <c r="A84" s="42" t="s">
        <v>23</v>
      </c>
      <c r="B84" s="43">
        <v>505429</v>
      </c>
      <c r="C84" s="54">
        <v>542901</v>
      </c>
      <c r="D84" s="386" t="s">
        <v>122</v>
      </c>
      <c r="E84" s="54">
        <v>3</v>
      </c>
      <c r="F84" s="387" t="s">
        <v>273</v>
      </c>
      <c r="G84" s="409">
        <f t="shared" si="10"/>
        <v>15000</v>
      </c>
      <c r="H84" s="410">
        <f t="shared" si="8"/>
        <v>828</v>
      </c>
      <c r="I84" s="410">
        <f t="shared" si="8"/>
        <v>608</v>
      </c>
      <c r="J84" s="410">
        <f t="shared" si="8"/>
        <v>9</v>
      </c>
      <c r="K84" s="410">
        <f t="shared" si="8"/>
        <v>13531</v>
      </c>
      <c r="L84" s="410">
        <f t="shared" si="8"/>
        <v>24</v>
      </c>
      <c r="M84" s="411">
        <f t="shared" si="11"/>
        <v>3750</v>
      </c>
      <c r="N84" s="452">
        <v>207</v>
      </c>
      <c r="O84" s="452">
        <v>152</v>
      </c>
      <c r="P84" s="452">
        <v>3</v>
      </c>
      <c r="Q84" s="452">
        <v>3382</v>
      </c>
      <c r="R84" s="452">
        <v>6</v>
      </c>
      <c r="S84" s="411">
        <f t="shared" si="12"/>
        <v>3750</v>
      </c>
      <c r="T84" s="452">
        <v>207</v>
      </c>
      <c r="U84" s="452">
        <v>152</v>
      </c>
      <c r="V84" s="452">
        <v>2</v>
      </c>
      <c r="W84" s="452">
        <v>3383</v>
      </c>
      <c r="X84" s="452">
        <v>6</v>
      </c>
      <c r="Y84" s="411">
        <f t="shared" si="7"/>
        <v>3750</v>
      </c>
      <c r="Z84" s="452">
        <v>207</v>
      </c>
      <c r="AA84" s="452">
        <v>152</v>
      </c>
      <c r="AB84" s="452">
        <v>2</v>
      </c>
      <c r="AC84" s="452">
        <v>3383</v>
      </c>
      <c r="AD84" s="452">
        <v>6</v>
      </c>
      <c r="AE84" s="411">
        <f t="shared" si="9"/>
        <v>3750</v>
      </c>
      <c r="AF84" s="452">
        <v>207</v>
      </c>
      <c r="AG84" s="452">
        <v>152</v>
      </c>
      <c r="AH84" s="452">
        <v>2</v>
      </c>
      <c r="AI84" s="452">
        <v>3383</v>
      </c>
      <c r="AJ84" s="452">
        <v>6</v>
      </c>
    </row>
    <row r="85" spans="1:36" ht="38.25" x14ac:dyDescent="0.25">
      <c r="A85" s="42" t="s">
        <v>23</v>
      </c>
      <c r="B85" s="43">
        <v>505501</v>
      </c>
      <c r="C85" s="54">
        <v>550101</v>
      </c>
      <c r="D85" s="386" t="s">
        <v>123</v>
      </c>
      <c r="E85" s="54">
        <v>3</v>
      </c>
      <c r="F85" s="387" t="s">
        <v>273</v>
      </c>
      <c r="G85" s="409">
        <f t="shared" si="10"/>
        <v>7500</v>
      </c>
      <c r="H85" s="410">
        <f t="shared" si="8"/>
        <v>2507</v>
      </c>
      <c r="I85" s="410">
        <f t="shared" si="8"/>
        <v>117</v>
      </c>
      <c r="J85" s="410">
        <f t="shared" si="8"/>
        <v>4</v>
      </c>
      <c r="K85" s="410">
        <f t="shared" si="8"/>
        <v>4868</v>
      </c>
      <c r="L85" s="410">
        <f t="shared" si="8"/>
        <v>4</v>
      </c>
      <c r="M85" s="411">
        <f t="shared" si="11"/>
        <v>1875</v>
      </c>
      <c r="N85" s="452">
        <v>608</v>
      </c>
      <c r="O85" s="452">
        <v>48</v>
      </c>
      <c r="P85" s="452">
        <v>1</v>
      </c>
      <c r="Q85" s="452">
        <v>1217</v>
      </c>
      <c r="R85" s="452">
        <v>1</v>
      </c>
      <c r="S85" s="411">
        <f t="shared" si="12"/>
        <v>1875</v>
      </c>
      <c r="T85" s="452">
        <v>633</v>
      </c>
      <c r="U85" s="452">
        <v>23</v>
      </c>
      <c r="V85" s="452">
        <v>1</v>
      </c>
      <c r="W85" s="452">
        <v>1217</v>
      </c>
      <c r="X85" s="452">
        <v>1</v>
      </c>
      <c r="Y85" s="411">
        <f t="shared" si="7"/>
        <v>1875</v>
      </c>
      <c r="Z85" s="452">
        <v>633</v>
      </c>
      <c r="AA85" s="452">
        <v>23</v>
      </c>
      <c r="AB85" s="452">
        <v>1</v>
      </c>
      <c r="AC85" s="452">
        <v>1217</v>
      </c>
      <c r="AD85" s="452">
        <v>1</v>
      </c>
      <c r="AE85" s="411">
        <f t="shared" si="9"/>
        <v>1875</v>
      </c>
      <c r="AF85" s="452">
        <v>633</v>
      </c>
      <c r="AG85" s="452">
        <v>23</v>
      </c>
      <c r="AH85" s="452">
        <v>1</v>
      </c>
      <c r="AI85" s="452">
        <v>1217</v>
      </c>
      <c r="AJ85" s="452">
        <v>1</v>
      </c>
    </row>
    <row r="86" spans="1:36" ht="38.25" x14ac:dyDescent="0.25">
      <c r="A86" s="42" t="s">
        <v>37</v>
      </c>
      <c r="B86" s="43">
        <v>505502</v>
      </c>
      <c r="C86" s="54">
        <v>550201</v>
      </c>
      <c r="D86" s="386" t="s">
        <v>124</v>
      </c>
      <c r="E86" s="54">
        <v>3</v>
      </c>
      <c r="F86" s="387" t="s">
        <v>273</v>
      </c>
      <c r="G86" s="409">
        <f t="shared" si="10"/>
        <v>450</v>
      </c>
      <c r="H86" s="410">
        <f t="shared" si="8"/>
        <v>236</v>
      </c>
      <c r="I86" s="410">
        <f t="shared" si="8"/>
        <v>10</v>
      </c>
      <c r="J86" s="410">
        <f t="shared" si="8"/>
        <v>0</v>
      </c>
      <c r="K86" s="410">
        <f t="shared" si="8"/>
        <v>204</v>
      </c>
      <c r="L86" s="410">
        <f t="shared" si="8"/>
        <v>0</v>
      </c>
      <c r="M86" s="411">
        <f t="shared" si="11"/>
        <v>113</v>
      </c>
      <c r="N86" s="452">
        <v>59</v>
      </c>
      <c r="O86" s="452">
        <v>1</v>
      </c>
      <c r="P86" s="452">
        <v>0</v>
      </c>
      <c r="Q86" s="452">
        <v>53</v>
      </c>
      <c r="R86" s="452">
        <v>0</v>
      </c>
      <c r="S86" s="411">
        <f t="shared" si="12"/>
        <v>112</v>
      </c>
      <c r="T86" s="452">
        <v>59</v>
      </c>
      <c r="U86" s="452">
        <v>3</v>
      </c>
      <c r="V86" s="452">
        <v>0</v>
      </c>
      <c r="W86" s="452">
        <v>50</v>
      </c>
      <c r="X86" s="452">
        <v>0</v>
      </c>
      <c r="Y86" s="411">
        <f t="shared" si="7"/>
        <v>113</v>
      </c>
      <c r="Z86" s="452">
        <v>59</v>
      </c>
      <c r="AA86" s="452">
        <v>3</v>
      </c>
      <c r="AB86" s="452">
        <v>0</v>
      </c>
      <c r="AC86" s="452">
        <v>51</v>
      </c>
      <c r="AD86" s="452">
        <v>0</v>
      </c>
      <c r="AE86" s="411">
        <f t="shared" si="9"/>
        <v>112</v>
      </c>
      <c r="AF86" s="452">
        <v>59</v>
      </c>
      <c r="AG86" s="452">
        <v>3</v>
      </c>
      <c r="AH86" s="452">
        <v>0</v>
      </c>
      <c r="AI86" s="452">
        <v>50</v>
      </c>
      <c r="AJ86" s="452">
        <v>0</v>
      </c>
    </row>
    <row r="87" spans="1:36" ht="38.25" x14ac:dyDescent="0.25">
      <c r="A87" s="42" t="s">
        <v>37</v>
      </c>
      <c r="B87" s="43">
        <v>505601</v>
      </c>
      <c r="C87" s="54">
        <v>560101</v>
      </c>
      <c r="D87" s="386" t="s">
        <v>207</v>
      </c>
      <c r="E87" s="54">
        <v>3</v>
      </c>
      <c r="F87" s="387" t="s">
        <v>273</v>
      </c>
      <c r="G87" s="409">
        <f t="shared" si="10"/>
        <v>700</v>
      </c>
      <c r="H87" s="410">
        <f t="shared" si="8"/>
        <v>5</v>
      </c>
      <c r="I87" s="410">
        <f t="shared" si="8"/>
        <v>4</v>
      </c>
      <c r="J87" s="410">
        <f t="shared" si="8"/>
        <v>8</v>
      </c>
      <c r="K87" s="410">
        <f t="shared" si="8"/>
        <v>683</v>
      </c>
      <c r="L87" s="410">
        <f t="shared" si="8"/>
        <v>0</v>
      </c>
      <c r="M87" s="411">
        <f t="shared" si="11"/>
        <v>175</v>
      </c>
      <c r="N87" s="452">
        <v>2</v>
      </c>
      <c r="O87" s="452">
        <v>1</v>
      </c>
      <c r="P87" s="452">
        <v>8</v>
      </c>
      <c r="Q87" s="452">
        <v>164</v>
      </c>
      <c r="R87" s="452">
        <v>0</v>
      </c>
      <c r="S87" s="411">
        <f t="shared" si="12"/>
        <v>175</v>
      </c>
      <c r="T87" s="452">
        <v>1</v>
      </c>
      <c r="U87" s="452">
        <v>1</v>
      </c>
      <c r="V87" s="452">
        <v>0</v>
      </c>
      <c r="W87" s="452">
        <v>173</v>
      </c>
      <c r="X87" s="452">
        <v>0</v>
      </c>
      <c r="Y87" s="411">
        <f t="shared" si="7"/>
        <v>175</v>
      </c>
      <c r="Z87" s="452">
        <v>1</v>
      </c>
      <c r="AA87" s="452">
        <v>1</v>
      </c>
      <c r="AB87" s="452">
        <v>0</v>
      </c>
      <c r="AC87" s="452">
        <v>173</v>
      </c>
      <c r="AD87" s="452">
        <v>0</v>
      </c>
      <c r="AE87" s="411">
        <f t="shared" si="9"/>
        <v>175</v>
      </c>
      <c r="AF87" s="452">
        <v>1</v>
      </c>
      <c r="AG87" s="452">
        <v>1</v>
      </c>
      <c r="AH87" s="452">
        <v>0</v>
      </c>
      <c r="AI87" s="452">
        <v>173</v>
      </c>
      <c r="AJ87" s="452">
        <v>0</v>
      </c>
    </row>
    <row r="88" spans="1:36" ht="38.25" x14ac:dyDescent="0.25">
      <c r="A88" s="42" t="s">
        <v>23</v>
      </c>
      <c r="B88" s="43">
        <v>505801</v>
      </c>
      <c r="C88" s="54">
        <v>580201</v>
      </c>
      <c r="D88" s="386" t="s">
        <v>223</v>
      </c>
      <c r="E88" s="54"/>
      <c r="F88" s="387" t="s">
        <v>273</v>
      </c>
      <c r="G88" s="409">
        <f t="shared" si="10"/>
        <v>3355</v>
      </c>
      <c r="H88" s="410">
        <f t="shared" si="8"/>
        <v>66</v>
      </c>
      <c r="I88" s="410">
        <f t="shared" si="8"/>
        <v>2991</v>
      </c>
      <c r="J88" s="410">
        <f t="shared" si="8"/>
        <v>218</v>
      </c>
      <c r="K88" s="410">
        <f t="shared" si="8"/>
        <v>72</v>
      </c>
      <c r="L88" s="410">
        <f t="shared" si="8"/>
        <v>8</v>
      </c>
      <c r="M88" s="411">
        <f t="shared" si="11"/>
        <v>839</v>
      </c>
      <c r="N88" s="452">
        <v>24</v>
      </c>
      <c r="O88" s="452">
        <v>645</v>
      </c>
      <c r="P88" s="452">
        <v>150</v>
      </c>
      <c r="Q88" s="452">
        <v>18</v>
      </c>
      <c r="R88" s="452">
        <v>2</v>
      </c>
      <c r="S88" s="411">
        <f t="shared" si="12"/>
        <v>839</v>
      </c>
      <c r="T88" s="452">
        <v>14</v>
      </c>
      <c r="U88" s="452">
        <v>773</v>
      </c>
      <c r="V88" s="452">
        <v>32</v>
      </c>
      <c r="W88" s="452">
        <v>18</v>
      </c>
      <c r="X88" s="452">
        <v>2</v>
      </c>
      <c r="Y88" s="411">
        <f t="shared" si="7"/>
        <v>839</v>
      </c>
      <c r="Z88" s="452">
        <v>14</v>
      </c>
      <c r="AA88" s="452">
        <v>787</v>
      </c>
      <c r="AB88" s="452">
        <v>18</v>
      </c>
      <c r="AC88" s="452">
        <v>18</v>
      </c>
      <c r="AD88" s="452">
        <v>2</v>
      </c>
      <c r="AE88" s="411">
        <f t="shared" si="9"/>
        <v>838</v>
      </c>
      <c r="AF88" s="452">
        <v>14</v>
      </c>
      <c r="AG88" s="452">
        <v>786</v>
      </c>
      <c r="AH88" s="452">
        <v>18</v>
      </c>
      <c r="AI88" s="452">
        <v>18</v>
      </c>
      <c r="AJ88" s="452">
        <v>2</v>
      </c>
    </row>
    <row r="89" spans="1:36" ht="38.25" x14ac:dyDescent="0.25">
      <c r="A89" s="42" t="s">
        <v>23</v>
      </c>
      <c r="B89" s="43">
        <v>505802</v>
      </c>
      <c r="C89" s="54">
        <v>580301</v>
      </c>
      <c r="D89" s="386" t="s">
        <v>279</v>
      </c>
      <c r="E89" s="54"/>
      <c r="F89" s="387" t="s">
        <v>273</v>
      </c>
      <c r="G89" s="409">
        <f t="shared" si="10"/>
        <v>2294</v>
      </c>
      <c r="H89" s="410">
        <f t="shared" si="8"/>
        <v>184</v>
      </c>
      <c r="I89" s="410">
        <f t="shared" si="8"/>
        <v>1950</v>
      </c>
      <c r="J89" s="410">
        <f t="shared" si="8"/>
        <v>92</v>
      </c>
      <c r="K89" s="410">
        <f t="shared" si="8"/>
        <v>44</v>
      </c>
      <c r="L89" s="410">
        <f t="shared" si="8"/>
        <v>24</v>
      </c>
      <c r="M89" s="411">
        <f t="shared" si="11"/>
        <v>574</v>
      </c>
      <c r="N89" s="452">
        <v>46</v>
      </c>
      <c r="O89" s="452">
        <v>488</v>
      </c>
      <c r="P89" s="452">
        <v>23</v>
      </c>
      <c r="Q89" s="452">
        <v>11</v>
      </c>
      <c r="R89" s="452">
        <v>6</v>
      </c>
      <c r="S89" s="411">
        <f t="shared" si="12"/>
        <v>573</v>
      </c>
      <c r="T89" s="452">
        <v>46</v>
      </c>
      <c r="U89" s="452">
        <v>487</v>
      </c>
      <c r="V89" s="452">
        <v>23</v>
      </c>
      <c r="W89" s="452">
        <v>11</v>
      </c>
      <c r="X89" s="452">
        <v>6</v>
      </c>
      <c r="Y89" s="411">
        <f t="shared" si="7"/>
        <v>574</v>
      </c>
      <c r="Z89" s="452">
        <v>46</v>
      </c>
      <c r="AA89" s="452">
        <v>488</v>
      </c>
      <c r="AB89" s="452">
        <v>23</v>
      </c>
      <c r="AC89" s="452">
        <v>11</v>
      </c>
      <c r="AD89" s="452">
        <v>6</v>
      </c>
      <c r="AE89" s="411">
        <f t="shared" si="9"/>
        <v>573</v>
      </c>
      <c r="AF89" s="452">
        <v>46</v>
      </c>
      <c r="AG89" s="452">
        <v>487</v>
      </c>
      <c r="AH89" s="452">
        <v>23</v>
      </c>
      <c r="AI89" s="452">
        <v>11</v>
      </c>
      <c r="AJ89" s="452">
        <v>6</v>
      </c>
    </row>
    <row r="90" spans="1:36" ht="38.25" x14ac:dyDescent="0.25">
      <c r="A90" s="42" t="s">
        <v>23</v>
      </c>
      <c r="B90" s="43">
        <v>506001</v>
      </c>
      <c r="C90" s="54">
        <v>600101</v>
      </c>
      <c r="D90" s="386" t="s">
        <v>126</v>
      </c>
      <c r="E90" s="54">
        <v>3</v>
      </c>
      <c r="F90" s="387" t="s">
        <v>273</v>
      </c>
      <c r="G90" s="409">
        <f t="shared" si="10"/>
        <v>3500</v>
      </c>
      <c r="H90" s="410">
        <f t="shared" si="8"/>
        <v>1545</v>
      </c>
      <c r="I90" s="410">
        <f t="shared" si="8"/>
        <v>535</v>
      </c>
      <c r="J90" s="410">
        <f t="shared" si="8"/>
        <v>28</v>
      </c>
      <c r="K90" s="410">
        <f t="shared" si="8"/>
        <v>1384</v>
      </c>
      <c r="L90" s="410">
        <f t="shared" si="8"/>
        <v>8</v>
      </c>
      <c r="M90" s="411">
        <f t="shared" si="11"/>
        <v>875</v>
      </c>
      <c r="N90" s="452">
        <v>386</v>
      </c>
      <c r="O90" s="452">
        <v>134</v>
      </c>
      <c r="P90" s="452">
        <v>7</v>
      </c>
      <c r="Q90" s="452">
        <v>346</v>
      </c>
      <c r="R90" s="452">
        <v>2</v>
      </c>
      <c r="S90" s="411">
        <f t="shared" si="12"/>
        <v>875</v>
      </c>
      <c r="T90" s="452">
        <v>386</v>
      </c>
      <c r="U90" s="452">
        <v>134</v>
      </c>
      <c r="V90" s="452">
        <v>7</v>
      </c>
      <c r="W90" s="452">
        <v>346</v>
      </c>
      <c r="X90" s="452">
        <v>2</v>
      </c>
      <c r="Y90" s="411">
        <f t="shared" si="7"/>
        <v>875</v>
      </c>
      <c r="Z90" s="452">
        <v>386</v>
      </c>
      <c r="AA90" s="452">
        <v>134</v>
      </c>
      <c r="AB90" s="452">
        <v>7</v>
      </c>
      <c r="AC90" s="452">
        <v>346</v>
      </c>
      <c r="AD90" s="452">
        <v>2</v>
      </c>
      <c r="AE90" s="411">
        <f t="shared" si="9"/>
        <v>875</v>
      </c>
      <c r="AF90" s="452">
        <v>387</v>
      </c>
      <c r="AG90" s="452">
        <v>133</v>
      </c>
      <c r="AH90" s="452">
        <v>7</v>
      </c>
      <c r="AI90" s="452">
        <v>346</v>
      </c>
      <c r="AJ90" s="452">
        <v>2</v>
      </c>
    </row>
    <row r="91" spans="1:36" ht="38.25" x14ac:dyDescent="0.25">
      <c r="A91" s="42" t="s">
        <v>37</v>
      </c>
      <c r="B91" s="43">
        <v>506002</v>
      </c>
      <c r="C91" s="54">
        <v>600202</v>
      </c>
      <c r="D91" s="386" t="s">
        <v>208</v>
      </c>
      <c r="E91" s="54">
        <v>3</v>
      </c>
      <c r="F91" s="387" t="s">
        <v>273</v>
      </c>
      <c r="G91" s="409">
        <f t="shared" si="10"/>
        <v>403</v>
      </c>
      <c r="H91" s="410">
        <f t="shared" si="8"/>
        <v>243</v>
      </c>
      <c r="I91" s="410">
        <f t="shared" si="8"/>
        <v>75</v>
      </c>
      <c r="J91" s="410">
        <f t="shared" si="8"/>
        <v>1</v>
      </c>
      <c r="K91" s="410">
        <f t="shared" si="8"/>
        <v>84</v>
      </c>
      <c r="L91" s="410">
        <f t="shared" si="8"/>
        <v>0</v>
      </c>
      <c r="M91" s="411">
        <f t="shared" si="11"/>
        <v>101</v>
      </c>
      <c r="N91" s="452">
        <v>61</v>
      </c>
      <c r="O91" s="452">
        <v>18</v>
      </c>
      <c r="P91" s="452">
        <v>1</v>
      </c>
      <c r="Q91" s="452">
        <v>21</v>
      </c>
      <c r="R91" s="452">
        <v>0</v>
      </c>
      <c r="S91" s="411">
        <f t="shared" si="12"/>
        <v>101</v>
      </c>
      <c r="T91" s="452">
        <v>61</v>
      </c>
      <c r="U91" s="452">
        <v>19</v>
      </c>
      <c r="V91" s="452">
        <v>0</v>
      </c>
      <c r="W91" s="452">
        <v>21</v>
      </c>
      <c r="X91" s="452">
        <v>0</v>
      </c>
      <c r="Y91" s="411">
        <f t="shared" si="7"/>
        <v>101</v>
      </c>
      <c r="Z91" s="452">
        <v>61</v>
      </c>
      <c r="AA91" s="452">
        <v>19</v>
      </c>
      <c r="AB91" s="452">
        <v>0</v>
      </c>
      <c r="AC91" s="452">
        <v>21</v>
      </c>
      <c r="AD91" s="452">
        <v>0</v>
      </c>
      <c r="AE91" s="411">
        <f t="shared" si="9"/>
        <v>100</v>
      </c>
      <c r="AF91" s="452">
        <v>60</v>
      </c>
      <c r="AG91" s="452">
        <v>19</v>
      </c>
      <c r="AH91" s="452">
        <v>0</v>
      </c>
      <c r="AI91" s="452">
        <v>21</v>
      </c>
      <c r="AJ91" s="452">
        <v>0</v>
      </c>
    </row>
    <row r="92" spans="1:36" ht="38.25" x14ac:dyDescent="0.25">
      <c r="A92" s="42" t="s">
        <v>37</v>
      </c>
      <c r="B92" s="43">
        <v>506101</v>
      </c>
      <c r="C92" s="54">
        <v>610101</v>
      </c>
      <c r="D92" s="386" t="s">
        <v>209</v>
      </c>
      <c r="E92" s="54">
        <v>3</v>
      </c>
      <c r="F92" s="387" t="s">
        <v>273</v>
      </c>
      <c r="G92" s="409">
        <f t="shared" si="10"/>
        <v>1804</v>
      </c>
      <c r="H92" s="410">
        <f t="shared" si="8"/>
        <v>865</v>
      </c>
      <c r="I92" s="410">
        <f t="shared" si="8"/>
        <v>328</v>
      </c>
      <c r="J92" s="410">
        <f t="shared" si="8"/>
        <v>19</v>
      </c>
      <c r="K92" s="410">
        <f t="shared" si="8"/>
        <v>588</v>
      </c>
      <c r="L92" s="410">
        <f t="shared" si="8"/>
        <v>4</v>
      </c>
      <c r="M92" s="411">
        <f t="shared" si="11"/>
        <v>451</v>
      </c>
      <c r="N92" s="452">
        <v>211</v>
      </c>
      <c r="O92" s="452">
        <v>82</v>
      </c>
      <c r="P92" s="452">
        <v>10</v>
      </c>
      <c r="Q92" s="452">
        <v>147</v>
      </c>
      <c r="R92" s="452">
        <v>1</v>
      </c>
      <c r="S92" s="411">
        <f t="shared" si="12"/>
        <v>451</v>
      </c>
      <c r="T92" s="452">
        <v>218</v>
      </c>
      <c r="U92" s="452">
        <v>82</v>
      </c>
      <c r="V92" s="452">
        <v>3</v>
      </c>
      <c r="W92" s="452">
        <v>147</v>
      </c>
      <c r="X92" s="452">
        <v>1</v>
      </c>
      <c r="Y92" s="411">
        <f t="shared" si="7"/>
        <v>451</v>
      </c>
      <c r="Z92" s="452">
        <v>218</v>
      </c>
      <c r="AA92" s="452">
        <v>82</v>
      </c>
      <c r="AB92" s="452">
        <v>3</v>
      </c>
      <c r="AC92" s="452">
        <v>147</v>
      </c>
      <c r="AD92" s="452">
        <v>1</v>
      </c>
      <c r="AE92" s="411">
        <f t="shared" si="9"/>
        <v>451</v>
      </c>
      <c r="AF92" s="452">
        <v>218</v>
      </c>
      <c r="AG92" s="452">
        <v>82</v>
      </c>
      <c r="AH92" s="452">
        <v>3</v>
      </c>
      <c r="AI92" s="452">
        <v>147</v>
      </c>
      <c r="AJ92" s="452">
        <v>1</v>
      </c>
    </row>
    <row r="93" spans="1:36" ht="38.25" x14ac:dyDescent="0.25">
      <c r="A93" s="42" t="s">
        <v>37</v>
      </c>
      <c r="B93" s="43">
        <v>508804</v>
      </c>
      <c r="C93" s="54">
        <v>880401</v>
      </c>
      <c r="D93" s="386" t="s">
        <v>127</v>
      </c>
      <c r="E93" s="54">
        <v>3</v>
      </c>
      <c r="F93" s="387" t="s">
        <v>273</v>
      </c>
      <c r="G93" s="409">
        <f t="shared" si="10"/>
        <v>665</v>
      </c>
      <c r="H93" s="410">
        <f t="shared" si="8"/>
        <v>148</v>
      </c>
      <c r="I93" s="410">
        <f t="shared" si="8"/>
        <v>226</v>
      </c>
      <c r="J93" s="410">
        <f t="shared" si="8"/>
        <v>68</v>
      </c>
      <c r="K93" s="410">
        <f t="shared" si="8"/>
        <v>169</v>
      </c>
      <c r="L93" s="410">
        <f t="shared" si="8"/>
        <v>54</v>
      </c>
      <c r="M93" s="411">
        <f t="shared" si="11"/>
        <v>166</v>
      </c>
      <c r="N93" s="452">
        <v>39</v>
      </c>
      <c r="O93" s="452">
        <v>60</v>
      </c>
      <c r="P93" s="452">
        <v>6</v>
      </c>
      <c r="Q93" s="452">
        <v>61</v>
      </c>
      <c r="R93" s="452">
        <v>0</v>
      </c>
      <c r="S93" s="411">
        <f t="shared" si="12"/>
        <v>167</v>
      </c>
      <c r="T93" s="452">
        <v>53</v>
      </c>
      <c r="U93" s="452">
        <v>56</v>
      </c>
      <c r="V93" s="452">
        <v>6</v>
      </c>
      <c r="W93" s="452">
        <v>52</v>
      </c>
      <c r="X93" s="452">
        <v>0</v>
      </c>
      <c r="Y93" s="411">
        <f t="shared" si="7"/>
        <v>166</v>
      </c>
      <c r="Z93" s="452">
        <v>28</v>
      </c>
      <c r="AA93" s="452">
        <v>55</v>
      </c>
      <c r="AB93" s="452">
        <v>28</v>
      </c>
      <c r="AC93" s="452">
        <v>28</v>
      </c>
      <c r="AD93" s="452">
        <v>27</v>
      </c>
      <c r="AE93" s="411">
        <f t="shared" si="9"/>
        <v>166</v>
      </c>
      <c r="AF93" s="452">
        <v>28</v>
      </c>
      <c r="AG93" s="452">
        <v>55</v>
      </c>
      <c r="AH93" s="452">
        <v>28</v>
      </c>
      <c r="AI93" s="452">
        <v>28</v>
      </c>
      <c r="AJ93" s="452">
        <v>27</v>
      </c>
    </row>
    <row r="94" spans="1:36" ht="38.25" x14ac:dyDescent="0.25">
      <c r="A94" s="42" t="s">
        <v>37</v>
      </c>
      <c r="B94" s="43">
        <v>508807</v>
      </c>
      <c r="C94" s="54">
        <v>880705</v>
      </c>
      <c r="D94" s="386" t="s">
        <v>212</v>
      </c>
      <c r="E94" s="54">
        <v>3</v>
      </c>
      <c r="F94" s="387" t="s">
        <v>273</v>
      </c>
      <c r="G94" s="409">
        <f t="shared" si="10"/>
        <v>3632</v>
      </c>
      <c r="H94" s="410">
        <f t="shared" si="8"/>
        <v>1148</v>
      </c>
      <c r="I94" s="410">
        <f t="shared" si="8"/>
        <v>1259</v>
      </c>
      <c r="J94" s="410">
        <f t="shared" si="8"/>
        <v>11</v>
      </c>
      <c r="K94" s="410">
        <f t="shared" si="8"/>
        <v>1208</v>
      </c>
      <c r="L94" s="410">
        <f t="shared" si="8"/>
        <v>6</v>
      </c>
      <c r="M94" s="411">
        <f t="shared" si="11"/>
        <v>908</v>
      </c>
      <c r="N94" s="452">
        <v>392</v>
      </c>
      <c r="O94" s="452">
        <v>299</v>
      </c>
      <c r="P94" s="452">
        <v>2</v>
      </c>
      <c r="Q94" s="452">
        <v>215</v>
      </c>
      <c r="R94" s="452">
        <v>0</v>
      </c>
      <c r="S94" s="411">
        <f t="shared" si="12"/>
        <v>908</v>
      </c>
      <c r="T94" s="452">
        <v>252</v>
      </c>
      <c r="U94" s="452">
        <v>320</v>
      </c>
      <c r="V94" s="452">
        <v>3</v>
      </c>
      <c r="W94" s="452">
        <v>331</v>
      </c>
      <c r="X94" s="452">
        <v>2</v>
      </c>
      <c r="Y94" s="411">
        <f t="shared" si="7"/>
        <v>908</v>
      </c>
      <c r="Z94" s="452">
        <v>252</v>
      </c>
      <c r="AA94" s="452">
        <v>320</v>
      </c>
      <c r="AB94" s="452">
        <v>3</v>
      </c>
      <c r="AC94" s="452">
        <v>331</v>
      </c>
      <c r="AD94" s="452">
        <v>2</v>
      </c>
      <c r="AE94" s="411">
        <f t="shared" si="9"/>
        <v>908</v>
      </c>
      <c r="AF94" s="452">
        <v>252</v>
      </c>
      <c r="AG94" s="452">
        <v>320</v>
      </c>
      <c r="AH94" s="452">
        <v>3</v>
      </c>
      <c r="AI94" s="452">
        <v>331</v>
      </c>
      <c r="AJ94" s="452">
        <v>2</v>
      </c>
    </row>
    <row r="95" spans="1:36" ht="76.5" x14ac:dyDescent="0.25">
      <c r="A95" s="42" t="s">
        <v>37</v>
      </c>
      <c r="B95" s="43">
        <v>508908</v>
      </c>
      <c r="C95" s="54">
        <v>890901</v>
      </c>
      <c r="D95" s="386" t="s">
        <v>325</v>
      </c>
      <c r="E95" s="54">
        <v>3</v>
      </c>
      <c r="F95" s="387" t="s">
        <v>273</v>
      </c>
      <c r="G95" s="409">
        <f t="shared" si="10"/>
        <v>73</v>
      </c>
      <c r="H95" s="410">
        <f t="shared" si="8"/>
        <v>41</v>
      </c>
      <c r="I95" s="410">
        <f t="shared" si="8"/>
        <v>24</v>
      </c>
      <c r="J95" s="410">
        <f t="shared" si="8"/>
        <v>0</v>
      </c>
      <c r="K95" s="410">
        <f t="shared" si="8"/>
        <v>8</v>
      </c>
      <c r="L95" s="410">
        <f t="shared" si="8"/>
        <v>0</v>
      </c>
      <c r="M95" s="411">
        <f t="shared" si="11"/>
        <v>18</v>
      </c>
      <c r="N95" s="452">
        <v>10</v>
      </c>
      <c r="O95" s="452">
        <v>6</v>
      </c>
      <c r="P95" s="452">
        <v>0</v>
      </c>
      <c r="Q95" s="452">
        <v>2</v>
      </c>
      <c r="R95" s="452">
        <v>0</v>
      </c>
      <c r="S95" s="411">
        <f t="shared" si="12"/>
        <v>19</v>
      </c>
      <c r="T95" s="452">
        <v>11</v>
      </c>
      <c r="U95" s="452">
        <v>6</v>
      </c>
      <c r="V95" s="452">
        <v>0</v>
      </c>
      <c r="W95" s="452">
        <v>2</v>
      </c>
      <c r="X95" s="452">
        <v>0</v>
      </c>
      <c r="Y95" s="411">
        <f t="shared" si="7"/>
        <v>18</v>
      </c>
      <c r="Z95" s="452">
        <v>10</v>
      </c>
      <c r="AA95" s="452">
        <v>6</v>
      </c>
      <c r="AB95" s="452">
        <v>0</v>
      </c>
      <c r="AC95" s="452">
        <v>2</v>
      </c>
      <c r="AD95" s="452">
        <v>0</v>
      </c>
      <c r="AE95" s="411">
        <f t="shared" si="9"/>
        <v>18</v>
      </c>
      <c r="AF95" s="452">
        <v>10</v>
      </c>
      <c r="AG95" s="452">
        <v>6</v>
      </c>
      <c r="AH95" s="452">
        <v>0</v>
      </c>
      <c r="AI95" s="452">
        <v>2</v>
      </c>
      <c r="AJ95" s="452">
        <v>0</v>
      </c>
    </row>
    <row r="96" spans="1:36" ht="38.25" x14ac:dyDescent="0.25">
      <c r="A96" s="42" t="s">
        <v>37</v>
      </c>
      <c r="B96" s="43">
        <v>509101</v>
      </c>
      <c r="C96" s="54">
        <v>910201</v>
      </c>
      <c r="D96" s="386" t="s">
        <v>132</v>
      </c>
      <c r="E96" s="54">
        <v>3</v>
      </c>
      <c r="F96" s="387" t="s">
        <v>273</v>
      </c>
      <c r="G96" s="409">
        <f t="shared" si="10"/>
        <v>2040</v>
      </c>
      <c r="H96" s="410">
        <f t="shared" si="8"/>
        <v>212</v>
      </c>
      <c r="I96" s="410">
        <f t="shared" si="8"/>
        <v>1276</v>
      </c>
      <c r="J96" s="410">
        <f t="shared" si="8"/>
        <v>268</v>
      </c>
      <c r="K96" s="410">
        <f t="shared" si="8"/>
        <v>281</v>
      </c>
      <c r="L96" s="410">
        <f t="shared" si="8"/>
        <v>3</v>
      </c>
      <c r="M96" s="411">
        <f t="shared" si="11"/>
        <v>450</v>
      </c>
      <c r="N96" s="453">
        <v>53</v>
      </c>
      <c r="O96" s="453">
        <v>251</v>
      </c>
      <c r="P96" s="453">
        <v>93</v>
      </c>
      <c r="Q96" s="453">
        <v>53</v>
      </c>
      <c r="R96" s="453">
        <v>0</v>
      </c>
      <c r="S96" s="411">
        <f t="shared" si="12"/>
        <v>529</v>
      </c>
      <c r="T96" s="453">
        <v>53</v>
      </c>
      <c r="U96" s="453">
        <v>341</v>
      </c>
      <c r="V96" s="453">
        <v>58</v>
      </c>
      <c r="W96" s="453">
        <v>76</v>
      </c>
      <c r="X96" s="453">
        <v>1</v>
      </c>
      <c r="Y96" s="411">
        <f t="shared" si="7"/>
        <v>530</v>
      </c>
      <c r="Z96" s="453">
        <v>53</v>
      </c>
      <c r="AA96" s="453">
        <v>341</v>
      </c>
      <c r="AB96" s="453">
        <v>59</v>
      </c>
      <c r="AC96" s="453">
        <v>76</v>
      </c>
      <c r="AD96" s="453">
        <v>1</v>
      </c>
      <c r="AE96" s="411">
        <f t="shared" si="9"/>
        <v>531</v>
      </c>
      <c r="AF96" s="453">
        <v>53</v>
      </c>
      <c r="AG96" s="453">
        <v>343</v>
      </c>
      <c r="AH96" s="453">
        <v>58</v>
      </c>
      <c r="AI96" s="453">
        <v>76</v>
      </c>
      <c r="AJ96" s="453">
        <v>1</v>
      </c>
    </row>
    <row r="97" spans="1:36" ht="38.25" x14ac:dyDescent="0.25">
      <c r="A97" s="42" t="s">
        <v>37</v>
      </c>
      <c r="B97" s="43">
        <v>509110</v>
      </c>
      <c r="C97" s="54">
        <v>911001</v>
      </c>
      <c r="D97" s="386" t="s">
        <v>213</v>
      </c>
      <c r="E97" s="54">
        <v>3</v>
      </c>
      <c r="F97" s="387" t="s">
        <v>273</v>
      </c>
      <c r="G97" s="409">
        <f t="shared" si="10"/>
        <v>133</v>
      </c>
      <c r="H97" s="410">
        <f t="shared" si="8"/>
        <v>3</v>
      </c>
      <c r="I97" s="410">
        <f t="shared" si="8"/>
        <v>107</v>
      </c>
      <c r="J97" s="410">
        <f t="shared" si="8"/>
        <v>4</v>
      </c>
      <c r="K97" s="410">
        <f t="shared" si="8"/>
        <v>13</v>
      </c>
      <c r="L97" s="410">
        <f t="shared" si="8"/>
        <v>6</v>
      </c>
      <c r="M97" s="411">
        <f t="shared" si="11"/>
        <v>33</v>
      </c>
      <c r="N97" s="452">
        <v>0</v>
      </c>
      <c r="O97" s="452">
        <v>25</v>
      </c>
      <c r="P97" s="452">
        <v>4</v>
      </c>
      <c r="Q97" s="452">
        <v>4</v>
      </c>
      <c r="R97" s="452">
        <v>0</v>
      </c>
      <c r="S97" s="411">
        <f t="shared" si="12"/>
        <v>34</v>
      </c>
      <c r="T97" s="452">
        <v>1</v>
      </c>
      <c r="U97" s="452">
        <v>28</v>
      </c>
      <c r="V97" s="452">
        <v>0</v>
      </c>
      <c r="W97" s="452">
        <v>3</v>
      </c>
      <c r="X97" s="452">
        <v>2</v>
      </c>
      <c r="Y97" s="411">
        <f t="shared" si="7"/>
        <v>33</v>
      </c>
      <c r="Z97" s="452">
        <v>1</v>
      </c>
      <c r="AA97" s="452">
        <v>27</v>
      </c>
      <c r="AB97" s="452">
        <v>0</v>
      </c>
      <c r="AC97" s="452">
        <v>3</v>
      </c>
      <c r="AD97" s="452">
        <v>2</v>
      </c>
      <c r="AE97" s="411">
        <f t="shared" si="9"/>
        <v>33</v>
      </c>
      <c r="AF97" s="452">
        <v>1</v>
      </c>
      <c r="AG97" s="452">
        <v>27</v>
      </c>
      <c r="AH97" s="452">
        <v>0</v>
      </c>
      <c r="AI97" s="452">
        <v>3</v>
      </c>
      <c r="AJ97" s="452">
        <v>2</v>
      </c>
    </row>
    <row r="98" spans="1:36" ht="38.25" x14ac:dyDescent="0.25">
      <c r="A98" s="42" t="s">
        <v>30</v>
      </c>
      <c r="B98" s="43">
        <v>509606</v>
      </c>
      <c r="C98" s="54">
        <v>960601</v>
      </c>
      <c r="D98" s="386" t="s">
        <v>140</v>
      </c>
      <c r="E98" s="54">
        <v>3</v>
      </c>
      <c r="F98" s="387" t="s">
        <v>273</v>
      </c>
      <c r="G98" s="409">
        <f t="shared" si="10"/>
        <v>180</v>
      </c>
      <c r="H98" s="410">
        <f t="shared" si="8"/>
        <v>54</v>
      </c>
      <c r="I98" s="410">
        <f t="shared" si="8"/>
        <v>60</v>
      </c>
      <c r="J98" s="410">
        <f t="shared" si="8"/>
        <v>7</v>
      </c>
      <c r="K98" s="410">
        <f t="shared" si="8"/>
        <v>47</v>
      </c>
      <c r="L98" s="410">
        <f t="shared" si="8"/>
        <v>12</v>
      </c>
      <c r="M98" s="411">
        <f t="shared" si="11"/>
        <v>45</v>
      </c>
      <c r="N98" s="452">
        <v>7</v>
      </c>
      <c r="O98" s="452">
        <v>18</v>
      </c>
      <c r="P98" s="452">
        <v>0</v>
      </c>
      <c r="Q98" s="452">
        <v>20</v>
      </c>
      <c r="R98" s="452">
        <v>0</v>
      </c>
      <c r="S98" s="411">
        <f t="shared" si="12"/>
        <v>45</v>
      </c>
      <c r="T98" s="452">
        <v>19</v>
      </c>
      <c r="U98" s="452">
        <v>14</v>
      </c>
      <c r="V98" s="452">
        <v>1</v>
      </c>
      <c r="W98" s="452">
        <v>9</v>
      </c>
      <c r="X98" s="452">
        <v>2</v>
      </c>
      <c r="Y98" s="411">
        <f t="shared" si="7"/>
        <v>45</v>
      </c>
      <c r="Z98" s="452">
        <v>14</v>
      </c>
      <c r="AA98" s="452">
        <v>14</v>
      </c>
      <c r="AB98" s="452">
        <v>3</v>
      </c>
      <c r="AC98" s="452">
        <v>9</v>
      </c>
      <c r="AD98" s="452">
        <v>5</v>
      </c>
      <c r="AE98" s="411">
        <f t="shared" si="9"/>
        <v>45</v>
      </c>
      <c r="AF98" s="452">
        <v>14</v>
      </c>
      <c r="AG98" s="452">
        <v>14</v>
      </c>
      <c r="AH98" s="452">
        <v>3</v>
      </c>
      <c r="AI98" s="452">
        <v>9</v>
      </c>
      <c r="AJ98" s="452">
        <v>5</v>
      </c>
    </row>
    <row r="99" spans="1:36" ht="51" x14ac:dyDescent="0.25">
      <c r="A99" s="42" t="s">
        <v>23</v>
      </c>
      <c r="B99" s="43">
        <v>509901</v>
      </c>
      <c r="C99" s="50">
        <v>990101</v>
      </c>
      <c r="D99" s="55" t="s">
        <v>152</v>
      </c>
      <c r="E99" s="54">
        <v>3</v>
      </c>
      <c r="F99" s="387" t="s">
        <v>273</v>
      </c>
      <c r="G99" s="409">
        <f t="shared" si="10"/>
        <v>4684</v>
      </c>
      <c r="H99" s="410">
        <f t="shared" si="8"/>
        <v>1148</v>
      </c>
      <c r="I99" s="410">
        <f t="shared" si="8"/>
        <v>1900</v>
      </c>
      <c r="J99" s="410">
        <f t="shared" si="8"/>
        <v>56</v>
      </c>
      <c r="K99" s="410">
        <f t="shared" si="8"/>
        <v>1560</v>
      </c>
      <c r="L99" s="410">
        <f t="shared" si="8"/>
        <v>20</v>
      </c>
      <c r="M99" s="411">
        <f t="shared" si="11"/>
        <v>1171</v>
      </c>
      <c r="N99" s="452">
        <v>287</v>
      </c>
      <c r="O99" s="452">
        <v>475</v>
      </c>
      <c r="P99" s="452">
        <v>14</v>
      </c>
      <c r="Q99" s="452">
        <v>390</v>
      </c>
      <c r="R99" s="452">
        <v>5</v>
      </c>
      <c r="S99" s="411">
        <f t="shared" si="12"/>
        <v>1171</v>
      </c>
      <c r="T99" s="452">
        <v>287</v>
      </c>
      <c r="U99" s="452">
        <v>475</v>
      </c>
      <c r="V99" s="452">
        <v>14</v>
      </c>
      <c r="W99" s="452">
        <v>390</v>
      </c>
      <c r="X99" s="452">
        <v>5</v>
      </c>
      <c r="Y99" s="411">
        <f t="shared" si="7"/>
        <v>1171</v>
      </c>
      <c r="Z99" s="452">
        <v>287</v>
      </c>
      <c r="AA99" s="452">
        <v>475</v>
      </c>
      <c r="AB99" s="452">
        <v>14</v>
      </c>
      <c r="AC99" s="452">
        <v>390</v>
      </c>
      <c r="AD99" s="452">
        <v>5</v>
      </c>
      <c r="AE99" s="411">
        <f t="shared" si="9"/>
        <v>1171</v>
      </c>
      <c r="AF99" s="452">
        <v>287</v>
      </c>
      <c r="AG99" s="452">
        <v>475</v>
      </c>
      <c r="AH99" s="452">
        <v>14</v>
      </c>
      <c r="AI99" s="452">
        <v>390</v>
      </c>
      <c r="AJ99" s="452">
        <v>5</v>
      </c>
    </row>
    <row r="100" spans="1:36" ht="51" x14ac:dyDescent="0.25">
      <c r="A100" s="42" t="s">
        <v>23</v>
      </c>
      <c r="B100" s="43">
        <v>509902</v>
      </c>
      <c r="C100" s="54">
        <v>990201</v>
      </c>
      <c r="D100" s="386" t="s">
        <v>153</v>
      </c>
      <c r="E100" s="54">
        <v>3</v>
      </c>
      <c r="F100" s="387" t="s">
        <v>273</v>
      </c>
      <c r="G100" s="409">
        <f t="shared" si="10"/>
        <v>576</v>
      </c>
      <c r="H100" s="410">
        <f t="shared" si="8"/>
        <v>128</v>
      </c>
      <c r="I100" s="410">
        <f t="shared" si="8"/>
        <v>224</v>
      </c>
      <c r="J100" s="410">
        <f t="shared" si="8"/>
        <v>8</v>
      </c>
      <c r="K100" s="410">
        <f t="shared" si="8"/>
        <v>208</v>
      </c>
      <c r="L100" s="410">
        <f t="shared" si="8"/>
        <v>8</v>
      </c>
      <c r="M100" s="411">
        <f t="shared" si="11"/>
        <v>144</v>
      </c>
      <c r="N100" s="452">
        <v>32</v>
      </c>
      <c r="O100" s="452">
        <v>56</v>
      </c>
      <c r="P100" s="452">
        <v>2</v>
      </c>
      <c r="Q100" s="452">
        <v>52</v>
      </c>
      <c r="R100" s="452">
        <v>2</v>
      </c>
      <c r="S100" s="411">
        <f t="shared" si="12"/>
        <v>144</v>
      </c>
      <c r="T100" s="452">
        <v>32</v>
      </c>
      <c r="U100" s="452">
        <v>56</v>
      </c>
      <c r="V100" s="452">
        <v>2</v>
      </c>
      <c r="W100" s="452">
        <v>52</v>
      </c>
      <c r="X100" s="452">
        <v>2</v>
      </c>
      <c r="Y100" s="411">
        <f t="shared" si="7"/>
        <v>144</v>
      </c>
      <c r="Z100" s="452">
        <v>32</v>
      </c>
      <c r="AA100" s="452">
        <v>56</v>
      </c>
      <c r="AB100" s="452">
        <v>2</v>
      </c>
      <c r="AC100" s="452">
        <v>52</v>
      </c>
      <c r="AD100" s="452">
        <v>2</v>
      </c>
      <c r="AE100" s="411">
        <f t="shared" si="9"/>
        <v>144</v>
      </c>
      <c r="AF100" s="452">
        <v>32</v>
      </c>
      <c r="AG100" s="452">
        <v>56</v>
      </c>
      <c r="AH100" s="452">
        <v>2</v>
      </c>
      <c r="AI100" s="452">
        <v>52</v>
      </c>
      <c r="AJ100" s="452">
        <v>2</v>
      </c>
    </row>
    <row r="101" spans="1:36" ht="63.75" x14ac:dyDescent="0.25">
      <c r="A101" s="42" t="s">
        <v>23</v>
      </c>
      <c r="B101" s="43">
        <v>509907</v>
      </c>
      <c r="C101" s="403">
        <v>990701</v>
      </c>
      <c r="D101" s="386" t="s">
        <v>157</v>
      </c>
      <c r="E101" s="54">
        <v>3</v>
      </c>
      <c r="F101" s="387" t="s">
        <v>273</v>
      </c>
      <c r="G101" s="409">
        <f t="shared" si="10"/>
        <v>4051</v>
      </c>
      <c r="H101" s="410">
        <f t="shared" si="8"/>
        <v>1056</v>
      </c>
      <c r="I101" s="410">
        <f t="shared" si="8"/>
        <v>1612</v>
      </c>
      <c r="J101" s="410">
        <f t="shared" si="8"/>
        <v>29</v>
      </c>
      <c r="K101" s="410">
        <f t="shared" si="8"/>
        <v>1351</v>
      </c>
      <c r="L101" s="410">
        <f t="shared" si="8"/>
        <v>3</v>
      </c>
      <c r="M101" s="411">
        <f t="shared" si="11"/>
        <v>1013</v>
      </c>
      <c r="N101" s="452">
        <v>385</v>
      </c>
      <c r="O101" s="452">
        <v>349</v>
      </c>
      <c r="P101" s="452">
        <v>14</v>
      </c>
      <c r="Q101" s="452">
        <v>262</v>
      </c>
      <c r="R101" s="452">
        <v>3</v>
      </c>
      <c r="S101" s="411">
        <f t="shared" si="12"/>
        <v>1012</v>
      </c>
      <c r="T101" s="452">
        <v>223</v>
      </c>
      <c r="U101" s="452">
        <v>421</v>
      </c>
      <c r="V101" s="452">
        <v>5</v>
      </c>
      <c r="W101" s="452">
        <v>363</v>
      </c>
      <c r="X101" s="452">
        <v>0</v>
      </c>
      <c r="Y101" s="411">
        <f t="shared" si="7"/>
        <v>1013</v>
      </c>
      <c r="Z101" s="452">
        <v>224</v>
      </c>
      <c r="AA101" s="452">
        <v>421</v>
      </c>
      <c r="AB101" s="452">
        <v>5</v>
      </c>
      <c r="AC101" s="452">
        <v>363</v>
      </c>
      <c r="AD101" s="452">
        <v>0</v>
      </c>
      <c r="AE101" s="411">
        <f t="shared" si="9"/>
        <v>1013</v>
      </c>
      <c r="AF101" s="452">
        <v>224</v>
      </c>
      <c r="AG101" s="452">
        <v>421</v>
      </c>
      <c r="AH101" s="452">
        <v>5</v>
      </c>
      <c r="AI101" s="452">
        <v>363</v>
      </c>
      <c r="AJ101" s="452">
        <v>0</v>
      </c>
    </row>
    <row r="102" spans="1:36" ht="39" thickBot="1" x14ac:dyDescent="0.3">
      <c r="A102" s="42" t="s">
        <v>23</v>
      </c>
      <c r="B102" s="43">
        <v>509905</v>
      </c>
      <c r="C102" s="54">
        <v>990501</v>
      </c>
      <c r="D102" s="55" t="s">
        <v>156</v>
      </c>
      <c r="E102" s="389"/>
      <c r="F102" s="387" t="s">
        <v>273</v>
      </c>
      <c r="G102" s="409">
        <f t="shared" si="10"/>
        <v>120</v>
      </c>
      <c r="H102" s="410">
        <f t="shared" si="8"/>
        <v>32</v>
      </c>
      <c r="I102" s="410">
        <f t="shared" si="8"/>
        <v>45</v>
      </c>
      <c r="J102" s="410">
        <f t="shared" si="8"/>
        <v>2</v>
      </c>
      <c r="K102" s="410">
        <f t="shared" si="8"/>
        <v>41</v>
      </c>
      <c r="L102" s="410">
        <f t="shared" si="8"/>
        <v>0</v>
      </c>
      <c r="M102" s="454">
        <f t="shared" ref="M102" si="13">SUM(N102:R102)</f>
        <v>12</v>
      </c>
      <c r="N102" s="455">
        <v>2</v>
      </c>
      <c r="O102" s="455">
        <v>8</v>
      </c>
      <c r="P102" s="455">
        <v>0</v>
      </c>
      <c r="Q102" s="455">
        <v>2</v>
      </c>
      <c r="R102" s="455">
        <v>0</v>
      </c>
      <c r="S102" s="454">
        <f t="shared" si="12"/>
        <v>36</v>
      </c>
      <c r="T102" s="455">
        <v>10</v>
      </c>
      <c r="U102" s="455">
        <v>13</v>
      </c>
      <c r="V102" s="455">
        <v>0</v>
      </c>
      <c r="W102" s="455">
        <v>13</v>
      </c>
      <c r="X102" s="455">
        <v>0</v>
      </c>
      <c r="Y102" s="454">
        <f t="shared" ref="Y102" si="14">SUM(Z102:AD102)</f>
        <v>36</v>
      </c>
      <c r="Z102" s="455">
        <v>10</v>
      </c>
      <c r="AA102" s="455">
        <v>12</v>
      </c>
      <c r="AB102" s="455">
        <v>1</v>
      </c>
      <c r="AC102" s="455">
        <v>13</v>
      </c>
      <c r="AD102" s="455">
        <v>0</v>
      </c>
      <c r="AE102" s="454">
        <f t="shared" ref="AE102" si="15">SUM(AF102:AJ102)</f>
        <v>36</v>
      </c>
      <c r="AF102" s="455">
        <v>10</v>
      </c>
      <c r="AG102" s="455">
        <v>12</v>
      </c>
      <c r="AH102" s="455">
        <v>1</v>
      </c>
      <c r="AI102" s="455">
        <v>13</v>
      </c>
      <c r="AJ102" s="455">
        <v>0</v>
      </c>
    </row>
    <row r="103" spans="1:36" ht="15.75" thickBot="1" x14ac:dyDescent="0.3">
      <c r="A103" s="446"/>
      <c r="B103" s="447"/>
      <c r="C103" s="448" t="s">
        <v>355</v>
      </c>
      <c r="D103" s="449" t="s">
        <v>161</v>
      </c>
      <c r="E103" s="450"/>
      <c r="F103" s="456"/>
      <c r="G103" s="457">
        <f>SUM(G7:G102)</f>
        <v>447838</v>
      </c>
      <c r="H103" s="441">
        <f t="shared" ref="H103:AJ103" si="16">SUM(H7:H102)</f>
        <v>114225</v>
      </c>
      <c r="I103" s="441">
        <f t="shared" si="16"/>
        <v>167619</v>
      </c>
      <c r="J103" s="441">
        <f t="shared" si="16"/>
        <v>5623</v>
      </c>
      <c r="K103" s="441">
        <f t="shared" si="16"/>
        <v>156773</v>
      </c>
      <c r="L103" s="441">
        <f t="shared" si="16"/>
        <v>3598</v>
      </c>
      <c r="M103" s="441">
        <f t="shared" si="16"/>
        <v>111888</v>
      </c>
      <c r="N103" s="441">
        <f t="shared" si="16"/>
        <v>29367</v>
      </c>
      <c r="O103" s="441">
        <f t="shared" si="16"/>
        <v>41437</v>
      </c>
      <c r="P103" s="441">
        <f t="shared" si="16"/>
        <v>1484</v>
      </c>
      <c r="Q103" s="441">
        <f t="shared" si="16"/>
        <v>38755</v>
      </c>
      <c r="R103" s="441">
        <f t="shared" si="16"/>
        <v>845</v>
      </c>
      <c r="S103" s="441">
        <f t="shared" si="16"/>
        <v>111979</v>
      </c>
      <c r="T103" s="441">
        <f t="shared" si="16"/>
        <v>28365</v>
      </c>
      <c r="U103" s="441">
        <f t="shared" si="16"/>
        <v>41940</v>
      </c>
      <c r="V103" s="441">
        <f t="shared" si="16"/>
        <v>1364</v>
      </c>
      <c r="W103" s="441">
        <f t="shared" si="16"/>
        <v>39419</v>
      </c>
      <c r="X103" s="441">
        <f t="shared" si="16"/>
        <v>891</v>
      </c>
      <c r="Y103" s="441">
        <f t="shared" si="16"/>
        <v>111992</v>
      </c>
      <c r="Z103" s="441">
        <f t="shared" si="16"/>
        <v>28245</v>
      </c>
      <c r="AA103" s="441">
        <f t="shared" si="16"/>
        <v>42127</v>
      </c>
      <c r="AB103" s="441">
        <f t="shared" si="16"/>
        <v>1387</v>
      </c>
      <c r="AC103" s="441">
        <f t="shared" si="16"/>
        <v>39302</v>
      </c>
      <c r="AD103" s="441">
        <f t="shared" si="16"/>
        <v>931</v>
      </c>
      <c r="AE103" s="441">
        <f t="shared" si="16"/>
        <v>111979</v>
      </c>
      <c r="AF103" s="441">
        <f t="shared" si="16"/>
        <v>28248</v>
      </c>
      <c r="AG103" s="441">
        <f t="shared" si="16"/>
        <v>42115</v>
      </c>
      <c r="AH103" s="441">
        <f t="shared" si="16"/>
        <v>1388</v>
      </c>
      <c r="AI103" s="441">
        <f t="shared" si="16"/>
        <v>39297</v>
      </c>
      <c r="AJ103" s="458">
        <f t="shared" si="16"/>
        <v>931</v>
      </c>
    </row>
  </sheetData>
  <autoFilter ref="A6:AJ103"/>
  <mergeCells count="21">
    <mergeCell ref="T5:X5"/>
    <mergeCell ref="Y5:Y6"/>
    <mergeCell ref="Z5:AD5"/>
    <mergeCell ref="AE5:AE6"/>
    <mergeCell ref="AF5:AJ5"/>
    <mergeCell ref="G4:L4"/>
    <mergeCell ref="M4:R4"/>
    <mergeCell ref="S4:X4"/>
    <mergeCell ref="Y4:AD4"/>
    <mergeCell ref="AE4:AJ4"/>
    <mergeCell ref="G5:G6"/>
    <mergeCell ref="H5:L5"/>
    <mergeCell ref="M5:M6"/>
    <mergeCell ref="N5:R5"/>
    <mergeCell ref="S5:S6"/>
    <mergeCell ref="A4:A6"/>
    <mergeCell ref="B4:B6"/>
    <mergeCell ref="C4:C6"/>
    <mergeCell ref="D4:D6"/>
    <mergeCell ref="E4:E6"/>
    <mergeCell ref="F4:F6"/>
  </mergeCells>
  <conditionalFormatting sqref="A103:F103 B1:AC1 AE1 AG1:AJ1 A3:AJ6 B2:AJ2 AK1:XFD6">
    <cfRule type="cellIs" dxfId="161" priority="37" operator="lessThan">
      <formula>0</formula>
    </cfRule>
  </conditionalFormatting>
  <conditionalFormatting sqref="C1:C3">
    <cfRule type="duplicateValues" dxfId="160" priority="38"/>
  </conditionalFormatting>
  <conditionalFormatting sqref="C4:C6">
    <cfRule type="duplicateValues" dxfId="159" priority="39"/>
  </conditionalFormatting>
  <conditionalFormatting sqref="C7:D7">
    <cfRule type="cellIs" dxfId="158" priority="27" operator="lessThan">
      <formula>0</formula>
    </cfRule>
  </conditionalFormatting>
  <conditionalFormatting sqref="B63:D63">
    <cfRule type="cellIs" dxfId="157" priority="25" operator="lessThan">
      <formula>0</formula>
    </cfRule>
  </conditionalFormatting>
  <conditionalFormatting sqref="A64">
    <cfRule type="cellIs" dxfId="156" priority="24" operator="lessThan">
      <formula>0</formula>
    </cfRule>
  </conditionalFormatting>
  <conditionalFormatting sqref="B64:D64">
    <cfRule type="cellIs" dxfId="155" priority="23" operator="lessThan">
      <formula>0</formula>
    </cfRule>
  </conditionalFormatting>
  <conditionalFormatting sqref="E64:F64">
    <cfRule type="cellIs" dxfId="154" priority="26" operator="lessThan">
      <formula>0</formula>
    </cfRule>
  </conditionalFormatting>
  <conditionalFormatting sqref="C99">
    <cfRule type="cellIs" dxfId="153" priority="22" operator="lessThan">
      <formula>0</formula>
    </cfRule>
  </conditionalFormatting>
  <conditionalFormatting sqref="D99">
    <cfRule type="cellIs" dxfId="152" priority="21" operator="lessThan">
      <formula>0</formula>
    </cfRule>
  </conditionalFormatting>
  <conditionalFormatting sqref="C57:C101 C7:C8 C10:C55">
    <cfRule type="duplicateValues" dxfId="151" priority="40"/>
    <cfRule type="duplicateValues" dxfId="150" priority="41"/>
  </conditionalFormatting>
  <conditionalFormatting sqref="D56">
    <cfRule type="cellIs" dxfId="149" priority="18" operator="lessThan">
      <formula>0</formula>
    </cfRule>
  </conditionalFormatting>
  <conditionalFormatting sqref="A56:B56">
    <cfRule type="cellIs" dxfId="148" priority="17" operator="lessThan">
      <formula>0</formula>
    </cfRule>
  </conditionalFormatting>
  <conditionalFormatting sqref="C56">
    <cfRule type="cellIs" dxfId="147" priority="13" operator="lessThan">
      <formula>0</formula>
    </cfRule>
  </conditionalFormatting>
  <conditionalFormatting sqref="C56">
    <cfRule type="duplicateValues" dxfId="146" priority="14"/>
  </conditionalFormatting>
  <conditionalFormatting sqref="C56">
    <cfRule type="duplicateValues" dxfId="145" priority="15"/>
    <cfRule type="duplicateValues" dxfId="144" priority="16"/>
  </conditionalFormatting>
  <conditionalFormatting sqref="D9">
    <cfRule type="cellIs" dxfId="143" priority="12" operator="lessThan">
      <formula>0</formula>
    </cfRule>
  </conditionalFormatting>
  <conditionalFormatting sqref="A9:B9">
    <cfRule type="cellIs" dxfId="142" priority="11" operator="lessThan">
      <formula>0</formula>
    </cfRule>
  </conditionalFormatting>
  <conditionalFormatting sqref="C9">
    <cfRule type="cellIs" dxfId="141" priority="7" operator="lessThan">
      <formula>0</formula>
    </cfRule>
  </conditionalFormatting>
  <conditionalFormatting sqref="C9">
    <cfRule type="duplicateValues" dxfId="140" priority="8"/>
  </conditionalFormatting>
  <conditionalFormatting sqref="C9">
    <cfRule type="duplicateValues" dxfId="139" priority="9"/>
    <cfRule type="duplicateValues" dxfId="138" priority="10"/>
  </conditionalFormatting>
  <conditionalFormatting sqref="A102:D102">
    <cfRule type="cellIs" dxfId="137" priority="4" operator="lessThan">
      <formula>0</formula>
    </cfRule>
  </conditionalFormatting>
  <conditionalFormatting sqref="C102">
    <cfRule type="duplicateValues" dxfId="136" priority="3"/>
  </conditionalFormatting>
  <conditionalFormatting sqref="C102">
    <cfRule type="duplicateValues" dxfId="135" priority="5"/>
    <cfRule type="duplicateValues" dxfId="134" priority="6"/>
  </conditionalFormatting>
  <conditionalFormatting sqref="A2">
    <cfRule type="cellIs" dxfId="133" priority="2" operator="lessThan">
      <formula>0</formula>
    </cfRule>
  </conditionalFormatting>
  <pageMargins left="0.7" right="0.7" top="0.75" bottom="0.75" header="0.3" footer="0.3"/>
  <pageSetup paperSize="9" orientation="portrait" r:id="rId1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N106"/>
  <sheetViews>
    <sheetView zoomScale="60" zoomScaleNormal="60" workbookViewId="0">
      <pane xSplit="6" ySplit="6" topLeftCell="G42" activePane="bottomRight" state="frozen"/>
      <selection activeCell="H291" sqref="H291"/>
      <selection pane="topRight" activeCell="H291" sqref="H291"/>
      <selection pane="bottomLeft" activeCell="H291" sqref="H291"/>
      <selection pane="bottomRight" activeCell="D53" sqref="D53"/>
    </sheetView>
  </sheetViews>
  <sheetFormatPr defaultColWidth="8.7109375" defaultRowHeight="15" x14ac:dyDescent="0.25"/>
  <cols>
    <col min="1" max="3" width="8.7109375" style="229"/>
    <col min="4" max="4" width="40.7109375" style="229" customWidth="1"/>
    <col min="5" max="5" width="11.28515625" style="396" hidden="1" customWidth="1"/>
    <col min="6" max="6" width="15" style="229" customWidth="1"/>
    <col min="7" max="18" width="8.7109375" style="229"/>
    <col min="19" max="36" width="8.7109375" style="229" customWidth="1"/>
    <col min="37" max="16384" width="8.7109375" style="229"/>
  </cols>
  <sheetData>
    <row r="1" spans="1:36" ht="15.75" x14ac:dyDescent="0.25">
      <c r="A1" s="224" t="s">
        <v>363</v>
      </c>
      <c r="B1" s="358"/>
      <c r="C1" s="358"/>
      <c r="D1" s="397"/>
      <c r="E1" s="358"/>
      <c r="F1" s="360"/>
      <c r="G1" s="151"/>
      <c r="H1" s="151"/>
      <c r="I1" s="151"/>
      <c r="J1" s="151"/>
      <c r="K1" s="151"/>
      <c r="L1" s="151"/>
      <c r="M1" s="151"/>
      <c r="N1" s="151"/>
      <c r="O1" s="151"/>
      <c r="P1" s="151"/>
      <c r="Q1" s="151"/>
      <c r="R1" s="151"/>
      <c r="S1" s="151"/>
      <c r="T1" s="151"/>
      <c r="U1" s="151"/>
      <c r="V1" s="151"/>
      <c r="W1" s="151"/>
      <c r="X1" s="151"/>
      <c r="Y1" s="151"/>
      <c r="Z1" s="151"/>
      <c r="AA1" s="151"/>
      <c r="AB1" s="151"/>
      <c r="AC1" s="151"/>
      <c r="AD1" s="6" t="s">
        <v>1</v>
      </c>
      <c r="AE1" s="151"/>
      <c r="AG1" s="151"/>
      <c r="AH1" s="151"/>
      <c r="AI1" s="151"/>
      <c r="AJ1" s="151"/>
    </row>
    <row r="2" spans="1:36" x14ac:dyDescent="0.25">
      <c r="A2" s="10" t="s">
        <v>2</v>
      </c>
      <c r="B2" s="146"/>
      <c r="C2" s="153"/>
      <c r="D2" s="197"/>
      <c r="E2" s="149"/>
      <c r="F2" s="363"/>
      <c r="G2" s="151"/>
      <c r="H2" s="151"/>
      <c r="I2" s="151"/>
      <c r="J2" s="151"/>
      <c r="K2" s="151"/>
      <c r="L2" s="151"/>
      <c r="M2" s="151"/>
      <c r="N2" s="151"/>
      <c r="O2" s="151"/>
      <c r="P2" s="151"/>
      <c r="Q2" s="151"/>
      <c r="R2" s="151"/>
      <c r="S2" s="151"/>
      <c r="T2" s="151"/>
      <c r="U2" s="151"/>
      <c r="V2" s="151"/>
      <c r="W2" s="151"/>
      <c r="X2" s="151"/>
      <c r="Y2" s="151"/>
      <c r="Z2" s="151"/>
      <c r="AA2" s="151"/>
      <c r="AB2" s="151"/>
      <c r="AC2" s="151"/>
      <c r="AD2" s="151"/>
      <c r="AE2" s="151"/>
      <c r="AF2" s="151"/>
      <c r="AG2" s="151"/>
      <c r="AH2" s="151"/>
      <c r="AI2" s="151"/>
      <c r="AJ2" s="151"/>
    </row>
    <row r="3" spans="1:36" ht="15.75" thickBot="1" x14ac:dyDescent="0.3">
      <c r="A3" s="358"/>
      <c r="B3" s="358"/>
      <c r="C3" s="358"/>
      <c r="D3" s="397"/>
      <c r="E3" s="358"/>
      <c r="F3" s="360"/>
      <c r="G3" s="151"/>
      <c r="H3" s="151"/>
      <c r="I3" s="151"/>
      <c r="J3" s="151"/>
      <c r="K3" s="151"/>
      <c r="L3" s="151"/>
      <c r="M3" s="151"/>
      <c r="N3" s="151"/>
      <c r="O3" s="151"/>
      <c r="P3" s="151"/>
      <c r="Q3" s="151"/>
      <c r="R3" s="151"/>
      <c r="S3" s="151"/>
      <c r="T3" s="151"/>
      <c r="U3" s="151"/>
      <c r="V3" s="151"/>
      <c r="W3" s="151"/>
      <c r="X3" s="151"/>
      <c r="Y3" s="151"/>
      <c r="Z3" s="151"/>
      <c r="AA3" s="151"/>
      <c r="AB3" s="151"/>
      <c r="AC3" s="151"/>
      <c r="AD3" s="151"/>
      <c r="AE3" s="151"/>
      <c r="AF3" s="151"/>
      <c r="AG3" s="151"/>
      <c r="AH3" s="151"/>
      <c r="AI3" s="151"/>
      <c r="AJ3" s="151"/>
    </row>
    <row r="4" spans="1:36" ht="15" customHeight="1" x14ac:dyDescent="0.25">
      <c r="A4" s="364" t="s">
        <v>3</v>
      </c>
      <c r="B4" s="366" t="s">
        <v>251</v>
      </c>
      <c r="C4" s="365" t="s">
        <v>5</v>
      </c>
      <c r="D4" s="366" t="s">
        <v>252</v>
      </c>
      <c r="E4" s="366" t="s">
        <v>7</v>
      </c>
      <c r="F4" s="367" t="s">
        <v>8</v>
      </c>
      <c r="G4" s="428" t="s">
        <v>11</v>
      </c>
      <c r="H4" s="369"/>
      <c r="I4" s="369"/>
      <c r="J4" s="369"/>
      <c r="K4" s="369"/>
      <c r="L4" s="369"/>
      <c r="M4" s="370" t="s">
        <v>12</v>
      </c>
      <c r="N4" s="371"/>
      <c r="O4" s="371"/>
      <c r="P4" s="371"/>
      <c r="Q4" s="371"/>
      <c r="R4" s="371"/>
      <c r="S4" s="370" t="s">
        <v>13</v>
      </c>
      <c r="T4" s="371"/>
      <c r="U4" s="371"/>
      <c r="V4" s="371"/>
      <c r="W4" s="371"/>
      <c r="X4" s="371"/>
      <c r="Y4" s="370" t="s">
        <v>14</v>
      </c>
      <c r="Z4" s="371"/>
      <c r="AA4" s="371"/>
      <c r="AB4" s="371"/>
      <c r="AC4" s="371"/>
      <c r="AD4" s="371"/>
      <c r="AE4" s="370" t="s">
        <v>15</v>
      </c>
      <c r="AF4" s="371"/>
      <c r="AG4" s="371"/>
      <c r="AH4" s="371"/>
      <c r="AI4" s="371"/>
      <c r="AJ4" s="371"/>
    </row>
    <row r="5" spans="1:36" ht="15" customHeight="1" x14ac:dyDescent="0.25">
      <c r="A5" s="372"/>
      <c r="B5" s="374"/>
      <c r="C5" s="373"/>
      <c r="D5" s="374"/>
      <c r="E5" s="374"/>
      <c r="F5" s="375"/>
      <c r="G5" s="431" t="s">
        <v>16</v>
      </c>
      <c r="H5" s="165" t="s">
        <v>17</v>
      </c>
      <c r="I5" s="165"/>
      <c r="J5" s="165"/>
      <c r="K5" s="165"/>
      <c r="L5" s="165"/>
      <c r="M5" s="166" t="s">
        <v>11</v>
      </c>
      <c r="N5" s="167" t="s">
        <v>17</v>
      </c>
      <c r="O5" s="167"/>
      <c r="P5" s="167"/>
      <c r="Q5" s="167"/>
      <c r="R5" s="167"/>
      <c r="S5" s="166" t="s">
        <v>11</v>
      </c>
      <c r="T5" s="167" t="s">
        <v>17</v>
      </c>
      <c r="U5" s="167"/>
      <c r="V5" s="167"/>
      <c r="W5" s="167"/>
      <c r="X5" s="167"/>
      <c r="Y5" s="166" t="s">
        <v>11</v>
      </c>
      <c r="Z5" s="167" t="s">
        <v>17</v>
      </c>
      <c r="AA5" s="167"/>
      <c r="AB5" s="167"/>
      <c r="AC5" s="167"/>
      <c r="AD5" s="167"/>
      <c r="AE5" s="166" t="s">
        <v>11</v>
      </c>
      <c r="AF5" s="167" t="s">
        <v>17</v>
      </c>
      <c r="AG5" s="167"/>
      <c r="AH5" s="167"/>
      <c r="AI5" s="167"/>
      <c r="AJ5" s="167"/>
    </row>
    <row r="6" spans="1:36" ht="64.5" thickBot="1" x14ac:dyDescent="0.3">
      <c r="A6" s="398"/>
      <c r="B6" s="399"/>
      <c r="C6" s="400"/>
      <c r="D6" s="399"/>
      <c r="E6" s="399"/>
      <c r="F6" s="401"/>
      <c r="G6" s="433"/>
      <c r="H6" s="171" t="s">
        <v>18</v>
      </c>
      <c r="I6" s="171" t="s">
        <v>19</v>
      </c>
      <c r="J6" s="171" t="s">
        <v>20</v>
      </c>
      <c r="K6" s="171" t="s">
        <v>21</v>
      </c>
      <c r="L6" s="171" t="s">
        <v>22</v>
      </c>
      <c r="M6" s="172"/>
      <c r="N6" s="173" t="s">
        <v>18</v>
      </c>
      <c r="O6" s="173" t="s">
        <v>19</v>
      </c>
      <c r="P6" s="173" t="s">
        <v>20</v>
      </c>
      <c r="Q6" s="173" t="s">
        <v>21</v>
      </c>
      <c r="R6" s="173" t="s">
        <v>22</v>
      </c>
      <c r="S6" s="172"/>
      <c r="T6" s="173" t="s">
        <v>18</v>
      </c>
      <c r="U6" s="173" t="s">
        <v>19</v>
      </c>
      <c r="V6" s="173" t="s">
        <v>20</v>
      </c>
      <c r="W6" s="173" t="s">
        <v>21</v>
      </c>
      <c r="X6" s="173" t="s">
        <v>22</v>
      </c>
      <c r="Y6" s="172"/>
      <c r="Z6" s="173" t="s">
        <v>18</v>
      </c>
      <c r="AA6" s="173" t="s">
        <v>19</v>
      </c>
      <c r="AB6" s="173" t="s">
        <v>20</v>
      </c>
      <c r="AC6" s="173" t="s">
        <v>21</v>
      </c>
      <c r="AD6" s="173" t="s">
        <v>22</v>
      </c>
      <c r="AE6" s="172"/>
      <c r="AF6" s="173" t="s">
        <v>18</v>
      </c>
      <c r="AG6" s="173" t="s">
        <v>19</v>
      </c>
      <c r="AH6" s="173" t="s">
        <v>20</v>
      </c>
      <c r="AI6" s="173" t="s">
        <v>21</v>
      </c>
      <c r="AJ6" s="173" t="s">
        <v>22</v>
      </c>
    </row>
    <row r="7" spans="1:36" ht="38.25" x14ac:dyDescent="0.25">
      <c r="A7" s="42" t="s">
        <v>23</v>
      </c>
      <c r="B7" s="43">
        <v>500101</v>
      </c>
      <c r="C7" s="380">
        <v>10101</v>
      </c>
      <c r="D7" s="325" t="s">
        <v>24</v>
      </c>
      <c r="E7" s="380">
        <v>3</v>
      </c>
      <c r="F7" s="381" t="s">
        <v>273</v>
      </c>
      <c r="G7" s="409">
        <f>SUM(H7:L7)</f>
        <v>2747</v>
      </c>
      <c r="H7" s="410">
        <f t="shared" ref="H7:L22" si="0">N7+T7+Z7+AF7</f>
        <v>59</v>
      </c>
      <c r="I7" s="410">
        <f t="shared" si="0"/>
        <v>1907</v>
      </c>
      <c r="J7" s="410">
        <f t="shared" si="0"/>
        <v>6</v>
      </c>
      <c r="K7" s="410">
        <f t="shared" si="0"/>
        <v>647</v>
      </c>
      <c r="L7" s="410">
        <f t="shared" si="0"/>
        <v>128</v>
      </c>
      <c r="M7" s="411">
        <f>SUM(N7:R7)</f>
        <v>687</v>
      </c>
      <c r="N7" s="412">
        <v>14</v>
      </c>
      <c r="O7" s="412">
        <v>477</v>
      </c>
      <c r="P7" s="412">
        <v>2</v>
      </c>
      <c r="Q7" s="412">
        <v>162</v>
      </c>
      <c r="R7" s="412">
        <v>32</v>
      </c>
      <c r="S7" s="411">
        <f>SUM(T7:X7)</f>
        <v>686</v>
      </c>
      <c r="T7" s="412">
        <v>15</v>
      </c>
      <c r="U7" s="412">
        <v>476</v>
      </c>
      <c r="V7" s="412">
        <v>2</v>
      </c>
      <c r="W7" s="412">
        <v>161</v>
      </c>
      <c r="X7" s="412">
        <v>32</v>
      </c>
      <c r="Y7" s="411">
        <f t="shared" ref="Y7:Y70" si="1">SUM(Z7:AD7)</f>
        <v>687</v>
      </c>
      <c r="Z7" s="412">
        <v>15</v>
      </c>
      <c r="AA7" s="412">
        <v>477</v>
      </c>
      <c r="AB7" s="412">
        <v>1</v>
      </c>
      <c r="AC7" s="412">
        <v>162</v>
      </c>
      <c r="AD7" s="412">
        <v>32</v>
      </c>
      <c r="AE7" s="411">
        <f t="shared" ref="AE7:AE70" si="2">SUM(AF7:AJ7)</f>
        <v>687</v>
      </c>
      <c r="AF7" s="412">
        <v>15</v>
      </c>
      <c r="AG7" s="412">
        <v>477</v>
      </c>
      <c r="AH7" s="412">
        <v>1</v>
      </c>
      <c r="AI7" s="412">
        <v>162</v>
      </c>
      <c r="AJ7" s="412">
        <v>32</v>
      </c>
    </row>
    <row r="8" spans="1:36" ht="38.25" x14ac:dyDescent="0.25">
      <c r="A8" s="42" t="s">
        <v>23</v>
      </c>
      <c r="B8" s="43">
        <v>500114</v>
      </c>
      <c r="C8" s="54">
        <v>11401</v>
      </c>
      <c r="D8" s="386" t="s">
        <v>29</v>
      </c>
      <c r="E8" s="54">
        <v>3</v>
      </c>
      <c r="F8" s="387" t="s">
        <v>273</v>
      </c>
      <c r="G8" s="409">
        <f t="shared" ref="G8:G71" si="3">SUM(H8:L8)</f>
        <v>2209</v>
      </c>
      <c r="H8" s="410">
        <f t="shared" si="0"/>
        <v>192</v>
      </c>
      <c r="I8" s="410">
        <f t="shared" si="0"/>
        <v>1054</v>
      </c>
      <c r="J8" s="410">
        <f t="shared" si="0"/>
        <v>10</v>
      </c>
      <c r="K8" s="410">
        <f t="shared" si="0"/>
        <v>932</v>
      </c>
      <c r="L8" s="410">
        <f t="shared" si="0"/>
        <v>21</v>
      </c>
      <c r="M8" s="411">
        <f t="shared" ref="M8:M71" si="4">SUM(N8:R8)</f>
        <v>552</v>
      </c>
      <c r="N8" s="412">
        <v>48</v>
      </c>
      <c r="O8" s="412">
        <v>238</v>
      </c>
      <c r="P8" s="412">
        <v>2</v>
      </c>
      <c r="Q8" s="412">
        <v>264</v>
      </c>
      <c r="R8" s="412">
        <v>0</v>
      </c>
      <c r="S8" s="411">
        <f t="shared" ref="S8:S71" si="5">SUM(T8:X8)</f>
        <v>553</v>
      </c>
      <c r="T8" s="412">
        <v>48</v>
      </c>
      <c r="U8" s="412">
        <v>272</v>
      </c>
      <c r="V8" s="412">
        <v>3</v>
      </c>
      <c r="W8" s="412">
        <v>223</v>
      </c>
      <c r="X8" s="412">
        <v>7</v>
      </c>
      <c r="Y8" s="411">
        <f t="shared" si="1"/>
        <v>552</v>
      </c>
      <c r="Z8" s="412">
        <v>48</v>
      </c>
      <c r="AA8" s="412">
        <v>272</v>
      </c>
      <c r="AB8" s="412">
        <v>3</v>
      </c>
      <c r="AC8" s="412">
        <v>222</v>
      </c>
      <c r="AD8" s="412">
        <v>7</v>
      </c>
      <c r="AE8" s="411">
        <f t="shared" si="2"/>
        <v>552</v>
      </c>
      <c r="AF8" s="412">
        <v>48</v>
      </c>
      <c r="AG8" s="412">
        <v>272</v>
      </c>
      <c r="AH8" s="412">
        <v>2</v>
      </c>
      <c r="AI8" s="412">
        <v>223</v>
      </c>
      <c r="AJ8" s="412">
        <v>7</v>
      </c>
    </row>
    <row r="9" spans="1:36" ht="38.25" x14ac:dyDescent="0.25">
      <c r="A9" s="42" t="s">
        <v>23</v>
      </c>
      <c r="B9" s="43">
        <v>500201</v>
      </c>
      <c r="C9" s="54">
        <v>20101</v>
      </c>
      <c r="D9" s="386" t="s">
        <v>32</v>
      </c>
      <c r="E9" s="54">
        <v>3</v>
      </c>
      <c r="F9" s="387" t="s">
        <v>273</v>
      </c>
      <c r="G9" s="409">
        <f t="shared" si="3"/>
        <v>1033</v>
      </c>
      <c r="H9" s="410">
        <f t="shared" si="0"/>
        <v>8</v>
      </c>
      <c r="I9" s="410">
        <f t="shared" si="0"/>
        <v>620</v>
      </c>
      <c r="J9" s="410">
        <f t="shared" si="0"/>
        <v>32</v>
      </c>
      <c r="K9" s="410">
        <f t="shared" si="0"/>
        <v>367</v>
      </c>
      <c r="L9" s="410">
        <f t="shared" si="0"/>
        <v>6</v>
      </c>
      <c r="M9" s="411">
        <f t="shared" si="4"/>
        <v>258</v>
      </c>
      <c r="N9" s="412">
        <v>5</v>
      </c>
      <c r="O9" s="412">
        <v>148</v>
      </c>
      <c r="P9" s="412">
        <v>8</v>
      </c>
      <c r="Q9" s="412">
        <v>92</v>
      </c>
      <c r="R9" s="412">
        <v>5</v>
      </c>
      <c r="S9" s="411">
        <f t="shared" si="5"/>
        <v>259</v>
      </c>
      <c r="T9" s="412">
        <v>1</v>
      </c>
      <c r="U9" s="412">
        <v>158</v>
      </c>
      <c r="V9" s="412">
        <v>8</v>
      </c>
      <c r="W9" s="412">
        <v>91</v>
      </c>
      <c r="X9" s="412">
        <v>1</v>
      </c>
      <c r="Y9" s="411">
        <f t="shared" si="1"/>
        <v>258</v>
      </c>
      <c r="Z9" s="412">
        <v>1</v>
      </c>
      <c r="AA9" s="412">
        <v>157</v>
      </c>
      <c r="AB9" s="412">
        <v>8</v>
      </c>
      <c r="AC9" s="412">
        <v>92</v>
      </c>
      <c r="AD9" s="412">
        <v>0</v>
      </c>
      <c r="AE9" s="411">
        <f t="shared" si="2"/>
        <v>258</v>
      </c>
      <c r="AF9" s="412">
        <v>1</v>
      </c>
      <c r="AG9" s="412">
        <v>157</v>
      </c>
      <c r="AH9" s="412">
        <v>8</v>
      </c>
      <c r="AI9" s="412">
        <v>92</v>
      </c>
      <c r="AJ9" s="412">
        <v>0</v>
      </c>
    </row>
    <row r="10" spans="1:36" ht="38.25" x14ac:dyDescent="0.25">
      <c r="A10" s="42" t="s">
        <v>23</v>
      </c>
      <c r="B10" s="43">
        <v>500003</v>
      </c>
      <c r="C10" s="54">
        <v>31801</v>
      </c>
      <c r="D10" s="55" t="s">
        <v>364</v>
      </c>
      <c r="E10" s="54">
        <v>3</v>
      </c>
      <c r="F10" s="387" t="s">
        <v>273</v>
      </c>
      <c r="G10" s="409">
        <f t="shared" si="3"/>
        <v>3259</v>
      </c>
      <c r="H10" s="410">
        <f t="shared" si="0"/>
        <v>72</v>
      </c>
      <c r="I10" s="410">
        <f t="shared" si="0"/>
        <v>1488</v>
      </c>
      <c r="J10" s="410">
        <f t="shared" si="0"/>
        <v>0</v>
      </c>
      <c r="K10" s="410">
        <f t="shared" si="0"/>
        <v>1695</v>
      </c>
      <c r="L10" s="410">
        <f t="shared" si="0"/>
        <v>4</v>
      </c>
      <c r="M10" s="411">
        <f t="shared" si="4"/>
        <v>815</v>
      </c>
      <c r="N10" s="412">
        <v>18</v>
      </c>
      <c r="O10" s="412">
        <v>372</v>
      </c>
      <c r="P10" s="412">
        <v>0</v>
      </c>
      <c r="Q10" s="412">
        <v>424</v>
      </c>
      <c r="R10" s="412">
        <v>1</v>
      </c>
      <c r="S10" s="411">
        <f t="shared" si="5"/>
        <v>814</v>
      </c>
      <c r="T10" s="412">
        <v>18</v>
      </c>
      <c r="U10" s="412">
        <v>372</v>
      </c>
      <c r="V10" s="412">
        <v>0</v>
      </c>
      <c r="W10" s="412">
        <v>423</v>
      </c>
      <c r="X10" s="412">
        <v>1</v>
      </c>
      <c r="Y10" s="411">
        <f t="shared" si="1"/>
        <v>815</v>
      </c>
      <c r="Z10" s="412">
        <v>18</v>
      </c>
      <c r="AA10" s="412">
        <v>372</v>
      </c>
      <c r="AB10" s="412">
        <v>0</v>
      </c>
      <c r="AC10" s="412">
        <v>424</v>
      </c>
      <c r="AD10" s="412">
        <v>1</v>
      </c>
      <c r="AE10" s="411">
        <f t="shared" si="2"/>
        <v>815</v>
      </c>
      <c r="AF10" s="412">
        <v>18</v>
      </c>
      <c r="AG10" s="412">
        <v>372</v>
      </c>
      <c r="AH10" s="412">
        <v>0</v>
      </c>
      <c r="AI10" s="412">
        <v>424</v>
      </c>
      <c r="AJ10" s="412">
        <v>1</v>
      </c>
    </row>
    <row r="11" spans="1:36" ht="38.25" x14ac:dyDescent="0.25">
      <c r="A11" s="42" t="s">
        <v>23</v>
      </c>
      <c r="B11" s="43">
        <v>500416</v>
      </c>
      <c r="C11" s="54">
        <v>41601</v>
      </c>
      <c r="D11" s="386" t="s">
        <v>33</v>
      </c>
      <c r="E11" s="54">
        <v>3</v>
      </c>
      <c r="F11" s="387" t="s">
        <v>273</v>
      </c>
      <c r="G11" s="409">
        <f t="shared" si="3"/>
        <v>4615</v>
      </c>
      <c r="H11" s="410">
        <f t="shared" si="0"/>
        <v>1871</v>
      </c>
      <c r="I11" s="410">
        <f t="shared" si="0"/>
        <v>2203</v>
      </c>
      <c r="J11" s="410">
        <f t="shared" si="0"/>
        <v>39</v>
      </c>
      <c r="K11" s="410">
        <f t="shared" si="0"/>
        <v>464</v>
      </c>
      <c r="L11" s="410">
        <f t="shared" si="0"/>
        <v>38</v>
      </c>
      <c r="M11" s="411">
        <f t="shared" si="4"/>
        <v>1154</v>
      </c>
      <c r="N11" s="412">
        <v>485</v>
      </c>
      <c r="O11" s="412">
        <v>551</v>
      </c>
      <c r="P11" s="412">
        <v>0</v>
      </c>
      <c r="Q11" s="412">
        <v>116</v>
      </c>
      <c r="R11" s="412">
        <v>2</v>
      </c>
      <c r="S11" s="411">
        <f t="shared" si="5"/>
        <v>1153</v>
      </c>
      <c r="T11" s="412">
        <v>462</v>
      </c>
      <c r="U11" s="412">
        <v>550</v>
      </c>
      <c r="V11" s="412">
        <v>13</v>
      </c>
      <c r="W11" s="412">
        <v>116</v>
      </c>
      <c r="X11" s="412">
        <v>12</v>
      </c>
      <c r="Y11" s="411">
        <f t="shared" si="1"/>
        <v>1154</v>
      </c>
      <c r="Z11" s="412">
        <v>462</v>
      </c>
      <c r="AA11" s="412">
        <v>551</v>
      </c>
      <c r="AB11" s="412">
        <v>13</v>
      </c>
      <c r="AC11" s="412">
        <v>116</v>
      </c>
      <c r="AD11" s="412">
        <v>12</v>
      </c>
      <c r="AE11" s="411">
        <f t="shared" si="2"/>
        <v>1154</v>
      </c>
      <c r="AF11" s="412">
        <v>462</v>
      </c>
      <c r="AG11" s="412">
        <v>551</v>
      </c>
      <c r="AH11" s="412">
        <v>13</v>
      </c>
      <c r="AI11" s="412">
        <v>116</v>
      </c>
      <c r="AJ11" s="412">
        <v>12</v>
      </c>
    </row>
    <row r="12" spans="1:36" ht="38.25" x14ac:dyDescent="0.25">
      <c r="A12" s="42" t="s">
        <v>23</v>
      </c>
      <c r="B12" s="43">
        <v>500501</v>
      </c>
      <c r="C12" s="54">
        <v>50101</v>
      </c>
      <c r="D12" s="386" t="s">
        <v>34</v>
      </c>
      <c r="E12" s="54">
        <v>3</v>
      </c>
      <c r="F12" s="387" t="s">
        <v>273</v>
      </c>
      <c r="G12" s="409">
        <f t="shared" si="3"/>
        <v>1067</v>
      </c>
      <c r="H12" s="410">
        <f t="shared" si="0"/>
        <v>936</v>
      </c>
      <c r="I12" s="410">
        <f t="shared" si="0"/>
        <v>51</v>
      </c>
      <c r="J12" s="410">
        <f t="shared" si="0"/>
        <v>4</v>
      </c>
      <c r="K12" s="410">
        <f t="shared" si="0"/>
        <v>72</v>
      </c>
      <c r="L12" s="410">
        <f t="shared" si="0"/>
        <v>4</v>
      </c>
      <c r="M12" s="411">
        <f t="shared" si="4"/>
        <v>267</v>
      </c>
      <c r="N12" s="412">
        <v>234</v>
      </c>
      <c r="O12" s="412">
        <v>13</v>
      </c>
      <c r="P12" s="412">
        <v>1</v>
      </c>
      <c r="Q12" s="412">
        <v>18</v>
      </c>
      <c r="R12" s="412">
        <v>1</v>
      </c>
      <c r="S12" s="411">
        <f t="shared" si="5"/>
        <v>266</v>
      </c>
      <c r="T12" s="412">
        <v>234</v>
      </c>
      <c r="U12" s="412">
        <v>12</v>
      </c>
      <c r="V12" s="412">
        <v>1</v>
      </c>
      <c r="W12" s="412">
        <v>18</v>
      </c>
      <c r="X12" s="412">
        <v>1</v>
      </c>
      <c r="Y12" s="411">
        <f t="shared" si="1"/>
        <v>267</v>
      </c>
      <c r="Z12" s="412">
        <v>234</v>
      </c>
      <c r="AA12" s="412">
        <v>13</v>
      </c>
      <c r="AB12" s="412">
        <v>1</v>
      </c>
      <c r="AC12" s="412">
        <v>18</v>
      </c>
      <c r="AD12" s="412">
        <v>1</v>
      </c>
      <c r="AE12" s="411">
        <f t="shared" si="2"/>
        <v>267</v>
      </c>
      <c r="AF12" s="412">
        <v>234</v>
      </c>
      <c r="AG12" s="412">
        <v>13</v>
      </c>
      <c r="AH12" s="412">
        <v>1</v>
      </c>
      <c r="AI12" s="412">
        <v>18</v>
      </c>
      <c r="AJ12" s="412">
        <v>1</v>
      </c>
    </row>
    <row r="13" spans="1:36" ht="38.25" x14ac:dyDescent="0.25">
      <c r="A13" s="42" t="s">
        <v>23</v>
      </c>
      <c r="B13" s="43">
        <v>500601</v>
      </c>
      <c r="C13" s="54">
        <v>60101</v>
      </c>
      <c r="D13" s="386" t="s">
        <v>35</v>
      </c>
      <c r="E13" s="54">
        <v>3</v>
      </c>
      <c r="F13" s="387" t="s">
        <v>273</v>
      </c>
      <c r="G13" s="409">
        <f t="shared" si="3"/>
        <v>3263</v>
      </c>
      <c r="H13" s="410">
        <f t="shared" si="0"/>
        <v>28</v>
      </c>
      <c r="I13" s="410">
        <f t="shared" si="0"/>
        <v>1555</v>
      </c>
      <c r="J13" s="410">
        <f t="shared" si="0"/>
        <v>4</v>
      </c>
      <c r="K13" s="410">
        <f t="shared" si="0"/>
        <v>1671</v>
      </c>
      <c r="L13" s="410">
        <f t="shared" si="0"/>
        <v>5</v>
      </c>
      <c r="M13" s="411">
        <f t="shared" si="4"/>
        <v>816</v>
      </c>
      <c r="N13" s="412">
        <v>7</v>
      </c>
      <c r="O13" s="412">
        <v>389</v>
      </c>
      <c r="P13" s="412">
        <v>1</v>
      </c>
      <c r="Q13" s="412">
        <v>414</v>
      </c>
      <c r="R13" s="412">
        <v>5</v>
      </c>
      <c r="S13" s="411">
        <f t="shared" si="5"/>
        <v>815</v>
      </c>
      <c r="T13" s="412">
        <v>7</v>
      </c>
      <c r="U13" s="412">
        <v>388</v>
      </c>
      <c r="V13" s="412">
        <v>1</v>
      </c>
      <c r="W13" s="412">
        <v>419</v>
      </c>
      <c r="X13" s="412">
        <v>0</v>
      </c>
      <c r="Y13" s="411">
        <f t="shared" si="1"/>
        <v>816</v>
      </c>
      <c r="Z13" s="412">
        <v>7</v>
      </c>
      <c r="AA13" s="412">
        <v>389</v>
      </c>
      <c r="AB13" s="412">
        <v>1</v>
      </c>
      <c r="AC13" s="412">
        <v>419</v>
      </c>
      <c r="AD13" s="412">
        <v>0</v>
      </c>
      <c r="AE13" s="411">
        <f t="shared" si="2"/>
        <v>816</v>
      </c>
      <c r="AF13" s="412">
        <v>7</v>
      </c>
      <c r="AG13" s="412">
        <v>389</v>
      </c>
      <c r="AH13" s="412">
        <v>1</v>
      </c>
      <c r="AI13" s="412">
        <v>419</v>
      </c>
      <c r="AJ13" s="412">
        <v>0</v>
      </c>
    </row>
    <row r="14" spans="1:36" ht="38.25" x14ac:dyDescent="0.25">
      <c r="A14" s="42" t="s">
        <v>23</v>
      </c>
      <c r="B14" s="43">
        <v>500701</v>
      </c>
      <c r="C14" s="54">
        <v>70101</v>
      </c>
      <c r="D14" s="386" t="s">
        <v>36</v>
      </c>
      <c r="E14" s="54">
        <v>3</v>
      </c>
      <c r="F14" s="387" t="s">
        <v>273</v>
      </c>
      <c r="G14" s="409">
        <f t="shared" si="3"/>
        <v>2000</v>
      </c>
      <c r="H14" s="410">
        <f t="shared" si="0"/>
        <v>1912</v>
      </c>
      <c r="I14" s="410">
        <f t="shared" si="0"/>
        <v>56</v>
      </c>
      <c r="J14" s="410">
        <f t="shared" si="0"/>
        <v>0</v>
      </c>
      <c r="K14" s="410">
        <f t="shared" si="0"/>
        <v>32</v>
      </c>
      <c r="L14" s="410">
        <f t="shared" si="0"/>
        <v>0</v>
      </c>
      <c r="M14" s="411">
        <f t="shared" si="4"/>
        <v>500</v>
      </c>
      <c r="N14" s="412">
        <v>478</v>
      </c>
      <c r="O14" s="412">
        <v>14</v>
      </c>
      <c r="P14" s="412">
        <v>0</v>
      </c>
      <c r="Q14" s="412">
        <v>8</v>
      </c>
      <c r="R14" s="412">
        <v>0</v>
      </c>
      <c r="S14" s="411">
        <f t="shared" si="5"/>
        <v>500</v>
      </c>
      <c r="T14" s="412">
        <v>478</v>
      </c>
      <c r="U14" s="412">
        <v>14</v>
      </c>
      <c r="V14" s="412">
        <v>0</v>
      </c>
      <c r="W14" s="412">
        <v>8</v>
      </c>
      <c r="X14" s="412">
        <v>0</v>
      </c>
      <c r="Y14" s="411">
        <f t="shared" si="1"/>
        <v>500</v>
      </c>
      <c r="Z14" s="412">
        <v>478</v>
      </c>
      <c r="AA14" s="412">
        <v>14</v>
      </c>
      <c r="AB14" s="412">
        <v>0</v>
      </c>
      <c r="AC14" s="412">
        <v>8</v>
      </c>
      <c r="AD14" s="412">
        <v>0</v>
      </c>
      <c r="AE14" s="411">
        <f t="shared" si="2"/>
        <v>500</v>
      </c>
      <c r="AF14" s="412">
        <v>478</v>
      </c>
      <c r="AG14" s="412">
        <v>14</v>
      </c>
      <c r="AH14" s="412">
        <v>0</v>
      </c>
      <c r="AI14" s="412">
        <v>8</v>
      </c>
      <c r="AJ14" s="412">
        <v>0</v>
      </c>
    </row>
    <row r="15" spans="1:36" ht="38.25" x14ac:dyDescent="0.25">
      <c r="A15" s="42" t="s">
        <v>37</v>
      </c>
      <c r="B15" s="43">
        <v>500702</v>
      </c>
      <c r="C15" s="54">
        <v>70301</v>
      </c>
      <c r="D15" s="386" t="s">
        <v>38</v>
      </c>
      <c r="E15" s="54">
        <v>3</v>
      </c>
      <c r="F15" s="387" t="s">
        <v>273</v>
      </c>
      <c r="G15" s="409">
        <f t="shared" si="3"/>
        <v>917</v>
      </c>
      <c r="H15" s="410">
        <f t="shared" si="0"/>
        <v>821</v>
      </c>
      <c r="I15" s="410">
        <f t="shared" si="0"/>
        <v>22</v>
      </c>
      <c r="J15" s="410">
        <f t="shared" si="0"/>
        <v>24</v>
      </c>
      <c r="K15" s="410">
        <f t="shared" si="0"/>
        <v>26</v>
      </c>
      <c r="L15" s="410">
        <f t="shared" si="0"/>
        <v>24</v>
      </c>
      <c r="M15" s="411">
        <f t="shared" si="4"/>
        <v>229</v>
      </c>
      <c r="N15" s="412">
        <v>227</v>
      </c>
      <c r="O15" s="412">
        <v>0</v>
      </c>
      <c r="P15" s="412">
        <v>0</v>
      </c>
      <c r="Q15" s="412">
        <v>2</v>
      </c>
      <c r="R15" s="412">
        <v>0</v>
      </c>
      <c r="S15" s="411">
        <f t="shared" si="5"/>
        <v>230</v>
      </c>
      <c r="T15" s="412">
        <v>198</v>
      </c>
      <c r="U15" s="412">
        <v>8</v>
      </c>
      <c r="V15" s="412">
        <v>8</v>
      </c>
      <c r="W15" s="412">
        <v>8</v>
      </c>
      <c r="X15" s="412">
        <v>8</v>
      </c>
      <c r="Y15" s="411">
        <f t="shared" si="1"/>
        <v>229</v>
      </c>
      <c r="Z15" s="412">
        <v>197</v>
      </c>
      <c r="AA15" s="412">
        <v>8</v>
      </c>
      <c r="AB15" s="412">
        <v>8</v>
      </c>
      <c r="AC15" s="412">
        <v>8</v>
      </c>
      <c r="AD15" s="412">
        <v>8</v>
      </c>
      <c r="AE15" s="411">
        <f t="shared" si="2"/>
        <v>229</v>
      </c>
      <c r="AF15" s="412">
        <v>199</v>
      </c>
      <c r="AG15" s="412">
        <v>6</v>
      </c>
      <c r="AH15" s="412">
        <v>8</v>
      </c>
      <c r="AI15" s="412">
        <v>8</v>
      </c>
      <c r="AJ15" s="412">
        <v>8</v>
      </c>
    </row>
    <row r="16" spans="1:36" ht="38.25" x14ac:dyDescent="0.25">
      <c r="A16" s="42" t="s">
        <v>23</v>
      </c>
      <c r="B16" s="43">
        <v>500801</v>
      </c>
      <c r="C16" s="54">
        <v>80101</v>
      </c>
      <c r="D16" s="386" t="s">
        <v>39</v>
      </c>
      <c r="E16" s="54">
        <v>3</v>
      </c>
      <c r="F16" s="387" t="s">
        <v>273</v>
      </c>
      <c r="G16" s="409">
        <f t="shared" si="3"/>
        <v>3506</v>
      </c>
      <c r="H16" s="410">
        <f t="shared" si="0"/>
        <v>199</v>
      </c>
      <c r="I16" s="410">
        <f t="shared" si="0"/>
        <v>1364</v>
      </c>
      <c r="J16" s="410">
        <f t="shared" si="0"/>
        <v>4</v>
      </c>
      <c r="K16" s="410">
        <f t="shared" si="0"/>
        <v>1939</v>
      </c>
      <c r="L16" s="410">
        <f t="shared" si="0"/>
        <v>0</v>
      </c>
      <c r="M16" s="411">
        <f t="shared" si="4"/>
        <v>877</v>
      </c>
      <c r="N16" s="412">
        <v>150</v>
      </c>
      <c r="O16" s="412">
        <v>341</v>
      </c>
      <c r="P16" s="412">
        <v>1</v>
      </c>
      <c r="Q16" s="412">
        <v>385</v>
      </c>
      <c r="R16" s="412">
        <v>0</v>
      </c>
      <c r="S16" s="411">
        <f t="shared" si="5"/>
        <v>876</v>
      </c>
      <c r="T16" s="412">
        <v>27</v>
      </c>
      <c r="U16" s="412">
        <v>341</v>
      </c>
      <c r="V16" s="412">
        <v>1</v>
      </c>
      <c r="W16" s="412">
        <v>507</v>
      </c>
      <c r="X16" s="412">
        <v>0</v>
      </c>
      <c r="Y16" s="411">
        <f t="shared" si="1"/>
        <v>877</v>
      </c>
      <c r="Z16" s="412">
        <v>11</v>
      </c>
      <c r="AA16" s="412">
        <v>341</v>
      </c>
      <c r="AB16" s="412">
        <v>1</v>
      </c>
      <c r="AC16" s="412">
        <v>524</v>
      </c>
      <c r="AD16" s="412">
        <v>0</v>
      </c>
      <c r="AE16" s="411">
        <f t="shared" si="2"/>
        <v>876</v>
      </c>
      <c r="AF16" s="412">
        <v>11</v>
      </c>
      <c r="AG16" s="412">
        <v>341</v>
      </c>
      <c r="AH16" s="412">
        <v>1</v>
      </c>
      <c r="AI16" s="412">
        <v>523</v>
      </c>
      <c r="AJ16" s="412">
        <v>0</v>
      </c>
    </row>
    <row r="17" spans="1:36" ht="38.25" x14ac:dyDescent="0.25">
      <c r="A17" s="42" t="s">
        <v>23</v>
      </c>
      <c r="B17" s="43">
        <v>501001</v>
      </c>
      <c r="C17" s="54">
        <v>100101</v>
      </c>
      <c r="D17" s="386" t="s">
        <v>42</v>
      </c>
      <c r="E17" s="54">
        <v>3</v>
      </c>
      <c r="F17" s="387" t="s">
        <v>273</v>
      </c>
      <c r="G17" s="409">
        <f t="shared" si="3"/>
        <v>1957</v>
      </c>
      <c r="H17" s="410">
        <f t="shared" si="0"/>
        <v>236</v>
      </c>
      <c r="I17" s="410">
        <f t="shared" si="0"/>
        <v>401</v>
      </c>
      <c r="J17" s="410">
        <f t="shared" si="0"/>
        <v>0</v>
      </c>
      <c r="K17" s="410">
        <f t="shared" si="0"/>
        <v>1312</v>
      </c>
      <c r="L17" s="410">
        <f t="shared" si="0"/>
        <v>8</v>
      </c>
      <c r="M17" s="411">
        <f t="shared" si="4"/>
        <v>489</v>
      </c>
      <c r="N17" s="412">
        <v>59</v>
      </c>
      <c r="O17" s="412">
        <v>100</v>
      </c>
      <c r="P17" s="412">
        <v>0</v>
      </c>
      <c r="Q17" s="412">
        <v>328</v>
      </c>
      <c r="R17" s="412">
        <v>2</v>
      </c>
      <c r="S17" s="411">
        <f t="shared" si="5"/>
        <v>490</v>
      </c>
      <c r="T17" s="412">
        <v>59</v>
      </c>
      <c r="U17" s="412">
        <v>101</v>
      </c>
      <c r="V17" s="412">
        <v>0</v>
      </c>
      <c r="W17" s="412">
        <v>328</v>
      </c>
      <c r="X17" s="412">
        <v>2</v>
      </c>
      <c r="Y17" s="411">
        <f t="shared" si="1"/>
        <v>489</v>
      </c>
      <c r="Z17" s="412">
        <v>59</v>
      </c>
      <c r="AA17" s="412">
        <v>100</v>
      </c>
      <c r="AB17" s="412">
        <v>0</v>
      </c>
      <c r="AC17" s="412">
        <v>328</v>
      </c>
      <c r="AD17" s="412">
        <v>2</v>
      </c>
      <c r="AE17" s="411">
        <f t="shared" si="2"/>
        <v>489</v>
      </c>
      <c r="AF17" s="412">
        <v>59</v>
      </c>
      <c r="AG17" s="412">
        <v>100</v>
      </c>
      <c r="AH17" s="412">
        <v>0</v>
      </c>
      <c r="AI17" s="412">
        <v>328</v>
      </c>
      <c r="AJ17" s="412">
        <v>2</v>
      </c>
    </row>
    <row r="18" spans="1:36" ht="38.25" x14ac:dyDescent="0.25">
      <c r="A18" s="42" t="s">
        <v>37</v>
      </c>
      <c r="B18" s="43">
        <v>501002</v>
      </c>
      <c r="C18" s="54">
        <v>100201</v>
      </c>
      <c r="D18" s="386" t="s">
        <v>365</v>
      </c>
      <c r="E18" s="54">
        <v>3</v>
      </c>
      <c r="F18" s="387" t="s">
        <v>273</v>
      </c>
      <c r="G18" s="409">
        <f t="shared" si="3"/>
        <v>621</v>
      </c>
      <c r="H18" s="410">
        <f t="shared" si="0"/>
        <v>17</v>
      </c>
      <c r="I18" s="410">
        <f t="shared" si="0"/>
        <v>104</v>
      </c>
      <c r="J18" s="410">
        <f t="shared" si="0"/>
        <v>0</v>
      </c>
      <c r="K18" s="410">
        <f t="shared" si="0"/>
        <v>500</v>
      </c>
      <c r="L18" s="410">
        <f t="shared" si="0"/>
        <v>0</v>
      </c>
      <c r="M18" s="411">
        <f t="shared" si="4"/>
        <v>155</v>
      </c>
      <c r="N18" s="412">
        <v>5</v>
      </c>
      <c r="O18" s="412">
        <v>30</v>
      </c>
      <c r="P18" s="412">
        <v>0</v>
      </c>
      <c r="Q18" s="412">
        <v>120</v>
      </c>
      <c r="R18" s="412">
        <v>0</v>
      </c>
      <c r="S18" s="411">
        <f t="shared" si="5"/>
        <v>156</v>
      </c>
      <c r="T18" s="412">
        <v>4</v>
      </c>
      <c r="U18" s="412">
        <v>25</v>
      </c>
      <c r="V18" s="412">
        <v>0</v>
      </c>
      <c r="W18" s="412">
        <v>127</v>
      </c>
      <c r="X18" s="412">
        <v>0</v>
      </c>
      <c r="Y18" s="411">
        <f t="shared" si="1"/>
        <v>155</v>
      </c>
      <c r="Z18" s="412">
        <v>4</v>
      </c>
      <c r="AA18" s="412">
        <v>25</v>
      </c>
      <c r="AB18" s="412">
        <v>0</v>
      </c>
      <c r="AC18" s="412">
        <v>126</v>
      </c>
      <c r="AD18" s="412">
        <v>0</v>
      </c>
      <c r="AE18" s="411">
        <f t="shared" si="2"/>
        <v>155</v>
      </c>
      <c r="AF18" s="412">
        <v>4</v>
      </c>
      <c r="AG18" s="412">
        <v>24</v>
      </c>
      <c r="AH18" s="412">
        <v>0</v>
      </c>
      <c r="AI18" s="412">
        <v>127</v>
      </c>
      <c r="AJ18" s="412">
        <v>0</v>
      </c>
    </row>
    <row r="19" spans="1:36" ht="38.25" x14ac:dyDescent="0.25">
      <c r="A19" s="42" t="s">
        <v>30</v>
      </c>
      <c r="B19" s="43">
        <v>501003</v>
      </c>
      <c r="C19" s="54">
        <v>100301</v>
      </c>
      <c r="D19" s="386" t="s">
        <v>274</v>
      </c>
      <c r="E19" s="54">
        <v>3</v>
      </c>
      <c r="F19" s="387" t="s">
        <v>273</v>
      </c>
      <c r="G19" s="409">
        <f t="shared" si="3"/>
        <v>372</v>
      </c>
      <c r="H19" s="410">
        <f t="shared" si="0"/>
        <v>29</v>
      </c>
      <c r="I19" s="410">
        <f t="shared" si="0"/>
        <v>119</v>
      </c>
      <c r="J19" s="410">
        <f t="shared" si="0"/>
        <v>0</v>
      </c>
      <c r="K19" s="410">
        <f t="shared" si="0"/>
        <v>224</v>
      </c>
      <c r="L19" s="410">
        <f t="shared" si="0"/>
        <v>0</v>
      </c>
      <c r="M19" s="411">
        <f t="shared" si="4"/>
        <v>93</v>
      </c>
      <c r="N19" s="412">
        <v>8</v>
      </c>
      <c r="O19" s="412">
        <v>29</v>
      </c>
      <c r="P19" s="412">
        <v>0</v>
      </c>
      <c r="Q19" s="412">
        <v>56</v>
      </c>
      <c r="R19" s="412">
        <v>0</v>
      </c>
      <c r="S19" s="411">
        <f t="shared" si="5"/>
        <v>93</v>
      </c>
      <c r="T19" s="412">
        <v>7</v>
      </c>
      <c r="U19" s="412">
        <v>30</v>
      </c>
      <c r="V19" s="412">
        <v>0</v>
      </c>
      <c r="W19" s="412">
        <v>56</v>
      </c>
      <c r="X19" s="412">
        <v>0</v>
      </c>
      <c r="Y19" s="411">
        <f t="shared" si="1"/>
        <v>93</v>
      </c>
      <c r="Z19" s="412">
        <v>7</v>
      </c>
      <c r="AA19" s="412">
        <v>30</v>
      </c>
      <c r="AB19" s="412">
        <v>0</v>
      </c>
      <c r="AC19" s="412">
        <v>56</v>
      </c>
      <c r="AD19" s="412">
        <v>0</v>
      </c>
      <c r="AE19" s="411">
        <f t="shared" si="2"/>
        <v>93</v>
      </c>
      <c r="AF19" s="412">
        <v>7</v>
      </c>
      <c r="AG19" s="412">
        <v>30</v>
      </c>
      <c r="AH19" s="412">
        <v>0</v>
      </c>
      <c r="AI19" s="412">
        <v>56</v>
      </c>
      <c r="AJ19" s="412">
        <v>0</v>
      </c>
    </row>
    <row r="20" spans="1:36" ht="38.25" x14ac:dyDescent="0.25">
      <c r="A20" s="42" t="s">
        <v>23</v>
      </c>
      <c r="B20" s="43">
        <v>501101</v>
      </c>
      <c r="C20" s="54">
        <v>110101</v>
      </c>
      <c r="D20" s="386" t="s">
        <v>44</v>
      </c>
      <c r="E20" s="54">
        <v>3</v>
      </c>
      <c r="F20" s="387" t="s">
        <v>273</v>
      </c>
      <c r="G20" s="409">
        <f t="shared" si="3"/>
        <v>1200</v>
      </c>
      <c r="H20" s="410">
        <f t="shared" si="0"/>
        <v>12</v>
      </c>
      <c r="I20" s="410">
        <f t="shared" si="0"/>
        <v>900</v>
      </c>
      <c r="J20" s="410">
        <f t="shared" si="0"/>
        <v>8</v>
      </c>
      <c r="K20" s="410">
        <f t="shared" si="0"/>
        <v>276</v>
      </c>
      <c r="L20" s="410">
        <f t="shared" si="0"/>
        <v>4</v>
      </c>
      <c r="M20" s="411">
        <f t="shared" si="4"/>
        <v>300</v>
      </c>
      <c r="N20" s="412">
        <v>3</v>
      </c>
      <c r="O20" s="412">
        <v>225</v>
      </c>
      <c r="P20" s="412">
        <v>2</v>
      </c>
      <c r="Q20" s="412">
        <v>69</v>
      </c>
      <c r="R20" s="412">
        <v>1</v>
      </c>
      <c r="S20" s="411">
        <f t="shared" si="5"/>
        <v>300</v>
      </c>
      <c r="T20" s="412">
        <v>3</v>
      </c>
      <c r="U20" s="412">
        <v>225</v>
      </c>
      <c r="V20" s="412">
        <v>2</v>
      </c>
      <c r="W20" s="412">
        <v>69</v>
      </c>
      <c r="X20" s="412">
        <v>1</v>
      </c>
      <c r="Y20" s="411">
        <f t="shared" si="1"/>
        <v>300</v>
      </c>
      <c r="Z20" s="412">
        <v>3</v>
      </c>
      <c r="AA20" s="412">
        <v>225</v>
      </c>
      <c r="AB20" s="412">
        <v>2</v>
      </c>
      <c r="AC20" s="412">
        <v>69</v>
      </c>
      <c r="AD20" s="412">
        <v>1</v>
      </c>
      <c r="AE20" s="411">
        <f t="shared" si="2"/>
        <v>300</v>
      </c>
      <c r="AF20" s="412">
        <v>3</v>
      </c>
      <c r="AG20" s="412">
        <v>225</v>
      </c>
      <c r="AH20" s="412">
        <v>2</v>
      </c>
      <c r="AI20" s="412">
        <v>69</v>
      </c>
      <c r="AJ20" s="412">
        <v>1</v>
      </c>
    </row>
    <row r="21" spans="1:36" ht="38.25" x14ac:dyDescent="0.25">
      <c r="A21" s="42" t="s">
        <v>23</v>
      </c>
      <c r="B21" s="43">
        <v>501301</v>
      </c>
      <c r="C21" s="54">
        <v>130101</v>
      </c>
      <c r="D21" s="386" t="s">
        <v>45</v>
      </c>
      <c r="E21" s="54">
        <v>3</v>
      </c>
      <c r="F21" s="387" t="s">
        <v>273</v>
      </c>
      <c r="G21" s="409">
        <f t="shared" si="3"/>
        <v>1004</v>
      </c>
      <c r="H21" s="410">
        <f t="shared" si="0"/>
        <v>67</v>
      </c>
      <c r="I21" s="410">
        <f t="shared" si="0"/>
        <v>51</v>
      </c>
      <c r="J21" s="410">
        <f t="shared" si="0"/>
        <v>6</v>
      </c>
      <c r="K21" s="410">
        <f t="shared" si="0"/>
        <v>877</v>
      </c>
      <c r="L21" s="410">
        <f t="shared" si="0"/>
        <v>3</v>
      </c>
      <c r="M21" s="411">
        <f t="shared" si="4"/>
        <v>251</v>
      </c>
      <c r="N21" s="412">
        <v>13</v>
      </c>
      <c r="O21" s="412">
        <v>13</v>
      </c>
      <c r="P21" s="412">
        <v>0</v>
      </c>
      <c r="Q21" s="412">
        <v>225</v>
      </c>
      <c r="R21" s="412">
        <v>0</v>
      </c>
      <c r="S21" s="411">
        <f t="shared" si="5"/>
        <v>251</v>
      </c>
      <c r="T21" s="412">
        <v>18</v>
      </c>
      <c r="U21" s="412">
        <v>13</v>
      </c>
      <c r="V21" s="412">
        <v>2</v>
      </c>
      <c r="W21" s="412">
        <v>217</v>
      </c>
      <c r="X21" s="412">
        <v>1</v>
      </c>
      <c r="Y21" s="411">
        <f t="shared" si="1"/>
        <v>251</v>
      </c>
      <c r="Z21" s="412">
        <v>18</v>
      </c>
      <c r="AA21" s="412">
        <v>13</v>
      </c>
      <c r="AB21" s="412">
        <v>2</v>
      </c>
      <c r="AC21" s="412">
        <v>217</v>
      </c>
      <c r="AD21" s="412">
        <v>1</v>
      </c>
      <c r="AE21" s="411">
        <f t="shared" si="2"/>
        <v>251</v>
      </c>
      <c r="AF21" s="412">
        <v>18</v>
      </c>
      <c r="AG21" s="412">
        <v>12</v>
      </c>
      <c r="AH21" s="412">
        <v>2</v>
      </c>
      <c r="AI21" s="412">
        <v>218</v>
      </c>
      <c r="AJ21" s="412">
        <v>1</v>
      </c>
    </row>
    <row r="22" spans="1:36" ht="38.25" x14ac:dyDescent="0.25">
      <c r="A22" s="42" t="s">
        <v>23</v>
      </c>
      <c r="B22" s="43">
        <v>501411</v>
      </c>
      <c r="C22" s="54">
        <v>141101</v>
      </c>
      <c r="D22" s="386" t="s">
        <v>46</v>
      </c>
      <c r="E22" s="54">
        <v>3</v>
      </c>
      <c r="F22" s="387" t="s">
        <v>273</v>
      </c>
      <c r="G22" s="409">
        <f t="shared" si="3"/>
        <v>1960</v>
      </c>
      <c r="H22" s="410">
        <f t="shared" si="0"/>
        <v>216</v>
      </c>
      <c r="I22" s="410">
        <f t="shared" si="0"/>
        <v>1572</v>
      </c>
      <c r="J22" s="410">
        <f t="shared" si="0"/>
        <v>11</v>
      </c>
      <c r="K22" s="410">
        <f t="shared" si="0"/>
        <v>149</v>
      </c>
      <c r="L22" s="410">
        <f t="shared" si="0"/>
        <v>12</v>
      </c>
      <c r="M22" s="411">
        <f t="shared" si="4"/>
        <v>490</v>
      </c>
      <c r="N22" s="412">
        <v>66</v>
      </c>
      <c r="O22" s="412">
        <v>380</v>
      </c>
      <c r="P22" s="412">
        <v>3</v>
      </c>
      <c r="Q22" s="412">
        <v>38</v>
      </c>
      <c r="R22" s="412">
        <v>3</v>
      </c>
      <c r="S22" s="411">
        <f t="shared" si="5"/>
        <v>490</v>
      </c>
      <c r="T22" s="412">
        <v>50</v>
      </c>
      <c r="U22" s="412">
        <v>397</v>
      </c>
      <c r="V22" s="412">
        <v>3</v>
      </c>
      <c r="W22" s="412">
        <v>37</v>
      </c>
      <c r="X22" s="412">
        <v>3</v>
      </c>
      <c r="Y22" s="411">
        <f t="shared" si="1"/>
        <v>490</v>
      </c>
      <c r="Z22" s="412">
        <v>50</v>
      </c>
      <c r="AA22" s="412">
        <v>397</v>
      </c>
      <c r="AB22" s="412">
        <v>3</v>
      </c>
      <c r="AC22" s="412">
        <v>37</v>
      </c>
      <c r="AD22" s="412">
        <v>3</v>
      </c>
      <c r="AE22" s="411">
        <f t="shared" si="2"/>
        <v>490</v>
      </c>
      <c r="AF22" s="412">
        <v>50</v>
      </c>
      <c r="AG22" s="412">
        <v>398</v>
      </c>
      <c r="AH22" s="412">
        <v>2</v>
      </c>
      <c r="AI22" s="412">
        <v>37</v>
      </c>
      <c r="AJ22" s="412">
        <v>3</v>
      </c>
    </row>
    <row r="23" spans="1:36" ht="38.25" x14ac:dyDescent="0.25">
      <c r="A23" s="42" t="s">
        <v>23</v>
      </c>
      <c r="B23" s="43">
        <v>501501</v>
      </c>
      <c r="C23" s="54">
        <v>150101</v>
      </c>
      <c r="D23" s="386" t="s">
        <v>47</v>
      </c>
      <c r="E23" s="54">
        <v>3</v>
      </c>
      <c r="F23" s="387" t="s">
        <v>273</v>
      </c>
      <c r="G23" s="409">
        <f t="shared" si="3"/>
        <v>6839</v>
      </c>
      <c r="H23" s="410">
        <f t="shared" ref="H23:L73" si="6">N23+T23+Z23+AF23</f>
        <v>5224</v>
      </c>
      <c r="I23" s="410">
        <f t="shared" si="6"/>
        <v>607</v>
      </c>
      <c r="J23" s="410">
        <f t="shared" si="6"/>
        <v>35</v>
      </c>
      <c r="K23" s="410">
        <f t="shared" si="6"/>
        <v>966</v>
      </c>
      <c r="L23" s="410">
        <f t="shared" si="6"/>
        <v>7</v>
      </c>
      <c r="M23" s="411">
        <f t="shared" si="4"/>
        <v>1710</v>
      </c>
      <c r="N23" s="412">
        <v>1306</v>
      </c>
      <c r="O23" s="412">
        <v>152</v>
      </c>
      <c r="P23" s="412">
        <v>11</v>
      </c>
      <c r="Q23" s="412">
        <v>240</v>
      </c>
      <c r="R23" s="412">
        <v>1</v>
      </c>
      <c r="S23" s="411">
        <f t="shared" si="5"/>
        <v>1709</v>
      </c>
      <c r="T23" s="412">
        <v>1306</v>
      </c>
      <c r="U23" s="412">
        <v>151</v>
      </c>
      <c r="V23" s="412">
        <v>8</v>
      </c>
      <c r="W23" s="412">
        <v>242</v>
      </c>
      <c r="X23" s="412">
        <v>2</v>
      </c>
      <c r="Y23" s="411">
        <f t="shared" si="1"/>
        <v>1710</v>
      </c>
      <c r="Z23" s="412">
        <v>1306</v>
      </c>
      <c r="AA23" s="412">
        <v>152</v>
      </c>
      <c r="AB23" s="412">
        <v>8</v>
      </c>
      <c r="AC23" s="412">
        <v>242</v>
      </c>
      <c r="AD23" s="412">
        <v>2</v>
      </c>
      <c r="AE23" s="411">
        <f t="shared" si="2"/>
        <v>1710</v>
      </c>
      <c r="AF23" s="412">
        <v>1306</v>
      </c>
      <c r="AG23" s="412">
        <v>152</v>
      </c>
      <c r="AH23" s="412">
        <v>8</v>
      </c>
      <c r="AI23" s="412">
        <v>242</v>
      </c>
      <c r="AJ23" s="412">
        <v>2</v>
      </c>
    </row>
    <row r="24" spans="1:36" ht="38.25" x14ac:dyDescent="0.25">
      <c r="A24" s="42" t="s">
        <v>37</v>
      </c>
      <c r="B24" s="43">
        <v>501505</v>
      </c>
      <c r="C24" s="54">
        <v>150601</v>
      </c>
      <c r="D24" s="386" t="s">
        <v>173</v>
      </c>
      <c r="E24" s="54">
        <v>3</v>
      </c>
      <c r="F24" s="387" t="s">
        <v>273</v>
      </c>
      <c r="G24" s="409">
        <f t="shared" si="3"/>
        <v>1467</v>
      </c>
      <c r="H24" s="410">
        <f t="shared" si="6"/>
        <v>1358</v>
      </c>
      <c r="I24" s="410">
        <f t="shared" si="6"/>
        <v>42</v>
      </c>
      <c r="J24" s="410">
        <f t="shared" si="6"/>
        <v>3</v>
      </c>
      <c r="K24" s="410">
        <f t="shared" si="6"/>
        <v>61</v>
      </c>
      <c r="L24" s="410">
        <f t="shared" si="6"/>
        <v>3</v>
      </c>
      <c r="M24" s="411">
        <f t="shared" si="4"/>
        <v>367</v>
      </c>
      <c r="N24" s="412">
        <v>343</v>
      </c>
      <c r="O24" s="412">
        <v>5</v>
      </c>
      <c r="P24" s="412">
        <v>0</v>
      </c>
      <c r="Q24" s="412">
        <v>19</v>
      </c>
      <c r="R24" s="412">
        <v>0</v>
      </c>
      <c r="S24" s="411">
        <f t="shared" si="5"/>
        <v>366</v>
      </c>
      <c r="T24" s="412">
        <v>338</v>
      </c>
      <c r="U24" s="412">
        <v>12</v>
      </c>
      <c r="V24" s="412">
        <v>1</v>
      </c>
      <c r="W24" s="412">
        <v>14</v>
      </c>
      <c r="X24" s="412">
        <v>1</v>
      </c>
      <c r="Y24" s="411">
        <f t="shared" si="1"/>
        <v>367</v>
      </c>
      <c r="Z24" s="412">
        <v>339</v>
      </c>
      <c r="AA24" s="412">
        <v>12</v>
      </c>
      <c r="AB24" s="412">
        <v>1</v>
      </c>
      <c r="AC24" s="412">
        <v>14</v>
      </c>
      <c r="AD24" s="412">
        <v>1</v>
      </c>
      <c r="AE24" s="411">
        <f t="shared" si="2"/>
        <v>367</v>
      </c>
      <c r="AF24" s="412">
        <v>338</v>
      </c>
      <c r="AG24" s="412">
        <v>13</v>
      </c>
      <c r="AH24" s="412">
        <v>1</v>
      </c>
      <c r="AI24" s="412">
        <v>14</v>
      </c>
      <c r="AJ24" s="412">
        <v>1</v>
      </c>
    </row>
    <row r="25" spans="1:36" ht="38.25" x14ac:dyDescent="0.25">
      <c r="A25" s="42" t="s">
        <v>23</v>
      </c>
      <c r="B25" s="43">
        <v>501601</v>
      </c>
      <c r="C25" s="54">
        <v>160101</v>
      </c>
      <c r="D25" s="386" t="s">
        <v>50</v>
      </c>
      <c r="E25" s="54">
        <v>3</v>
      </c>
      <c r="F25" s="387" t="s">
        <v>273</v>
      </c>
      <c r="G25" s="409">
        <f t="shared" si="3"/>
        <v>1647</v>
      </c>
      <c r="H25" s="410">
        <f t="shared" si="6"/>
        <v>12</v>
      </c>
      <c r="I25" s="410">
        <f t="shared" si="6"/>
        <v>1548</v>
      </c>
      <c r="J25" s="410">
        <f t="shared" si="6"/>
        <v>3</v>
      </c>
      <c r="K25" s="410">
        <f t="shared" si="6"/>
        <v>84</v>
      </c>
      <c r="L25" s="410">
        <f t="shared" si="6"/>
        <v>0</v>
      </c>
      <c r="M25" s="411">
        <f t="shared" si="4"/>
        <v>412</v>
      </c>
      <c r="N25" s="412">
        <v>3</v>
      </c>
      <c r="O25" s="412">
        <v>387</v>
      </c>
      <c r="P25" s="412">
        <v>1</v>
      </c>
      <c r="Q25" s="412">
        <v>21</v>
      </c>
      <c r="R25" s="412">
        <v>0</v>
      </c>
      <c r="S25" s="411">
        <f t="shared" si="5"/>
        <v>411</v>
      </c>
      <c r="T25" s="412">
        <v>3</v>
      </c>
      <c r="U25" s="412">
        <v>386</v>
      </c>
      <c r="V25" s="412">
        <v>1</v>
      </c>
      <c r="W25" s="412">
        <v>21</v>
      </c>
      <c r="X25" s="412">
        <v>0</v>
      </c>
      <c r="Y25" s="411">
        <f t="shared" si="1"/>
        <v>412</v>
      </c>
      <c r="Z25" s="412">
        <v>3</v>
      </c>
      <c r="AA25" s="412">
        <v>387</v>
      </c>
      <c r="AB25" s="412">
        <v>1</v>
      </c>
      <c r="AC25" s="412">
        <v>21</v>
      </c>
      <c r="AD25" s="412">
        <v>0</v>
      </c>
      <c r="AE25" s="411">
        <f t="shared" si="2"/>
        <v>412</v>
      </c>
      <c r="AF25" s="412">
        <v>3</v>
      </c>
      <c r="AG25" s="412">
        <v>388</v>
      </c>
      <c r="AH25" s="412">
        <v>0</v>
      </c>
      <c r="AI25" s="412">
        <v>21</v>
      </c>
      <c r="AJ25" s="412">
        <v>0</v>
      </c>
    </row>
    <row r="26" spans="1:36" ht="38.25" x14ac:dyDescent="0.25">
      <c r="A26" s="42" t="s">
        <v>23</v>
      </c>
      <c r="B26" s="43">
        <v>501701</v>
      </c>
      <c r="C26" s="54">
        <v>170101</v>
      </c>
      <c r="D26" s="386" t="s">
        <v>51</v>
      </c>
      <c r="E26" s="54">
        <v>3</v>
      </c>
      <c r="F26" s="387" t="s">
        <v>273</v>
      </c>
      <c r="G26" s="409">
        <f t="shared" si="3"/>
        <v>8936</v>
      </c>
      <c r="H26" s="410">
        <f t="shared" si="6"/>
        <v>196</v>
      </c>
      <c r="I26" s="410">
        <f t="shared" si="6"/>
        <v>8155</v>
      </c>
      <c r="J26" s="410">
        <f t="shared" si="6"/>
        <v>3</v>
      </c>
      <c r="K26" s="410">
        <f t="shared" si="6"/>
        <v>568</v>
      </c>
      <c r="L26" s="410">
        <f t="shared" si="6"/>
        <v>14</v>
      </c>
      <c r="M26" s="411">
        <f t="shared" si="4"/>
        <v>2234</v>
      </c>
      <c r="N26" s="412">
        <v>122</v>
      </c>
      <c r="O26" s="412">
        <v>1965</v>
      </c>
      <c r="P26" s="412">
        <v>0</v>
      </c>
      <c r="Q26" s="412">
        <v>142</v>
      </c>
      <c r="R26" s="412">
        <v>5</v>
      </c>
      <c r="S26" s="411">
        <f t="shared" si="5"/>
        <v>2234</v>
      </c>
      <c r="T26" s="412">
        <v>30</v>
      </c>
      <c r="U26" s="412">
        <v>2058</v>
      </c>
      <c r="V26" s="412">
        <v>1</v>
      </c>
      <c r="W26" s="412">
        <v>142</v>
      </c>
      <c r="X26" s="412">
        <v>3</v>
      </c>
      <c r="Y26" s="411">
        <f t="shared" si="1"/>
        <v>2234</v>
      </c>
      <c r="Z26" s="412">
        <v>22</v>
      </c>
      <c r="AA26" s="412">
        <v>2066</v>
      </c>
      <c r="AB26" s="412">
        <v>1</v>
      </c>
      <c r="AC26" s="412">
        <v>142</v>
      </c>
      <c r="AD26" s="412">
        <v>3</v>
      </c>
      <c r="AE26" s="411">
        <f t="shared" si="2"/>
        <v>2234</v>
      </c>
      <c r="AF26" s="412">
        <v>22</v>
      </c>
      <c r="AG26" s="412">
        <v>2066</v>
      </c>
      <c r="AH26" s="412">
        <v>1</v>
      </c>
      <c r="AI26" s="412">
        <v>142</v>
      </c>
      <c r="AJ26" s="412">
        <v>3</v>
      </c>
    </row>
    <row r="27" spans="1:36" ht="38.25" x14ac:dyDescent="0.25">
      <c r="A27" s="42" t="s">
        <v>23</v>
      </c>
      <c r="B27" s="43">
        <v>501901</v>
      </c>
      <c r="C27" s="54">
        <v>190101</v>
      </c>
      <c r="D27" s="386" t="s">
        <v>55</v>
      </c>
      <c r="E27" s="54">
        <v>3</v>
      </c>
      <c r="F27" s="387" t="s">
        <v>273</v>
      </c>
      <c r="G27" s="409">
        <f t="shared" si="3"/>
        <v>2623</v>
      </c>
      <c r="H27" s="410">
        <f t="shared" si="6"/>
        <v>36</v>
      </c>
      <c r="I27" s="410">
        <f t="shared" si="6"/>
        <v>1063</v>
      </c>
      <c r="J27" s="410">
        <f t="shared" si="6"/>
        <v>0</v>
      </c>
      <c r="K27" s="410">
        <f t="shared" si="6"/>
        <v>1521</v>
      </c>
      <c r="L27" s="410">
        <f t="shared" si="6"/>
        <v>3</v>
      </c>
      <c r="M27" s="411">
        <f t="shared" si="4"/>
        <v>656</v>
      </c>
      <c r="N27" s="412">
        <v>9</v>
      </c>
      <c r="O27" s="412">
        <v>266</v>
      </c>
      <c r="P27" s="412">
        <v>0</v>
      </c>
      <c r="Q27" s="412">
        <v>381</v>
      </c>
      <c r="R27" s="412">
        <v>0</v>
      </c>
      <c r="S27" s="411">
        <f t="shared" si="5"/>
        <v>655</v>
      </c>
      <c r="T27" s="412">
        <v>9</v>
      </c>
      <c r="U27" s="412">
        <v>265</v>
      </c>
      <c r="V27" s="412">
        <v>0</v>
      </c>
      <c r="W27" s="412">
        <v>380</v>
      </c>
      <c r="X27" s="412">
        <v>1</v>
      </c>
      <c r="Y27" s="411">
        <f t="shared" si="1"/>
        <v>656</v>
      </c>
      <c r="Z27" s="412">
        <v>9</v>
      </c>
      <c r="AA27" s="412">
        <v>266</v>
      </c>
      <c r="AB27" s="412">
        <v>0</v>
      </c>
      <c r="AC27" s="412">
        <v>380</v>
      </c>
      <c r="AD27" s="412">
        <v>1</v>
      </c>
      <c r="AE27" s="411">
        <f t="shared" si="2"/>
        <v>656</v>
      </c>
      <c r="AF27" s="412">
        <v>9</v>
      </c>
      <c r="AG27" s="412">
        <v>266</v>
      </c>
      <c r="AH27" s="412">
        <v>0</v>
      </c>
      <c r="AI27" s="412">
        <v>380</v>
      </c>
      <c r="AJ27" s="412">
        <v>1</v>
      </c>
    </row>
    <row r="28" spans="1:36" ht="38.25" x14ac:dyDescent="0.25">
      <c r="A28" s="42" t="s">
        <v>23</v>
      </c>
      <c r="B28" s="43">
        <v>501914</v>
      </c>
      <c r="C28" s="54">
        <v>191401</v>
      </c>
      <c r="D28" s="386" t="s">
        <v>57</v>
      </c>
      <c r="E28" s="54">
        <v>3</v>
      </c>
      <c r="F28" s="387" t="s">
        <v>273</v>
      </c>
      <c r="G28" s="409">
        <f t="shared" si="3"/>
        <v>1387</v>
      </c>
      <c r="H28" s="410">
        <f t="shared" si="6"/>
        <v>8</v>
      </c>
      <c r="I28" s="410">
        <f t="shared" si="6"/>
        <v>692</v>
      </c>
      <c r="J28" s="410">
        <f t="shared" si="6"/>
        <v>0</v>
      </c>
      <c r="K28" s="410">
        <f t="shared" si="6"/>
        <v>687</v>
      </c>
      <c r="L28" s="410">
        <f t="shared" si="6"/>
        <v>0</v>
      </c>
      <c r="M28" s="411">
        <f t="shared" si="4"/>
        <v>347</v>
      </c>
      <c r="N28" s="412">
        <v>2</v>
      </c>
      <c r="O28" s="412">
        <v>173</v>
      </c>
      <c r="P28" s="412">
        <v>0</v>
      </c>
      <c r="Q28" s="412">
        <v>172</v>
      </c>
      <c r="R28" s="412">
        <v>0</v>
      </c>
      <c r="S28" s="411">
        <f t="shared" si="5"/>
        <v>347</v>
      </c>
      <c r="T28" s="412">
        <v>2</v>
      </c>
      <c r="U28" s="412">
        <v>173</v>
      </c>
      <c r="V28" s="412">
        <v>0</v>
      </c>
      <c r="W28" s="412">
        <v>172</v>
      </c>
      <c r="X28" s="412">
        <v>0</v>
      </c>
      <c r="Y28" s="411">
        <f t="shared" si="1"/>
        <v>347</v>
      </c>
      <c r="Z28" s="412">
        <v>2</v>
      </c>
      <c r="AA28" s="412">
        <v>173</v>
      </c>
      <c r="AB28" s="412">
        <v>0</v>
      </c>
      <c r="AC28" s="412">
        <v>172</v>
      </c>
      <c r="AD28" s="412">
        <v>0</v>
      </c>
      <c r="AE28" s="411">
        <f t="shared" si="2"/>
        <v>346</v>
      </c>
      <c r="AF28" s="412">
        <v>2</v>
      </c>
      <c r="AG28" s="412">
        <v>173</v>
      </c>
      <c r="AH28" s="412">
        <v>0</v>
      </c>
      <c r="AI28" s="412">
        <v>171</v>
      </c>
      <c r="AJ28" s="412">
        <v>0</v>
      </c>
    </row>
    <row r="29" spans="1:36" ht="38.25" x14ac:dyDescent="0.25">
      <c r="A29" s="42" t="s">
        <v>23</v>
      </c>
      <c r="B29" s="43">
        <v>502003</v>
      </c>
      <c r="C29" s="54">
        <v>200301</v>
      </c>
      <c r="D29" s="386" t="s">
        <v>58</v>
      </c>
      <c r="E29" s="54">
        <v>3</v>
      </c>
      <c r="F29" s="387" t="s">
        <v>273</v>
      </c>
      <c r="G29" s="409">
        <f t="shared" si="3"/>
        <v>805</v>
      </c>
      <c r="H29" s="410">
        <f t="shared" si="6"/>
        <v>29</v>
      </c>
      <c r="I29" s="410">
        <f t="shared" si="6"/>
        <v>518</v>
      </c>
      <c r="J29" s="410">
        <f t="shared" si="6"/>
        <v>9</v>
      </c>
      <c r="K29" s="410">
        <f t="shared" si="6"/>
        <v>232</v>
      </c>
      <c r="L29" s="410">
        <f t="shared" si="6"/>
        <v>17</v>
      </c>
      <c r="M29" s="411">
        <f t="shared" si="4"/>
        <v>201</v>
      </c>
      <c r="N29" s="412">
        <v>3</v>
      </c>
      <c r="O29" s="412">
        <v>131</v>
      </c>
      <c r="P29" s="412">
        <v>1</v>
      </c>
      <c r="Q29" s="412">
        <v>60</v>
      </c>
      <c r="R29" s="412">
        <v>6</v>
      </c>
      <c r="S29" s="411">
        <f t="shared" si="5"/>
        <v>202</v>
      </c>
      <c r="T29" s="412">
        <v>2</v>
      </c>
      <c r="U29" s="412">
        <v>125</v>
      </c>
      <c r="V29" s="412">
        <v>0</v>
      </c>
      <c r="W29" s="412">
        <v>72</v>
      </c>
      <c r="X29" s="412">
        <v>3</v>
      </c>
      <c r="Y29" s="411">
        <f t="shared" si="1"/>
        <v>201</v>
      </c>
      <c r="Z29" s="412">
        <v>12</v>
      </c>
      <c r="AA29" s="412">
        <v>131</v>
      </c>
      <c r="AB29" s="412">
        <v>4</v>
      </c>
      <c r="AC29" s="412">
        <v>50</v>
      </c>
      <c r="AD29" s="412">
        <v>4</v>
      </c>
      <c r="AE29" s="411">
        <f t="shared" si="2"/>
        <v>201</v>
      </c>
      <c r="AF29" s="412">
        <v>12</v>
      </c>
      <c r="AG29" s="412">
        <v>131</v>
      </c>
      <c r="AH29" s="412">
        <v>4</v>
      </c>
      <c r="AI29" s="412">
        <v>50</v>
      </c>
      <c r="AJ29" s="412">
        <v>4</v>
      </c>
    </row>
    <row r="30" spans="1:36" ht="38.25" x14ac:dyDescent="0.25">
      <c r="A30" s="42" t="s">
        <v>23</v>
      </c>
      <c r="B30" s="43">
        <v>502004</v>
      </c>
      <c r="C30" s="54">
        <v>200401</v>
      </c>
      <c r="D30" s="386" t="s">
        <v>59</v>
      </c>
      <c r="E30" s="54">
        <v>3</v>
      </c>
      <c r="F30" s="387" t="s">
        <v>273</v>
      </c>
      <c r="G30" s="409">
        <f t="shared" si="3"/>
        <v>2148</v>
      </c>
      <c r="H30" s="410">
        <f t="shared" si="6"/>
        <v>47</v>
      </c>
      <c r="I30" s="410">
        <f t="shared" si="6"/>
        <v>967</v>
      </c>
      <c r="J30" s="410">
        <f t="shared" si="6"/>
        <v>6</v>
      </c>
      <c r="K30" s="410">
        <f t="shared" si="6"/>
        <v>1116</v>
      </c>
      <c r="L30" s="410">
        <f t="shared" si="6"/>
        <v>12</v>
      </c>
      <c r="M30" s="411">
        <f t="shared" si="4"/>
        <v>537</v>
      </c>
      <c r="N30" s="412">
        <v>23</v>
      </c>
      <c r="O30" s="412">
        <v>231</v>
      </c>
      <c r="P30" s="412">
        <v>1</v>
      </c>
      <c r="Q30" s="412">
        <v>278</v>
      </c>
      <c r="R30" s="412">
        <v>4</v>
      </c>
      <c r="S30" s="411">
        <f t="shared" si="5"/>
        <v>537</v>
      </c>
      <c r="T30" s="412">
        <v>8</v>
      </c>
      <c r="U30" s="412">
        <v>274</v>
      </c>
      <c r="V30" s="412">
        <v>3</v>
      </c>
      <c r="W30" s="412">
        <v>250</v>
      </c>
      <c r="X30" s="412">
        <v>2</v>
      </c>
      <c r="Y30" s="411">
        <f t="shared" si="1"/>
        <v>537</v>
      </c>
      <c r="Z30" s="412">
        <v>8</v>
      </c>
      <c r="AA30" s="412">
        <v>231</v>
      </c>
      <c r="AB30" s="412">
        <v>1</v>
      </c>
      <c r="AC30" s="412">
        <v>294</v>
      </c>
      <c r="AD30" s="412">
        <v>3</v>
      </c>
      <c r="AE30" s="411">
        <f t="shared" si="2"/>
        <v>537</v>
      </c>
      <c r="AF30" s="412">
        <v>8</v>
      </c>
      <c r="AG30" s="412">
        <v>231</v>
      </c>
      <c r="AH30" s="412">
        <v>1</v>
      </c>
      <c r="AI30" s="412">
        <v>294</v>
      </c>
      <c r="AJ30" s="412">
        <v>3</v>
      </c>
    </row>
    <row r="31" spans="1:36" ht="38.25" x14ac:dyDescent="0.25">
      <c r="A31" s="42" t="s">
        <v>23</v>
      </c>
      <c r="B31" s="43">
        <v>502101</v>
      </c>
      <c r="C31" s="54">
        <v>210101</v>
      </c>
      <c r="D31" s="386" t="s">
        <v>60</v>
      </c>
      <c r="E31" s="54">
        <v>3</v>
      </c>
      <c r="F31" s="387" t="s">
        <v>273</v>
      </c>
      <c r="G31" s="409">
        <f t="shared" si="3"/>
        <v>4417</v>
      </c>
      <c r="H31" s="410">
        <f t="shared" si="6"/>
        <v>941</v>
      </c>
      <c r="I31" s="410">
        <f t="shared" si="6"/>
        <v>2872</v>
      </c>
      <c r="J31" s="410">
        <f t="shared" si="6"/>
        <v>22</v>
      </c>
      <c r="K31" s="410">
        <f t="shared" si="6"/>
        <v>564</v>
      </c>
      <c r="L31" s="410">
        <f t="shared" si="6"/>
        <v>18</v>
      </c>
      <c r="M31" s="411">
        <f t="shared" si="4"/>
        <v>1104</v>
      </c>
      <c r="N31" s="412">
        <v>278</v>
      </c>
      <c r="O31" s="412">
        <v>718</v>
      </c>
      <c r="P31" s="412">
        <v>1</v>
      </c>
      <c r="Q31" s="412">
        <v>104</v>
      </c>
      <c r="R31" s="412">
        <v>3</v>
      </c>
      <c r="S31" s="411">
        <f t="shared" si="5"/>
        <v>1105</v>
      </c>
      <c r="T31" s="412">
        <v>221</v>
      </c>
      <c r="U31" s="412">
        <v>718</v>
      </c>
      <c r="V31" s="412">
        <v>7</v>
      </c>
      <c r="W31" s="412">
        <v>154</v>
      </c>
      <c r="X31" s="412">
        <v>5</v>
      </c>
      <c r="Y31" s="411">
        <f t="shared" si="1"/>
        <v>1104</v>
      </c>
      <c r="Z31" s="412">
        <v>221</v>
      </c>
      <c r="AA31" s="412">
        <v>718</v>
      </c>
      <c r="AB31" s="412">
        <v>7</v>
      </c>
      <c r="AC31" s="412">
        <v>153</v>
      </c>
      <c r="AD31" s="412">
        <v>5</v>
      </c>
      <c r="AE31" s="411">
        <f t="shared" si="2"/>
        <v>1104</v>
      </c>
      <c r="AF31" s="412">
        <v>221</v>
      </c>
      <c r="AG31" s="412">
        <v>718</v>
      </c>
      <c r="AH31" s="412">
        <v>7</v>
      </c>
      <c r="AI31" s="412">
        <v>153</v>
      </c>
      <c r="AJ31" s="412">
        <v>5</v>
      </c>
    </row>
    <row r="32" spans="1:36" ht="38.25" x14ac:dyDescent="0.25">
      <c r="A32" s="42" t="s">
        <v>23</v>
      </c>
      <c r="B32" s="43">
        <v>502102</v>
      </c>
      <c r="C32" s="54">
        <v>210102</v>
      </c>
      <c r="D32" s="386" t="s">
        <v>61</v>
      </c>
      <c r="E32" s="54">
        <v>3</v>
      </c>
      <c r="F32" s="387" t="s">
        <v>273</v>
      </c>
      <c r="G32" s="409">
        <f t="shared" si="3"/>
        <v>5231</v>
      </c>
      <c r="H32" s="410">
        <f t="shared" si="6"/>
        <v>732</v>
      </c>
      <c r="I32" s="410">
        <f t="shared" si="6"/>
        <v>3206</v>
      </c>
      <c r="J32" s="410">
        <f t="shared" si="6"/>
        <v>21</v>
      </c>
      <c r="K32" s="410">
        <f t="shared" si="6"/>
        <v>1244</v>
      </c>
      <c r="L32" s="410">
        <f t="shared" si="6"/>
        <v>28</v>
      </c>
      <c r="M32" s="411">
        <f t="shared" si="4"/>
        <v>1308</v>
      </c>
      <c r="N32" s="412">
        <v>300</v>
      </c>
      <c r="O32" s="412">
        <v>699</v>
      </c>
      <c r="P32" s="412">
        <v>0</v>
      </c>
      <c r="Q32" s="412">
        <v>302</v>
      </c>
      <c r="R32" s="412">
        <v>7</v>
      </c>
      <c r="S32" s="411">
        <f t="shared" si="5"/>
        <v>1307</v>
      </c>
      <c r="T32" s="412">
        <v>144</v>
      </c>
      <c r="U32" s="412">
        <v>835</v>
      </c>
      <c r="V32" s="412">
        <v>7</v>
      </c>
      <c r="W32" s="412">
        <v>314</v>
      </c>
      <c r="X32" s="412">
        <v>7</v>
      </c>
      <c r="Y32" s="411">
        <f t="shared" si="1"/>
        <v>1308</v>
      </c>
      <c r="Z32" s="412">
        <v>144</v>
      </c>
      <c r="AA32" s="412">
        <v>836</v>
      </c>
      <c r="AB32" s="412">
        <v>7</v>
      </c>
      <c r="AC32" s="412">
        <v>314</v>
      </c>
      <c r="AD32" s="412">
        <v>7</v>
      </c>
      <c r="AE32" s="411">
        <f t="shared" si="2"/>
        <v>1308</v>
      </c>
      <c r="AF32" s="412">
        <v>144</v>
      </c>
      <c r="AG32" s="412">
        <v>836</v>
      </c>
      <c r="AH32" s="412">
        <v>7</v>
      </c>
      <c r="AI32" s="412">
        <v>314</v>
      </c>
      <c r="AJ32" s="412">
        <v>7</v>
      </c>
    </row>
    <row r="33" spans="1:36" ht="38.25" x14ac:dyDescent="0.25">
      <c r="A33" s="42" t="s">
        <v>23</v>
      </c>
      <c r="B33" s="43">
        <v>502201</v>
      </c>
      <c r="C33" s="54">
        <v>220101</v>
      </c>
      <c r="D33" s="386" t="s">
        <v>63</v>
      </c>
      <c r="E33" s="54">
        <v>3</v>
      </c>
      <c r="F33" s="387" t="s">
        <v>273</v>
      </c>
      <c r="G33" s="409">
        <f t="shared" si="3"/>
        <v>559</v>
      </c>
      <c r="H33" s="410">
        <f t="shared" si="6"/>
        <v>4</v>
      </c>
      <c r="I33" s="410">
        <f t="shared" si="6"/>
        <v>539</v>
      </c>
      <c r="J33" s="410">
        <f t="shared" si="6"/>
        <v>1</v>
      </c>
      <c r="K33" s="410">
        <f t="shared" si="6"/>
        <v>15</v>
      </c>
      <c r="L33" s="410">
        <f t="shared" si="6"/>
        <v>0</v>
      </c>
      <c r="M33" s="411">
        <f t="shared" si="4"/>
        <v>140</v>
      </c>
      <c r="N33" s="412">
        <v>1</v>
      </c>
      <c r="O33" s="412">
        <v>132</v>
      </c>
      <c r="P33" s="412">
        <v>1</v>
      </c>
      <c r="Q33" s="412">
        <v>6</v>
      </c>
      <c r="R33" s="412">
        <v>0</v>
      </c>
      <c r="S33" s="411">
        <f t="shared" si="5"/>
        <v>139</v>
      </c>
      <c r="T33" s="412">
        <v>1</v>
      </c>
      <c r="U33" s="412">
        <v>135</v>
      </c>
      <c r="V33" s="412">
        <v>0</v>
      </c>
      <c r="W33" s="412">
        <v>3</v>
      </c>
      <c r="X33" s="412">
        <v>0</v>
      </c>
      <c r="Y33" s="411">
        <f t="shared" si="1"/>
        <v>140</v>
      </c>
      <c r="Z33" s="412">
        <v>1</v>
      </c>
      <c r="AA33" s="412">
        <v>136</v>
      </c>
      <c r="AB33" s="412">
        <v>0</v>
      </c>
      <c r="AC33" s="412">
        <v>3</v>
      </c>
      <c r="AD33" s="412">
        <v>0</v>
      </c>
      <c r="AE33" s="411">
        <f t="shared" si="2"/>
        <v>140</v>
      </c>
      <c r="AF33" s="412">
        <v>1</v>
      </c>
      <c r="AG33" s="412">
        <v>136</v>
      </c>
      <c r="AH33" s="412">
        <v>0</v>
      </c>
      <c r="AI33" s="412">
        <v>3</v>
      </c>
      <c r="AJ33" s="412">
        <v>0</v>
      </c>
    </row>
    <row r="34" spans="1:36" ht="38.25" x14ac:dyDescent="0.25">
      <c r="A34" s="42" t="s">
        <v>23</v>
      </c>
      <c r="B34" s="43">
        <v>502301</v>
      </c>
      <c r="C34" s="54">
        <v>230101</v>
      </c>
      <c r="D34" s="386" t="s">
        <v>64</v>
      </c>
      <c r="E34" s="54">
        <v>3</v>
      </c>
      <c r="F34" s="387" t="s">
        <v>273</v>
      </c>
      <c r="G34" s="409">
        <f t="shared" si="3"/>
        <v>2255</v>
      </c>
      <c r="H34" s="410">
        <f t="shared" si="6"/>
        <v>1592</v>
      </c>
      <c r="I34" s="410">
        <f t="shared" si="6"/>
        <v>85</v>
      </c>
      <c r="J34" s="410">
        <f t="shared" si="6"/>
        <v>16</v>
      </c>
      <c r="K34" s="410">
        <f t="shared" si="6"/>
        <v>558</v>
      </c>
      <c r="L34" s="410">
        <f t="shared" si="6"/>
        <v>4</v>
      </c>
      <c r="M34" s="411">
        <f t="shared" si="4"/>
        <v>564</v>
      </c>
      <c r="N34" s="412">
        <v>398</v>
      </c>
      <c r="O34" s="412">
        <v>21</v>
      </c>
      <c r="P34" s="412">
        <v>4</v>
      </c>
      <c r="Q34" s="412">
        <v>140</v>
      </c>
      <c r="R34" s="412">
        <v>1</v>
      </c>
      <c r="S34" s="411">
        <f t="shared" si="5"/>
        <v>563</v>
      </c>
      <c r="T34" s="412">
        <v>398</v>
      </c>
      <c r="U34" s="412">
        <v>21</v>
      </c>
      <c r="V34" s="412">
        <v>4</v>
      </c>
      <c r="W34" s="412">
        <v>139</v>
      </c>
      <c r="X34" s="412">
        <v>1</v>
      </c>
      <c r="Y34" s="411">
        <f t="shared" si="1"/>
        <v>564</v>
      </c>
      <c r="Z34" s="412">
        <v>398</v>
      </c>
      <c r="AA34" s="412">
        <v>21</v>
      </c>
      <c r="AB34" s="412">
        <v>4</v>
      </c>
      <c r="AC34" s="412">
        <v>140</v>
      </c>
      <c r="AD34" s="412">
        <v>1</v>
      </c>
      <c r="AE34" s="411">
        <f t="shared" si="2"/>
        <v>564</v>
      </c>
      <c r="AF34" s="412">
        <v>398</v>
      </c>
      <c r="AG34" s="412">
        <v>22</v>
      </c>
      <c r="AH34" s="412">
        <v>4</v>
      </c>
      <c r="AI34" s="412">
        <v>139</v>
      </c>
      <c r="AJ34" s="412">
        <v>1</v>
      </c>
    </row>
    <row r="35" spans="1:36" ht="38.25" x14ac:dyDescent="0.25">
      <c r="A35" s="42" t="s">
        <v>23</v>
      </c>
      <c r="B35" s="43">
        <v>502401</v>
      </c>
      <c r="C35" s="54">
        <v>240101</v>
      </c>
      <c r="D35" s="386" t="s">
        <v>65</v>
      </c>
      <c r="E35" s="54">
        <v>3</v>
      </c>
      <c r="F35" s="387" t="s">
        <v>273</v>
      </c>
      <c r="G35" s="409">
        <f t="shared" si="3"/>
        <v>2300</v>
      </c>
      <c r="H35" s="410">
        <f t="shared" si="6"/>
        <v>275</v>
      </c>
      <c r="I35" s="410">
        <f t="shared" si="6"/>
        <v>1789</v>
      </c>
      <c r="J35" s="410">
        <f t="shared" si="6"/>
        <v>0</v>
      </c>
      <c r="K35" s="410">
        <f t="shared" si="6"/>
        <v>235</v>
      </c>
      <c r="L35" s="410">
        <f t="shared" si="6"/>
        <v>1</v>
      </c>
      <c r="M35" s="411">
        <f t="shared" si="4"/>
        <v>575</v>
      </c>
      <c r="N35" s="412">
        <v>5</v>
      </c>
      <c r="O35" s="412">
        <v>469</v>
      </c>
      <c r="P35" s="412">
        <v>0</v>
      </c>
      <c r="Q35" s="412">
        <v>100</v>
      </c>
      <c r="R35" s="412">
        <v>1</v>
      </c>
      <c r="S35" s="411">
        <f t="shared" si="5"/>
        <v>575</v>
      </c>
      <c r="T35" s="412">
        <v>10</v>
      </c>
      <c r="U35" s="412">
        <v>440</v>
      </c>
      <c r="V35" s="412">
        <v>0</v>
      </c>
      <c r="W35" s="412">
        <v>125</v>
      </c>
      <c r="X35" s="412">
        <v>0</v>
      </c>
      <c r="Y35" s="411">
        <f t="shared" si="1"/>
        <v>575</v>
      </c>
      <c r="Z35" s="412">
        <v>130</v>
      </c>
      <c r="AA35" s="412">
        <v>440</v>
      </c>
      <c r="AB35" s="412">
        <v>0</v>
      </c>
      <c r="AC35" s="412">
        <v>5</v>
      </c>
      <c r="AD35" s="412">
        <v>0</v>
      </c>
      <c r="AE35" s="411">
        <f t="shared" si="2"/>
        <v>575</v>
      </c>
      <c r="AF35" s="412">
        <v>130</v>
      </c>
      <c r="AG35" s="412">
        <v>440</v>
      </c>
      <c r="AH35" s="412">
        <v>0</v>
      </c>
      <c r="AI35" s="412">
        <v>5</v>
      </c>
      <c r="AJ35" s="412">
        <v>0</v>
      </c>
    </row>
    <row r="36" spans="1:36" ht="38.25" x14ac:dyDescent="0.25">
      <c r="A36" s="42" t="s">
        <v>23</v>
      </c>
      <c r="B36" s="43">
        <v>502501</v>
      </c>
      <c r="C36" s="54">
        <v>250101</v>
      </c>
      <c r="D36" s="386" t="s">
        <v>66</v>
      </c>
      <c r="E36" s="54">
        <v>3</v>
      </c>
      <c r="F36" s="387" t="s">
        <v>273</v>
      </c>
      <c r="G36" s="409">
        <f t="shared" si="3"/>
        <v>523</v>
      </c>
      <c r="H36" s="410">
        <f t="shared" si="6"/>
        <v>507</v>
      </c>
      <c r="I36" s="410">
        <f t="shared" si="6"/>
        <v>8</v>
      </c>
      <c r="J36" s="410">
        <f t="shared" si="6"/>
        <v>0</v>
      </c>
      <c r="K36" s="410">
        <f t="shared" si="6"/>
        <v>4</v>
      </c>
      <c r="L36" s="410">
        <f t="shared" si="6"/>
        <v>4</v>
      </c>
      <c r="M36" s="411">
        <f t="shared" si="4"/>
        <v>131</v>
      </c>
      <c r="N36" s="412">
        <v>127</v>
      </c>
      <c r="O36" s="412">
        <v>2</v>
      </c>
      <c r="P36" s="412">
        <v>0</v>
      </c>
      <c r="Q36" s="412">
        <v>1</v>
      </c>
      <c r="R36" s="412">
        <v>1</v>
      </c>
      <c r="S36" s="411">
        <f t="shared" si="5"/>
        <v>131</v>
      </c>
      <c r="T36" s="412">
        <v>127</v>
      </c>
      <c r="U36" s="412">
        <v>2</v>
      </c>
      <c r="V36" s="412">
        <v>0</v>
      </c>
      <c r="W36" s="412">
        <v>1</v>
      </c>
      <c r="X36" s="412">
        <v>1</v>
      </c>
      <c r="Y36" s="411">
        <f t="shared" si="1"/>
        <v>131</v>
      </c>
      <c r="Z36" s="412">
        <v>127</v>
      </c>
      <c r="AA36" s="412">
        <v>2</v>
      </c>
      <c r="AB36" s="412">
        <v>0</v>
      </c>
      <c r="AC36" s="412">
        <v>1</v>
      </c>
      <c r="AD36" s="412">
        <v>1</v>
      </c>
      <c r="AE36" s="411">
        <f t="shared" si="2"/>
        <v>130</v>
      </c>
      <c r="AF36" s="412">
        <v>126</v>
      </c>
      <c r="AG36" s="412">
        <v>2</v>
      </c>
      <c r="AH36" s="412">
        <v>0</v>
      </c>
      <c r="AI36" s="412">
        <v>1</v>
      </c>
      <c r="AJ36" s="412">
        <v>1</v>
      </c>
    </row>
    <row r="37" spans="1:36" ht="38.25" x14ac:dyDescent="0.25">
      <c r="A37" s="42" t="s">
        <v>23</v>
      </c>
      <c r="B37" s="43">
        <v>506201</v>
      </c>
      <c r="C37" s="54">
        <v>260301</v>
      </c>
      <c r="D37" s="386" t="s">
        <v>67</v>
      </c>
      <c r="E37" s="54">
        <v>3</v>
      </c>
      <c r="F37" s="387" t="s">
        <v>273</v>
      </c>
      <c r="G37" s="409">
        <f t="shared" si="3"/>
        <v>696</v>
      </c>
      <c r="H37" s="410">
        <f t="shared" si="6"/>
        <v>341</v>
      </c>
      <c r="I37" s="410">
        <f t="shared" si="6"/>
        <v>163</v>
      </c>
      <c r="J37" s="410">
        <f t="shared" si="6"/>
        <v>30</v>
      </c>
      <c r="K37" s="410">
        <f t="shared" si="6"/>
        <v>162</v>
      </c>
      <c r="L37" s="410">
        <f t="shared" si="6"/>
        <v>0</v>
      </c>
      <c r="M37" s="411">
        <f t="shared" si="4"/>
        <v>174</v>
      </c>
      <c r="N37" s="412">
        <v>116</v>
      </c>
      <c r="O37" s="412">
        <v>30</v>
      </c>
      <c r="P37" s="412">
        <v>0</v>
      </c>
      <c r="Q37" s="412">
        <v>28</v>
      </c>
      <c r="R37" s="412">
        <v>0</v>
      </c>
      <c r="S37" s="411">
        <f t="shared" si="5"/>
        <v>174</v>
      </c>
      <c r="T37" s="412">
        <v>107</v>
      </c>
      <c r="U37" s="412">
        <v>34</v>
      </c>
      <c r="V37" s="412">
        <v>5</v>
      </c>
      <c r="W37" s="412">
        <v>28</v>
      </c>
      <c r="X37" s="412">
        <v>0</v>
      </c>
      <c r="Y37" s="411">
        <f t="shared" si="1"/>
        <v>174</v>
      </c>
      <c r="Z37" s="412">
        <v>107</v>
      </c>
      <c r="AA37" s="412">
        <v>34</v>
      </c>
      <c r="AB37" s="412">
        <v>5</v>
      </c>
      <c r="AC37" s="412">
        <v>28</v>
      </c>
      <c r="AD37" s="412">
        <v>0</v>
      </c>
      <c r="AE37" s="411">
        <f t="shared" si="2"/>
        <v>174</v>
      </c>
      <c r="AF37" s="412">
        <v>11</v>
      </c>
      <c r="AG37" s="412">
        <v>65</v>
      </c>
      <c r="AH37" s="412">
        <v>20</v>
      </c>
      <c r="AI37" s="412">
        <v>78</v>
      </c>
      <c r="AJ37" s="412">
        <v>0</v>
      </c>
    </row>
    <row r="38" spans="1:36" ht="38.25" x14ac:dyDescent="0.25">
      <c r="A38" s="42" t="s">
        <v>37</v>
      </c>
      <c r="B38" s="43">
        <v>506202</v>
      </c>
      <c r="C38" s="54">
        <v>260401</v>
      </c>
      <c r="D38" s="386" t="s">
        <v>68</v>
      </c>
      <c r="E38" s="54">
        <v>3</v>
      </c>
      <c r="F38" s="387" t="s">
        <v>273</v>
      </c>
      <c r="G38" s="409">
        <f t="shared" si="3"/>
        <v>388</v>
      </c>
      <c r="H38" s="410">
        <f t="shared" si="6"/>
        <v>366</v>
      </c>
      <c r="I38" s="410">
        <f t="shared" si="6"/>
        <v>10</v>
      </c>
      <c r="J38" s="410">
        <f t="shared" si="6"/>
        <v>3</v>
      </c>
      <c r="K38" s="410">
        <f t="shared" si="6"/>
        <v>6</v>
      </c>
      <c r="L38" s="410">
        <f t="shared" si="6"/>
        <v>3</v>
      </c>
      <c r="M38" s="411">
        <f t="shared" si="4"/>
        <v>97</v>
      </c>
      <c r="N38" s="412">
        <v>92</v>
      </c>
      <c r="O38" s="412">
        <v>5</v>
      </c>
      <c r="P38" s="412">
        <v>0</v>
      </c>
      <c r="Q38" s="412">
        <v>0</v>
      </c>
      <c r="R38" s="412">
        <v>0</v>
      </c>
      <c r="S38" s="411">
        <f t="shared" si="5"/>
        <v>97</v>
      </c>
      <c r="T38" s="412">
        <v>91</v>
      </c>
      <c r="U38" s="412">
        <v>2</v>
      </c>
      <c r="V38" s="412">
        <v>1</v>
      </c>
      <c r="W38" s="412">
        <v>2</v>
      </c>
      <c r="X38" s="412">
        <v>1</v>
      </c>
      <c r="Y38" s="411">
        <f t="shared" si="1"/>
        <v>97</v>
      </c>
      <c r="Z38" s="412">
        <v>91</v>
      </c>
      <c r="AA38" s="412">
        <v>2</v>
      </c>
      <c r="AB38" s="412">
        <v>1</v>
      </c>
      <c r="AC38" s="412">
        <v>2</v>
      </c>
      <c r="AD38" s="412">
        <v>1</v>
      </c>
      <c r="AE38" s="411">
        <f t="shared" si="2"/>
        <v>97</v>
      </c>
      <c r="AF38" s="412">
        <v>92</v>
      </c>
      <c r="AG38" s="412">
        <v>1</v>
      </c>
      <c r="AH38" s="412">
        <v>1</v>
      </c>
      <c r="AI38" s="412">
        <v>2</v>
      </c>
      <c r="AJ38" s="412">
        <v>1</v>
      </c>
    </row>
    <row r="39" spans="1:36" ht="38.25" x14ac:dyDescent="0.25">
      <c r="A39" s="42" t="s">
        <v>23</v>
      </c>
      <c r="B39" s="43">
        <v>506901</v>
      </c>
      <c r="C39" s="54">
        <v>261501</v>
      </c>
      <c r="D39" s="386" t="s">
        <v>176</v>
      </c>
      <c r="E39" s="54">
        <v>3</v>
      </c>
      <c r="F39" s="387" t="s">
        <v>273</v>
      </c>
      <c r="G39" s="409">
        <f t="shared" si="3"/>
        <v>1299</v>
      </c>
      <c r="H39" s="410">
        <f t="shared" si="6"/>
        <v>1175</v>
      </c>
      <c r="I39" s="410">
        <f t="shared" si="6"/>
        <v>60</v>
      </c>
      <c r="J39" s="410">
        <f t="shared" si="6"/>
        <v>0</v>
      </c>
      <c r="K39" s="410">
        <f t="shared" si="6"/>
        <v>60</v>
      </c>
      <c r="L39" s="410">
        <f t="shared" si="6"/>
        <v>4</v>
      </c>
      <c r="M39" s="411">
        <f t="shared" si="4"/>
        <v>325</v>
      </c>
      <c r="N39" s="412">
        <v>279</v>
      </c>
      <c r="O39" s="412">
        <v>15</v>
      </c>
      <c r="P39" s="412">
        <v>0</v>
      </c>
      <c r="Q39" s="412">
        <v>30</v>
      </c>
      <c r="R39" s="412">
        <v>1</v>
      </c>
      <c r="S39" s="411">
        <f t="shared" si="5"/>
        <v>325</v>
      </c>
      <c r="T39" s="412">
        <v>299</v>
      </c>
      <c r="U39" s="412">
        <v>15</v>
      </c>
      <c r="V39" s="412">
        <v>0</v>
      </c>
      <c r="W39" s="412">
        <v>10</v>
      </c>
      <c r="X39" s="412">
        <v>1</v>
      </c>
      <c r="Y39" s="411">
        <f t="shared" si="1"/>
        <v>325</v>
      </c>
      <c r="Z39" s="412">
        <v>299</v>
      </c>
      <c r="AA39" s="412">
        <v>15</v>
      </c>
      <c r="AB39" s="412">
        <v>0</v>
      </c>
      <c r="AC39" s="412">
        <v>10</v>
      </c>
      <c r="AD39" s="412">
        <v>1</v>
      </c>
      <c r="AE39" s="411">
        <f t="shared" si="2"/>
        <v>324</v>
      </c>
      <c r="AF39" s="412">
        <v>298</v>
      </c>
      <c r="AG39" s="412">
        <v>15</v>
      </c>
      <c r="AH39" s="412">
        <v>0</v>
      </c>
      <c r="AI39" s="412">
        <v>10</v>
      </c>
      <c r="AJ39" s="412">
        <v>1</v>
      </c>
    </row>
    <row r="40" spans="1:36" ht="38.25" x14ac:dyDescent="0.25">
      <c r="A40" s="42" t="s">
        <v>23</v>
      </c>
      <c r="B40" s="43">
        <v>502606</v>
      </c>
      <c r="C40" s="54">
        <v>262101</v>
      </c>
      <c r="D40" s="386" t="s">
        <v>70</v>
      </c>
      <c r="E40" s="54">
        <v>3</v>
      </c>
      <c r="F40" s="387" t="s">
        <v>273</v>
      </c>
      <c r="G40" s="409">
        <f t="shared" si="3"/>
        <v>503</v>
      </c>
      <c r="H40" s="410">
        <f t="shared" si="6"/>
        <v>391</v>
      </c>
      <c r="I40" s="410">
        <f t="shared" si="6"/>
        <v>61</v>
      </c>
      <c r="J40" s="410">
        <f t="shared" si="6"/>
        <v>3</v>
      </c>
      <c r="K40" s="410">
        <f t="shared" si="6"/>
        <v>44</v>
      </c>
      <c r="L40" s="410">
        <f t="shared" si="6"/>
        <v>4</v>
      </c>
      <c r="M40" s="411">
        <f t="shared" si="4"/>
        <v>126</v>
      </c>
      <c r="N40" s="412">
        <v>98</v>
      </c>
      <c r="O40" s="412">
        <v>16</v>
      </c>
      <c r="P40" s="412">
        <v>0</v>
      </c>
      <c r="Q40" s="412">
        <v>11</v>
      </c>
      <c r="R40" s="412">
        <v>1</v>
      </c>
      <c r="S40" s="411">
        <f t="shared" si="5"/>
        <v>125</v>
      </c>
      <c r="T40" s="412">
        <v>97</v>
      </c>
      <c r="U40" s="412">
        <v>15</v>
      </c>
      <c r="V40" s="412">
        <v>1</v>
      </c>
      <c r="W40" s="412">
        <v>11</v>
      </c>
      <c r="X40" s="412">
        <v>1</v>
      </c>
      <c r="Y40" s="411">
        <f t="shared" si="1"/>
        <v>126</v>
      </c>
      <c r="Z40" s="412">
        <v>98</v>
      </c>
      <c r="AA40" s="412">
        <v>15</v>
      </c>
      <c r="AB40" s="412">
        <v>1</v>
      </c>
      <c r="AC40" s="412">
        <v>11</v>
      </c>
      <c r="AD40" s="412">
        <v>1</v>
      </c>
      <c r="AE40" s="411">
        <f t="shared" si="2"/>
        <v>126</v>
      </c>
      <c r="AF40" s="412">
        <v>98</v>
      </c>
      <c r="AG40" s="412">
        <v>15</v>
      </c>
      <c r="AH40" s="412">
        <v>1</v>
      </c>
      <c r="AI40" s="412">
        <v>11</v>
      </c>
      <c r="AJ40" s="412">
        <v>1</v>
      </c>
    </row>
    <row r="41" spans="1:36" ht="38.25" x14ac:dyDescent="0.25">
      <c r="A41" s="42" t="s">
        <v>23</v>
      </c>
      <c r="B41" s="43">
        <v>502630</v>
      </c>
      <c r="C41" s="54">
        <v>263001</v>
      </c>
      <c r="D41" s="386" t="s">
        <v>71</v>
      </c>
      <c r="E41" s="54">
        <v>3</v>
      </c>
      <c r="F41" s="387" t="s">
        <v>273</v>
      </c>
      <c r="G41" s="409">
        <f t="shared" si="3"/>
        <v>3007</v>
      </c>
      <c r="H41" s="410">
        <f t="shared" si="6"/>
        <v>2634</v>
      </c>
      <c r="I41" s="410">
        <f t="shared" si="6"/>
        <v>197</v>
      </c>
      <c r="J41" s="410">
        <f t="shared" si="6"/>
        <v>5</v>
      </c>
      <c r="K41" s="410">
        <f t="shared" si="6"/>
        <v>165</v>
      </c>
      <c r="L41" s="410">
        <f t="shared" si="6"/>
        <v>6</v>
      </c>
      <c r="M41" s="411">
        <f t="shared" si="4"/>
        <v>752</v>
      </c>
      <c r="N41" s="412">
        <v>654</v>
      </c>
      <c r="O41" s="412">
        <v>51</v>
      </c>
      <c r="P41" s="412">
        <v>2</v>
      </c>
      <c r="Q41" s="412">
        <v>45</v>
      </c>
      <c r="R41" s="412">
        <v>0</v>
      </c>
      <c r="S41" s="411">
        <f t="shared" si="5"/>
        <v>751</v>
      </c>
      <c r="T41" s="412">
        <v>660</v>
      </c>
      <c r="U41" s="412">
        <v>48</v>
      </c>
      <c r="V41" s="412">
        <v>1</v>
      </c>
      <c r="W41" s="412">
        <v>40</v>
      </c>
      <c r="X41" s="412">
        <v>2</v>
      </c>
      <c r="Y41" s="411">
        <f t="shared" si="1"/>
        <v>752</v>
      </c>
      <c r="Z41" s="412">
        <v>660</v>
      </c>
      <c r="AA41" s="412">
        <v>49</v>
      </c>
      <c r="AB41" s="412">
        <v>1</v>
      </c>
      <c r="AC41" s="412">
        <v>40</v>
      </c>
      <c r="AD41" s="412">
        <v>2</v>
      </c>
      <c r="AE41" s="411">
        <f t="shared" si="2"/>
        <v>752</v>
      </c>
      <c r="AF41" s="412">
        <v>660</v>
      </c>
      <c r="AG41" s="412">
        <v>49</v>
      </c>
      <c r="AH41" s="412">
        <v>1</v>
      </c>
      <c r="AI41" s="412">
        <v>40</v>
      </c>
      <c r="AJ41" s="412">
        <v>2</v>
      </c>
    </row>
    <row r="42" spans="1:36" ht="38.25" x14ac:dyDescent="0.25">
      <c r="A42" s="42" t="s">
        <v>23</v>
      </c>
      <c r="B42" s="43">
        <v>502701</v>
      </c>
      <c r="C42" s="54">
        <v>270101</v>
      </c>
      <c r="D42" s="386" t="s">
        <v>72</v>
      </c>
      <c r="E42" s="54">
        <v>3</v>
      </c>
      <c r="F42" s="387" t="s">
        <v>273</v>
      </c>
      <c r="G42" s="409">
        <f t="shared" si="3"/>
        <v>924</v>
      </c>
      <c r="H42" s="410">
        <f t="shared" si="6"/>
        <v>5</v>
      </c>
      <c r="I42" s="410">
        <f t="shared" si="6"/>
        <v>911</v>
      </c>
      <c r="J42" s="410">
        <f t="shared" si="6"/>
        <v>0</v>
      </c>
      <c r="K42" s="410">
        <f t="shared" si="6"/>
        <v>8</v>
      </c>
      <c r="L42" s="410">
        <f t="shared" si="6"/>
        <v>0</v>
      </c>
      <c r="M42" s="411">
        <f t="shared" si="4"/>
        <v>231</v>
      </c>
      <c r="N42" s="412">
        <v>2</v>
      </c>
      <c r="O42" s="412">
        <v>227</v>
      </c>
      <c r="P42" s="412">
        <v>0</v>
      </c>
      <c r="Q42" s="412">
        <v>2</v>
      </c>
      <c r="R42" s="412">
        <v>0</v>
      </c>
      <c r="S42" s="411">
        <f t="shared" si="5"/>
        <v>231</v>
      </c>
      <c r="T42" s="412">
        <v>1</v>
      </c>
      <c r="U42" s="412">
        <v>228</v>
      </c>
      <c r="V42" s="412">
        <v>0</v>
      </c>
      <c r="W42" s="412">
        <v>2</v>
      </c>
      <c r="X42" s="412">
        <v>0</v>
      </c>
      <c r="Y42" s="411">
        <f t="shared" si="1"/>
        <v>231</v>
      </c>
      <c r="Z42" s="412">
        <v>1</v>
      </c>
      <c r="AA42" s="412">
        <v>228</v>
      </c>
      <c r="AB42" s="412">
        <v>0</v>
      </c>
      <c r="AC42" s="412">
        <v>2</v>
      </c>
      <c r="AD42" s="412">
        <v>0</v>
      </c>
      <c r="AE42" s="411">
        <f t="shared" si="2"/>
        <v>231</v>
      </c>
      <c r="AF42" s="412">
        <v>1</v>
      </c>
      <c r="AG42" s="412">
        <v>228</v>
      </c>
      <c r="AH42" s="412">
        <v>0</v>
      </c>
      <c r="AI42" s="412">
        <v>2</v>
      </c>
      <c r="AJ42" s="412">
        <v>0</v>
      </c>
    </row>
    <row r="43" spans="1:36" ht="38.25" x14ac:dyDescent="0.25">
      <c r="A43" s="42" t="s">
        <v>23</v>
      </c>
      <c r="B43" s="43">
        <v>502801</v>
      </c>
      <c r="C43" s="54">
        <v>280101</v>
      </c>
      <c r="D43" s="386" t="s">
        <v>73</v>
      </c>
      <c r="E43" s="54">
        <v>3</v>
      </c>
      <c r="F43" s="387" t="s">
        <v>273</v>
      </c>
      <c r="G43" s="409">
        <f t="shared" si="3"/>
        <v>5277</v>
      </c>
      <c r="H43" s="410">
        <f t="shared" si="6"/>
        <v>3129</v>
      </c>
      <c r="I43" s="410">
        <f t="shared" si="6"/>
        <v>1330</v>
      </c>
      <c r="J43" s="410">
        <f t="shared" si="6"/>
        <v>7</v>
      </c>
      <c r="K43" s="410">
        <f t="shared" si="6"/>
        <v>800</v>
      </c>
      <c r="L43" s="410">
        <f t="shared" si="6"/>
        <v>11</v>
      </c>
      <c r="M43" s="411">
        <f t="shared" si="4"/>
        <v>1319</v>
      </c>
      <c r="N43" s="412">
        <v>782</v>
      </c>
      <c r="O43" s="412">
        <v>434</v>
      </c>
      <c r="P43" s="412">
        <v>0</v>
      </c>
      <c r="Q43" s="412">
        <v>98</v>
      </c>
      <c r="R43" s="412">
        <v>5</v>
      </c>
      <c r="S43" s="411">
        <f t="shared" si="5"/>
        <v>1320</v>
      </c>
      <c r="T43" s="412">
        <v>783</v>
      </c>
      <c r="U43" s="412">
        <v>299</v>
      </c>
      <c r="V43" s="412">
        <v>2</v>
      </c>
      <c r="W43" s="412">
        <v>234</v>
      </c>
      <c r="X43" s="412">
        <v>2</v>
      </c>
      <c r="Y43" s="411">
        <f t="shared" si="1"/>
        <v>1319</v>
      </c>
      <c r="Z43" s="412">
        <v>782</v>
      </c>
      <c r="AA43" s="412">
        <v>298</v>
      </c>
      <c r="AB43" s="412">
        <v>3</v>
      </c>
      <c r="AC43" s="412">
        <v>234</v>
      </c>
      <c r="AD43" s="412">
        <v>2</v>
      </c>
      <c r="AE43" s="411">
        <f t="shared" si="2"/>
        <v>1319</v>
      </c>
      <c r="AF43" s="412">
        <v>782</v>
      </c>
      <c r="AG43" s="412">
        <v>299</v>
      </c>
      <c r="AH43" s="412">
        <v>2</v>
      </c>
      <c r="AI43" s="412">
        <v>234</v>
      </c>
      <c r="AJ43" s="412">
        <v>2</v>
      </c>
    </row>
    <row r="44" spans="1:36" ht="38.25" x14ac:dyDescent="0.25">
      <c r="A44" s="42" t="s">
        <v>23</v>
      </c>
      <c r="B44" s="43">
        <v>502910</v>
      </c>
      <c r="C44" s="54">
        <v>291201</v>
      </c>
      <c r="D44" s="386" t="s">
        <v>74</v>
      </c>
      <c r="E44" s="54">
        <v>3</v>
      </c>
      <c r="F44" s="387" t="s">
        <v>273</v>
      </c>
      <c r="G44" s="409">
        <f t="shared" si="3"/>
        <v>1400</v>
      </c>
      <c r="H44" s="410">
        <f t="shared" si="6"/>
        <v>60</v>
      </c>
      <c r="I44" s="410">
        <f t="shared" si="6"/>
        <v>303</v>
      </c>
      <c r="J44" s="410">
        <f t="shared" si="6"/>
        <v>50</v>
      </c>
      <c r="K44" s="410">
        <f t="shared" si="6"/>
        <v>910</v>
      </c>
      <c r="L44" s="410">
        <f t="shared" si="6"/>
        <v>77</v>
      </c>
      <c r="M44" s="411">
        <f t="shared" si="4"/>
        <v>350</v>
      </c>
      <c r="N44" s="412">
        <v>6</v>
      </c>
      <c r="O44" s="412">
        <v>138</v>
      </c>
      <c r="P44" s="412">
        <v>2</v>
      </c>
      <c r="Q44" s="412">
        <v>193</v>
      </c>
      <c r="R44" s="412">
        <v>11</v>
      </c>
      <c r="S44" s="411">
        <f t="shared" si="5"/>
        <v>350</v>
      </c>
      <c r="T44" s="412">
        <v>18</v>
      </c>
      <c r="U44" s="412">
        <v>55</v>
      </c>
      <c r="V44" s="412">
        <v>16</v>
      </c>
      <c r="W44" s="412">
        <v>239</v>
      </c>
      <c r="X44" s="412">
        <v>22</v>
      </c>
      <c r="Y44" s="411">
        <f t="shared" si="1"/>
        <v>350</v>
      </c>
      <c r="Z44" s="412">
        <v>18</v>
      </c>
      <c r="AA44" s="412">
        <v>55</v>
      </c>
      <c r="AB44" s="412">
        <v>16</v>
      </c>
      <c r="AC44" s="412">
        <v>239</v>
      </c>
      <c r="AD44" s="412">
        <v>22</v>
      </c>
      <c r="AE44" s="411">
        <f t="shared" si="2"/>
        <v>350</v>
      </c>
      <c r="AF44" s="412">
        <v>18</v>
      </c>
      <c r="AG44" s="412">
        <v>55</v>
      </c>
      <c r="AH44" s="412">
        <v>16</v>
      </c>
      <c r="AI44" s="412">
        <v>239</v>
      </c>
      <c r="AJ44" s="412">
        <v>22</v>
      </c>
    </row>
    <row r="45" spans="1:36" ht="38.25" x14ac:dyDescent="0.25">
      <c r="A45" s="42" t="s">
        <v>23</v>
      </c>
      <c r="B45" s="43">
        <v>502916</v>
      </c>
      <c r="C45" s="54">
        <v>291601</v>
      </c>
      <c r="D45" s="386" t="s">
        <v>75</v>
      </c>
      <c r="E45" s="54">
        <v>3</v>
      </c>
      <c r="F45" s="387" t="s">
        <v>273</v>
      </c>
      <c r="G45" s="409">
        <f t="shared" si="3"/>
        <v>2385</v>
      </c>
      <c r="H45" s="410">
        <f t="shared" si="6"/>
        <v>25</v>
      </c>
      <c r="I45" s="410">
        <f t="shared" si="6"/>
        <v>1121</v>
      </c>
      <c r="J45" s="410">
        <f t="shared" si="6"/>
        <v>12</v>
      </c>
      <c r="K45" s="410">
        <f t="shared" si="6"/>
        <v>1134</v>
      </c>
      <c r="L45" s="410">
        <f t="shared" si="6"/>
        <v>93</v>
      </c>
      <c r="M45" s="411">
        <f t="shared" si="4"/>
        <v>596</v>
      </c>
      <c r="N45" s="412">
        <v>4</v>
      </c>
      <c r="O45" s="412">
        <v>290</v>
      </c>
      <c r="P45" s="412">
        <v>3</v>
      </c>
      <c r="Q45" s="412">
        <v>275</v>
      </c>
      <c r="R45" s="412">
        <v>24</v>
      </c>
      <c r="S45" s="411">
        <f t="shared" si="5"/>
        <v>597</v>
      </c>
      <c r="T45" s="412">
        <v>7</v>
      </c>
      <c r="U45" s="412">
        <v>277</v>
      </c>
      <c r="V45" s="412">
        <v>3</v>
      </c>
      <c r="W45" s="412">
        <v>287</v>
      </c>
      <c r="X45" s="412">
        <v>23</v>
      </c>
      <c r="Y45" s="411">
        <f t="shared" si="1"/>
        <v>596</v>
      </c>
      <c r="Z45" s="412">
        <v>7</v>
      </c>
      <c r="AA45" s="412">
        <v>277</v>
      </c>
      <c r="AB45" s="412">
        <v>3</v>
      </c>
      <c r="AC45" s="412">
        <v>286</v>
      </c>
      <c r="AD45" s="412">
        <v>23</v>
      </c>
      <c r="AE45" s="411">
        <f t="shared" si="2"/>
        <v>596</v>
      </c>
      <c r="AF45" s="412">
        <v>7</v>
      </c>
      <c r="AG45" s="412">
        <v>277</v>
      </c>
      <c r="AH45" s="412">
        <v>3</v>
      </c>
      <c r="AI45" s="412">
        <v>286</v>
      </c>
      <c r="AJ45" s="412">
        <v>23</v>
      </c>
    </row>
    <row r="46" spans="1:36" ht="38.25" x14ac:dyDescent="0.25">
      <c r="A46" s="42" t="s">
        <v>23</v>
      </c>
      <c r="B46" s="43">
        <v>503001</v>
      </c>
      <c r="C46" s="54">
        <v>300101</v>
      </c>
      <c r="D46" s="386" t="s">
        <v>76</v>
      </c>
      <c r="E46" s="54">
        <v>3</v>
      </c>
      <c r="F46" s="387" t="s">
        <v>273</v>
      </c>
      <c r="G46" s="409">
        <f t="shared" si="3"/>
        <v>5920</v>
      </c>
      <c r="H46" s="410">
        <f t="shared" si="6"/>
        <v>1680</v>
      </c>
      <c r="I46" s="410">
        <f t="shared" si="6"/>
        <v>3036</v>
      </c>
      <c r="J46" s="410">
        <f t="shared" si="6"/>
        <v>20</v>
      </c>
      <c r="K46" s="410">
        <f t="shared" si="6"/>
        <v>1164</v>
      </c>
      <c r="L46" s="410">
        <f t="shared" si="6"/>
        <v>20</v>
      </c>
      <c r="M46" s="411">
        <f t="shared" si="4"/>
        <v>1480</v>
      </c>
      <c r="N46" s="412">
        <v>420</v>
      </c>
      <c r="O46" s="412">
        <v>759</v>
      </c>
      <c r="P46" s="412">
        <v>5</v>
      </c>
      <c r="Q46" s="412">
        <v>291</v>
      </c>
      <c r="R46" s="412">
        <v>5</v>
      </c>
      <c r="S46" s="411">
        <f t="shared" si="5"/>
        <v>1480</v>
      </c>
      <c r="T46" s="412">
        <v>420</v>
      </c>
      <c r="U46" s="412">
        <v>759</v>
      </c>
      <c r="V46" s="412">
        <v>5</v>
      </c>
      <c r="W46" s="412">
        <v>291</v>
      </c>
      <c r="X46" s="412">
        <v>5</v>
      </c>
      <c r="Y46" s="411">
        <f t="shared" si="1"/>
        <v>1480</v>
      </c>
      <c r="Z46" s="412">
        <v>420</v>
      </c>
      <c r="AA46" s="412">
        <v>759</v>
      </c>
      <c r="AB46" s="412">
        <v>5</v>
      </c>
      <c r="AC46" s="412">
        <v>291</v>
      </c>
      <c r="AD46" s="412">
        <v>5</v>
      </c>
      <c r="AE46" s="411">
        <f t="shared" si="2"/>
        <v>1480</v>
      </c>
      <c r="AF46" s="412">
        <v>420</v>
      </c>
      <c r="AG46" s="412">
        <v>759</v>
      </c>
      <c r="AH46" s="412">
        <v>5</v>
      </c>
      <c r="AI46" s="412">
        <v>291</v>
      </c>
      <c r="AJ46" s="412">
        <v>5</v>
      </c>
    </row>
    <row r="47" spans="1:36" ht="38.25" x14ac:dyDescent="0.25">
      <c r="A47" s="42" t="s">
        <v>23</v>
      </c>
      <c r="B47" s="43">
        <v>507001</v>
      </c>
      <c r="C47" s="54">
        <v>300301</v>
      </c>
      <c r="D47" s="386" t="s">
        <v>77</v>
      </c>
      <c r="E47" s="54">
        <v>3</v>
      </c>
      <c r="F47" s="387" t="s">
        <v>273</v>
      </c>
      <c r="G47" s="409">
        <f t="shared" si="3"/>
        <v>631</v>
      </c>
      <c r="H47" s="410">
        <f t="shared" si="6"/>
        <v>328</v>
      </c>
      <c r="I47" s="410">
        <f t="shared" si="6"/>
        <v>23</v>
      </c>
      <c r="J47" s="410">
        <f t="shared" si="6"/>
        <v>4</v>
      </c>
      <c r="K47" s="410">
        <f t="shared" si="6"/>
        <v>272</v>
      </c>
      <c r="L47" s="410">
        <f t="shared" si="6"/>
        <v>4</v>
      </c>
      <c r="M47" s="411">
        <f t="shared" si="4"/>
        <v>158</v>
      </c>
      <c r="N47" s="412">
        <v>82</v>
      </c>
      <c r="O47" s="412">
        <v>6</v>
      </c>
      <c r="P47" s="412">
        <v>1</v>
      </c>
      <c r="Q47" s="412">
        <v>68</v>
      </c>
      <c r="R47" s="412">
        <v>1</v>
      </c>
      <c r="S47" s="411">
        <f t="shared" si="5"/>
        <v>157</v>
      </c>
      <c r="T47" s="412">
        <v>82</v>
      </c>
      <c r="U47" s="412">
        <v>5</v>
      </c>
      <c r="V47" s="412">
        <v>1</v>
      </c>
      <c r="W47" s="412">
        <v>68</v>
      </c>
      <c r="X47" s="412">
        <v>1</v>
      </c>
      <c r="Y47" s="411">
        <f t="shared" si="1"/>
        <v>158</v>
      </c>
      <c r="Z47" s="412">
        <v>82</v>
      </c>
      <c r="AA47" s="412">
        <v>6</v>
      </c>
      <c r="AB47" s="412">
        <v>1</v>
      </c>
      <c r="AC47" s="412">
        <v>68</v>
      </c>
      <c r="AD47" s="412">
        <v>1</v>
      </c>
      <c r="AE47" s="411">
        <f t="shared" si="2"/>
        <v>158</v>
      </c>
      <c r="AF47" s="412">
        <v>82</v>
      </c>
      <c r="AG47" s="412">
        <v>6</v>
      </c>
      <c r="AH47" s="412">
        <v>1</v>
      </c>
      <c r="AI47" s="412">
        <v>68</v>
      </c>
      <c r="AJ47" s="412">
        <v>1</v>
      </c>
    </row>
    <row r="48" spans="1:36" ht="38.25" x14ac:dyDescent="0.25">
      <c r="A48" s="42" t="s">
        <v>37</v>
      </c>
      <c r="B48" s="43">
        <v>508816</v>
      </c>
      <c r="C48" s="54">
        <v>310401</v>
      </c>
      <c r="D48" s="386" t="s">
        <v>78</v>
      </c>
      <c r="E48" s="54">
        <v>3</v>
      </c>
      <c r="F48" s="387" t="s">
        <v>273</v>
      </c>
      <c r="G48" s="409">
        <f t="shared" si="3"/>
        <v>1225</v>
      </c>
      <c r="H48" s="410">
        <f t="shared" si="6"/>
        <v>261</v>
      </c>
      <c r="I48" s="410">
        <f t="shared" si="6"/>
        <v>749</v>
      </c>
      <c r="J48" s="410">
        <f t="shared" si="6"/>
        <v>96</v>
      </c>
      <c r="K48" s="410">
        <f t="shared" si="6"/>
        <v>107</v>
      </c>
      <c r="L48" s="410">
        <f t="shared" si="6"/>
        <v>12</v>
      </c>
      <c r="M48" s="411">
        <f t="shared" si="4"/>
        <v>306</v>
      </c>
      <c r="N48" s="412">
        <v>69</v>
      </c>
      <c r="O48" s="412">
        <v>187</v>
      </c>
      <c r="P48" s="412">
        <v>24</v>
      </c>
      <c r="Q48" s="412">
        <v>23</v>
      </c>
      <c r="R48" s="412">
        <v>3</v>
      </c>
      <c r="S48" s="411">
        <f t="shared" si="5"/>
        <v>307</v>
      </c>
      <c r="T48" s="412">
        <v>64</v>
      </c>
      <c r="U48" s="412">
        <v>188</v>
      </c>
      <c r="V48" s="412">
        <v>24</v>
      </c>
      <c r="W48" s="412">
        <v>28</v>
      </c>
      <c r="X48" s="412">
        <v>3</v>
      </c>
      <c r="Y48" s="411">
        <f t="shared" si="1"/>
        <v>306</v>
      </c>
      <c r="Z48" s="412">
        <v>64</v>
      </c>
      <c r="AA48" s="412">
        <v>187</v>
      </c>
      <c r="AB48" s="412">
        <v>24</v>
      </c>
      <c r="AC48" s="412">
        <v>28</v>
      </c>
      <c r="AD48" s="412">
        <v>3</v>
      </c>
      <c r="AE48" s="411">
        <f t="shared" si="2"/>
        <v>306</v>
      </c>
      <c r="AF48" s="412">
        <v>64</v>
      </c>
      <c r="AG48" s="412">
        <v>187</v>
      </c>
      <c r="AH48" s="412">
        <v>24</v>
      </c>
      <c r="AI48" s="412">
        <v>28</v>
      </c>
      <c r="AJ48" s="412">
        <v>3</v>
      </c>
    </row>
    <row r="49" spans="1:36" ht="38.25" x14ac:dyDescent="0.25">
      <c r="A49" s="42" t="s">
        <v>23</v>
      </c>
      <c r="B49" s="43">
        <v>503133</v>
      </c>
      <c r="C49" s="54">
        <v>313301</v>
      </c>
      <c r="D49" s="386" t="s">
        <v>81</v>
      </c>
      <c r="E49" s="54">
        <v>3</v>
      </c>
      <c r="F49" s="387" t="s">
        <v>273</v>
      </c>
      <c r="G49" s="409">
        <f t="shared" si="3"/>
        <v>3425</v>
      </c>
      <c r="H49" s="410">
        <f t="shared" si="6"/>
        <v>492</v>
      </c>
      <c r="I49" s="410">
        <f t="shared" si="6"/>
        <v>2207</v>
      </c>
      <c r="J49" s="410">
        <f t="shared" si="6"/>
        <v>390</v>
      </c>
      <c r="K49" s="410">
        <f t="shared" si="6"/>
        <v>324</v>
      </c>
      <c r="L49" s="410">
        <f t="shared" si="6"/>
        <v>12</v>
      </c>
      <c r="M49" s="411">
        <f t="shared" si="4"/>
        <v>856</v>
      </c>
      <c r="N49" s="412">
        <v>144</v>
      </c>
      <c r="O49" s="412">
        <v>511</v>
      </c>
      <c r="P49" s="412">
        <v>120</v>
      </c>
      <c r="Q49" s="412">
        <v>81</v>
      </c>
      <c r="R49" s="412">
        <v>0</v>
      </c>
      <c r="S49" s="411">
        <f t="shared" si="5"/>
        <v>857</v>
      </c>
      <c r="T49" s="412">
        <v>116</v>
      </c>
      <c r="U49" s="412">
        <v>566</v>
      </c>
      <c r="V49" s="412">
        <v>90</v>
      </c>
      <c r="W49" s="412">
        <v>81</v>
      </c>
      <c r="X49" s="412">
        <v>4</v>
      </c>
      <c r="Y49" s="411">
        <f t="shared" si="1"/>
        <v>856</v>
      </c>
      <c r="Z49" s="412">
        <v>116</v>
      </c>
      <c r="AA49" s="412">
        <v>565</v>
      </c>
      <c r="AB49" s="412">
        <v>90</v>
      </c>
      <c r="AC49" s="412">
        <v>81</v>
      </c>
      <c r="AD49" s="412">
        <v>4</v>
      </c>
      <c r="AE49" s="411">
        <f t="shared" si="2"/>
        <v>856</v>
      </c>
      <c r="AF49" s="412">
        <v>116</v>
      </c>
      <c r="AG49" s="412">
        <v>565</v>
      </c>
      <c r="AH49" s="412">
        <v>90</v>
      </c>
      <c r="AI49" s="412">
        <v>81</v>
      </c>
      <c r="AJ49" s="412">
        <v>4</v>
      </c>
    </row>
    <row r="50" spans="1:36" ht="38.25" x14ac:dyDescent="0.25">
      <c r="A50" s="42" t="s">
        <v>23</v>
      </c>
      <c r="B50" s="43">
        <v>503201</v>
      </c>
      <c r="C50" s="54">
        <v>320101</v>
      </c>
      <c r="D50" s="386" t="s">
        <v>83</v>
      </c>
      <c r="E50" s="54">
        <v>3</v>
      </c>
      <c r="F50" s="387" t="s">
        <v>273</v>
      </c>
      <c r="G50" s="409">
        <f t="shared" si="3"/>
        <v>1275</v>
      </c>
      <c r="H50" s="410">
        <f t="shared" si="6"/>
        <v>4</v>
      </c>
      <c r="I50" s="410">
        <f t="shared" si="6"/>
        <v>633</v>
      </c>
      <c r="J50" s="410">
        <f t="shared" si="6"/>
        <v>1</v>
      </c>
      <c r="K50" s="410">
        <f t="shared" si="6"/>
        <v>637</v>
      </c>
      <c r="L50" s="410">
        <f t="shared" si="6"/>
        <v>0</v>
      </c>
      <c r="M50" s="411">
        <f t="shared" si="4"/>
        <v>319</v>
      </c>
      <c r="N50" s="412">
        <v>1</v>
      </c>
      <c r="O50" s="412">
        <v>158</v>
      </c>
      <c r="P50" s="412">
        <v>1</v>
      </c>
      <c r="Q50" s="412">
        <v>159</v>
      </c>
      <c r="R50" s="412">
        <v>0</v>
      </c>
      <c r="S50" s="411">
        <f t="shared" si="5"/>
        <v>318</v>
      </c>
      <c r="T50" s="412">
        <v>1</v>
      </c>
      <c r="U50" s="412">
        <v>158</v>
      </c>
      <c r="V50" s="412">
        <v>0</v>
      </c>
      <c r="W50" s="412">
        <v>159</v>
      </c>
      <c r="X50" s="412">
        <v>0</v>
      </c>
      <c r="Y50" s="411">
        <f t="shared" si="1"/>
        <v>319</v>
      </c>
      <c r="Z50" s="412">
        <v>1</v>
      </c>
      <c r="AA50" s="412">
        <v>158</v>
      </c>
      <c r="AB50" s="412">
        <v>0</v>
      </c>
      <c r="AC50" s="412">
        <v>160</v>
      </c>
      <c r="AD50" s="412">
        <v>0</v>
      </c>
      <c r="AE50" s="411">
        <f t="shared" si="2"/>
        <v>319</v>
      </c>
      <c r="AF50" s="412">
        <v>1</v>
      </c>
      <c r="AG50" s="412">
        <v>159</v>
      </c>
      <c r="AH50" s="412">
        <v>0</v>
      </c>
      <c r="AI50" s="412">
        <v>159</v>
      </c>
      <c r="AJ50" s="412">
        <v>0</v>
      </c>
    </row>
    <row r="51" spans="1:36" ht="38.25" x14ac:dyDescent="0.25">
      <c r="A51" s="42" t="s">
        <v>23</v>
      </c>
      <c r="B51" s="43">
        <v>503302</v>
      </c>
      <c r="C51" s="54">
        <v>330201</v>
      </c>
      <c r="D51" s="386" t="s">
        <v>185</v>
      </c>
      <c r="E51" s="54">
        <v>3</v>
      </c>
      <c r="F51" s="387" t="s">
        <v>273</v>
      </c>
      <c r="G51" s="409">
        <f t="shared" si="3"/>
        <v>672</v>
      </c>
      <c r="H51" s="410">
        <f t="shared" si="6"/>
        <v>8</v>
      </c>
      <c r="I51" s="410">
        <f t="shared" si="6"/>
        <v>508</v>
      </c>
      <c r="J51" s="410">
        <f t="shared" si="6"/>
        <v>0</v>
      </c>
      <c r="K51" s="410">
        <f t="shared" si="6"/>
        <v>156</v>
      </c>
      <c r="L51" s="410">
        <f t="shared" si="6"/>
        <v>0</v>
      </c>
      <c r="M51" s="411">
        <f t="shared" si="4"/>
        <v>168</v>
      </c>
      <c r="N51" s="412">
        <v>1</v>
      </c>
      <c r="O51" s="412">
        <v>128</v>
      </c>
      <c r="P51" s="412">
        <v>0</v>
      </c>
      <c r="Q51" s="412">
        <v>39</v>
      </c>
      <c r="R51" s="412">
        <v>0</v>
      </c>
      <c r="S51" s="411">
        <f t="shared" si="5"/>
        <v>168</v>
      </c>
      <c r="T51" s="412">
        <v>5</v>
      </c>
      <c r="U51" s="412">
        <v>124</v>
      </c>
      <c r="V51" s="412">
        <v>0</v>
      </c>
      <c r="W51" s="412">
        <v>39</v>
      </c>
      <c r="X51" s="412">
        <v>0</v>
      </c>
      <c r="Y51" s="411">
        <f t="shared" si="1"/>
        <v>168</v>
      </c>
      <c r="Z51" s="412">
        <v>1</v>
      </c>
      <c r="AA51" s="412">
        <v>128</v>
      </c>
      <c r="AB51" s="412">
        <v>0</v>
      </c>
      <c r="AC51" s="412">
        <v>39</v>
      </c>
      <c r="AD51" s="412">
        <v>0</v>
      </c>
      <c r="AE51" s="411">
        <f t="shared" si="2"/>
        <v>168</v>
      </c>
      <c r="AF51" s="412">
        <v>1</v>
      </c>
      <c r="AG51" s="412">
        <v>128</v>
      </c>
      <c r="AH51" s="412">
        <v>0</v>
      </c>
      <c r="AI51" s="412">
        <v>39</v>
      </c>
      <c r="AJ51" s="412">
        <v>0</v>
      </c>
    </row>
    <row r="52" spans="1:36" ht="38.25" x14ac:dyDescent="0.25">
      <c r="A52" s="42" t="s">
        <v>30</v>
      </c>
      <c r="B52" s="43">
        <v>506505</v>
      </c>
      <c r="C52" s="54">
        <v>332201</v>
      </c>
      <c r="D52" s="386" t="s">
        <v>187</v>
      </c>
      <c r="E52" s="54">
        <v>3</v>
      </c>
      <c r="F52" s="387" t="s">
        <v>273</v>
      </c>
      <c r="G52" s="409">
        <f t="shared" si="3"/>
        <v>200</v>
      </c>
      <c r="H52" s="410">
        <f t="shared" si="6"/>
        <v>8</v>
      </c>
      <c r="I52" s="410">
        <f t="shared" si="6"/>
        <v>186</v>
      </c>
      <c r="J52" s="410">
        <f t="shared" si="6"/>
        <v>0</v>
      </c>
      <c r="K52" s="410">
        <f t="shared" si="6"/>
        <v>6</v>
      </c>
      <c r="L52" s="410">
        <f t="shared" si="6"/>
        <v>0</v>
      </c>
      <c r="M52" s="411">
        <f t="shared" si="4"/>
        <v>50</v>
      </c>
      <c r="N52" s="412">
        <v>1</v>
      </c>
      <c r="O52" s="412">
        <v>47</v>
      </c>
      <c r="P52" s="412">
        <v>0</v>
      </c>
      <c r="Q52" s="412">
        <v>2</v>
      </c>
      <c r="R52" s="412">
        <v>0</v>
      </c>
      <c r="S52" s="411">
        <f t="shared" si="5"/>
        <v>50</v>
      </c>
      <c r="T52" s="412">
        <v>5</v>
      </c>
      <c r="U52" s="412">
        <v>45</v>
      </c>
      <c r="V52" s="412">
        <v>0</v>
      </c>
      <c r="W52" s="412">
        <v>0</v>
      </c>
      <c r="X52" s="412">
        <v>0</v>
      </c>
      <c r="Y52" s="411">
        <f t="shared" si="1"/>
        <v>50</v>
      </c>
      <c r="Z52" s="412">
        <v>1</v>
      </c>
      <c r="AA52" s="412">
        <v>47</v>
      </c>
      <c r="AB52" s="412">
        <v>0</v>
      </c>
      <c r="AC52" s="412">
        <v>2</v>
      </c>
      <c r="AD52" s="412">
        <v>0</v>
      </c>
      <c r="AE52" s="411">
        <f t="shared" si="2"/>
        <v>50</v>
      </c>
      <c r="AF52" s="412">
        <v>1</v>
      </c>
      <c r="AG52" s="412">
        <v>47</v>
      </c>
      <c r="AH52" s="412">
        <v>0</v>
      </c>
      <c r="AI52" s="412">
        <v>2</v>
      </c>
      <c r="AJ52" s="412">
        <v>0</v>
      </c>
    </row>
    <row r="53" spans="1:36" ht="38.25" x14ac:dyDescent="0.25">
      <c r="A53" s="42" t="s">
        <v>23</v>
      </c>
      <c r="B53" s="43">
        <v>500002</v>
      </c>
      <c r="C53" s="54">
        <v>334801</v>
      </c>
      <c r="D53" s="55" t="s">
        <v>88</v>
      </c>
      <c r="E53" s="54">
        <v>3</v>
      </c>
      <c r="F53" s="387" t="s">
        <v>273</v>
      </c>
      <c r="G53" s="409">
        <f t="shared" si="3"/>
        <v>3903</v>
      </c>
      <c r="H53" s="410">
        <f t="shared" si="6"/>
        <v>88</v>
      </c>
      <c r="I53" s="410">
        <f t="shared" si="6"/>
        <v>2279</v>
      </c>
      <c r="J53" s="410">
        <f t="shared" si="6"/>
        <v>12</v>
      </c>
      <c r="K53" s="410">
        <f t="shared" si="6"/>
        <v>1512</v>
      </c>
      <c r="L53" s="410">
        <f t="shared" si="6"/>
        <v>12</v>
      </c>
      <c r="M53" s="411">
        <f t="shared" si="4"/>
        <v>976</v>
      </c>
      <c r="N53" s="412">
        <v>22</v>
      </c>
      <c r="O53" s="412">
        <v>570</v>
      </c>
      <c r="P53" s="412">
        <v>3</v>
      </c>
      <c r="Q53" s="412">
        <v>378</v>
      </c>
      <c r="R53" s="412">
        <v>3</v>
      </c>
      <c r="S53" s="411">
        <f t="shared" si="5"/>
        <v>977</v>
      </c>
      <c r="T53" s="412">
        <v>22</v>
      </c>
      <c r="U53" s="412">
        <v>571</v>
      </c>
      <c r="V53" s="412">
        <v>3</v>
      </c>
      <c r="W53" s="412">
        <v>378</v>
      </c>
      <c r="X53" s="412">
        <v>3</v>
      </c>
      <c r="Y53" s="411">
        <f t="shared" si="1"/>
        <v>976</v>
      </c>
      <c r="Z53" s="412">
        <v>22</v>
      </c>
      <c r="AA53" s="412">
        <v>570</v>
      </c>
      <c r="AB53" s="412">
        <v>3</v>
      </c>
      <c r="AC53" s="412">
        <v>378</v>
      </c>
      <c r="AD53" s="412">
        <v>3</v>
      </c>
      <c r="AE53" s="411">
        <f t="shared" si="2"/>
        <v>974</v>
      </c>
      <c r="AF53" s="412">
        <v>22</v>
      </c>
      <c r="AG53" s="412">
        <v>568</v>
      </c>
      <c r="AH53" s="412">
        <v>3</v>
      </c>
      <c r="AI53" s="412">
        <v>378</v>
      </c>
      <c r="AJ53" s="412">
        <v>3</v>
      </c>
    </row>
    <row r="54" spans="1:36" ht="38.25" x14ac:dyDescent="0.25">
      <c r="A54" s="42" t="s">
        <v>23</v>
      </c>
      <c r="B54" s="43">
        <v>503401</v>
      </c>
      <c r="C54" s="54">
        <v>340101</v>
      </c>
      <c r="D54" s="386" t="s">
        <v>92</v>
      </c>
      <c r="E54" s="54">
        <v>3</v>
      </c>
      <c r="F54" s="387" t="s">
        <v>273</v>
      </c>
      <c r="G54" s="409">
        <f t="shared" si="3"/>
        <v>3477</v>
      </c>
      <c r="H54" s="410">
        <f t="shared" si="6"/>
        <v>56</v>
      </c>
      <c r="I54" s="410">
        <f t="shared" si="6"/>
        <v>67</v>
      </c>
      <c r="J54" s="410">
        <f t="shared" si="6"/>
        <v>284</v>
      </c>
      <c r="K54" s="410">
        <f t="shared" si="6"/>
        <v>3066</v>
      </c>
      <c r="L54" s="410">
        <f t="shared" si="6"/>
        <v>4</v>
      </c>
      <c r="M54" s="411">
        <f t="shared" si="4"/>
        <v>869</v>
      </c>
      <c r="N54" s="412">
        <v>14</v>
      </c>
      <c r="O54" s="412">
        <v>17</v>
      </c>
      <c r="P54" s="412">
        <v>71</v>
      </c>
      <c r="Q54" s="412">
        <v>766</v>
      </c>
      <c r="R54" s="412">
        <v>1</v>
      </c>
      <c r="S54" s="411">
        <f t="shared" si="5"/>
        <v>870</v>
      </c>
      <c r="T54" s="412">
        <v>14</v>
      </c>
      <c r="U54" s="412">
        <v>17</v>
      </c>
      <c r="V54" s="412">
        <v>71</v>
      </c>
      <c r="W54" s="412">
        <v>767</v>
      </c>
      <c r="X54" s="412">
        <v>1</v>
      </c>
      <c r="Y54" s="411">
        <f t="shared" si="1"/>
        <v>869</v>
      </c>
      <c r="Z54" s="412">
        <v>14</v>
      </c>
      <c r="AA54" s="412">
        <v>17</v>
      </c>
      <c r="AB54" s="412">
        <v>71</v>
      </c>
      <c r="AC54" s="412">
        <v>766</v>
      </c>
      <c r="AD54" s="412">
        <v>1</v>
      </c>
      <c r="AE54" s="411">
        <f t="shared" si="2"/>
        <v>869</v>
      </c>
      <c r="AF54" s="412">
        <v>14</v>
      </c>
      <c r="AG54" s="412">
        <v>16</v>
      </c>
      <c r="AH54" s="412">
        <v>71</v>
      </c>
      <c r="AI54" s="412">
        <v>767</v>
      </c>
      <c r="AJ54" s="412">
        <v>1</v>
      </c>
    </row>
    <row r="55" spans="1:36" ht="38.25" x14ac:dyDescent="0.25">
      <c r="A55" s="42" t="s">
        <v>23</v>
      </c>
      <c r="B55" s="43">
        <v>506801</v>
      </c>
      <c r="C55" s="54">
        <v>340201</v>
      </c>
      <c r="D55" s="386" t="s">
        <v>94</v>
      </c>
      <c r="E55" s="54">
        <v>3</v>
      </c>
      <c r="F55" s="387" t="s">
        <v>273</v>
      </c>
      <c r="G55" s="409">
        <f t="shared" si="3"/>
        <v>805</v>
      </c>
      <c r="H55" s="410">
        <f t="shared" si="6"/>
        <v>8</v>
      </c>
      <c r="I55" s="410">
        <f t="shared" si="6"/>
        <v>27</v>
      </c>
      <c r="J55" s="410">
        <f t="shared" si="6"/>
        <v>44</v>
      </c>
      <c r="K55" s="410">
        <f t="shared" si="6"/>
        <v>726</v>
      </c>
      <c r="L55" s="410">
        <f t="shared" si="6"/>
        <v>0</v>
      </c>
      <c r="M55" s="411">
        <f t="shared" si="4"/>
        <v>201</v>
      </c>
      <c r="N55" s="412">
        <v>2</v>
      </c>
      <c r="O55" s="412">
        <v>7</v>
      </c>
      <c r="P55" s="412">
        <v>11</v>
      </c>
      <c r="Q55" s="412">
        <v>181</v>
      </c>
      <c r="R55" s="412">
        <v>0</v>
      </c>
      <c r="S55" s="411">
        <f t="shared" si="5"/>
        <v>202</v>
      </c>
      <c r="T55" s="412">
        <v>2</v>
      </c>
      <c r="U55" s="412">
        <v>7</v>
      </c>
      <c r="V55" s="412">
        <v>11</v>
      </c>
      <c r="W55" s="412">
        <v>182</v>
      </c>
      <c r="X55" s="412">
        <v>0</v>
      </c>
      <c r="Y55" s="411">
        <f t="shared" si="1"/>
        <v>201</v>
      </c>
      <c r="Z55" s="412">
        <v>2</v>
      </c>
      <c r="AA55" s="412">
        <v>7</v>
      </c>
      <c r="AB55" s="412">
        <v>11</v>
      </c>
      <c r="AC55" s="412">
        <v>181</v>
      </c>
      <c r="AD55" s="412">
        <v>0</v>
      </c>
      <c r="AE55" s="411">
        <f t="shared" si="2"/>
        <v>201</v>
      </c>
      <c r="AF55" s="412">
        <v>2</v>
      </c>
      <c r="AG55" s="412">
        <v>6</v>
      </c>
      <c r="AH55" s="412">
        <v>11</v>
      </c>
      <c r="AI55" s="412">
        <v>182</v>
      </c>
      <c r="AJ55" s="412">
        <v>0</v>
      </c>
    </row>
    <row r="56" spans="1:36" ht="38.25" x14ac:dyDescent="0.25">
      <c r="A56" s="42" t="s">
        <v>23</v>
      </c>
      <c r="B56" s="43">
        <v>503630</v>
      </c>
      <c r="C56" s="54">
        <v>363001</v>
      </c>
      <c r="D56" s="386" t="s">
        <v>98</v>
      </c>
      <c r="E56" s="54">
        <v>3</v>
      </c>
      <c r="F56" s="387" t="s">
        <v>273</v>
      </c>
      <c r="G56" s="409">
        <f t="shared" si="3"/>
        <v>8988</v>
      </c>
      <c r="H56" s="410">
        <f t="shared" si="6"/>
        <v>316</v>
      </c>
      <c r="I56" s="410">
        <f t="shared" si="6"/>
        <v>2696</v>
      </c>
      <c r="J56" s="410">
        <f t="shared" si="6"/>
        <v>44</v>
      </c>
      <c r="K56" s="410">
        <f t="shared" si="6"/>
        <v>5888</v>
      </c>
      <c r="L56" s="410">
        <f t="shared" si="6"/>
        <v>44</v>
      </c>
      <c r="M56" s="411">
        <f t="shared" si="4"/>
        <v>2247</v>
      </c>
      <c r="N56" s="412">
        <v>79</v>
      </c>
      <c r="O56" s="412">
        <v>674</v>
      </c>
      <c r="P56" s="412">
        <v>11</v>
      </c>
      <c r="Q56" s="412">
        <v>1472</v>
      </c>
      <c r="R56" s="412">
        <v>11</v>
      </c>
      <c r="S56" s="411">
        <f t="shared" si="5"/>
        <v>2247</v>
      </c>
      <c r="T56" s="412">
        <v>79</v>
      </c>
      <c r="U56" s="412">
        <v>674</v>
      </c>
      <c r="V56" s="412">
        <v>11</v>
      </c>
      <c r="W56" s="412">
        <v>1472</v>
      </c>
      <c r="X56" s="412">
        <v>11</v>
      </c>
      <c r="Y56" s="411">
        <f t="shared" si="1"/>
        <v>2247</v>
      </c>
      <c r="Z56" s="412">
        <v>79</v>
      </c>
      <c r="AA56" s="412">
        <v>674</v>
      </c>
      <c r="AB56" s="412">
        <v>11</v>
      </c>
      <c r="AC56" s="412">
        <v>1472</v>
      </c>
      <c r="AD56" s="412">
        <v>11</v>
      </c>
      <c r="AE56" s="411">
        <f t="shared" si="2"/>
        <v>2247</v>
      </c>
      <c r="AF56" s="412">
        <v>79</v>
      </c>
      <c r="AG56" s="412">
        <v>674</v>
      </c>
      <c r="AH56" s="412">
        <v>11</v>
      </c>
      <c r="AI56" s="412">
        <v>1472</v>
      </c>
      <c r="AJ56" s="412">
        <v>11</v>
      </c>
    </row>
    <row r="57" spans="1:36" ht="38.25" x14ac:dyDescent="0.25">
      <c r="A57" s="42" t="s">
        <v>23</v>
      </c>
      <c r="B57" s="43">
        <v>503701</v>
      </c>
      <c r="C57" s="54">
        <v>370101</v>
      </c>
      <c r="D57" s="386" t="s">
        <v>99</v>
      </c>
      <c r="E57" s="54">
        <v>3</v>
      </c>
      <c r="F57" s="387" t="s">
        <v>273</v>
      </c>
      <c r="G57" s="409">
        <f t="shared" si="3"/>
        <v>2472</v>
      </c>
      <c r="H57" s="410">
        <f t="shared" si="6"/>
        <v>48</v>
      </c>
      <c r="I57" s="410">
        <f t="shared" si="6"/>
        <v>295</v>
      </c>
      <c r="J57" s="410">
        <f t="shared" si="6"/>
        <v>4</v>
      </c>
      <c r="K57" s="410">
        <f t="shared" si="6"/>
        <v>2121</v>
      </c>
      <c r="L57" s="410">
        <f t="shared" si="6"/>
        <v>4</v>
      </c>
      <c r="M57" s="411">
        <f t="shared" si="4"/>
        <v>618</v>
      </c>
      <c r="N57" s="412">
        <v>12</v>
      </c>
      <c r="O57" s="412">
        <v>74</v>
      </c>
      <c r="P57" s="412">
        <v>1</v>
      </c>
      <c r="Q57" s="412">
        <v>530</v>
      </c>
      <c r="R57" s="412">
        <v>1</v>
      </c>
      <c r="S57" s="411">
        <f t="shared" si="5"/>
        <v>618</v>
      </c>
      <c r="T57" s="412">
        <v>12</v>
      </c>
      <c r="U57" s="412">
        <v>74</v>
      </c>
      <c r="V57" s="412">
        <v>1</v>
      </c>
      <c r="W57" s="412">
        <v>530</v>
      </c>
      <c r="X57" s="412">
        <v>1</v>
      </c>
      <c r="Y57" s="411">
        <f t="shared" si="1"/>
        <v>618</v>
      </c>
      <c r="Z57" s="412">
        <v>12</v>
      </c>
      <c r="AA57" s="412">
        <v>74</v>
      </c>
      <c r="AB57" s="412">
        <v>1</v>
      </c>
      <c r="AC57" s="412">
        <v>530</v>
      </c>
      <c r="AD57" s="412">
        <v>1</v>
      </c>
      <c r="AE57" s="411">
        <f t="shared" si="2"/>
        <v>618</v>
      </c>
      <c r="AF57" s="412">
        <v>12</v>
      </c>
      <c r="AG57" s="412">
        <v>73</v>
      </c>
      <c r="AH57" s="412">
        <v>1</v>
      </c>
      <c r="AI57" s="412">
        <v>531</v>
      </c>
      <c r="AJ57" s="412">
        <v>1</v>
      </c>
    </row>
    <row r="58" spans="1:36" ht="38.25" x14ac:dyDescent="0.25">
      <c r="A58" s="42" t="s">
        <v>23</v>
      </c>
      <c r="B58" s="43">
        <v>503814</v>
      </c>
      <c r="C58" s="54">
        <v>381401</v>
      </c>
      <c r="D58" s="386" t="s">
        <v>100</v>
      </c>
      <c r="E58" s="54">
        <v>3</v>
      </c>
      <c r="F58" s="387" t="s">
        <v>273</v>
      </c>
      <c r="G58" s="409">
        <f t="shared" si="3"/>
        <v>3272</v>
      </c>
      <c r="H58" s="410">
        <f t="shared" si="6"/>
        <v>2224</v>
      </c>
      <c r="I58" s="410">
        <f t="shared" si="6"/>
        <v>328</v>
      </c>
      <c r="J58" s="410">
        <f t="shared" si="6"/>
        <v>16</v>
      </c>
      <c r="K58" s="410">
        <f t="shared" si="6"/>
        <v>688</v>
      </c>
      <c r="L58" s="410">
        <f t="shared" si="6"/>
        <v>16</v>
      </c>
      <c r="M58" s="411">
        <f t="shared" si="4"/>
        <v>818</v>
      </c>
      <c r="N58" s="412">
        <v>556</v>
      </c>
      <c r="O58" s="412">
        <v>82</v>
      </c>
      <c r="P58" s="412">
        <v>4</v>
      </c>
      <c r="Q58" s="412">
        <v>172</v>
      </c>
      <c r="R58" s="412">
        <v>4</v>
      </c>
      <c r="S58" s="411">
        <f t="shared" si="5"/>
        <v>818</v>
      </c>
      <c r="T58" s="412">
        <v>556</v>
      </c>
      <c r="U58" s="412">
        <v>82</v>
      </c>
      <c r="V58" s="412">
        <v>4</v>
      </c>
      <c r="W58" s="412">
        <v>172</v>
      </c>
      <c r="X58" s="412">
        <v>4</v>
      </c>
      <c r="Y58" s="411">
        <f t="shared" si="1"/>
        <v>818</v>
      </c>
      <c r="Z58" s="412">
        <v>556</v>
      </c>
      <c r="AA58" s="412">
        <v>82</v>
      </c>
      <c r="AB58" s="412">
        <v>4</v>
      </c>
      <c r="AC58" s="412">
        <v>172</v>
      </c>
      <c r="AD58" s="412">
        <v>4</v>
      </c>
      <c r="AE58" s="411">
        <f t="shared" si="2"/>
        <v>818</v>
      </c>
      <c r="AF58" s="412">
        <v>556</v>
      </c>
      <c r="AG58" s="412">
        <v>82</v>
      </c>
      <c r="AH58" s="412">
        <v>4</v>
      </c>
      <c r="AI58" s="412">
        <v>172</v>
      </c>
      <c r="AJ58" s="412">
        <v>4</v>
      </c>
    </row>
    <row r="59" spans="1:36" ht="38.25" x14ac:dyDescent="0.25">
      <c r="A59" s="42" t="s">
        <v>23</v>
      </c>
      <c r="B59" s="43">
        <v>503901</v>
      </c>
      <c r="C59" s="54">
        <v>390101</v>
      </c>
      <c r="D59" s="386" t="s">
        <v>101</v>
      </c>
      <c r="E59" s="54">
        <v>3</v>
      </c>
      <c r="F59" s="387" t="s">
        <v>273</v>
      </c>
      <c r="G59" s="409">
        <f t="shared" si="3"/>
        <v>2200</v>
      </c>
      <c r="H59" s="410">
        <f t="shared" si="6"/>
        <v>270</v>
      </c>
      <c r="I59" s="410">
        <f t="shared" si="6"/>
        <v>1769</v>
      </c>
      <c r="J59" s="410">
        <f t="shared" si="6"/>
        <v>9</v>
      </c>
      <c r="K59" s="410">
        <f t="shared" si="6"/>
        <v>133</v>
      </c>
      <c r="L59" s="410">
        <f t="shared" si="6"/>
        <v>19</v>
      </c>
      <c r="M59" s="411">
        <f t="shared" si="4"/>
        <v>550</v>
      </c>
      <c r="N59" s="412">
        <v>65</v>
      </c>
      <c r="O59" s="412">
        <v>449</v>
      </c>
      <c r="P59" s="412">
        <v>0</v>
      </c>
      <c r="Q59" s="412">
        <v>35</v>
      </c>
      <c r="R59" s="412">
        <v>1</v>
      </c>
      <c r="S59" s="411">
        <f t="shared" si="5"/>
        <v>550</v>
      </c>
      <c r="T59" s="412">
        <v>91</v>
      </c>
      <c r="U59" s="412">
        <v>396</v>
      </c>
      <c r="V59" s="412">
        <v>3</v>
      </c>
      <c r="W59" s="412">
        <v>54</v>
      </c>
      <c r="X59" s="412">
        <v>6</v>
      </c>
      <c r="Y59" s="411">
        <f t="shared" si="1"/>
        <v>550</v>
      </c>
      <c r="Z59" s="412">
        <v>57</v>
      </c>
      <c r="AA59" s="412">
        <v>462</v>
      </c>
      <c r="AB59" s="412">
        <v>3</v>
      </c>
      <c r="AC59" s="412">
        <v>22</v>
      </c>
      <c r="AD59" s="412">
        <v>6</v>
      </c>
      <c r="AE59" s="411">
        <f t="shared" si="2"/>
        <v>550</v>
      </c>
      <c r="AF59" s="412">
        <v>57</v>
      </c>
      <c r="AG59" s="412">
        <v>462</v>
      </c>
      <c r="AH59" s="412">
        <v>3</v>
      </c>
      <c r="AI59" s="412">
        <v>22</v>
      </c>
      <c r="AJ59" s="412">
        <v>6</v>
      </c>
    </row>
    <row r="60" spans="1:36" ht="38.25" x14ac:dyDescent="0.25">
      <c r="A60" s="42" t="s">
        <v>23</v>
      </c>
      <c r="B60" s="43">
        <v>504006</v>
      </c>
      <c r="C60" s="54">
        <v>400601</v>
      </c>
      <c r="D60" s="386" t="s">
        <v>102</v>
      </c>
      <c r="E60" s="54">
        <v>3</v>
      </c>
      <c r="F60" s="387" t="s">
        <v>273</v>
      </c>
      <c r="G60" s="409">
        <f t="shared" si="3"/>
        <v>1000</v>
      </c>
      <c r="H60" s="410">
        <f t="shared" si="6"/>
        <v>10</v>
      </c>
      <c r="I60" s="410">
        <f t="shared" si="6"/>
        <v>967</v>
      </c>
      <c r="J60" s="410">
        <f t="shared" si="6"/>
        <v>3</v>
      </c>
      <c r="K60" s="410">
        <f t="shared" si="6"/>
        <v>17</v>
      </c>
      <c r="L60" s="410">
        <f t="shared" si="6"/>
        <v>3</v>
      </c>
      <c r="M60" s="411">
        <f t="shared" si="4"/>
        <v>250</v>
      </c>
      <c r="N60" s="412">
        <v>1</v>
      </c>
      <c r="O60" s="412">
        <v>247</v>
      </c>
      <c r="P60" s="412">
        <v>0</v>
      </c>
      <c r="Q60" s="412">
        <v>2</v>
      </c>
      <c r="R60" s="412">
        <v>0</v>
      </c>
      <c r="S60" s="411">
        <f t="shared" si="5"/>
        <v>250</v>
      </c>
      <c r="T60" s="412">
        <v>3</v>
      </c>
      <c r="U60" s="412">
        <v>240</v>
      </c>
      <c r="V60" s="412">
        <v>1</v>
      </c>
      <c r="W60" s="412">
        <v>5</v>
      </c>
      <c r="X60" s="412">
        <v>1</v>
      </c>
      <c r="Y60" s="411">
        <f t="shared" si="1"/>
        <v>250</v>
      </c>
      <c r="Z60" s="412">
        <v>3</v>
      </c>
      <c r="AA60" s="412">
        <v>240</v>
      </c>
      <c r="AB60" s="412">
        <v>1</v>
      </c>
      <c r="AC60" s="412">
        <v>5</v>
      </c>
      <c r="AD60" s="412">
        <v>1</v>
      </c>
      <c r="AE60" s="411">
        <f t="shared" si="2"/>
        <v>250</v>
      </c>
      <c r="AF60" s="412">
        <v>3</v>
      </c>
      <c r="AG60" s="412">
        <v>240</v>
      </c>
      <c r="AH60" s="412">
        <v>1</v>
      </c>
      <c r="AI60" s="412">
        <v>5</v>
      </c>
      <c r="AJ60" s="412">
        <v>1</v>
      </c>
    </row>
    <row r="61" spans="1:36" ht="38.25" x14ac:dyDescent="0.25">
      <c r="A61" s="42" t="s">
        <v>23</v>
      </c>
      <c r="B61" s="43">
        <v>504101</v>
      </c>
      <c r="C61" s="54">
        <v>410101</v>
      </c>
      <c r="D61" s="386" t="s">
        <v>103</v>
      </c>
      <c r="E61" s="54">
        <v>3</v>
      </c>
      <c r="F61" s="387" t="s">
        <v>273</v>
      </c>
      <c r="G61" s="409">
        <f t="shared" si="3"/>
        <v>7212</v>
      </c>
      <c r="H61" s="410">
        <f t="shared" si="6"/>
        <v>108</v>
      </c>
      <c r="I61" s="410">
        <f t="shared" si="6"/>
        <v>2046</v>
      </c>
      <c r="J61" s="410">
        <f t="shared" si="6"/>
        <v>4</v>
      </c>
      <c r="K61" s="410">
        <f t="shared" si="6"/>
        <v>5050</v>
      </c>
      <c r="L61" s="410">
        <f t="shared" si="6"/>
        <v>4</v>
      </c>
      <c r="M61" s="411">
        <f t="shared" si="4"/>
        <v>1803</v>
      </c>
      <c r="N61" s="412">
        <v>27</v>
      </c>
      <c r="O61" s="412">
        <v>582</v>
      </c>
      <c r="P61" s="412">
        <v>1</v>
      </c>
      <c r="Q61" s="412">
        <v>1192</v>
      </c>
      <c r="R61" s="412">
        <v>1</v>
      </c>
      <c r="S61" s="411">
        <f t="shared" si="5"/>
        <v>1803</v>
      </c>
      <c r="T61" s="412">
        <v>27</v>
      </c>
      <c r="U61" s="412">
        <v>488</v>
      </c>
      <c r="V61" s="412">
        <v>1</v>
      </c>
      <c r="W61" s="412">
        <v>1286</v>
      </c>
      <c r="X61" s="412">
        <v>1</v>
      </c>
      <c r="Y61" s="411">
        <f t="shared" si="1"/>
        <v>1803</v>
      </c>
      <c r="Z61" s="412">
        <v>27</v>
      </c>
      <c r="AA61" s="412">
        <v>488</v>
      </c>
      <c r="AB61" s="412">
        <v>1</v>
      </c>
      <c r="AC61" s="412">
        <v>1286</v>
      </c>
      <c r="AD61" s="412">
        <v>1</v>
      </c>
      <c r="AE61" s="411">
        <f t="shared" si="2"/>
        <v>1803</v>
      </c>
      <c r="AF61" s="412">
        <v>27</v>
      </c>
      <c r="AG61" s="412">
        <v>488</v>
      </c>
      <c r="AH61" s="412">
        <v>1</v>
      </c>
      <c r="AI61" s="412">
        <v>1286</v>
      </c>
      <c r="AJ61" s="412">
        <v>1</v>
      </c>
    </row>
    <row r="62" spans="1:36" ht="38.25" x14ac:dyDescent="0.25">
      <c r="A62" s="42" t="s">
        <v>37</v>
      </c>
      <c r="B62" s="43">
        <v>504106</v>
      </c>
      <c r="C62" s="54">
        <v>410601</v>
      </c>
      <c r="D62" s="386" t="s">
        <v>104</v>
      </c>
      <c r="E62" s="54">
        <v>3</v>
      </c>
      <c r="F62" s="387" t="s">
        <v>273</v>
      </c>
      <c r="G62" s="409">
        <f t="shared" si="3"/>
        <v>212</v>
      </c>
      <c r="H62" s="410">
        <f t="shared" si="6"/>
        <v>6</v>
      </c>
      <c r="I62" s="410">
        <f t="shared" si="6"/>
        <v>54</v>
      </c>
      <c r="J62" s="410">
        <f t="shared" si="6"/>
        <v>6</v>
      </c>
      <c r="K62" s="410">
        <f t="shared" si="6"/>
        <v>140</v>
      </c>
      <c r="L62" s="410">
        <f t="shared" si="6"/>
        <v>6</v>
      </c>
      <c r="M62" s="411">
        <f t="shared" si="4"/>
        <v>53</v>
      </c>
      <c r="N62" s="412">
        <v>0</v>
      </c>
      <c r="O62" s="412">
        <v>18</v>
      </c>
      <c r="P62" s="412">
        <v>0</v>
      </c>
      <c r="Q62" s="412">
        <v>35</v>
      </c>
      <c r="R62" s="412">
        <v>0</v>
      </c>
      <c r="S62" s="411">
        <f t="shared" si="5"/>
        <v>53</v>
      </c>
      <c r="T62" s="412">
        <v>2</v>
      </c>
      <c r="U62" s="412">
        <v>12</v>
      </c>
      <c r="V62" s="412">
        <v>2</v>
      </c>
      <c r="W62" s="412">
        <v>35</v>
      </c>
      <c r="X62" s="412">
        <v>2</v>
      </c>
      <c r="Y62" s="411">
        <f t="shared" si="1"/>
        <v>53</v>
      </c>
      <c r="Z62" s="412">
        <v>2</v>
      </c>
      <c r="AA62" s="412">
        <v>12</v>
      </c>
      <c r="AB62" s="412">
        <v>2</v>
      </c>
      <c r="AC62" s="412">
        <v>35</v>
      </c>
      <c r="AD62" s="412">
        <v>2</v>
      </c>
      <c r="AE62" s="411">
        <f t="shared" si="2"/>
        <v>53</v>
      </c>
      <c r="AF62" s="412">
        <v>2</v>
      </c>
      <c r="AG62" s="412">
        <v>12</v>
      </c>
      <c r="AH62" s="412">
        <v>2</v>
      </c>
      <c r="AI62" s="412">
        <v>35</v>
      </c>
      <c r="AJ62" s="412">
        <v>2</v>
      </c>
    </row>
    <row r="63" spans="1:36" ht="38.25" x14ac:dyDescent="0.25">
      <c r="A63" s="42" t="s">
        <v>23</v>
      </c>
      <c r="B63" s="43">
        <v>504201</v>
      </c>
      <c r="C63" s="54">
        <v>420101</v>
      </c>
      <c r="D63" s="386" t="s">
        <v>107</v>
      </c>
      <c r="E63" s="54">
        <v>3</v>
      </c>
      <c r="F63" s="387" t="s">
        <v>273</v>
      </c>
      <c r="G63" s="409">
        <f t="shared" si="3"/>
        <v>784</v>
      </c>
      <c r="H63" s="410">
        <f t="shared" si="6"/>
        <v>9</v>
      </c>
      <c r="I63" s="410">
        <f t="shared" si="6"/>
        <v>396</v>
      </c>
      <c r="J63" s="410">
        <f t="shared" si="6"/>
        <v>0</v>
      </c>
      <c r="K63" s="410">
        <f t="shared" si="6"/>
        <v>379</v>
      </c>
      <c r="L63" s="410">
        <f t="shared" si="6"/>
        <v>0</v>
      </c>
      <c r="M63" s="411">
        <f t="shared" si="4"/>
        <v>196</v>
      </c>
      <c r="N63" s="412">
        <v>3</v>
      </c>
      <c r="O63" s="412">
        <v>117</v>
      </c>
      <c r="P63" s="412">
        <v>0</v>
      </c>
      <c r="Q63" s="412">
        <v>76</v>
      </c>
      <c r="R63" s="412">
        <v>0</v>
      </c>
      <c r="S63" s="411">
        <f t="shared" si="5"/>
        <v>196</v>
      </c>
      <c r="T63" s="412">
        <v>2</v>
      </c>
      <c r="U63" s="412">
        <v>93</v>
      </c>
      <c r="V63" s="412">
        <v>0</v>
      </c>
      <c r="W63" s="412">
        <v>101</v>
      </c>
      <c r="X63" s="412">
        <v>0</v>
      </c>
      <c r="Y63" s="411">
        <f t="shared" si="1"/>
        <v>196</v>
      </c>
      <c r="Z63" s="412">
        <v>2</v>
      </c>
      <c r="AA63" s="412">
        <v>93</v>
      </c>
      <c r="AB63" s="412">
        <v>0</v>
      </c>
      <c r="AC63" s="412">
        <v>101</v>
      </c>
      <c r="AD63" s="412">
        <v>0</v>
      </c>
      <c r="AE63" s="411">
        <f t="shared" si="2"/>
        <v>196</v>
      </c>
      <c r="AF63" s="412">
        <v>2</v>
      </c>
      <c r="AG63" s="412">
        <v>93</v>
      </c>
      <c r="AH63" s="412">
        <v>0</v>
      </c>
      <c r="AI63" s="412">
        <v>101</v>
      </c>
      <c r="AJ63" s="412">
        <v>0</v>
      </c>
    </row>
    <row r="64" spans="1:36" ht="38.25" x14ac:dyDescent="0.25">
      <c r="A64" s="42" t="s">
        <v>37</v>
      </c>
      <c r="B64" s="43">
        <v>504301</v>
      </c>
      <c r="C64" s="54">
        <v>430101</v>
      </c>
      <c r="D64" s="386" t="s">
        <v>201</v>
      </c>
      <c r="E64" s="54">
        <v>3</v>
      </c>
      <c r="F64" s="387" t="s">
        <v>273</v>
      </c>
      <c r="G64" s="409">
        <f t="shared" si="3"/>
        <v>170</v>
      </c>
      <c r="H64" s="410">
        <f t="shared" si="6"/>
        <v>53</v>
      </c>
      <c r="I64" s="410">
        <f t="shared" si="6"/>
        <v>32</v>
      </c>
      <c r="J64" s="410">
        <f t="shared" si="6"/>
        <v>32</v>
      </c>
      <c r="K64" s="410">
        <f t="shared" si="6"/>
        <v>44</v>
      </c>
      <c r="L64" s="410">
        <f t="shared" si="6"/>
        <v>9</v>
      </c>
      <c r="M64" s="411">
        <f t="shared" si="4"/>
        <v>42</v>
      </c>
      <c r="N64" s="412">
        <v>11</v>
      </c>
      <c r="O64" s="412">
        <v>8</v>
      </c>
      <c r="P64" s="412">
        <v>4</v>
      </c>
      <c r="Q64" s="412">
        <v>19</v>
      </c>
      <c r="R64" s="412">
        <v>0</v>
      </c>
      <c r="S64" s="411">
        <f t="shared" si="5"/>
        <v>43</v>
      </c>
      <c r="T64" s="412">
        <v>17</v>
      </c>
      <c r="U64" s="412">
        <v>8</v>
      </c>
      <c r="V64" s="412">
        <v>10</v>
      </c>
      <c r="W64" s="412">
        <v>8</v>
      </c>
      <c r="X64" s="412">
        <v>0</v>
      </c>
      <c r="Y64" s="411">
        <f t="shared" si="1"/>
        <v>42</v>
      </c>
      <c r="Z64" s="412">
        <v>17</v>
      </c>
      <c r="AA64" s="412">
        <v>8</v>
      </c>
      <c r="AB64" s="412">
        <v>9</v>
      </c>
      <c r="AC64" s="412">
        <v>8</v>
      </c>
      <c r="AD64" s="412">
        <v>0</v>
      </c>
      <c r="AE64" s="411">
        <f t="shared" si="2"/>
        <v>43</v>
      </c>
      <c r="AF64" s="412">
        <v>8</v>
      </c>
      <c r="AG64" s="412">
        <v>8</v>
      </c>
      <c r="AH64" s="412">
        <v>9</v>
      </c>
      <c r="AI64" s="412">
        <v>9</v>
      </c>
      <c r="AJ64" s="412">
        <v>9</v>
      </c>
    </row>
    <row r="65" spans="1:36" ht="38.25" x14ac:dyDescent="0.25">
      <c r="A65" s="42" t="s">
        <v>23</v>
      </c>
      <c r="B65" s="43">
        <v>504403</v>
      </c>
      <c r="C65" s="54">
        <v>440101</v>
      </c>
      <c r="D65" s="386" t="s">
        <v>108</v>
      </c>
      <c r="E65" s="54">
        <v>3</v>
      </c>
      <c r="F65" s="387" t="s">
        <v>273</v>
      </c>
      <c r="G65" s="409">
        <f t="shared" si="3"/>
        <v>4638</v>
      </c>
      <c r="H65" s="410">
        <f t="shared" si="6"/>
        <v>296</v>
      </c>
      <c r="I65" s="410">
        <f t="shared" si="6"/>
        <v>1712</v>
      </c>
      <c r="J65" s="410">
        <f t="shared" si="6"/>
        <v>536</v>
      </c>
      <c r="K65" s="410">
        <f t="shared" si="6"/>
        <v>2086</v>
      </c>
      <c r="L65" s="410">
        <f t="shared" si="6"/>
        <v>8</v>
      </c>
      <c r="M65" s="411">
        <f t="shared" si="4"/>
        <v>1160</v>
      </c>
      <c r="N65" s="412">
        <v>74</v>
      </c>
      <c r="O65" s="412">
        <v>428</v>
      </c>
      <c r="P65" s="412">
        <v>134</v>
      </c>
      <c r="Q65" s="412">
        <v>522</v>
      </c>
      <c r="R65" s="412">
        <v>2</v>
      </c>
      <c r="S65" s="411">
        <f t="shared" si="5"/>
        <v>1159</v>
      </c>
      <c r="T65" s="412">
        <v>74</v>
      </c>
      <c r="U65" s="412">
        <v>428</v>
      </c>
      <c r="V65" s="412">
        <v>134</v>
      </c>
      <c r="W65" s="412">
        <v>521</v>
      </c>
      <c r="X65" s="412">
        <v>2</v>
      </c>
      <c r="Y65" s="411">
        <f t="shared" si="1"/>
        <v>1160</v>
      </c>
      <c r="Z65" s="412">
        <v>74</v>
      </c>
      <c r="AA65" s="412">
        <v>428</v>
      </c>
      <c r="AB65" s="412">
        <v>134</v>
      </c>
      <c r="AC65" s="412">
        <v>522</v>
      </c>
      <c r="AD65" s="412">
        <v>2</v>
      </c>
      <c r="AE65" s="411">
        <f t="shared" si="2"/>
        <v>1159</v>
      </c>
      <c r="AF65" s="412">
        <v>74</v>
      </c>
      <c r="AG65" s="412">
        <v>428</v>
      </c>
      <c r="AH65" s="412">
        <v>134</v>
      </c>
      <c r="AI65" s="412">
        <v>521</v>
      </c>
      <c r="AJ65" s="412">
        <v>2</v>
      </c>
    </row>
    <row r="66" spans="1:36" ht="38.25" x14ac:dyDescent="0.25">
      <c r="A66" s="42" t="s">
        <v>37</v>
      </c>
      <c r="B66" s="43">
        <v>504407</v>
      </c>
      <c r="C66" s="54">
        <v>440201</v>
      </c>
      <c r="D66" s="386" t="s">
        <v>203</v>
      </c>
      <c r="E66" s="54">
        <v>3</v>
      </c>
      <c r="F66" s="387" t="s">
        <v>273</v>
      </c>
      <c r="G66" s="409">
        <f t="shared" si="3"/>
        <v>216</v>
      </c>
      <c r="H66" s="410">
        <f t="shared" si="6"/>
        <v>7</v>
      </c>
      <c r="I66" s="410">
        <f t="shared" si="6"/>
        <v>105</v>
      </c>
      <c r="J66" s="410">
        <f t="shared" si="6"/>
        <v>21</v>
      </c>
      <c r="K66" s="410">
        <f t="shared" si="6"/>
        <v>83</v>
      </c>
      <c r="L66" s="410">
        <f t="shared" si="6"/>
        <v>0</v>
      </c>
      <c r="M66" s="411">
        <f t="shared" si="4"/>
        <v>54</v>
      </c>
      <c r="N66" s="412">
        <v>2</v>
      </c>
      <c r="O66" s="412">
        <v>26</v>
      </c>
      <c r="P66" s="412">
        <v>9</v>
      </c>
      <c r="Q66" s="412">
        <v>17</v>
      </c>
      <c r="R66" s="412">
        <v>0</v>
      </c>
      <c r="S66" s="411">
        <f t="shared" si="5"/>
        <v>54</v>
      </c>
      <c r="T66" s="412">
        <v>2</v>
      </c>
      <c r="U66" s="412">
        <v>26</v>
      </c>
      <c r="V66" s="412">
        <v>4</v>
      </c>
      <c r="W66" s="412">
        <v>22</v>
      </c>
      <c r="X66" s="412">
        <v>0</v>
      </c>
      <c r="Y66" s="411">
        <f t="shared" si="1"/>
        <v>54</v>
      </c>
      <c r="Z66" s="412">
        <v>2</v>
      </c>
      <c r="AA66" s="412">
        <v>26</v>
      </c>
      <c r="AB66" s="412">
        <v>4</v>
      </c>
      <c r="AC66" s="412">
        <v>22</v>
      </c>
      <c r="AD66" s="412">
        <v>0</v>
      </c>
      <c r="AE66" s="411">
        <f t="shared" si="2"/>
        <v>54</v>
      </c>
      <c r="AF66" s="412">
        <v>1</v>
      </c>
      <c r="AG66" s="412">
        <v>27</v>
      </c>
      <c r="AH66" s="412">
        <v>4</v>
      </c>
      <c r="AI66" s="412">
        <v>22</v>
      </c>
      <c r="AJ66" s="412">
        <v>0</v>
      </c>
    </row>
    <row r="67" spans="1:36" ht="38.25" x14ac:dyDescent="0.25">
      <c r="A67" s="42" t="s">
        <v>23</v>
      </c>
      <c r="B67" s="43">
        <v>504408</v>
      </c>
      <c r="C67" s="54">
        <v>440501</v>
      </c>
      <c r="D67" s="386" t="s">
        <v>110</v>
      </c>
      <c r="E67" s="54">
        <v>3</v>
      </c>
      <c r="F67" s="387" t="s">
        <v>273</v>
      </c>
      <c r="G67" s="409">
        <f t="shared" si="3"/>
        <v>494</v>
      </c>
      <c r="H67" s="410">
        <f t="shared" si="6"/>
        <v>16</v>
      </c>
      <c r="I67" s="410">
        <f t="shared" si="6"/>
        <v>146</v>
      </c>
      <c r="J67" s="410">
        <f t="shared" si="6"/>
        <v>15</v>
      </c>
      <c r="K67" s="410">
        <f t="shared" si="6"/>
        <v>313</v>
      </c>
      <c r="L67" s="410">
        <f t="shared" si="6"/>
        <v>4</v>
      </c>
      <c r="M67" s="411">
        <f t="shared" si="4"/>
        <v>123</v>
      </c>
      <c r="N67" s="412">
        <v>4</v>
      </c>
      <c r="O67" s="412">
        <v>37</v>
      </c>
      <c r="P67" s="412">
        <v>10</v>
      </c>
      <c r="Q67" s="412">
        <v>71</v>
      </c>
      <c r="R67" s="412">
        <v>1</v>
      </c>
      <c r="S67" s="411">
        <f t="shared" si="5"/>
        <v>124</v>
      </c>
      <c r="T67" s="412">
        <v>4</v>
      </c>
      <c r="U67" s="412">
        <v>35</v>
      </c>
      <c r="V67" s="412">
        <v>3</v>
      </c>
      <c r="W67" s="412">
        <v>81</v>
      </c>
      <c r="X67" s="412">
        <v>1</v>
      </c>
      <c r="Y67" s="411">
        <f t="shared" si="1"/>
        <v>123</v>
      </c>
      <c r="Z67" s="412">
        <v>4</v>
      </c>
      <c r="AA67" s="412">
        <v>37</v>
      </c>
      <c r="AB67" s="412">
        <v>1</v>
      </c>
      <c r="AC67" s="412">
        <v>80</v>
      </c>
      <c r="AD67" s="412">
        <v>1</v>
      </c>
      <c r="AE67" s="411">
        <f t="shared" si="2"/>
        <v>124</v>
      </c>
      <c r="AF67" s="412">
        <v>4</v>
      </c>
      <c r="AG67" s="412">
        <v>37</v>
      </c>
      <c r="AH67" s="412">
        <v>1</v>
      </c>
      <c r="AI67" s="412">
        <v>81</v>
      </c>
      <c r="AJ67" s="412">
        <v>1</v>
      </c>
    </row>
    <row r="68" spans="1:36" ht="38.25" x14ac:dyDescent="0.25">
      <c r="A68" s="42" t="s">
        <v>23</v>
      </c>
      <c r="B68" s="43">
        <v>504401</v>
      </c>
      <c r="C68" s="54">
        <v>440801</v>
      </c>
      <c r="D68" s="386" t="s">
        <v>275</v>
      </c>
      <c r="E68" s="54">
        <v>3</v>
      </c>
      <c r="F68" s="387" t="s">
        <v>273</v>
      </c>
      <c r="G68" s="409">
        <f t="shared" si="3"/>
        <v>748</v>
      </c>
      <c r="H68" s="410">
        <f t="shared" si="6"/>
        <v>20</v>
      </c>
      <c r="I68" s="410">
        <f t="shared" si="6"/>
        <v>311</v>
      </c>
      <c r="J68" s="410">
        <f t="shared" si="6"/>
        <v>72</v>
      </c>
      <c r="K68" s="410">
        <f t="shared" si="6"/>
        <v>344</v>
      </c>
      <c r="L68" s="410">
        <f t="shared" si="6"/>
        <v>1</v>
      </c>
      <c r="M68" s="411">
        <f t="shared" si="4"/>
        <v>187</v>
      </c>
      <c r="N68" s="412">
        <v>6</v>
      </c>
      <c r="O68" s="412">
        <v>73</v>
      </c>
      <c r="P68" s="412">
        <v>18</v>
      </c>
      <c r="Q68" s="412">
        <v>89</v>
      </c>
      <c r="R68" s="412">
        <v>1</v>
      </c>
      <c r="S68" s="411">
        <f t="shared" si="5"/>
        <v>187</v>
      </c>
      <c r="T68" s="412">
        <v>5</v>
      </c>
      <c r="U68" s="412">
        <v>79</v>
      </c>
      <c r="V68" s="412">
        <v>18</v>
      </c>
      <c r="W68" s="412">
        <v>85</v>
      </c>
      <c r="X68" s="412">
        <v>0</v>
      </c>
      <c r="Y68" s="411">
        <f t="shared" si="1"/>
        <v>187</v>
      </c>
      <c r="Z68" s="412">
        <v>5</v>
      </c>
      <c r="AA68" s="412">
        <v>79</v>
      </c>
      <c r="AB68" s="412">
        <v>18</v>
      </c>
      <c r="AC68" s="412">
        <v>85</v>
      </c>
      <c r="AD68" s="412">
        <v>0</v>
      </c>
      <c r="AE68" s="411">
        <f t="shared" si="2"/>
        <v>187</v>
      </c>
      <c r="AF68" s="412">
        <v>4</v>
      </c>
      <c r="AG68" s="412">
        <v>80</v>
      </c>
      <c r="AH68" s="412">
        <v>18</v>
      </c>
      <c r="AI68" s="412">
        <v>85</v>
      </c>
      <c r="AJ68" s="412">
        <v>0</v>
      </c>
    </row>
    <row r="69" spans="1:36" ht="38.25" x14ac:dyDescent="0.25">
      <c r="A69" s="42" t="s">
        <v>23</v>
      </c>
      <c r="B69" s="43">
        <v>504507</v>
      </c>
      <c r="C69" s="54">
        <v>450701</v>
      </c>
      <c r="D69" s="386" t="s">
        <v>111</v>
      </c>
      <c r="E69" s="54">
        <v>3</v>
      </c>
      <c r="F69" s="387" t="s">
        <v>273</v>
      </c>
      <c r="G69" s="409">
        <f t="shared" si="3"/>
        <v>2250</v>
      </c>
      <c r="H69" s="410">
        <f t="shared" si="6"/>
        <v>240</v>
      </c>
      <c r="I69" s="410">
        <f t="shared" si="6"/>
        <v>1722</v>
      </c>
      <c r="J69" s="410">
        <f t="shared" si="6"/>
        <v>8</v>
      </c>
      <c r="K69" s="410">
        <f t="shared" si="6"/>
        <v>276</v>
      </c>
      <c r="L69" s="410">
        <f t="shared" si="6"/>
        <v>4</v>
      </c>
      <c r="M69" s="411">
        <f t="shared" si="4"/>
        <v>563</v>
      </c>
      <c r="N69" s="412">
        <v>60</v>
      </c>
      <c r="O69" s="412">
        <v>431</v>
      </c>
      <c r="P69" s="412">
        <v>2</v>
      </c>
      <c r="Q69" s="412">
        <v>69</v>
      </c>
      <c r="R69" s="412">
        <v>1</v>
      </c>
      <c r="S69" s="411">
        <f t="shared" si="5"/>
        <v>562</v>
      </c>
      <c r="T69" s="412">
        <v>60</v>
      </c>
      <c r="U69" s="412">
        <v>430</v>
      </c>
      <c r="V69" s="412">
        <v>2</v>
      </c>
      <c r="W69" s="412">
        <v>69</v>
      </c>
      <c r="X69" s="412">
        <v>1</v>
      </c>
      <c r="Y69" s="411">
        <f t="shared" si="1"/>
        <v>563</v>
      </c>
      <c r="Z69" s="412">
        <v>60</v>
      </c>
      <c r="AA69" s="412">
        <v>431</v>
      </c>
      <c r="AB69" s="412">
        <v>2</v>
      </c>
      <c r="AC69" s="412">
        <v>69</v>
      </c>
      <c r="AD69" s="412">
        <v>1</v>
      </c>
      <c r="AE69" s="411">
        <f t="shared" si="2"/>
        <v>562</v>
      </c>
      <c r="AF69" s="412">
        <v>60</v>
      </c>
      <c r="AG69" s="412">
        <v>430</v>
      </c>
      <c r="AH69" s="412">
        <v>2</v>
      </c>
      <c r="AI69" s="412">
        <v>69</v>
      </c>
      <c r="AJ69" s="412">
        <v>1</v>
      </c>
    </row>
    <row r="70" spans="1:36" ht="38.25" x14ac:dyDescent="0.25">
      <c r="A70" s="42" t="s">
        <v>23</v>
      </c>
      <c r="B70" s="43">
        <v>504615</v>
      </c>
      <c r="C70" s="54">
        <v>461501</v>
      </c>
      <c r="D70" s="386" t="s">
        <v>112</v>
      </c>
      <c r="E70" s="54">
        <v>3</v>
      </c>
      <c r="F70" s="387" t="s">
        <v>273</v>
      </c>
      <c r="G70" s="409">
        <f t="shared" si="3"/>
        <v>3291</v>
      </c>
      <c r="H70" s="410">
        <f t="shared" si="6"/>
        <v>234</v>
      </c>
      <c r="I70" s="410">
        <f t="shared" si="6"/>
        <v>1581</v>
      </c>
      <c r="J70" s="410">
        <f t="shared" si="6"/>
        <v>16</v>
      </c>
      <c r="K70" s="410">
        <f t="shared" si="6"/>
        <v>1444</v>
      </c>
      <c r="L70" s="410">
        <f t="shared" si="6"/>
        <v>16</v>
      </c>
      <c r="M70" s="411">
        <f t="shared" si="4"/>
        <v>823</v>
      </c>
      <c r="N70" s="412">
        <v>59</v>
      </c>
      <c r="O70" s="412">
        <v>395</v>
      </c>
      <c r="P70" s="412">
        <v>4</v>
      </c>
      <c r="Q70" s="412">
        <v>361</v>
      </c>
      <c r="R70" s="412">
        <v>4</v>
      </c>
      <c r="S70" s="411">
        <f t="shared" si="5"/>
        <v>822</v>
      </c>
      <c r="T70" s="412">
        <v>58</v>
      </c>
      <c r="U70" s="412">
        <v>395</v>
      </c>
      <c r="V70" s="412">
        <v>4</v>
      </c>
      <c r="W70" s="412">
        <v>361</v>
      </c>
      <c r="X70" s="412">
        <v>4</v>
      </c>
      <c r="Y70" s="411">
        <f t="shared" si="1"/>
        <v>823</v>
      </c>
      <c r="Z70" s="412">
        <v>59</v>
      </c>
      <c r="AA70" s="412">
        <v>395</v>
      </c>
      <c r="AB70" s="412">
        <v>4</v>
      </c>
      <c r="AC70" s="412">
        <v>361</v>
      </c>
      <c r="AD70" s="412">
        <v>4</v>
      </c>
      <c r="AE70" s="411">
        <f t="shared" si="2"/>
        <v>823</v>
      </c>
      <c r="AF70" s="412">
        <v>58</v>
      </c>
      <c r="AG70" s="412">
        <v>396</v>
      </c>
      <c r="AH70" s="412">
        <v>4</v>
      </c>
      <c r="AI70" s="412">
        <v>361</v>
      </c>
      <c r="AJ70" s="412">
        <v>4</v>
      </c>
    </row>
    <row r="71" spans="1:36" ht="38.25" x14ac:dyDescent="0.25">
      <c r="A71" s="42" t="s">
        <v>23</v>
      </c>
      <c r="B71" s="43">
        <v>504701</v>
      </c>
      <c r="C71" s="54">
        <v>470101</v>
      </c>
      <c r="D71" s="386" t="s">
        <v>113</v>
      </c>
      <c r="E71" s="54">
        <v>3</v>
      </c>
      <c r="F71" s="387" t="s">
        <v>273</v>
      </c>
      <c r="G71" s="409">
        <f t="shared" si="3"/>
        <v>729</v>
      </c>
      <c r="H71" s="410">
        <f t="shared" si="6"/>
        <v>641</v>
      </c>
      <c r="I71" s="410">
        <f t="shared" si="6"/>
        <v>44</v>
      </c>
      <c r="J71" s="410">
        <f t="shared" si="6"/>
        <v>0</v>
      </c>
      <c r="K71" s="410">
        <f t="shared" si="6"/>
        <v>44</v>
      </c>
      <c r="L71" s="410">
        <f t="shared" si="6"/>
        <v>0</v>
      </c>
      <c r="M71" s="411">
        <f t="shared" si="4"/>
        <v>182</v>
      </c>
      <c r="N71" s="412">
        <v>160</v>
      </c>
      <c r="O71" s="412">
        <v>11</v>
      </c>
      <c r="P71" s="412">
        <v>0</v>
      </c>
      <c r="Q71" s="412">
        <v>11</v>
      </c>
      <c r="R71" s="412">
        <v>0</v>
      </c>
      <c r="S71" s="411">
        <f t="shared" si="5"/>
        <v>183</v>
      </c>
      <c r="T71" s="412">
        <v>161</v>
      </c>
      <c r="U71" s="412">
        <v>11</v>
      </c>
      <c r="V71" s="412">
        <v>0</v>
      </c>
      <c r="W71" s="412">
        <v>11</v>
      </c>
      <c r="X71" s="412">
        <v>0</v>
      </c>
      <c r="Y71" s="411">
        <f t="shared" ref="Y71:Y99" si="7">SUM(Z71:AD71)</f>
        <v>182</v>
      </c>
      <c r="Z71" s="412">
        <v>160</v>
      </c>
      <c r="AA71" s="412">
        <v>11</v>
      </c>
      <c r="AB71" s="412">
        <v>0</v>
      </c>
      <c r="AC71" s="412">
        <v>11</v>
      </c>
      <c r="AD71" s="412">
        <v>0</v>
      </c>
      <c r="AE71" s="411">
        <f t="shared" ref="AE71:AE99" si="8">SUM(AF71:AJ71)</f>
        <v>182</v>
      </c>
      <c r="AF71" s="412">
        <v>160</v>
      </c>
      <c r="AG71" s="412">
        <v>11</v>
      </c>
      <c r="AH71" s="412">
        <v>0</v>
      </c>
      <c r="AI71" s="412">
        <v>11</v>
      </c>
      <c r="AJ71" s="412">
        <v>0</v>
      </c>
    </row>
    <row r="72" spans="1:36" ht="38.25" x14ac:dyDescent="0.25">
      <c r="A72" s="42" t="s">
        <v>23</v>
      </c>
      <c r="B72" s="43">
        <v>504901</v>
      </c>
      <c r="C72" s="403">
        <v>490101</v>
      </c>
      <c r="D72" s="459" t="s">
        <v>114</v>
      </c>
      <c r="E72" s="54">
        <v>3</v>
      </c>
      <c r="F72" s="387" t="s">
        <v>273</v>
      </c>
      <c r="G72" s="409">
        <f t="shared" ref="G72:G99" si="9">SUM(H72:L72)</f>
        <v>1500</v>
      </c>
      <c r="H72" s="410">
        <f t="shared" si="6"/>
        <v>1372</v>
      </c>
      <c r="I72" s="410">
        <f t="shared" si="6"/>
        <v>16</v>
      </c>
      <c r="J72" s="410">
        <f t="shared" si="6"/>
        <v>0</v>
      </c>
      <c r="K72" s="410">
        <f t="shared" si="6"/>
        <v>112</v>
      </c>
      <c r="L72" s="410">
        <f t="shared" si="6"/>
        <v>0</v>
      </c>
      <c r="M72" s="411">
        <f t="shared" ref="M72:M99" si="10">SUM(N72:R72)</f>
        <v>375</v>
      </c>
      <c r="N72" s="412">
        <v>343</v>
      </c>
      <c r="O72" s="412">
        <v>4</v>
      </c>
      <c r="P72" s="412">
        <v>0</v>
      </c>
      <c r="Q72" s="412">
        <v>28</v>
      </c>
      <c r="R72" s="412">
        <v>0</v>
      </c>
      <c r="S72" s="411">
        <f t="shared" ref="S72:S99" si="11">SUM(T72:X72)</f>
        <v>375</v>
      </c>
      <c r="T72" s="412">
        <v>343</v>
      </c>
      <c r="U72" s="412">
        <v>4</v>
      </c>
      <c r="V72" s="412">
        <v>0</v>
      </c>
      <c r="W72" s="412">
        <v>28</v>
      </c>
      <c r="X72" s="412">
        <v>0</v>
      </c>
      <c r="Y72" s="411">
        <f t="shared" si="7"/>
        <v>375</v>
      </c>
      <c r="Z72" s="412">
        <v>343</v>
      </c>
      <c r="AA72" s="412">
        <v>4</v>
      </c>
      <c r="AB72" s="412">
        <v>0</v>
      </c>
      <c r="AC72" s="412">
        <v>28</v>
      </c>
      <c r="AD72" s="412">
        <v>0</v>
      </c>
      <c r="AE72" s="411">
        <f t="shared" si="8"/>
        <v>375</v>
      </c>
      <c r="AF72" s="412">
        <v>343</v>
      </c>
      <c r="AG72" s="412">
        <v>4</v>
      </c>
      <c r="AH72" s="412">
        <v>0</v>
      </c>
      <c r="AI72" s="412">
        <v>28</v>
      </c>
      <c r="AJ72" s="412">
        <v>0</v>
      </c>
    </row>
    <row r="73" spans="1:36" ht="38.25" x14ac:dyDescent="0.25">
      <c r="A73" s="42" t="s">
        <v>23</v>
      </c>
      <c r="B73" s="43">
        <v>505001</v>
      </c>
      <c r="C73" s="54">
        <v>500101</v>
      </c>
      <c r="D73" s="386" t="s">
        <v>115</v>
      </c>
      <c r="E73" s="54">
        <v>3</v>
      </c>
      <c r="F73" s="387" t="s">
        <v>273</v>
      </c>
      <c r="G73" s="409">
        <f t="shared" si="9"/>
        <v>2224</v>
      </c>
      <c r="H73" s="410">
        <f t="shared" si="6"/>
        <v>846</v>
      </c>
      <c r="I73" s="410">
        <f t="shared" si="6"/>
        <v>181</v>
      </c>
      <c r="J73" s="410">
        <f t="shared" si="6"/>
        <v>61</v>
      </c>
      <c r="K73" s="410">
        <f t="shared" si="6"/>
        <v>1130</v>
      </c>
      <c r="L73" s="410">
        <f t="shared" si="6"/>
        <v>6</v>
      </c>
      <c r="M73" s="411">
        <f t="shared" si="10"/>
        <v>556</v>
      </c>
      <c r="N73" s="412">
        <v>219</v>
      </c>
      <c r="O73" s="412">
        <v>40</v>
      </c>
      <c r="P73" s="412">
        <v>19</v>
      </c>
      <c r="Q73" s="412">
        <v>276</v>
      </c>
      <c r="R73" s="412">
        <v>2</v>
      </c>
      <c r="S73" s="411">
        <f t="shared" si="11"/>
        <v>556</v>
      </c>
      <c r="T73" s="412">
        <v>209</v>
      </c>
      <c r="U73" s="412">
        <v>47</v>
      </c>
      <c r="V73" s="412">
        <v>14</v>
      </c>
      <c r="W73" s="412">
        <v>284</v>
      </c>
      <c r="X73" s="412">
        <v>2</v>
      </c>
      <c r="Y73" s="411">
        <f t="shared" si="7"/>
        <v>556</v>
      </c>
      <c r="Z73" s="412">
        <v>209</v>
      </c>
      <c r="AA73" s="412">
        <v>47</v>
      </c>
      <c r="AB73" s="412">
        <v>14</v>
      </c>
      <c r="AC73" s="412">
        <v>285</v>
      </c>
      <c r="AD73" s="412">
        <v>1</v>
      </c>
      <c r="AE73" s="411">
        <f t="shared" si="8"/>
        <v>556</v>
      </c>
      <c r="AF73" s="412">
        <v>209</v>
      </c>
      <c r="AG73" s="412">
        <v>47</v>
      </c>
      <c r="AH73" s="412">
        <v>14</v>
      </c>
      <c r="AI73" s="412">
        <v>285</v>
      </c>
      <c r="AJ73" s="412">
        <v>1</v>
      </c>
    </row>
    <row r="74" spans="1:36" ht="38.25" x14ac:dyDescent="0.25">
      <c r="A74" s="42" t="s">
        <v>23</v>
      </c>
      <c r="B74" s="43">
        <v>505112</v>
      </c>
      <c r="C74" s="54">
        <v>510112</v>
      </c>
      <c r="D74" s="386" t="s">
        <v>116</v>
      </c>
      <c r="E74" s="54">
        <v>3</v>
      </c>
      <c r="F74" s="387" t="s">
        <v>273</v>
      </c>
      <c r="G74" s="409">
        <f t="shared" si="9"/>
        <v>2172</v>
      </c>
      <c r="H74" s="410">
        <f t="shared" ref="H74:L99" si="12">N74+T74+Z74+AF74</f>
        <v>10</v>
      </c>
      <c r="I74" s="410">
        <f t="shared" si="12"/>
        <v>1079</v>
      </c>
      <c r="J74" s="410">
        <f t="shared" si="12"/>
        <v>14</v>
      </c>
      <c r="K74" s="410">
        <f t="shared" si="12"/>
        <v>1066</v>
      </c>
      <c r="L74" s="410">
        <f t="shared" si="12"/>
        <v>3</v>
      </c>
      <c r="M74" s="411">
        <f t="shared" si="10"/>
        <v>543</v>
      </c>
      <c r="N74" s="412">
        <v>1</v>
      </c>
      <c r="O74" s="412">
        <v>270</v>
      </c>
      <c r="P74" s="412">
        <v>4</v>
      </c>
      <c r="Q74" s="412">
        <v>268</v>
      </c>
      <c r="R74" s="412">
        <v>0</v>
      </c>
      <c r="S74" s="411">
        <f t="shared" si="11"/>
        <v>543</v>
      </c>
      <c r="T74" s="412">
        <v>3</v>
      </c>
      <c r="U74" s="412">
        <v>269</v>
      </c>
      <c r="V74" s="412">
        <v>4</v>
      </c>
      <c r="W74" s="412">
        <v>266</v>
      </c>
      <c r="X74" s="412">
        <v>1</v>
      </c>
      <c r="Y74" s="411">
        <f t="shared" si="7"/>
        <v>543</v>
      </c>
      <c r="Z74" s="412">
        <v>3</v>
      </c>
      <c r="AA74" s="412">
        <v>270</v>
      </c>
      <c r="AB74" s="412">
        <v>3</v>
      </c>
      <c r="AC74" s="412">
        <v>266</v>
      </c>
      <c r="AD74" s="412">
        <v>1</v>
      </c>
      <c r="AE74" s="411">
        <f t="shared" si="8"/>
        <v>543</v>
      </c>
      <c r="AF74" s="412">
        <v>3</v>
      </c>
      <c r="AG74" s="412">
        <v>270</v>
      </c>
      <c r="AH74" s="412">
        <v>3</v>
      </c>
      <c r="AI74" s="412">
        <v>266</v>
      </c>
      <c r="AJ74" s="412">
        <v>1</v>
      </c>
    </row>
    <row r="75" spans="1:36" ht="38.25" x14ac:dyDescent="0.25">
      <c r="A75" s="42" t="s">
        <v>23</v>
      </c>
      <c r="B75" s="43">
        <v>505213</v>
      </c>
      <c r="C75" s="54">
        <v>521301</v>
      </c>
      <c r="D75" s="386" t="s">
        <v>118</v>
      </c>
      <c r="E75" s="54">
        <v>3</v>
      </c>
      <c r="F75" s="387" t="s">
        <v>273</v>
      </c>
      <c r="G75" s="409">
        <f t="shared" si="9"/>
        <v>5553</v>
      </c>
      <c r="H75" s="410">
        <f t="shared" si="12"/>
        <v>100</v>
      </c>
      <c r="I75" s="410">
        <f t="shared" si="12"/>
        <v>1385</v>
      </c>
      <c r="J75" s="410">
        <f t="shared" si="12"/>
        <v>140</v>
      </c>
      <c r="K75" s="410">
        <f t="shared" si="12"/>
        <v>3916</v>
      </c>
      <c r="L75" s="410">
        <f t="shared" si="12"/>
        <v>12</v>
      </c>
      <c r="M75" s="411">
        <f t="shared" si="10"/>
        <v>1388</v>
      </c>
      <c r="N75" s="412">
        <v>25</v>
      </c>
      <c r="O75" s="412">
        <v>346</v>
      </c>
      <c r="P75" s="412">
        <v>35</v>
      </c>
      <c r="Q75" s="412">
        <v>979</v>
      </c>
      <c r="R75" s="412">
        <v>3</v>
      </c>
      <c r="S75" s="411">
        <f t="shared" si="11"/>
        <v>1389</v>
      </c>
      <c r="T75" s="412">
        <v>25</v>
      </c>
      <c r="U75" s="412">
        <v>347</v>
      </c>
      <c r="V75" s="412">
        <v>35</v>
      </c>
      <c r="W75" s="412">
        <v>979</v>
      </c>
      <c r="X75" s="412">
        <v>3</v>
      </c>
      <c r="Y75" s="411">
        <f t="shared" si="7"/>
        <v>1388</v>
      </c>
      <c r="Z75" s="412">
        <v>25</v>
      </c>
      <c r="AA75" s="412">
        <v>346</v>
      </c>
      <c r="AB75" s="412">
        <v>35</v>
      </c>
      <c r="AC75" s="412">
        <v>979</v>
      </c>
      <c r="AD75" s="412">
        <v>3</v>
      </c>
      <c r="AE75" s="411">
        <f t="shared" si="8"/>
        <v>1388</v>
      </c>
      <c r="AF75" s="412">
        <v>25</v>
      </c>
      <c r="AG75" s="412">
        <v>346</v>
      </c>
      <c r="AH75" s="412">
        <v>35</v>
      </c>
      <c r="AI75" s="412">
        <v>979</v>
      </c>
      <c r="AJ75" s="412">
        <v>3</v>
      </c>
    </row>
    <row r="76" spans="1:36" ht="38.25" x14ac:dyDescent="0.25">
      <c r="A76" s="42" t="s">
        <v>23</v>
      </c>
      <c r="B76" s="43">
        <v>505301</v>
      </c>
      <c r="C76" s="54">
        <v>530101</v>
      </c>
      <c r="D76" s="386" t="s">
        <v>119</v>
      </c>
      <c r="E76" s="54">
        <v>3</v>
      </c>
      <c r="F76" s="387" t="s">
        <v>273</v>
      </c>
      <c r="G76" s="409">
        <f t="shared" si="9"/>
        <v>1062</v>
      </c>
      <c r="H76" s="410">
        <f t="shared" si="12"/>
        <v>16</v>
      </c>
      <c r="I76" s="410">
        <f t="shared" si="12"/>
        <v>1003</v>
      </c>
      <c r="J76" s="410">
        <f t="shared" si="12"/>
        <v>7</v>
      </c>
      <c r="K76" s="410">
        <f t="shared" si="12"/>
        <v>36</v>
      </c>
      <c r="L76" s="410">
        <f t="shared" si="12"/>
        <v>0</v>
      </c>
      <c r="M76" s="411">
        <f t="shared" si="10"/>
        <v>266</v>
      </c>
      <c r="N76" s="412">
        <v>4</v>
      </c>
      <c r="O76" s="412">
        <v>251</v>
      </c>
      <c r="P76" s="412">
        <v>2</v>
      </c>
      <c r="Q76" s="412">
        <v>9</v>
      </c>
      <c r="R76" s="412">
        <v>0</v>
      </c>
      <c r="S76" s="411">
        <f t="shared" si="11"/>
        <v>265</v>
      </c>
      <c r="T76" s="412">
        <v>4</v>
      </c>
      <c r="U76" s="412">
        <v>250</v>
      </c>
      <c r="V76" s="412">
        <v>2</v>
      </c>
      <c r="W76" s="412">
        <v>9</v>
      </c>
      <c r="X76" s="412">
        <v>0</v>
      </c>
      <c r="Y76" s="411">
        <f t="shared" si="7"/>
        <v>266</v>
      </c>
      <c r="Z76" s="412">
        <v>4</v>
      </c>
      <c r="AA76" s="412">
        <v>251</v>
      </c>
      <c r="AB76" s="412">
        <v>2</v>
      </c>
      <c r="AC76" s="412">
        <v>9</v>
      </c>
      <c r="AD76" s="412">
        <v>0</v>
      </c>
      <c r="AE76" s="411">
        <f t="shared" si="8"/>
        <v>265</v>
      </c>
      <c r="AF76" s="412">
        <v>4</v>
      </c>
      <c r="AG76" s="412">
        <v>251</v>
      </c>
      <c r="AH76" s="412">
        <v>1</v>
      </c>
      <c r="AI76" s="412">
        <v>9</v>
      </c>
      <c r="AJ76" s="412">
        <v>0</v>
      </c>
    </row>
    <row r="77" spans="1:36" ht="38.25" x14ac:dyDescent="0.25">
      <c r="A77" s="42" t="s">
        <v>23</v>
      </c>
      <c r="B77" s="43">
        <v>505429</v>
      </c>
      <c r="C77" s="54">
        <v>542901</v>
      </c>
      <c r="D77" s="386" t="s">
        <v>122</v>
      </c>
      <c r="E77" s="54">
        <v>3</v>
      </c>
      <c r="F77" s="387" t="s">
        <v>273</v>
      </c>
      <c r="G77" s="409">
        <f t="shared" si="9"/>
        <v>3851</v>
      </c>
      <c r="H77" s="410">
        <f t="shared" si="12"/>
        <v>212</v>
      </c>
      <c r="I77" s="410">
        <f t="shared" si="12"/>
        <v>156</v>
      </c>
      <c r="J77" s="410">
        <f t="shared" si="12"/>
        <v>4</v>
      </c>
      <c r="K77" s="410">
        <f t="shared" si="12"/>
        <v>3471</v>
      </c>
      <c r="L77" s="410">
        <f t="shared" si="12"/>
        <v>8</v>
      </c>
      <c r="M77" s="411">
        <f t="shared" si="10"/>
        <v>963</v>
      </c>
      <c r="N77" s="412">
        <v>53</v>
      </c>
      <c r="O77" s="412">
        <v>39</v>
      </c>
      <c r="P77" s="412">
        <v>1</v>
      </c>
      <c r="Q77" s="412">
        <v>868</v>
      </c>
      <c r="R77" s="412">
        <v>2</v>
      </c>
      <c r="S77" s="411">
        <f t="shared" si="11"/>
        <v>962</v>
      </c>
      <c r="T77" s="412">
        <v>53</v>
      </c>
      <c r="U77" s="412">
        <v>39</v>
      </c>
      <c r="V77" s="412">
        <v>1</v>
      </c>
      <c r="W77" s="412">
        <v>867</v>
      </c>
      <c r="X77" s="412">
        <v>2</v>
      </c>
      <c r="Y77" s="411">
        <f t="shared" si="7"/>
        <v>963</v>
      </c>
      <c r="Z77" s="412">
        <v>53</v>
      </c>
      <c r="AA77" s="412">
        <v>39</v>
      </c>
      <c r="AB77" s="412">
        <v>1</v>
      </c>
      <c r="AC77" s="412">
        <v>868</v>
      </c>
      <c r="AD77" s="412">
        <v>2</v>
      </c>
      <c r="AE77" s="411">
        <f t="shared" si="8"/>
        <v>963</v>
      </c>
      <c r="AF77" s="412">
        <v>53</v>
      </c>
      <c r="AG77" s="412">
        <v>39</v>
      </c>
      <c r="AH77" s="412">
        <v>1</v>
      </c>
      <c r="AI77" s="412">
        <v>868</v>
      </c>
      <c r="AJ77" s="412">
        <v>2</v>
      </c>
    </row>
    <row r="78" spans="1:36" ht="38.25" x14ac:dyDescent="0.25">
      <c r="A78" s="42" t="s">
        <v>23</v>
      </c>
      <c r="B78" s="43">
        <v>505501</v>
      </c>
      <c r="C78" s="54">
        <v>550101</v>
      </c>
      <c r="D78" s="386" t="s">
        <v>123</v>
      </c>
      <c r="E78" s="54">
        <v>3</v>
      </c>
      <c r="F78" s="387" t="s">
        <v>273</v>
      </c>
      <c r="G78" s="409">
        <f t="shared" si="9"/>
        <v>1000</v>
      </c>
      <c r="H78" s="410">
        <f t="shared" si="12"/>
        <v>338</v>
      </c>
      <c r="I78" s="410">
        <f t="shared" si="12"/>
        <v>12</v>
      </c>
      <c r="J78" s="410">
        <f t="shared" si="12"/>
        <v>1</v>
      </c>
      <c r="K78" s="410">
        <f t="shared" si="12"/>
        <v>649</v>
      </c>
      <c r="L78" s="410">
        <f t="shared" si="12"/>
        <v>0</v>
      </c>
      <c r="M78" s="411">
        <f t="shared" si="10"/>
        <v>250</v>
      </c>
      <c r="N78" s="412">
        <v>86</v>
      </c>
      <c r="O78" s="412">
        <v>3</v>
      </c>
      <c r="P78" s="412">
        <v>1</v>
      </c>
      <c r="Q78" s="412">
        <v>160</v>
      </c>
      <c r="R78" s="412">
        <v>0</v>
      </c>
      <c r="S78" s="411">
        <f t="shared" si="11"/>
        <v>250</v>
      </c>
      <c r="T78" s="412">
        <v>84</v>
      </c>
      <c r="U78" s="412">
        <v>3</v>
      </c>
      <c r="V78" s="412">
        <v>0</v>
      </c>
      <c r="W78" s="412">
        <v>163</v>
      </c>
      <c r="X78" s="412">
        <v>0</v>
      </c>
      <c r="Y78" s="411">
        <f t="shared" si="7"/>
        <v>250</v>
      </c>
      <c r="Z78" s="412">
        <v>84</v>
      </c>
      <c r="AA78" s="412">
        <v>3</v>
      </c>
      <c r="AB78" s="412">
        <v>0</v>
      </c>
      <c r="AC78" s="412">
        <v>163</v>
      </c>
      <c r="AD78" s="412">
        <v>0</v>
      </c>
      <c r="AE78" s="411">
        <f t="shared" si="8"/>
        <v>250</v>
      </c>
      <c r="AF78" s="412">
        <v>84</v>
      </c>
      <c r="AG78" s="412">
        <v>3</v>
      </c>
      <c r="AH78" s="412">
        <v>0</v>
      </c>
      <c r="AI78" s="412">
        <v>163</v>
      </c>
      <c r="AJ78" s="412">
        <v>0</v>
      </c>
    </row>
    <row r="79" spans="1:36" ht="38.25" x14ac:dyDescent="0.25">
      <c r="A79" s="42" t="s">
        <v>37</v>
      </c>
      <c r="B79" s="43">
        <v>505502</v>
      </c>
      <c r="C79" s="54">
        <v>550201</v>
      </c>
      <c r="D79" s="386" t="s">
        <v>124</v>
      </c>
      <c r="E79" s="54">
        <v>3</v>
      </c>
      <c r="F79" s="387" t="s">
        <v>273</v>
      </c>
      <c r="G79" s="409">
        <f t="shared" si="9"/>
        <v>1052</v>
      </c>
      <c r="H79" s="410">
        <f t="shared" si="12"/>
        <v>544</v>
      </c>
      <c r="I79" s="410">
        <f t="shared" si="12"/>
        <v>28</v>
      </c>
      <c r="J79" s="410">
        <f t="shared" si="12"/>
        <v>0</v>
      </c>
      <c r="K79" s="410">
        <f t="shared" si="12"/>
        <v>480</v>
      </c>
      <c r="L79" s="410">
        <f t="shared" si="12"/>
        <v>0</v>
      </c>
      <c r="M79" s="411">
        <f t="shared" si="10"/>
        <v>263</v>
      </c>
      <c r="N79" s="412">
        <v>133</v>
      </c>
      <c r="O79" s="412">
        <v>4</v>
      </c>
      <c r="P79" s="412">
        <v>0</v>
      </c>
      <c r="Q79" s="412">
        <v>126</v>
      </c>
      <c r="R79" s="412">
        <v>0</v>
      </c>
      <c r="S79" s="411">
        <f t="shared" si="11"/>
        <v>263</v>
      </c>
      <c r="T79" s="412">
        <v>137</v>
      </c>
      <c r="U79" s="412">
        <v>8</v>
      </c>
      <c r="V79" s="412">
        <v>0</v>
      </c>
      <c r="W79" s="412">
        <v>118</v>
      </c>
      <c r="X79" s="412">
        <v>0</v>
      </c>
      <c r="Y79" s="411">
        <f t="shared" si="7"/>
        <v>263</v>
      </c>
      <c r="Z79" s="412">
        <v>137</v>
      </c>
      <c r="AA79" s="412">
        <v>8</v>
      </c>
      <c r="AB79" s="412">
        <v>0</v>
      </c>
      <c r="AC79" s="412">
        <v>118</v>
      </c>
      <c r="AD79" s="412">
        <v>0</v>
      </c>
      <c r="AE79" s="411">
        <f t="shared" si="8"/>
        <v>263</v>
      </c>
      <c r="AF79" s="412">
        <v>137</v>
      </c>
      <c r="AG79" s="412">
        <v>8</v>
      </c>
      <c r="AH79" s="412">
        <v>0</v>
      </c>
      <c r="AI79" s="412">
        <v>118</v>
      </c>
      <c r="AJ79" s="412">
        <v>0</v>
      </c>
    </row>
    <row r="80" spans="1:36" ht="38.25" x14ac:dyDescent="0.25">
      <c r="A80" s="42" t="s">
        <v>30</v>
      </c>
      <c r="B80" s="43">
        <v>505504</v>
      </c>
      <c r="C80" s="54">
        <v>550501</v>
      </c>
      <c r="D80" s="386" t="s">
        <v>276</v>
      </c>
      <c r="E80" s="54">
        <v>3</v>
      </c>
      <c r="F80" s="387" t="s">
        <v>273</v>
      </c>
      <c r="G80" s="409">
        <f t="shared" si="9"/>
        <v>257</v>
      </c>
      <c r="H80" s="410">
        <f t="shared" si="12"/>
        <v>103</v>
      </c>
      <c r="I80" s="410">
        <f t="shared" si="12"/>
        <v>4</v>
      </c>
      <c r="J80" s="410">
        <f t="shared" si="12"/>
        <v>0</v>
      </c>
      <c r="K80" s="410">
        <f t="shared" si="12"/>
        <v>150</v>
      </c>
      <c r="L80" s="410">
        <f t="shared" si="12"/>
        <v>0</v>
      </c>
      <c r="M80" s="411">
        <f t="shared" si="10"/>
        <v>64</v>
      </c>
      <c r="N80" s="412">
        <v>28</v>
      </c>
      <c r="O80" s="412">
        <v>1</v>
      </c>
      <c r="P80" s="412">
        <v>0</v>
      </c>
      <c r="Q80" s="412">
        <v>35</v>
      </c>
      <c r="R80" s="412">
        <v>0</v>
      </c>
      <c r="S80" s="411">
        <f t="shared" si="11"/>
        <v>65</v>
      </c>
      <c r="T80" s="412">
        <v>25</v>
      </c>
      <c r="U80" s="412">
        <v>1</v>
      </c>
      <c r="V80" s="412">
        <v>0</v>
      </c>
      <c r="W80" s="412">
        <v>39</v>
      </c>
      <c r="X80" s="412">
        <v>0</v>
      </c>
      <c r="Y80" s="411">
        <f t="shared" si="7"/>
        <v>64</v>
      </c>
      <c r="Z80" s="412">
        <v>25</v>
      </c>
      <c r="AA80" s="412">
        <v>1</v>
      </c>
      <c r="AB80" s="412">
        <v>0</v>
      </c>
      <c r="AC80" s="412">
        <v>38</v>
      </c>
      <c r="AD80" s="412">
        <v>0</v>
      </c>
      <c r="AE80" s="411">
        <f t="shared" si="8"/>
        <v>64</v>
      </c>
      <c r="AF80" s="412">
        <v>25</v>
      </c>
      <c r="AG80" s="412">
        <v>1</v>
      </c>
      <c r="AH80" s="412">
        <v>0</v>
      </c>
      <c r="AI80" s="412">
        <v>38</v>
      </c>
      <c r="AJ80" s="412">
        <v>0</v>
      </c>
    </row>
    <row r="81" spans="1:36" ht="38.25" x14ac:dyDescent="0.25">
      <c r="A81" s="42" t="s">
        <v>37</v>
      </c>
      <c r="B81" s="43">
        <v>505601</v>
      </c>
      <c r="C81" s="54">
        <v>560101</v>
      </c>
      <c r="D81" s="386" t="s">
        <v>207</v>
      </c>
      <c r="E81" s="54">
        <v>3</v>
      </c>
      <c r="F81" s="387" t="s">
        <v>273</v>
      </c>
      <c r="G81" s="409">
        <f t="shared" si="9"/>
        <v>495</v>
      </c>
      <c r="H81" s="410">
        <f t="shared" si="12"/>
        <v>10</v>
      </c>
      <c r="I81" s="410">
        <f t="shared" si="12"/>
        <v>3</v>
      </c>
      <c r="J81" s="410">
        <f t="shared" si="12"/>
        <v>0</v>
      </c>
      <c r="K81" s="410">
        <f t="shared" si="12"/>
        <v>481</v>
      </c>
      <c r="L81" s="410">
        <f t="shared" si="12"/>
        <v>1</v>
      </c>
      <c r="M81" s="411">
        <f t="shared" si="10"/>
        <v>124</v>
      </c>
      <c r="N81" s="412">
        <v>7</v>
      </c>
      <c r="O81" s="412">
        <v>0</v>
      </c>
      <c r="P81" s="412">
        <v>0</v>
      </c>
      <c r="Q81" s="412">
        <v>116</v>
      </c>
      <c r="R81" s="412">
        <v>1</v>
      </c>
      <c r="S81" s="411">
        <f t="shared" si="11"/>
        <v>123</v>
      </c>
      <c r="T81" s="412">
        <v>1</v>
      </c>
      <c r="U81" s="412">
        <v>1</v>
      </c>
      <c r="V81" s="412">
        <v>0</v>
      </c>
      <c r="W81" s="412">
        <v>121</v>
      </c>
      <c r="X81" s="412">
        <v>0</v>
      </c>
      <c r="Y81" s="411">
        <f t="shared" si="7"/>
        <v>124</v>
      </c>
      <c r="Z81" s="412">
        <v>1</v>
      </c>
      <c r="AA81" s="412">
        <v>1</v>
      </c>
      <c r="AB81" s="412">
        <v>0</v>
      </c>
      <c r="AC81" s="412">
        <v>122</v>
      </c>
      <c r="AD81" s="412">
        <v>0</v>
      </c>
      <c r="AE81" s="411">
        <f t="shared" si="8"/>
        <v>124</v>
      </c>
      <c r="AF81" s="412">
        <v>1</v>
      </c>
      <c r="AG81" s="412">
        <v>1</v>
      </c>
      <c r="AH81" s="412">
        <v>0</v>
      </c>
      <c r="AI81" s="412">
        <v>122</v>
      </c>
      <c r="AJ81" s="412">
        <v>0</v>
      </c>
    </row>
    <row r="82" spans="1:36" ht="38.25" x14ac:dyDescent="0.25">
      <c r="A82" s="42" t="s">
        <v>23</v>
      </c>
      <c r="B82" s="43">
        <v>505801</v>
      </c>
      <c r="C82" s="54">
        <v>580201</v>
      </c>
      <c r="D82" s="386" t="s">
        <v>223</v>
      </c>
      <c r="E82" s="54">
        <v>3</v>
      </c>
      <c r="F82" s="387" t="s">
        <v>273</v>
      </c>
      <c r="G82" s="409">
        <f t="shared" si="9"/>
        <v>1451</v>
      </c>
      <c r="H82" s="410">
        <f t="shared" si="12"/>
        <v>30</v>
      </c>
      <c r="I82" s="410">
        <f t="shared" si="12"/>
        <v>1290</v>
      </c>
      <c r="J82" s="410">
        <f t="shared" si="12"/>
        <v>101</v>
      </c>
      <c r="K82" s="410">
        <f t="shared" si="12"/>
        <v>27</v>
      </c>
      <c r="L82" s="410">
        <f t="shared" si="12"/>
        <v>3</v>
      </c>
      <c r="M82" s="411">
        <f t="shared" si="10"/>
        <v>363</v>
      </c>
      <c r="N82" s="412">
        <v>12</v>
      </c>
      <c r="O82" s="412">
        <v>291</v>
      </c>
      <c r="P82" s="412">
        <v>57</v>
      </c>
      <c r="Q82" s="412">
        <v>3</v>
      </c>
      <c r="R82" s="412">
        <v>0</v>
      </c>
      <c r="S82" s="411">
        <f t="shared" si="11"/>
        <v>363</v>
      </c>
      <c r="T82" s="412">
        <v>6</v>
      </c>
      <c r="U82" s="412">
        <v>320</v>
      </c>
      <c r="V82" s="412">
        <v>28</v>
      </c>
      <c r="W82" s="412">
        <v>8</v>
      </c>
      <c r="X82" s="412">
        <v>1</v>
      </c>
      <c r="Y82" s="411">
        <f t="shared" si="7"/>
        <v>363</v>
      </c>
      <c r="Z82" s="412">
        <v>6</v>
      </c>
      <c r="AA82" s="412">
        <v>340</v>
      </c>
      <c r="AB82" s="412">
        <v>8</v>
      </c>
      <c r="AC82" s="412">
        <v>8</v>
      </c>
      <c r="AD82" s="412">
        <v>1</v>
      </c>
      <c r="AE82" s="411">
        <f t="shared" si="8"/>
        <v>362</v>
      </c>
      <c r="AF82" s="412">
        <v>6</v>
      </c>
      <c r="AG82" s="412">
        <v>339</v>
      </c>
      <c r="AH82" s="412">
        <v>8</v>
      </c>
      <c r="AI82" s="412">
        <v>8</v>
      </c>
      <c r="AJ82" s="412">
        <v>1</v>
      </c>
    </row>
    <row r="83" spans="1:36" ht="38.25" x14ac:dyDescent="0.25">
      <c r="A83" s="42" t="s">
        <v>23</v>
      </c>
      <c r="B83" s="43">
        <v>506001</v>
      </c>
      <c r="C83" s="54">
        <v>600101</v>
      </c>
      <c r="D83" s="386" t="s">
        <v>126</v>
      </c>
      <c r="E83" s="54">
        <v>3</v>
      </c>
      <c r="F83" s="387" t="s">
        <v>273</v>
      </c>
      <c r="G83" s="409">
        <f t="shared" si="9"/>
        <v>1000</v>
      </c>
      <c r="H83" s="410">
        <f t="shared" si="12"/>
        <v>441</v>
      </c>
      <c r="I83" s="410">
        <f t="shared" si="12"/>
        <v>151</v>
      </c>
      <c r="J83" s="410">
        <f t="shared" si="12"/>
        <v>8</v>
      </c>
      <c r="K83" s="410">
        <f t="shared" si="12"/>
        <v>396</v>
      </c>
      <c r="L83" s="410">
        <f t="shared" si="12"/>
        <v>4</v>
      </c>
      <c r="M83" s="411">
        <f t="shared" si="10"/>
        <v>250</v>
      </c>
      <c r="N83" s="412">
        <v>110</v>
      </c>
      <c r="O83" s="412">
        <v>38</v>
      </c>
      <c r="P83" s="412">
        <v>2</v>
      </c>
      <c r="Q83" s="412">
        <v>99</v>
      </c>
      <c r="R83" s="412">
        <v>1</v>
      </c>
      <c r="S83" s="411">
        <f t="shared" si="11"/>
        <v>250</v>
      </c>
      <c r="T83" s="412">
        <v>110</v>
      </c>
      <c r="U83" s="412">
        <v>38</v>
      </c>
      <c r="V83" s="412">
        <v>2</v>
      </c>
      <c r="W83" s="412">
        <v>99</v>
      </c>
      <c r="X83" s="412">
        <v>1</v>
      </c>
      <c r="Y83" s="411">
        <f t="shared" si="7"/>
        <v>250</v>
      </c>
      <c r="Z83" s="412">
        <v>110</v>
      </c>
      <c r="AA83" s="412">
        <v>38</v>
      </c>
      <c r="AB83" s="412">
        <v>2</v>
      </c>
      <c r="AC83" s="412">
        <v>99</v>
      </c>
      <c r="AD83" s="412">
        <v>1</v>
      </c>
      <c r="AE83" s="411">
        <f t="shared" si="8"/>
        <v>250</v>
      </c>
      <c r="AF83" s="412">
        <v>111</v>
      </c>
      <c r="AG83" s="412">
        <v>37</v>
      </c>
      <c r="AH83" s="412">
        <v>2</v>
      </c>
      <c r="AI83" s="412">
        <v>99</v>
      </c>
      <c r="AJ83" s="412">
        <v>1</v>
      </c>
    </row>
    <row r="84" spans="1:36" ht="38.25" x14ac:dyDescent="0.25">
      <c r="A84" s="42" t="s">
        <v>37</v>
      </c>
      <c r="B84" s="43">
        <v>506002</v>
      </c>
      <c r="C84" s="54">
        <v>600202</v>
      </c>
      <c r="D84" s="386" t="s">
        <v>208</v>
      </c>
      <c r="E84" s="54">
        <v>3</v>
      </c>
      <c r="F84" s="387" t="s">
        <v>273</v>
      </c>
      <c r="G84" s="409">
        <f t="shared" si="9"/>
        <v>312</v>
      </c>
      <c r="H84" s="410">
        <f t="shared" si="12"/>
        <v>200</v>
      </c>
      <c r="I84" s="410">
        <f t="shared" si="12"/>
        <v>49</v>
      </c>
      <c r="J84" s="410">
        <f t="shared" si="12"/>
        <v>0</v>
      </c>
      <c r="K84" s="410">
        <f t="shared" si="12"/>
        <v>62</v>
      </c>
      <c r="L84" s="410">
        <f t="shared" si="12"/>
        <v>1</v>
      </c>
      <c r="M84" s="411">
        <f t="shared" si="10"/>
        <v>78</v>
      </c>
      <c r="N84" s="412">
        <v>51</v>
      </c>
      <c r="O84" s="412">
        <v>12</v>
      </c>
      <c r="P84" s="412">
        <v>0</v>
      </c>
      <c r="Q84" s="412">
        <v>14</v>
      </c>
      <c r="R84" s="412">
        <v>1</v>
      </c>
      <c r="S84" s="411">
        <f t="shared" si="11"/>
        <v>78</v>
      </c>
      <c r="T84" s="412">
        <v>55</v>
      </c>
      <c r="U84" s="412">
        <v>7</v>
      </c>
      <c r="V84" s="412">
        <v>0</v>
      </c>
      <c r="W84" s="412">
        <v>16</v>
      </c>
      <c r="X84" s="412">
        <v>0</v>
      </c>
      <c r="Y84" s="411">
        <f t="shared" si="7"/>
        <v>78</v>
      </c>
      <c r="Z84" s="412">
        <v>47</v>
      </c>
      <c r="AA84" s="412">
        <v>15</v>
      </c>
      <c r="AB84" s="412">
        <v>0</v>
      </c>
      <c r="AC84" s="412">
        <v>16</v>
      </c>
      <c r="AD84" s="412">
        <v>0</v>
      </c>
      <c r="AE84" s="411">
        <f t="shared" si="8"/>
        <v>78</v>
      </c>
      <c r="AF84" s="412">
        <v>47</v>
      </c>
      <c r="AG84" s="412">
        <v>15</v>
      </c>
      <c r="AH84" s="412">
        <v>0</v>
      </c>
      <c r="AI84" s="412">
        <v>16</v>
      </c>
      <c r="AJ84" s="412">
        <v>0</v>
      </c>
    </row>
    <row r="85" spans="1:36" ht="38.25" x14ac:dyDescent="0.25">
      <c r="A85" s="42" t="s">
        <v>37</v>
      </c>
      <c r="B85" s="43">
        <v>506101</v>
      </c>
      <c r="C85" s="54">
        <v>610101</v>
      </c>
      <c r="D85" s="386" t="s">
        <v>209</v>
      </c>
      <c r="E85" s="54">
        <v>3</v>
      </c>
      <c r="F85" s="387" t="s">
        <v>273</v>
      </c>
      <c r="G85" s="409">
        <f t="shared" si="9"/>
        <v>811</v>
      </c>
      <c r="H85" s="410">
        <f t="shared" si="12"/>
        <v>399</v>
      </c>
      <c r="I85" s="410">
        <f t="shared" si="12"/>
        <v>191</v>
      </c>
      <c r="J85" s="410">
        <f t="shared" si="12"/>
        <v>21</v>
      </c>
      <c r="K85" s="410">
        <f t="shared" si="12"/>
        <v>200</v>
      </c>
      <c r="L85" s="410">
        <f t="shared" si="12"/>
        <v>0</v>
      </c>
      <c r="M85" s="411">
        <f t="shared" si="10"/>
        <v>203</v>
      </c>
      <c r="N85" s="412">
        <v>93</v>
      </c>
      <c r="O85" s="412">
        <v>54</v>
      </c>
      <c r="P85" s="412">
        <v>11</v>
      </c>
      <c r="Q85" s="412">
        <v>45</v>
      </c>
      <c r="R85" s="412">
        <v>0</v>
      </c>
      <c r="S85" s="411">
        <f t="shared" si="11"/>
        <v>202</v>
      </c>
      <c r="T85" s="412">
        <v>110</v>
      </c>
      <c r="U85" s="412">
        <v>61</v>
      </c>
      <c r="V85" s="412">
        <v>8</v>
      </c>
      <c r="W85" s="412">
        <v>23</v>
      </c>
      <c r="X85" s="412">
        <v>0</v>
      </c>
      <c r="Y85" s="411">
        <f t="shared" si="7"/>
        <v>203</v>
      </c>
      <c r="Z85" s="412">
        <v>98</v>
      </c>
      <c r="AA85" s="412">
        <v>38</v>
      </c>
      <c r="AB85" s="412">
        <v>1</v>
      </c>
      <c r="AC85" s="412">
        <v>66</v>
      </c>
      <c r="AD85" s="412">
        <v>0</v>
      </c>
      <c r="AE85" s="411">
        <f t="shared" si="8"/>
        <v>203</v>
      </c>
      <c r="AF85" s="412">
        <v>98</v>
      </c>
      <c r="AG85" s="412">
        <v>38</v>
      </c>
      <c r="AH85" s="412">
        <v>1</v>
      </c>
      <c r="AI85" s="412">
        <v>66</v>
      </c>
      <c r="AJ85" s="412">
        <v>0</v>
      </c>
    </row>
    <row r="86" spans="1:36" ht="38.25" x14ac:dyDescent="0.25">
      <c r="A86" s="42" t="s">
        <v>37</v>
      </c>
      <c r="B86" s="43">
        <v>508804</v>
      </c>
      <c r="C86" s="54">
        <v>880401</v>
      </c>
      <c r="D86" s="386" t="s">
        <v>127</v>
      </c>
      <c r="E86" s="54">
        <v>3</v>
      </c>
      <c r="F86" s="387" t="s">
        <v>273</v>
      </c>
      <c r="G86" s="409">
        <f t="shared" si="9"/>
        <v>237</v>
      </c>
      <c r="H86" s="410">
        <f t="shared" si="12"/>
        <v>61</v>
      </c>
      <c r="I86" s="410">
        <f t="shared" si="12"/>
        <v>76</v>
      </c>
      <c r="J86" s="410">
        <f t="shared" si="12"/>
        <v>23</v>
      </c>
      <c r="K86" s="410">
        <f t="shared" si="12"/>
        <v>57</v>
      </c>
      <c r="L86" s="410">
        <f t="shared" si="12"/>
        <v>20</v>
      </c>
      <c r="M86" s="411">
        <f t="shared" si="10"/>
        <v>59</v>
      </c>
      <c r="N86" s="412">
        <v>14</v>
      </c>
      <c r="O86" s="412">
        <v>26</v>
      </c>
      <c r="P86" s="412">
        <v>1</v>
      </c>
      <c r="Q86" s="412">
        <v>17</v>
      </c>
      <c r="R86" s="412">
        <v>1</v>
      </c>
      <c r="S86" s="411">
        <f t="shared" si="11"/>
        <v>60</v>
      </c>
      <c r="T86" s="412">
        <v>27</v>
      </c>
      <c r="U86" s="412">
        <v>11</v>
      </c>
      <c r="V86" s="412">
        <v>2</v>
      </c>
      <c r="W86" s="412">
        <v>20</v>
      </c>
      <c r="X86" s="412">
        <v>0</v>
      </c>
      <c r="Y86" s="411">
        <f t="shared" si="7"/>
        <v>59</v>
      </c>
      <c r="Z86" s="412">
        <v>10</v>
      </c>
      <c r="AA86" s="412">
        <v>20</v>
      </c>
      <c r="AB86" s="412">
        <v>10</v>
      </c>
      <c r="AC86" s="412">
        <v>10</v>
      </c>
      <c r="AD86" s="412">
        <v>9</v>
      </c>
      <c r="AE86" s="411">
        <f t="shared" si="8"/>
        <v>59</v>
      </c>
      <c r="AF86" s="412">
        <v>10</v>
      </c>
      <c r="AG86" s="412">
        <v>19</v>
      </c>
      <c r="AH86" s="412">
        <v>10</v>
      </c>
      <c r="AI86" s="412">
        <v>10</v>
      </c>
      <c r="AJ86" s="412">
        <v>10</v>
      </c>
    </row>
    <row r="87" spans="1:36" ht="38.25" x14ac:dyDescent="0.25">
      <c r="A87" s="42" t="s">
        <v>37</v>
      </c>
      <c r="B87" s="43">
        <v>508807</v>
      </c>
      <c r="C87" s="54">
        <v>880705</v>
      </c>
      <c r="D87" s="386" t="s">
        <v>212</v>
      </c>
      <c r="E87" s="54">
        <v>3</v>
      </c>
      <c r="F87" s="387" t="s">
        <v>273</v>
      </c>
      <c r="G87" s="409">
        <f t="shared" si="9"/>
        <v>2500</v>
      </c>
      <c r="H87" s="410">
        <f t="shared" si="12"/>
        <v>1390</v>
      </c>
      <c r="I87" s="410">
        <f t="shared" si="12"/>
        <v>386</v>
      </c>
      <c r="J87" s="410">
        <f t="shared" si="12"/>
        <v>3</v>
      </c>
      <c r="K87" s="410">
        <f t="shared" si="12"/>
        <v>721</v>
      </c>
      <c r="L87" s="410">
        <f t="shared" si="12"/>
        <v>0</v>
      </c>
      <c r="M87" s="411">
        <f t="shared" si="10"/>
        <v>260</v>
      </c>
      <c r="N87" s="412">
        <v>121</v>
      </c>
      <c r="O87" s="412">
        <v>113</v>
      </c>
      <c r="P87" s="412">
        <v>0</v>
      </c>
      <c r="Q87" s="412">
        <v>26</v>
      </c>
      <c r="R87" s="412">
        <v>0</v>
      </c>
      <c r="S87" s="411">
        <f t="shared" si="11"/>
        <v>746</v>
      </c>
      <c r="T87" s="412">
        <v>423</v>
      </c>
      <c r="U87" s="412">
        <v>91</v>
      </c>
      <c r="V87" s="412">
        <v>1</v>
      </c>
      <c r="W87" s="412">
        <v>231</v>
      </c>
      <c r="X87" s="412">
        <v>0</v>
      </c>
      <c r="Y87" s="411">
        <f t="shared" si="7"/>
        <v>747</v>
      </c>
      <c r="Z87" s="412">
        <v>423</v>
      </c>
      <c r="AA87" s="412">
        <v>91</v>
      </c>
      <c r="AB87" s="412">
        <v>1</v>
      </c>
      <c r="AC87" s="412">
        <v>232</v>
      </c>
      <c r="AD87" s="412">
        <v>0</v>
      </c>
      <c r="AE87" s="411">
        <f t="shared" si="8"/>
        <v>747</v>
      </c>
      <c r="AF87" s="412">
        <v>423</v>
      </c>
      <c r="AG87" s="412">
        <v>91</v>
      </c>
      <c r="AH87" s="412">
        <v>1</v>
      </c>
      <c r="AI87" s="412">
        <v>232</v>
      </c>
      <c r="AJ87" s="412">
        <v>0</v>
      </c>
    </row>
    <row r="88" spans="1:36" ht="51" x14ac:dyDescent="0.25">
      <c r="A88" s="42" t="s">
        <v>37</v>
      </c>
      <c r="B88" s="43">
        <v>508904</v>
      </c>
      <c r="C88" s="50">
        <v>890501</v>
      </c>
      <c r="D88" s="55" t="s">
        <v>128</v>
      </c>
      <c r="E88" s="54">
        <v>3</v>
      </c>
      <c r="F88" s="387" t="s">
        <v>273</v>
      </c>
      <c r="G88" s="409">
        <f t="shared" si="9"/>
        <v>1036</v>
      </c>
      <c r="H88" s="410">
        <f t="shared" si="12"/>
        <v>399</v>
      </c>
      <c r="I88" s="410">
        <f t="shared" si="12"/>
        <v>160</v>
      </c>
      <c r="J88" s="410">
        <f t="shared" si="12"/>
        <v>161</v>
      </c>
      <c r="K88" s="410">
        <f t="shared" si="12"/>
        <v>289</v>
      </c>
      <c r="L88" s="410">
        <f t="shared" si="12"/>
        <v>27</v>
      </c>
      <c r="M88" s="411">
        <f t="shared" si="10"/>
        <v>259</v>
      </c>
      <c r="N88" s="412">
        <v>63</v>
      </c>
      <c r="O88" s="412">
        <v>98</v>
      </c>
      <c r="P88" s="412">
        <v>3</v>
      </c>
      <c r="Q88" s="412">
        <v>94</v>
      </c>
      <c r="R88" s="412">
        <v>1</v>
      </c>
      <c r="S88" s="411">
        <f t="shared" si="11"/>
        <v>259</v>
      </c>
      <c r="T88" s="412">
        <v>156</v>
      </c>
      <c r="U88" s="412">
        <v>34</v>
      </c>
      <c r="V88" s="412">
        <v>4</v>
      </c>
      <c r="W88" s="412">
        <v>65</v>
      </c>
      <c r="X88" s="412">
        <v>0</v>
      </c>
      <c r="Y88" s="411">
        <f t="shared" si="7"/>
        <v>259</v>
      </c>
      <c r="Z88" s="412">
        <v>90</v>
      </c>
      <c r="AA88" s="412">
        <v>14</v>
      </c>
      <c r="AB88" s="412">
        <v>77</v>
      </c>
      <c r="AC88" s="412">
        <v>65</v>
      </c>
      <c r="AD88" s="412">
        <v>13</v>
      </c>
      <c r="AE88" s="411">
        <f t="shared" si="8"/>
        <v>259</v>
      </c>
      <c r="AF88" s="412">
        <v>90</v>
      </c>
      <c r="AG88" s="412">
        <v>14</v>
      </c>
      <c r="AH88" s="412">
        <v>77</v>
      </c>
      <c r="AI88" s="412">
        <v>65</v>
      </c>
      <c r="AJ88" s="412">
        <v>13</v>
      </c>
    </row>
    <row r="89" spans="1:36" ht="76.5" x14ac:dyDescent="0.25">
      <c r="A89" s="42" t="s">
        <v>37</v>
      </c>
      <c r="B89" s="43">
        <v>508908</v>
      </c>
      <c r="C89" s="54">
        <v>890901</v>
      </c>
      <c r="D89" s="386" t="s">
        <v>325</v>
      </c>
      <c r="E89" s="54">
        <v>3</v>
      </c>
      <c r="F89" s="387" t="s">
        <v>273</v>
      </c>
      <c r="G89" s="409">
        <f t="shared" si="9"/>
        <v>104</v>
      </c>
      <c r="H89" s="410">
        <f t="shared" si="12"/>
        <v>56</v>
      </c>
      <c r="I89" s="410">
        <f t="shared" si="12"/>
        <v>33</v>
      </c>
      <c r="J89" s="410">
        <f t="shared" si="12"/>
        <v>0</v>
      </c>
      <c r="K89" s="410">
        <f t="shared" si="12"/>
        <v>15</v>
      </c>
      <c r="L89" s="410">
        <f t="shared" si="12"/>
        <v>0</v>
      </c>
      <c r="M89" s="411">
        <f t="shared" si="10"/>
        <v>26</v>
      </c>
      <c r="N89" s="412">
        <v>14</v>
      </c>
      <c r="O89" s="412">
        <v>8</v>
      </c>
      <c r="P89" s="412">
        <v>0</v>
      </c>
      <c r="Q89" s="412">
        <v>4</v>
      </c>
      <c r="R89" s="412">
        <v>0</v>
      </c>
      <c r="S89" s="411">
        <f t="shared" si="11"/>
        <v>26</v>
      </c>
      <c r="T89" s="412">
        <v>14</v>
      </c>
      <c r="U89" s="412">
        <v>8</v>
      </c>
      <c r="V89" s="412">
        <v>0</v>
      </c>
      <c r="W89" s="412">
        <v>4</v>
      </c>
      <c r="X89" s="412">
        <v>0</v>
      </c>
      <c r="Y89" s="411">
        <f t="shared" si="7"/>
        <v>26</v>
      </c>
      <c r="Z89" s="412">
        <v>14</v>
      </c>
      <c r="AA89" s="412">
        <v>8</v>
      </c>
      <c r="AB89" s="412">
        <v>0</v>
      </c>
      <c r="AC89" s="412">
        <v>4</v>
      </c>
      <c r="AD89" s="412">
        <v>0</v>
      </c>
      <c r="AE89" s="411">
        <f t="shared" si="8"/>
        <v>26</v>
      </c>
      <c r="AF89" s="412">
        <v>14</v>
      </c>
      <c r="AG89" s="412">
        <v>9</v>
      </c>
      <c r="AH89" s="412">
        <v>0</v>
      </c>
      <c r="AI89" s="412">
        <v>3</v>
      </c>
      <c r="AJ89" s="412">
        <v>0</v>
      </c>
    </row>
    <row r="90" spans="1:36" ht="38.25" x14ac:dyDescent="0.25">
      <c r="A90" s="42" t="s">
        <v>37</v>
      </c>
      <c r="B90" s="43">
        <v>509101</v>
      </c>
      <c r="C90" s="54">
        <v>910201</v>
      </c>
      <c r="D90" s="386" t="s">
        <v>132</v>
      </c>
      <c r="E90" s="54">
        <v>3</v>
      </c>
      <c r="F90" s="387" t="s">
        <v>273</v>
      </c>
      <c r="G90" s="409">
        <f t="shared" si="9"/>
        <v>1204</v>
      </c>
      <c r="H90" s="410">
        <f t="shared" si="12"/>
        <v>106</v>
      </c>
      <c r="I90" s="410">
        <f t="shared" si="12"/>
        <v>820</v>
      </c>
      <c r="J90" s="410">
        <f t="shared" si="12"/>
        <v>126</v>
      </c>
      <c r="K90" s="410">
        <f t="shared" si="12"/>
        <v>150</v>
      </c>
      <c r="L90" s="410">
        <f t="shared" si="12"/>
        <v>2</v>
      </c>
      <c r="M90" s="411">
        <f t="shared" si="10"/>
        <v>221</v>
      </c>
      <c r="N90" s="412">
        <v>26</v>
      </c>
      <c r="O90" s="412">
        <v>116</v>
      </c>
      <c r="P90" s="412">
        <v>41</v>
      </c>
      <c r="Q90" s="412">
        <v>37</v>
      </c>
      <c r="R90" s="412">
        <v>1</v>
      </c>
      <c r="S90" s="411">
        <f t="shared" si="11"/>
        <v>328</v>
      </c>
      <c r="T90" s="412">
        <v>28</v>
      </c>
      <c r="U90" s="412">
        <v>233</v>
      </c>
      <c r="V90" s="412">
        <v>29</v>
      </c>
      <c r="W90" s="412">
        <v>38</v>
      </c>
      <c r="X90" s="412">
        <v>0</v>
      </c>
      <c r="Y90" s="411">
        <f t="shared" si="7"/>
        <v>327</v>
      </c>
      <c r="Z90" s="412">
        <v>26</v>
      </c>
      <c r="AA90" s="412">
        <v>235</v>
      </c>
      <c r="AB90" s="412">
        <v>28</v>
      </c>
      <c r="AC90" s="412">
        <v>37</v>
      </c>
      <c r="AD90" s="412">
        <v>1</v>
      </c>
      <c r="AE90" s="411">
        <f t="shared" si="8"/>
        <v>328</v>
      </c>
      <c r="AF90" s="412">
        <v>26</v>
      </c>
      <c r="AG90" s="412">
        <v>236</v>
      </c>
      <c r="AH90" s="412">
        <v>28</v>
      </c>
      <c r="AI90" s="412">
        <v>38</v>
      </c>
      <c r="AJ90" s="412">
        <v>0</v>
      </c>
    </row>
    <row r="91" spans="1:36" ht="38.25" x14ac:dyDescent="0.25">
      <c r="A91" s="42" t="s">
        <v>37</v>
      </c>
      <c r="B91" s="43">
        <v>509110</v>
      </c>
      <c r="C91" s="403">
        <v>911001</v>
      </c>
      <c r="D91" s="386" t="s">
        <v>213</v>
      </c>
      <c r="E91" s="54">
        <v>3</v>
      </c>
      <c r="F91" s="387" t="s">
        <v>273</v>
      </c>
      <c r="G91" s="409">
        <f t="shared" si="9"/>
        <v>200</v>
      </c>
      <c r="H91" s="410">
        <f t="shared" si="12"/>
        <v>6</v>
      </c>
      <c r="I91" s="410">
        <f t="shared" si="12"/>
        <v>164</v>
      </c>
      <c r="J91" s="410">
        <f t="shared" si="12"/>
        <v>1</v>
      </c>
      <c r="K91" s="410">
        <f t="shared" si="12"/>
        <v>20</v>
      </c>
      <c r="L91" s="410">
        <f t="shared" si="12"/>
        <v>9</v>
      </c>
      <c r="M91" s="411">
        <f t="shared" si="10"/>
        <v>50</v>
      </c>
      <c r="N91" s="412">
        <v>0</v>
      </c>
      <c r="O91" s="412">
        <v>41</v>
      </c>
      <c r="P91" s="412">
        <v>1</v>
      </c>
      <c r="Q91" s="412">
        <v>8</v>
      </c>
      <c r="R91" s="412">
        <v>0</v>
      </c>
      <c r="S91" s="411">
        <f t="shared" si="11"/>
        <v>50</v>
      </c>
      <c r="T91" s="412">
        <v>2</v>
      </c>
      <c r="U91" s="412">
        <v>41</v>
      </c>
      <c r="V91" s="412">
        <v>0</v>
      </c>
      <c r="W91" s="412">
        <v>4</v>
      </c>
      <c r="X91" s="412">
        <v>3</v>
      </c>
      <c r="Y91" s="411">
        <f t="shared" si="7"/>
        <v>50</v>
      </c>
      <c r="Z91" s="412">
        <v>2</v>
      </c>
      <c r="AA91" s="412">
        <v>41</v>
      </c>
      <c r="AB91" s="412">
        <v>0</v>
      </c>
      <c r="AC91" s="412">
        <v>4</v>
      </c>
      <c r="AD91" s="412">
        <v>3</v>
      </c>
      <c r="AE91" s="411">
        <f t="shared" si="8"/>
        <v>50</v>
      </c>
      <c r="AF91" s="412">
        <v>2</v>
      </c>
      <c r="AG91" s="412">
        <v>41</v>
      </c>
      <c r="AH91" s="412">
        <v>0</v>
      </c>
      <c r="AI91" s="412">
        <v>4</v>
      </c>
      <c r="AJ91" s="412">
        <v>3</v>
      </c>
    </row>
    <row r="92" spans="1:36" ht="38.25" x14ac:dyDescent="0.25">
      <c r="A92" s="42" t="s">
        <v>30</v>
      </c>
      <c r="B92" s="43">
        <v>509606</v>
      </c>
      <c r="C92" s="403">
        <v>960601</v>
      </c>
      <c r="D92" s="386" t="s">
        <v>140</v>
      </c>
      <c r="E92" s="54">
        <v>3</v>
      </c>
      <c r="F92" s="387" t="s">
        <v>273</v>
      </c>
      <c r="G92" s="409">
        <f t="shared" si="9"/>
        <v>10992</v>
      </c>
      <c r="H92" s="410">
        <f t="shared" si="12"/>
        <v>3312</v>
      </c>
      <c r="I92" s="410">
        <f t="shared" si="12"/>
        <v>3312</v>
      </c>
      <c r="J92" s="410">
        <f t="shared" si="12"/>
        <v>1056</v>
      </c>
      <c r="K92" s="410">
        <f t="shared" si="12"/>
        <v>2200</v>
      </c>
      <c r="L92" s="410">
        <f t="shared" si="12"/>
        <v>1112</v>
      </c>
      <c r="M92" s="411">
        <f t="shared" si="10"/>
        <v>2748</v>
      </c>
      <c r="N92" s="412">
        <v>828</v>
      </c>
      <c r="O92" s="412">
        <v>828</v>
      </c>
      <c r="P92" s="412">
        <v>264</v>
      </c>
      <c r="Q92" s="412">
        <v>550</v>
      </c>
      <c r="R92" s="412">
        <v>278</v>
      </c>
      <c r="S92" s="411">
        <f t="shared" si="11"/>
        <v>2748</v>
      </c>
      <c r="T92" s="412">
        <v>828</v>
      </c>
      <c r="U92" s="412">
        <v>828</v>
      </c>
      <c r="V92" s="412">
        <v>264</v>
      </c>
      <c r="W92" s="412">
        <v>550</v>
      </c>
      <c r="X92" s="412">
        <v>278</v>
      </c>
      <c r="Y92" s="411">
        <f t="shared" si="7"/>
        <v>2748</v>
      </c>
      <c r="Z92" s="412">
        <v>828</v>
      </c>
      <c r="AA92" s="412">
        <v>828</v>
      </c>
      <c r="AB92" s="412">
        <v>264</v>
      </c>
      <c r="AC92" s="412">
        <v>550</v>
      </c>
      <c r="AD92" s="412">
        <v>278</v>
      </c>
      <c r="AE92" s="411">
        <f t="shared" si="8"/>
        <v>2748</v>
      </c>
      <c r="AF92" s="412">
        <v>828</v>
      </c>
      <c r="AG92" s="412">
        <v>828</v>
      </c>
      <c r="AH92" s="412">
        <v>264</v>
      </c>
      <c r="AI92" s="412">
        <v>550</v>
      </c>
      <c r="AJ92" s="412">
        <v>278</v>
      </c>
    </row>
    <row r="93" spans="1:36" ht="38.25" x14ac:dyDescent="0.25">
      <c r="A93" s="42" t="s">
        <v>30</v>
      </c>
      <c r="B93" s="43">
        <v>509633</v>
      </c>
      <c r="C93" s="403">
        <v>963301</v>
      </c>
      <c r="D93" s="386" t="s">
        <v>142</v>
      </c>
      <c r="E93" s="54">
        <v>3</v>
      </c>
      <c r="F93" s="387" t="s">
        <v>273</v>
      </c>
      <c r="G93" s="409">
        <f t="shared" si="9"/>
        <v>1175</v>
      </c>
      <c r="H93" s="410">
        <f t="shared" si="12"/>
        <v>52</v>
      </c>
      <c r="I93" s="410">
        <f t="shared" si="12"/>
        <v>1074</v>
      </c>
      <c r="J93" s="410">
        <f t="shared" si="12"/>
        <v>1</v>
      </c>
      <c r="K93" s="410">
        <f t="shared" si="12"/>
        <v>48</v>
      </c>
      <c r="L93" s="410">
        <f t="shared" si="12"/>
        <v>0</v>
      </c>
      <c r="M93" s="411">
        <f t="shared" si="10"/>
        <v>128</v>
      </c>
      <c r="N93" s="412">
        <v>6</v>
      </c>
      <c r="O93" s="412">
        <v>114</v>
      </c>
      <c r="P93" s="412">
        <v>1</v>
      </c>
      <c r="Q93" s="412">
        <v>7</v>
      </c>
      <c r="R93" s="412">
        <v>0</v>
      </c>
      <c r="S93" s="411">
        <f t="shared" si="11"/>
        <v>349</v>
      </c>
      <c r="T93" s="412">
        <v>0</v>
      </c>
      <c r="U93" s="412">
        <v>336</v>
      </c>
      <c r="V93" s="412">
        <v>0</v>
      </c>
      <c r="W93" s="412">
        <v>13</v>
      </c>
      <c r="X93" s="412">
        <v>0</v>
      </c>
      <c r="Y93" s="411">
        <f t="shared" si="7"/>
        <v>349</v>
      </c>
      <c r="Z93" s="412">
        <v>23</v>
      </c>
      <c r="AA93" s="412">
        <v>312</v>
      </c>
      <c r="AB93" s="412">
        <v>0</v>
      </c>
      <c r="AC93" s="412">
        <v>14</v>
      </c>
      <c r="AD93" s="412">
        <v>0</v>
      </c>
      <c r="AE93" s="411">
        <f t="shared" si="8"/>
        <v>349</v>
      </c>
      <c r="AF93" s="412">
        <v>23</v>
      </c>
      <c r="AG93" s="412">
        <v>312</v>
      </c>
      <c r="AH93" s="412">
        <v>0</v>
      </c>
      <c r="AI93" s="412">
        <v>14</v>
      </c>
      <c r="AJ93" s="412">
        <v>0</v>
      </c>
    </row>
    <row r="94" spans="1:36" ht="38.25" x14ac:dyDescent="0.25">
      <c r="A94" s="42" t="s">
        <v>30</v>
      </c>
      <c r="B94" s="43">
        <v>509639</v>
      </c>
      <c r="C94" s="54">
        <v>963901</v>
      </c>
      <c r="D94" s="51" t="s">
        <v>143</v>
      </c>
      <c r="E94" s="54">
        <v>3</v>
      </c>
      <c r="F94" s="387" t="s">
        <v>273</v>
      </c>
      <c r="G94" s="409">
        <f t="shared" si="9"/>
        <v>100</v>
      </c>
      <c r="H94" s="410">
        <f t="shared" si="12"/>
        <v>24</v>
      </c>
      <c r="I94" s="410">
        <f t="shared" si="12"/>
        <v>40</v>
      </c>
      <c r="J94" s="410">
        <f t="shared" si="12"/>
        <v>0</v>
      </c>
      <c r="K94" s="410">
        <f t="shared" si="12"/>
        <v>36</v>
      </c>
      <c r="L94" s="410">
        <f t="shared" si="12"/>
        <v>0</v>
      </c>
      <c r="M94" s="411">
        <f t="shared" si="10"/>
        <v>25</v>
      </c>
      <c r="N94" s="412">
        <v>6</v>
      </c>
      <c r="O94" s="412">
        <v>10</v>
      </c>
      <c r="P94" s="412">
        <v>0</v>
      </c>
      <c r="Q94" s="412">
        <v>9</v>
      </c>
      <c r="R94" s="412">
        <v>0</v>
      </c>
      <c r="S94" s="411">
        <f t="shared" si="11"/>
        <v>25</v>
      </c>
      <c r="T94" s="412">
        <v>6</v>
      </c>
      <c r="U94" s="412">
        <v>10</v>
      </c>
      <c r="V94" s="412">
        <v>0</v>
      </c>
      <c r="W94" s="412">
        <v>9</v>
      </c>
      <c r="X94" s="412">
        <v>0</v>
      </c>
      <c r="Y94" s="411">
        <f t="shared" si="7"/>
        <v>25</v>
      </c>
      <c r="Z94" s="412">
        <v>6</v>
      </c>
      <c r="AA94" s="412">
        <v>10</v>
      </c>
      <c r="AB94" s="412">
        <v>0</v>
      </c>
      <c r="AC94" s="412">
        <v>9</v>
      </c>
      <c r="AD94" s="412">
        <v>0</v>
      </c>
      <c r="AE94" s="411">
        <f t="shared" si="8"/>
        <v>25</v>
      </c>
      <c r="AF94" s="412">
        <v>6</v>
      </c>
      <c r="AG94" s="412">
        <v>10</v>
      </c>
      <c r="AH94" s="412">
        <v>0</v>
      </c>
      <c r="AI94" s="412">
        <v>9</v>
      </c>
      <c r="AJ94" s="412">
        <v>0</v>
      </c>
    </row>
    <row r="95" spans="1:36" ht="38.25" x14ac:dyDescent="0.25">
      <c r="A95" s="42" t="s">
        <v>30</v>
      </c>
      <c r="B95" s="43">
        <v>509727</v>
      </c>
      <c r="C95" s="54">
        <v>972701</v>
      </c>
      <c r="D95" s="386" t="s">
        <v>147</v>
      </c>
      <c r="E95" s="54">
        <v>3</v>
      </c>
      <c r="F95" s="387" t="s">
        <v>273</v>
      </c>
      <c r="G95" s="409">
        <f t="shared" si="9"/>
        <v>767</v>
      </c>
      <c r="H95" s="410">
        <f t="shared" si="12"/>
        <v>258</v>
      </c>
      <c r="I95" s="410">
        <f t="shared" si="12"/>
        <v>170</v>
      </c>
      <c r="J95" s="410">
        <f t="shared" si="12"/>
        <v>24</v>
      </c>
      <c r="K95" s="410">
        <f t="shared" si="12"/>
        <v>307</v>
      </c>
      <c r="L95" s="410">
        <f t="shared" si="12"/>
        <v>8</v>
      </c>
      <c r="M95" s="411">
        <f t="shared" si="10"/>
        <v>192</v>
      </c>
      <c r="N95" s="412">
        <v>90</v>
      </c>
      <c r="O95" s="412">
        <v>14</v>
      </c>
      <c r="P95" s="412">
        <v>11</v>
      </c>
      <c r="Q95" s="412">
        <v>77</v>
      </c>
      <c r="R95" s="412">
        <v>0</v>
      </c>
      <c r="S95" s="411">
        <f t="shared" si="11"/>
        <v>191</v>
      </c>
      <c r="T95" s="412">
        <v>98</v>
      </c>
      <c r="U95" s="412">
        <v>12</v>
      </c>
      <c r="V95" s="412">
        <v>5</v>
      </c>
      <c r="W95" s="412">
        <v>76</v>
      </c>
      <c r="X95" s="412">
        <v>0</v>
      </c>
      <c r="Y95" s="411">
        <f t="shared" si="7"/>
        <v>192</v>
      </c>
      <c r="Z95" s="412">
        <v>35</v>
      </c>
      <c r="AA95" s="412">
        <v>72</v>
      </c>
      <c r="AB95" s="412">
        <v>4</v>
      </c>
      <c r="AC95" s="412">
        <v>77</v>
      </c>
      <c r="AD95" s="412">
        <v>4</v>
      </c>
      <c r="AE95" s="411">
        <f t="shared" si="8"/>
        <v>192</v>
      </c>
      <c r="AF95" s="412">
        <v>35</v>
      </c>
      <c r="AG95" s="412">
        <v>72</v>
      </c>
      <c r="AH95" s="412">
        <v>4</v>
      </c>
      <c r="AI95" s="412">
        <v>77</v>
      </c>
      <c r="AJ95" s="412">
        <v>4</v>
      </c>
    </row>
    <row r="96" spans="1:36" ht="51" x14ac:dyDescent="0.25">
      <c r="A96" s="42" t="s">
        <v>23</v>
      </c>
      <c r="B96" s="43">
        <v>509901</v>
      </c>
      <c r="C96" s="403">
        <v>990101</v>
      </c>
      <c r="D96" s="386" t="s">
        <v>152</v>
      </c>
      <c r="E96" s="54">
        <v>3</v>
      </c>
      <c r="F96" s="387" t="s">
        <v>273</v>
      </c>
      <c r="G96" s="409">
        <f t="shared" si="9"/>
        <v>2668</v>
      </c>
      <c r="H96" s="410">
        <f t="shared" si="12"/>
        <v>656</v>
      </c>
      <c r="I96" s="410">
        <f t="shared" si="12"/>
        <v>1084</v>
      </c>
      <c r="J96" s="410">
        <f t="shared" si="12"/>
        <v>32</v>
      </c>
      <c r="K96" s="410">
        <f t="shared" si="12"/>
        <v>884</v>
      </c>
      <c r="L96" s="410">
        <f t="shared" si="12"/>
        <v>12</v>
      </c>
      <c r="M96" s="411">
        <f t="shared" si="10"/>
        <v>667</v>
      </c>
      <c r="N96" s="412">
        <v>164</v>
      </c>
      <c r="O96" s="412">
        <v>271</v>
      </c>
      <c r="P96" s="412">
        <v>8</v>
      </c>
      <c r="Q96" s="412">
        <v>221</v>
      </c>
      <c r="R96" s="412">
        <v>3</v>
      </c>
      <c r="S96" s="411">
        <f t="shared" si="11"/>
        <v>667</v>
      </c>
      <c r="T96" s="412">
        <v>164</v>
      </c>
      <c r="U96" s="412">
        <v>271</v>
      </c>
      <c r="V96" s="412">
        <v>8</v>
      </c>
      <c r="W96" s="412">
        <v>221</v>
      </c>
      <c r="X96" s="412">
        <v>3</v>
      </c>
      <c r="Y96" s="411">
        <f t="shared" si="7"/>
        <v>667</v>
      </c>
      <c r="Z96" s="412">
        <v>164</v>
      </c>
      <c r="AA96" s="412">
        <v>271</v>
      </c>
      <c r="AB96" s="412">
        <v>8</v>
      </c>
      <c r="AC96" s="412">
        <v>221</v>
      </c>
      <c r="AD96" s="412">
        <v>3</v>
      </c>
      <c r="AE96" s="411">
        <f t="shared" si="8"/>
        <v>667</v>
      </c>
      <c r="AF96" s="412">
        <v>164</v>
      </c>
      <c r="AG96" s="412">
        <v>271</v>
      </c>
      <c r="AH96" s="412">
        <v>8</v>
      </c>
      <c r="AI96" s="412">
        <v>221</v>
      </c>
      <c r="AJ96" s="412">
        <v>3</v>
      </c>
    </row>
    <row r="97" spans="1:36" ht="38.25" x14ac:dyDescent="0.25">
      <c r="A97" s="42" t="s">
        <v>23</v>
      </c>
      <c r="B97" s="43">
        <v>509902</v>
      </c>
      <c r="C97" s="403">
        <v>990201</v>
      </c>
      <c r="D97" s="386" t="s">
        <v>153</v>
      </c>
      <c r="E97" s="54">
        <v>3</v>
      </c>
      <c r="F97" s="387" t="s">
        <v>273</v>
      </c>
      <c r="G97" s="409">
        <f t="shared" si="9"/>
        <v>463</v>
      </c>
      <c r="H97" s="410">
        <f t="shared" si="12"/>
        <v>102</v>
      </c>
      <c r="I97" s="410">
        <f t="shared" si="12"/>
        <v>186</v>
      </c>
      <c r="J97" s="410">
        <f t="shared" si="12"/>
        <v>3</v>
      </c>
      <c r="K97" s="410">
        <f t="shared" si="12"/>
        <v>168</v>
      </c>
      <c r="L97" s="410">
        <f t="shared" si="12"/>
        <v>4</v>
      </c>
      <c r="M97" s="411">
        <f t="shared" si="10"/>
        <v>116</v>
      </c>
      <c r="N97" s="412">
        <v>26</v>
      </c>
      <c r="O97" s="412">
        <v>47</v>
      </c>
      <c r="P97" s="412">
        <v>0</v>
      </c>
      <c r="Q97" s="412">
        <v>42</v>
      </c>
      <c r="R97" s="412">
        <v>1</v>
      </c>
      <c r="S97" s="411">
        <f t="shared" si="11"/>
        <v>115</v>
      </c>
      <c r="T97" s="412">
        <v>25</v>
      </c>
      <c r="U97" s="412">
        <v>46</v>
      </c>
      <c r="V97" s="412">
        <v>1</v>
      </c>
      <c r="W97" s="412">
        <v>42</v>
      </c>
      <c r="X97" s="412">
        <v>1</v>
      </c>
      <c r="Y97" s="411">
        <f t="shared" si="7"/>
        <v>116</v>
      </c>
      <c r="Z97" s="412">
        <v>26</v>
      </c>
      <c r="AA97" s="412">
        <v>46</v>
      </c>
      <c r="AB97" s="412">
        <v>1</v>
      </c>
      <c r="AC97" s="412">
        <v>42</v>
      </c>
      <c r="AD97" s="412">
        <v>1</v>
      </c>
      <c r="AE97" s="411">
        <f t="shared" si="8"/>
        <v>116</v>
      </c>
      <c r="AF97" s="412">
        <v>25</v>
      </c>
      <c r="AG97" s="412">
        <v>47</v>
      </c>
      <c r="AH97" s="412">
        <v>1</v>
      </c>
      <c r="AI97" s="412">
        <v>42</v>
      </c>
      <c r="AJ97" s="412">
        <v>1</v>
      </c>
    </row>
    <row r="98" spans="1:36" ht="38.25" x14ac:dyDescent="0.25">
      <c r="A98" s="42" t="s">
        <v>23</v>
      </c>
      <c r="B98" s="43">
        <v>509905</v>
      </c>
      <c r="C98" s="403">
        <v>990501</v>
      </c>
      <c r="D98" s="386" t="s">
        <v>156</v>
      </c>
      <c r="E98" s="54">
        <v>3</v>
      </c>
      <c r="F98" s="387" t="s">
        <v>273</v>
      </c>
      <c r="G98" s="409">
        <f t="shared" si="9"/>
        <v>2200</v>
      </c>
      <c r="H98" s="410">
        <f t="shared" si="12"/>
        <v>543</v>
      </c>
      <c r="I98" s="410">
        <f t="shared" si="12"/>
        <v>879</v>
      </c>
      <c r="J98" s="410">
        <f t="shared" si="12"/>
        <v>22</v>
      </c>
      <c r="K98" s="410">
        <f t="shared" si="12"/>
        <v>728</v>
      </c>
      <c r="L98" s="410">
        <f t="shared" si="12"/>
        <v>28</v>
      </c>
      <c r="M98" s="411">
        <f t="shared" si="10"/>
        <v>550</v>
      </c>
      <c r="N98" s="412">
        <v>129</v>
      </c>
      <c r="O98" s="412">
        <v>225</v>
      </c>
      <c r="P98" s="412">
        <v>4</v>
      </c>
      <c r="Q98" s="412">
        <v>182</v>
      </c>
      <c r="R98" s="412">
        <v>10</v>
      </c>
      <c r="S98" s="411">
        <f t="shared" si="11"/>
        <v>550</v>
      </c>
      <c r="T98" s="412">
        <v>138</v>
      </c>
      <c r="U98" s="412">
        <v>218</v>
      </c>
      <c r="V98" s="412">
        <v>6</v>
      </c>
      <c r="W98" s="412">
        <v>182</v>
      </c>
      <c r="X98" s="412">
        <v>6</v>
      </c>
      <c r="Y98" s="411">
        <f t="shared" si="7"/>
        <v>550</v>
      </c>
      <c r="Z98" s="412">
        <v>138</v>
      </c>
      <c r="AA98" s="412">
        <v>218</v>
      </c>
      <c r="AB98" s="412">
        <v>6</v>
      </c>
      <c r="AC98" s="412">
        <v>182</v>
      </c>
      <c r="AD98" s="412">
        <v>6</v>
      </c>
      <c r="AE98" s="411">
        <f t="shared" si="8"/>
        <v>550</v>
      </c>
      <c r="AF98" s="412">
        <v>138</v>
      </c>
      <c r="AG98" s="412">
        <v>218</v>
      </c>
      <c r="AH98" s="412">
        <v>6</v>
      </c>
      <c r="AI98" s="412">
        <v>182</v>
      </c>
      <c r="AJ98" s="412">
        <v>6</v>
      </c>
    </row>
    <row r="99" spans="1:36" ht="51.75" thickBot="1" x14ac:dyDescent="0.3">
      <c r="A99" s="42" t="s">
        <v>23</v>
      </c>
      <c r="B99" s="43">
        <v>509907</v>
      </c>
      <c r="C99" s="403">
        <v>990701</v>
      </c>
      <c r="D99" s="386" t="s">
        <v>157</v>
      </c>
      <c r="E99" s="54">
        <v>3</v>
      </c>
      <c r="F99" s="387" t="s">
        <v>273</v>
      </c>
      <c r="G99" s="409">
        <f t="shared" si="9"/>
        <v>532</v>
      </c>
      <c r="H99" s="410">
        <f t="shared" si="12"/>
        <v>123</v>
      </c>
      <c r="I99" s="410">
        <f t="shared" si="12"/>
        <v>211</v>
      </c>
      <c r="J99" s="410">
        <f t="shared" si="12"/>
        <v>6</v>
      </c>
      <c r="K99" s="410">
        <f t="shared" si="12"/>
        <v>192</v>
      </c>
      <c r="L99" s="410">
        <f t="shared" si="12"/>
        <v>0</v>
      </c>
      <c r="M99" s="411">
        <f t="shared" si="10"/>
        <v>133</v>
      </c>
      <c r="N99" s="412">
        <v>36</v>
      </c>
      <c r="O99" s="412">
        <v>46</v>
      </c>
      <c r="P99" s="412">
        <v>3</v>
      </c>
      <c r="Q99" s="412">
        <v>48</v>
      </c>
      <c r="R99" s="412">
        <v>0</v>
      </c>
      <c r="S99" s="411">
        <f t="shared" si="11"/>
        <v>133</v>
      </c>
      <c r="T99" s="412">
        <v>29</v>
      </c>
      <c r="U99" s="412">
        <v>55</v>
      </c>
      <c r="V99" s="412">
        <v>1</v>
      </c>
      <c r="W99" s="412">
        <v>48</v>
      </c>
      <c r="X99" s="412">
        <v>0</v>
      </c>
      <c r="Y99" s="411">
        <f t="shared" si="7"/>
        <v>133</v>
      </c>
      <c r="Z99" s="412">
        <v>29</v>
      </c>
      <c r="AA99" s="412">
        <v>55</v>
      </c>
      <c r="AB99" s="412">
        <v>1</v>
      </c>
      <c r="AC99" s="412">
        <v>48</v>
      </c>
      <c r="AD99" s="412">
        <v>0</v>
      </c>
      <c r="AE99" s="411">
        <f t="shared" si="8"/>
        <v>133</v>
      </c>
      <c r="AF99" s="412">
        <v>29</v>
      </c>
      <c r="AG99" s="412">
        <v>55</v>
      </c>
      <c r="AH99" s="412">
        <v>1</v>
      </c>
      <c r="AI99" s="412">
        <v>48</v>
      </c>
      <c r="AJ99" s="412">
        <v>0</v>
      </c>
    </row>
    <row r="100" spans="1:36" ht="15.75" thickBot="1" x14ac:dyDescent="0.3">
      <c r="A100" s="446"/>
      <c r="B100" s="447"/>
      <c r="C100" s="448" t="s">
        <v>355</v>
      </c>
      <c r="D100" s="449"/>
      <c r="E100" s="450"/>
      <c r="F100" s="456"/>
      <c r="G100" s="394">
        <f t="shared" ref="G100:AJ100" si="13">SUM(G7:G99)</f>
        <v>195873</v>
      </c>
      <c r="H100" s="394">
        <f t="shared" si="13"/>
        <v>44902</v>
      </c>
      <c r="I100" s="394">
        <f t="shared" si="13"/>
        <v>77776</v>
      </c>
      <c r="J100" s="394">
        <f t="shared" si="13"/>
        <v>3829</v>
      </c>
      <c r="K100" s="394">
        <f t="shared" si="13"/>
        <v>67338</v>
      </c>
      <c r="L100" s="394">
        <f t="shared" si="13"/>
        <v>2028</v>
      </c>
      <c r="M100" s="394">
        <f t="shared" si="13"/>
        <v>48361</v>
      </c>
      <c r="N100" s="394">
        <f t="shared" si="13"/>
        <v>11336</v>
      </c>
      <c r="O100" s="394">
        <f t="shared" si="13"/>
        <v>19229</v>
      </c>
      <c r="P100" s="394">
        <f t="shared" si="13"/>
        <v>950</v>
      </c>
      <c r="Q100" s="394">
        <f t="shared" si="13"/>
        <v>16378</v>
      </c>
      <c r="R100" s="394">
        <f t="shared" si="13"/>
        <v>468</v>
      </c>
      <c r="S100" s="394">
        <f t="shared" si="13"/>
        <v>49169</v>
      </c>
      <c r="T100" s="394">
        <f t="shared" si="13"/>
        <v>11278</v>
      </c>
      <c r="U100" s="394">
        <f t="shared" si="13"/>
        <v>19450</v>
      </c>
      <c r="V100" s="394">
        <f t="shared" si="13"/>
        <v>923</v>
      </c>
      <c r="W100" s="394">
        <f t="shared" si="13"/>
        <v>17019</v>
      </c>
      <c r="X100" s="394">
        <f t="shared" si="13"/>
        <v>499</v>
      </c>
      <c r="Y100" s="394">
        <f t="shared" si="13"/>
        <v>49175</v>
      </c>
      <c r="Z100" s="394">
        <f t="shared" si="13"/>
        <v>11198</v>
      </c>
      <c r="AA100" s="394">
        <f t="shared" si="13"/>
        <v>19534</v>
      </c>
      <c r="AB100" s="394">
        <f t="shared" si="13"/>
        <v>973</v>
      </c>
      <c r="AC100" s="394">
        <f t="shared" si="13"/>
        <v>16944</v>
      </c>
      <c r="AD100" s="394">
        <f t="shared" si="13"/>
        <v>526</v>
      </c>
      <c r="AE100" s="394">
        <f t="shared" si="13"/>
        <v>49168</v>
      </c>
      <c r="AF100" s="394">
        <f t="shared" si="13"/>
        <v>11090</v>
      </c>
      <c r="AG100" s="394">
        <f t="shared" si="13"/>
        <v>19563</v>
      </c>
      <c r="AH100" s="394">
        <f t="shared" si="13"/>
        <v>983</v>
      </c>
      <c r="AI100" s="394">
        <f t="shared" si="13"/>
        <v>16997</v>
      </c>
      <c r="AJ100" s="394">
        <f t="shared" si="13"/>
        <v>535</v>
      </c>
    </row>
    <row r="101" spans="1:36" x14ac:dyDescent="0.25">
      <c r="G101" s="229">
        <v>195873</v>
      </c>
      <c r="H101" s="229">
        <v>48361</v>
      </c>
      <c r="I101" s="229">
        <v>49169</v>
      </c>
      <c r="J101" s="229">
        <v>49175</v>
      </c>
      <c r="K101" s="229">
        <v>49168</v>
      </c>
    </row>
    <row r="102" spans="1:36" x14ac:dyDescent="0.25">
      <c r="G102" s="268">
        <f>G100-G101</f>
        <v>0</v>
      </c>
      <c r="H102" s="268">
        <f>M100-H101</f>
        <v>0</v>
      </c>
      <c r="I102" s="268">
        <f>S100-I101</f>
        <v>0</v>
      </c>
      <c r="J102" s="268">
        <f>Y100-J101</f>
        <v>0</v>
      </c>
      <c r="K102" s="268">
        <f>AE100-K101</f>
        <v>0</v>
      </c>
    </row>
    <row r="104" spans="1:36" x14ac:dyDescent="0.25">
      <c r="H104" s="229">
        <f>SUMIFS('[1]1 квартал'!E:E,'[1]1 квартал'!C:C,"50006",'[1]1 квартал'!D:D,"end")</f>
        <v>9938</v>
      </c>
      <c r="I104" s="229">
        <f>SUMIFS('[1]1 квартал'!E:E,'[1]1 квартал'!C:C,"50046",'[1]1 квартал'!D:D,"end")</f>
        <v>16114</v>
      </c>
      <c r="J104" s="229">
        <f>SUMIFS('[1]1 квартал'!E:E,'[1]1 квартал'!C:C,"50051",'[1]1 квартал'!D:D,"end")</f>
        <v>502</v>
      </c>
      <c r="K104" s="229">
        <f>SUMIFS('[1]1 квартал'!E:E,'[1]1 квартал'!C:C,"50005",'[1]1 квартал'!D:D,"end")</f>
        <v>12568</v>
      </c>
      <c r="L104" s="229">
        <f>SUMIFS('[1]1 квартал'!E:E,'[1]1 квартал'!C:C,"50012",'[1]1 квартал'!D:D,"end")</f>
        <v>131</v>
      </c>
    </row>
    <row r="105" spans="1:36" x14ac:dyDescent="0.25">
      <c r="H105" s="268">
        <f>N100-H104</f>
        <v>1398</v>
      </c>
      <c r="I105" s="268">
        <f t="shared" ref="I105:L105" si="14">O100-I104</f>
        <v>3115</v>
      </c>
      <c r="J105" s="268">
        <f t="shared" si="14"/>
        <v>448</v>
      </c>
      <c r="K105" s="268">
        <f t="shared" si="14"/>
        <v>3810</v>
      </c>
      <c r="L105" s="268">
        <f t="shared" si="14"/>
        <v>337</v>
      </c>
    </row>
    <row r="106" spans="1:36" x14ac:dyDescent="0.25">
      <c r="H106" s="268">
        <f>T100-H104</f>
        <v>1340</v>
      </c>
      <c r="I106" s="268">
        <f t="shared" ref="I106:L106" si="15">U100-I104</f>
        <v>3336</v>
      </c>
      <c r="J106" s="268">
        <f t="shared" si="15"/>
        <v>421</v>
      </c>
      <c r="K106" s="268">
        <f t="shared" si="15"/>
        <v>4451</v>
      </c>
      <c r="L106" s="268">
        <f t="shared" si="15"/>
        <v>368</v>
      </c>
    </row>
  </sheetData>
  <autoFilter ref="A6:AJ102"/>
  <mergeCells count="21">
    <mergeCell ref="T5:X5"/>
    <mergeCell ref="Y5:Y6"/>
    <mergeCell ref="Z5:AD5"/>
    <mergeCell ref="AE5:AE6"/>
    <mergeCell ref="AF5:AJ5"/>
    <mergeCell ref="G4:L4"/>
    <mergeCell ref="M4:R4"/>
    <mergeCell ref="S4:X4"/>
    <mergeCell ref="Y4:AD4"/>
    <mergeCell ref="AE4:AJ4"/>
    <mergeCell ref="G5:G6"/>
    <mergeCell ref="H5:L5"/>
    <mergeCell ref="M5:M6"/>
    <mergeCell ref="N5:R5"/>
    <mergeCell ref="S5:S6"/>
    <mergeCell ref="A4:A6"/>
    <mergeCell ref="B4:B6"/>
    <mergeCell ref="C4:C6"/>
    <mergeCell ref="D4:D6"/>
    <mergeCell ref="E4:E6"/>
    <mergeCell ref="F4:F6"/>
  </mergeCells>
  <conditionalFormatting sqref="B1:AC1 AE1 AG1:AJ1 A3:AJ6 B2:AJ2 AK1:XFD6">
    <cfRule type="cellIs" dxfId="132" priority="46" operator="lessThan">
      <formula>0</formula>
    </cfRule>
  </conditionalFormatting>
  <conditionalFormatting sqref="C1:C3">
    <cfRule type="duplicateValues" dxfId="131" priority="47"/>
  </conditionalFormatting>
  <conditionalFormatting sqref="C4:C6">
    <cfRule type="duplicateValues" dxfId="130" priority="48"/>
  </conditionalFormatting>
  <conditionalFormatting sqref="A100:F100">
    <cfRule type="cellIs" dxfId="129" priority="32" operator="lessThan">
      <formula>0</formula>
    </cfRule>
  </conditionalFormatting>
  <conditionalFormatting sqref="A1">
    <cfRule type="cellIs" dxfId="128" priority="23" operator="lessThan">
      <formula>0</formula>
    </cfRule>
  </conditionalFormatting>
  <conditionalFormatting sqref="A2">
    <cfRule type="cellIs" dxfId="127" priority="22" operator="lessThan">
      <formula>0</formula>
    </cfRule>
  </conditionalFormatting>
  <conditionalFormatting sqref="H105:L105">
    <cfRule type="cellIs" dxfId="126" priority="21" operator="lessThan">
      <formula>0</formula>
    </cfRule>
  </conditionalFormatting>
  <conditionalFormatting sqref="C7:D7">
    <cfRule type="cellIs" dxfId="125" priority="20" operator="lessThan">
      <formula>0</formula>
    </cfRule>
  </conditionalFormatting>
  <conditionalFormatting sqref="A10:B10">
    <cfRule type="cellIs" dxfId="124" priority="5" operator="lessThan">
      <formula>0</formula>
    </cfRule>
  </conditionalFormatting>
  <conditionalFormatting sqref="C10">
    <cfRule type="cellIs" dxfId="123" priority="1" operator="lessThan">
      <formula>0</formula>
    </cfRule>
    <cfRule type="duplicateValues" dxfId="122" priority="2"/>
    <cfRule type="duplicateValues" dxfId="121" priority="3"/>
    <cfRule type="duplicateValues" dxfId="120" priority="4"/>
  </conditionalFormatting>
  <conditionalFormatting sqref="D10">
    <cfRule type="cellIs" dxfId="119" priority="6" operator="lessThan">
      <formula>0</formula>
    </cfRule>
  </conditionalFormatting>
  <conditionalFormatting sqref="A53:B53">
    <cfRule type="cellIs" dxfId="118" priority="11" operator="lessThan">
      <formula>0</formula>
    </cfRule>
  </conditionalFormatting>
  <conditionalFormatting sqref="C53">
    <cfRule type="cellIs" dxfId="117" priority="7" operator="lessThan">
      <formula>0</formula>
    </cfRule>
    <cfRule type="duplicateValues" dxfId="116" priority="8"/>
    <cfRule type="duplicateValues" dxfId="115" priority="9"/>
    <cfRule type="duplicateValues" dxfId="114" priority="10"/>
  </conditionalFormatting>
  <conditionalFormatting sqref="D53">
    <cfRule type="cellIs" dxfId="113" priority="12" operator="lessThan">
      <formula>0</formula>
    </cfRule>
  </conditionalFormatting>
  <conditionalFormatting sqref="A78:D78">
    <cfRule type="cellIs" dxfId="112" priority="14" operator="lessThan">
      <formula>0</formula>
    </cfRule>
  </conditionalFormatting>
  <conditionalFormatting sqref="C78">
    <cfRule type="duplicateValues" dxfId="111" priority="13"/>
    <cfRule type="duplicateValues" dxfId="110" priority="15"/>
    <cfRule type="duplicateValues" dxfId="109" priority="16"/>
  </conditionalFormatting>
  <conditionalFormatting sqref="C88">
    <cfRule type="cellIs" dxfId="108" priority="19" operator="lessThan">
      <formula>0</formula>
    </cfRule>
  </conditionalFormatting>
  <conditionalFormatting sqref="D88">
    <cfRule type="cellIs" dxfId="107" priority="18" operator="lessThan">
      <formula>0</formula>
    </cfRule>
  </conditionalFormatting>
  <conditionalFormatting sqref="D94">
    <cfRule type="cellIs" dxfId="106" priority="17" operator="lessThan">
      <formula>0</formula>
    </cfRule>
  </conditionalFormatting>
  <pageMargins left="0.7" right="0.7" top="0.75" bottom="0.75" header="0.3" footer="0.3"/>
  <pageSetup paperSize="9" orientation="portrait" r:id="rId1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N67"/>
  <sheetViews>
    <sheetView zoomScale="60" zoomScaleNormal="60" workbookViewId="0">
      <pane xSplit="6" ySplit="6" topLeftCell="G20" activePane="bottomRight" state="frozen"/>
      <selection activeCell="H291" sqref="H291"/>
      <selection pane="topRight" activeCell="H291" sqref="H291"/>
      <selection pane="bottomLeft" activeCell="H291" sqref="H291"/>
      <selection pane="bottomRight" activeCell="D30" sqref="D30"/>
    </sheetView>
  </sheetViews>
  <sheetFormatPr defaultColWidth="8.7109375" defaultRowHeight="15" x14ac:dyDescent="0.25"/>
  <cols>
    <col min="1" max="3" width="8.7109375" style="229"/>
    <col min="4" max="4" width="45.85546875" style="229" customWidth="1"/>
    <col min="5" max="5" width="9.85546875" style="396" hidden="1" customWidth="1"/>
    <col min="6" max="6" width="14.7109375" style="229" customWidth="1"/>
    <col min="7" max="7" width="11" style="229" bestFit="1" customWidth="1"/>
    <col min="8" max="12" width="8.7109375" style="229"/>
    <col min="13" max="13" width="9.140625" style="229" customWidth="1"/>
    <col min="14" max="18" width="8.7109375" style="229"/>
    <col min="19" max="19" width="8.42578125" style="229" customWidth="1"/>
    <col min="20" max="24" width="8.7109375" style="229" customWidth="1"/>
    <col min="25" max="25" width="8.5703125" style="229" customWidth="1"/>
    <col min="26" max="30" width="8.7109375" style="229" customWidth="1"/>
    <col min="31" max="31" width="8.85546875" style="229" customWidth="1"/>
    <col min="32" max="36" width="8.7109375" style="229" customWidth="1"/>
    <col min="37" max="16384" width="8.7109375" style="229"/>
  </cols>
  <sheetData>
    <row r="1" spans="1:36" ht="15.75" x14ac:dyDescent="0.25">
      <c r="A1" s="224" t="s">
        <v>366</v>
      </c>
      <c r="B1" s="358"/>
      <c r="C1" s="358"/>
      <c r="D1" s="397"/>
      <c r="E1" s="358"/>
      <c r="F1" s="360"/>
      <c r="G1" s="151"/>
      <c r="H1" s="151"/>
      <c r="I1" s="151"/>
      <c r="J1" s="151"/>
      <c r="K1" s="151"/>
      <c r="L1" s="151"/>
      <c r="M1" s="151"/>
      <c r="N1" s="151"/>
      <c r="O1" s="151"/>
      <c r="P1" s="151"/>
      <c r="Q1" s="151"/>
      <c r="R1" s="151"/>
      <c r="S1" s="151"/>
      <c r="T1" s="151"/>
      <c r="U1" s="151"/>
      <c r="V1" s="151"/>
      <c r="W1" s="151"/>
      <c r="X1" s="151"/>
      <c r="Y1" s="151"/>
      <c r="Z1" s="151"/>
      <c r="AA1" s="151"/>
      <c r="AB1" s="151"/>
      <c r="AC1" s="151"/>
      <c r="AD1" s="6" t="s">
        <v>1</v>
      </c>
      <c r="AE1" s="151"/>
      <c r="AG1" s="151"/>
      <c r="AH1" s="151"/>
      <c r="AI1" s="151"/>
      <c r="AJ1" s="151"/>
    </row>
    <row r="2" spans="1:36" x14ac:dyDescent="0.25">
      <c r="A2" s="10" t="s">
        <v>2</v>
      </c>
      <c r="B2" s="146"/>
      <c r="C2" s="153"/>
      <c r="D2" s="197"/>
      <c r="E2" s="149"/>
      <c r="F2" s="363"/>
      <c r="G2" s="151"/>
      <c r="H2" s="151"/>
      <c r="I2" s="151"/>
      <c r="J2" s="151"/>
      <c r="K2" s="151"/>
      <c r="L2" s="151"/>
      <c r="M2" s="151"/>
      <c r="N2" s="151"/>
      <c r="O2" s="151"/>
      <c r="P2" s="151"/>
      <c r="Q2" s="151"/>
      <c r="R2" s="151"/>
      <c r="S2" s="151"/>
      <c r="T2" s="151"/>
      <c r="U2" s="151"/>
      <c r="V2" s="151"/>
      <c r="W2" s="151"/>
      <c r="X2" s="151"/>
      <c r="Y2" s="151"/>
      <c r="Z2" s="151"/>
      <c r="AA2" s="151"/>
      <c r="AB2" s="151"/>
      <c r="AC2" s="151"/>
      <c r="AD2" s="151"/>
      <c r="AE2" s="151"/>
      <c r="AF2" s="151"/>
      <c r="AG2" s="151"/>
      <c r="AH2" s="151"/>
      <c r="AI2" s="151"/>
      <c r="AJ2" s="151"/>
    </row>
    <row r="3" spans="1:36" ht="15.75" thickBot="1" x14ac:dyDescent="0.3">
      <c r="A3" s="358"/>
      <c r="B3" s="358"/>
      <c r="C3" s="358"/>
      <c r="D3" s="397"/>
      <c r="E3" s="358"/>
      <c r="F3" s="360"/>
      <c r="G3" s="151"/>
      <c r="H3" s="151"/>
      <c r="I3" s="151"/>
      <c r="J3" s="151"/>
      <c r="K3" s="151"/>
      <c r="L3" s="151"/>
      <c r="M3" s="151"/>
      <c r="N3" s="151"/>
      <c r="O3" s="151"/>
      <c r="P3" s="151"/>
      <c r="Q3" s="151"/>
      <c r="R3" s="151"/>
      <c r="S3" s="151"/>
      <c r="T3" s="151"/>
      <c r="U3" s="151"/>
      <c r="V3" s="151"/>
      <c r="W3" s="151"/>
      <c r="X3" s="151"/>
      <c r="Y3" s="151"/>
      <c r="Z3" s="151"/>
      <c r="AA3" s="151"/>
      <c r="AB3" s="151"/>
      <c r="AC3" s="151"/>
      <c r="AD3" s="151"/>
      <c r="AE3" s="151"/>
      <c r="AF3" s="151"/>
      <c r="AG3" s="151"/>
      <c r="AH3" s="151"/>
      <c r="AI3" s="151"/>
      <c r="AJ3" s="151"/>
    </row>
    <row r="4" spans="1:36" ht="15" customHeight="1" x14ac:dyDescent="0.25">
      <c r="A4" s="364" t="s">
        <v>3</v>
      </c>
      <c r="B4" s="366" t="s">
        <v>251</v>
      </c>
      <c r="C4" s="365" t="s">
        <v>5</v>
      </c>
      <c r="D4" s="366" t="s">
        <v>252</v>
      </c>
      <c r="E4" s="366" t="s">
        <v>7</v>
      </c>
      <c r="F4" s="367" t="s">
        <v>8</v>
      </c>
      <c r="G4" s="428" t="s">
        <v>11</v>
      </c>
      <c r="H4" s="369"/>
      <c r="I4" s="369"/>
      <c r="J4" s="369"/>
      <c r="K4" s="369"/>
      <c r="L4" s="369"/>
      <c r="M4" s="370" t="s">
        <v>12</v>
      </c>
      <c r="N4" s="371"/>
      <c r="O4" s="371"/>
      <c r="P4" s="371"/>
      <c r="Q4" s="371"/>
      <c r="R4" s="371"/>
      <c r="S4" s="370" t="s">
        <v>13</v>
      </c>
      <c r="T4" s="371"/>
      <c r="U4" s="371"/>
      <c r="V4" s="371"/>
      <c r="W4" s="371"/>
      <c r="X4" s="371"/>
      <c r="Y4" s="370" t="s">
        <v>14</v>
      </c>
      <c r="Z4" s="371"/>
      <c r="AA4" s="371"/>
      <c r="AB4" s="371"/>
      <c r="AC4" s="371"/>
      <c r="AD4" s="371"/>
      <c r="AE4" s="370" t="s">
        <v>15</v>
      </c>
      <c r="AF4" s="371"/>
      <c r="AG4" s="371"/>
      <c r="AH4" s="371"/>
      <c r="AI4" s="371"/>
      <c r="AJ4" s="371"/>
    </row>
    <row r="5" spans="1:36" ht="15" customHeight="1" x14ac:dyDescent="0.25">
      <c r="A5" s="372"/>
      <c r="B5" s="374"/>
      <c r="C5" s="373"/>
      <c r="D5" s="374"/>
      <c r="E5" s="374"/>
      <c r="F5" s="375"/>
      <c r="G5" s="431" t="s">
        <v>16</v>
      </c>
      <c r="H5" s="165" t="s">
        <v>17</v>
      </c>
      <c r="I5" s="165"/>
      <c r="J5" s="165"/>
      <c r="K5" s="165"/>
      <c r="L5" s="165"/>
      <c r="M5" s="166" t="s">
        <v>11</v>
      </c>
      <c r="N5" s="167" t="s">
        <v>17</v>
      </c>
      <c r="O5" s="167"/>
      <c r="P5" s="167"/>
      <c r="Q5" s="167"/>
      <c r="R5" s="167"/>
      <c r="S5" s="166" t="s">
        <v>11</v>
      </c>
      <c r="T5" s="167" t="s">
        <v>17</v>
      </c>
      <c r="U5" s="167"/>
      <c r="V5" s="167"/>
      <c r="W5" s="167"/>
      <c r="X5" s="167"/>
      <c r="Y5" s="166" t="s">
        <v>11</v>
      </c>
      <c r="Z5" s="167" t="s">
        <v>17</v>
      </c>
      <c r="AA5" s="167"/>
      <c r="AB5" s="167"/>
      <c r="AC5" s="167"/>
      <c r="AD5" s="167"/>
      <c r="AE5" s="166" t="s">
        <v>11</v>
      </c>
      <c r="AF5" s="167" t="s">
        <v>17</v>
      </c>
      <c r="AG5" s="167"/>
      <c r="AH5" s="167"/>
      <c r="AI5" s="167"/>
      <c r="AJ5" s="167"/>
    </row>
    <row r="6" spans="1:36" ht="64.5" thickBot="1" x14ac:dyDescent="0.3">
      <c r="A6" s="398"/>
      <c r="B6" s="399"/>
      <c r="C6" s="400"/>
      <c r="D6" s="399"/>
      <c r="E6" s="399"/>
      <c r="F6" s="401"/>
      <c r="G6" s="433"/>
      <c r="H6" s="171" t="s">
        <v>18</v>
      </c>
      <c r="I6" s="171" t="s">
        <v>19</v>
      </c>
      <c r="J6" s="171" t="s">
        <v>20</v>
      </c>
      <c r="K6" s="171" t="s">
        <v>21</v>
      </c>
      <c r="L6" s="171" t="s">
        <v>22</v>
      </c>
      <c r="M6" s="172"/>
      <c r="N6" s="173" t="s">
        <v>18</v>
      </c>
      <c r="O6" s="173" t="s">
        <v>19</v>
      </c>
      <c r="P6" s="173" t="s">
        <v>20</v>
      </c>
      <c r="Q6" s="173" t="s">
        <v>21</v>
      </c>
      <c r="R6" s="173" t="s">
        <v>22</v>
      </c>
      <c r="S6" s="172"/>
      <c r="T6" s="173" t="s">
        <v>18</v>
      </c>
      <c r="U6" s="173" t="s">
        <v>19</v>
      </c>
      <c r="V6" s="173" t="s">
        <v>20</v>
      </c>
      <c r="W6" s="173" t="s">
        <v>21</v>
      </c>
      <c r="X6" s="173" t="s">
        <v>22</v>
      </c>
      <c r="Y6" s="172"/>
      <c r="Z6" s="173" t="s">
        <v>18</v>
      </c>
      <c r="AA6" s="173" t="s">
        <v>19</v>
      </c>
      <c r="AB6" s="173" t="s">
        <v>20</v>
      </c>
      <c r="AC6" s="173" t="s">
        <v>21</v>
      </c>
      <c r="AD6" s="173" t="s">
        <v>22</v>
      </c>
      <c r="AE6" s="172"/>
      <c r="AF6" s="173" t="s">
        <v>18</v>
      </c>
      <c r="AG6" s="173" t="s">
        <v>19</v>
      </c>
      <c r="AH6" s="173" t="s">
        <v>20</v>
      </c>
      <c r="AI6" s="173" t="s">
        <v>21</v>
      </c>
      <c r="AJ6" s="173" t="s">
        <v>22</v>
      </c>
    </row>
    <row r="7" spans="1:36" ht="38.25" x14ac:dyDescent="0.25">
      <c r="A7" s="42" t="s">
        <v>23</v>
      </c>
      <c r="B7" s="43">
        <v>500101</v>
      </c>
      <c r="C7" s="380">
        <v>10101</v>
      </c>
      <c r="D7" s="325" t="s">
        <v>24</v>
      </c>
      <c r="E7" s="380">
        <v>3</v>
      </c>
      <c r="F7" s="381" t="s">
        <v>273</v>
      </c>
      <c r="G7" s="409">
        <f>SUM(H7:L7)</f>
        <v>245</v>
      </c>
      <c r="H7" s="410">
        <f t="shared" ref="H7:L22" si="0">N7+T7+Z7+AF7</f>
        <v>4</v>
      </c>
      <c r="I7" s="410">
        <f t="shared" si="0"/>
        <v>169</v>
      </c>
      <c r="J7" s="410">
        <f t="shared" si="0"/>
        <v>0</v>
      </c>
      <c r="K7" s="410">
        <f t="shared" si="0"/>
        <v>60</v>
      </c>
      <c r="L7" s="410">
        <f t="shared" si="0"/>
        <v>12</v>
      </c>
      <c r="M7" s="411">
        <f>SUM(N7:R7)</f>
        <v>61</v>
      </c>
      <c r="N7" s="402">
        <v>1</v>
      </c>
      <c r="O7" s="402">
        <v>42</v>
      </c>
      <c r="P7" s="402">
        <v>0</v>
      </c>
      <c r="Q7" s="402">
        <v>15</v>
      </c>
      <c r="R7" s="402">
        <v>3</v>
      </c>
      <c r="S7" s="411">
        <f t="shared" ref="S7:S66" si="1">SUM(T7:X7)</f>
        <v>62</v>
      </c>
      <c r="T7" s="402">
        <v>1</v>
      </c>
      <c r="U7" s="402">
        <v>43</v>
      </c>
      <c r="V7" s="402">
        <v>0</v>
      </c>
      <c r="W7" s="402">
        <v>15</v>
      </c>
      <c r="X7" s="402">
        <v>3</v>
      </c>
      <c r="Y7" s="411">
        <f t="shared" ref="Y7:Y66" si="2">SUM(Z7:AD7)</f>
        <v>61</v>
      </c>
      <c r="Z7" s="402">
        <v>1</v>
      </c>
      <c r="AA7" s="402">
        <v>42</v>
      </c>
      <c r="AB7" s="402">
        <v>0</v>
      </c>
      <c r="AC7" s="402">
        <v>15</v>
      </c>
      <c r="AD7" s="402">
        <v>3</v>
      </c>
      <c r="AE7" s="411">
        <f t="shared" ref="AE7:AE66" si="3">SUM(AF7:AJ7)</f>
        <v>61</v>
      </c>
      <c r="AF7" s="402">
        <v>1</v>
      </c>
      <c r="AG7" s="402">
        <v>42</v>
      </c>
      <c r="AH7" s="402">
        <v>0</v>
      </c>
      <c r="AI7" s="402">
        <v>15</v>
      </c>
      <c r="AJ7" s="402">
        <v>3</v>
      </c>
    </row>
    <row r="8" spans="1:36" ht="38.25" x14ac:dyDescent="0.25">
      <c r="A8" s="42" t="s">
        <v>23</v>
      </c>
      <c r="B8" s="43">
        <v>500003</v>
      </c>
      <c r="C8" s="54">
        <v>31801</v>
      </c>
      <c r="D8" s="55" t="s">
        <v>364</v>
      </c>
      <c r="E8" s="54">
        <v>3</v>
      </c>
      <c r="F8" s="387" t="s">
        <v>273</v>
      </c>
      <c r="G8" s="409">
        <f t="shared" ref="G8:G66" si="4">SUM(H8:L8)</f>
        <v>1128</v>
      </c>
      <c r="H8" s="410">
        <f t="shared" si="0"/>
        <v>60</v>
      </c>
      <c r="I8" s="410">
        <f t="shared" si="0"/>
        <v>448</v>
      </c>
      <c r="J8" s="410">
        <f t="shared" si="0"/>
        <v>20</v>
      </c>
      <c r="K8" s="410">
        <f t="shared" si="0"/>
        <v>580</v>
      </c>
      <c r="L8" s="410">
        <f t="shared" si="0"/>
        <v>20</v>
      </c>
      <c r="M8" s="411">
        <f t="shared" ref="M8:M66" si="5">SUM(N8:R8)</f>
        <v>282</v>
      </c>
      <c r="N8" s="402">
        <v>15</v>
      </c>
      <c r="O8" s="402">
        <v>112</v>
      </c>
      <c r="P8" s="402">
        <v>5</v>
      </c>
      <c r="Q8" s="402">
        <v>145</v>
      </c>
      <c r="R8" s="402">
        <v>5</v>
      </c>
      <c r="S8" s="411">
        <f t="shared" si="1"/>
        <v>282</v>
      </c>
      <c r="T8" s="402">
        <v>15</v>
      </c>
      <c r="U8" s="402">
        <v>112</v>
      </c>
      <c r="V8" s="402">
        <v>5</v>
      </c>
      <c r="W8" s="402">
        <v>145</v>
      </c>
      <c r="X8" s="402">
        <v>5</v>
      </c>
      <c r="Y8" s="411">
        <f t="shared" si="2"/>
        <v>282</v>
      </c>
      <c r="Z8" s="402">
        <v>15</v>
      </c>
      <c r="AA8" s="402">
        <v>112</v>
      </c>
      <c r="AB8" s="402">
        <v>5</v>
      </c>
      <c r="AC8" s="402">
        <v>145</v>
      </c>
      <c r="AD8" s="402">
        <v>5</v>
      </c>
      <c r="AE8" s="411">
        <f t="shared" si="3"/>
        <v>282</v>
      </c>
      <c r="AF8" s="402">
        <v>15</v>
      </c>
      <c r="AG8" s="402">
        <v>112</v>
      </c>
      <c r="AH8" s="402">
        <v>5</v>
      </c>
      <c r="AI8" s="402">
        <v>145</v>
      </c>
      <c r="AJ8" s="402">
        <v>5</v>
      </c>
    </row>
    <row r="9" spans="1:36" ht="38.25" x14ac:dyDescent="0.25">
      <c r="A9" s="42" t="s">
        <v>23</v>
      </c>
      <c r="B9" s="43">
        <v>500501</v>
      </c>
      <c r="C9" s="54">
        <v>50101</v>
      </c>
      <c r="D9" s="386" t="s">
        <v>34</v>
      </c>
      <c r="E9" s="54">
        <v>3</v>
      </c>
      <c r="F9" s="387" t="s">
        <v>273</v>
      </c>
      <c r="G9" s="409">
        <f t="shared" si="4"/>
        <v>344</v>
      </c>
      <c r="H9" s="410">
        <f t="shared" si="0"/>
        <v>304</v>
      </c>
      <c r="I9" s="410">
        <f t="shared" si="0"/>
        <v>16</v>
      </c>
      <c r="J9" s="410">
        <f t="shared" si="0"/>
        <v>0</v>
      </c>
      <c r="K9" s="410">
        <f t="shared" si="0"/>
        <v>24</v>
      </c>
      <c r="L9" s="410">
        <f t="shared" si="0"/>
        <v>0</v>
      </c>
      <c r="M9" s="411">
        <f t="shared" si="5"/>
        <v>86</v>
      </c>
      <c r="N9" s="402">
        <v>76</v>
      </c>
      <c r="O9" s="402">
        <v>4</v>
      </c>
      <c r="P9" s="402">
        <v>0</v>
      </c>
      <c r="Q9" s="402">
        <v>6</v>
      </c>
      <c r="R9" s="402">
        <v>0</v>
      </c>
      <c r="S9" s="411">
        <f t="shared" si="1"/>
        <v>86</v>
      </c>
      <c r="T9" s="402">
        <v>76</v>
      </c>
      <c r="U9" s="402">
        <v>4</v>
      </c>
      <c r="V9" s="402">
        <v>0</v>
      </c>
      <c r="W9" s="402">
        <v>6</v>
      </c>
      <c r="X9" s="402">
        <v>0</v>
      </c>
      <c r="Y9" s="411">
        <f t="shared" si="2"/>
        <v>86</v>
      </c>
      <c r="Z9" s="402">
        <v>76</v>
      </c>
      <c r="AA9" s="402">
        <v>4</v>
      </c>
      <c r="AB9" s="402">
        <v>0</v>
      </c>
      <c r="AC9" s="402">
        <v>6</v>
      </c>
      <c r="AD9" s="402">
        <v>0</v>
      </c>
      <c r="AE9" s="411">
        <f t="shared" si="3"/>
        <v>86</v>
      </c>
      <c r="AF9" s="402">
        <v>76</v>
      </c>
      <c r="AG9" s="402">
        <v>4</v>
      </c>
      <c r="AH9" s="402">
        <v>0</v>
      </c>
      <c r="AI9" s="402">
        <v>6</v>
      </c>
      <c r="AJ9" s="402">
        <v>0</v>
      </c>
    </row>
    <row r="10" spans="1:36" ht="38.25" x14ac:dyDescent="0.25">
      <c r="A10" s="42" t="s">
        <v>23</v>
      </c>
      <c r="B10" s="43">
        <v>500601</v>
      </c>
      <c r="C10" s="54">
        <v>60101</v>
      </c>
      <c r="D10" s="386" t="s">
        <v>35</v>
      </c>
      <c r="E10" s="54">
        <v>3</v>
      </c>
      <c r="F10" s="387" t="s">
        <v>273</v>
      </c>
      <c r="G10" s="409">
        <f t="shared" si="4"/>
        <v>320</v>
      </c>
      <c r="H10" s="410">
        <f t="shared" si="0"/>
        <v>6</v>
      </c>
      <c r="I10" s="410">
        <f t="shared" si="0"/>
        <v>153</v>
      </c>
      <c r="J10" s="410">
        <f t="shared" si="0"/>
        <v>0</v>
      </c>
      <c r="K10" s="410">
        <f t="shared" si="0"/>
        <v>161</v>
      </c>
      <c r="L10" s="410">
        <f t="shared" si="0"/>
        <v>0</v>
      </c>
      <c r="M10" s="411">
        <f t="shared" si="5"/>
        <v>80</v>
      </c>
      <c r="N10" s="402">
        <v>0</v>
      </c>
      <c r="O10" s="402">
        <v>39</v>
      </c>
      <c r="P10" s="402">
        <v>0</v>
      </c>
      <c r="Q10" s="402">
        <v>41</v>
      </c>
      <c r="R10" s="402">
        <v>0</v>
      </c>
      <c r="S10" s="411">
        <f t="shared" si="1"/>
        <v>80</v>
      </c>
      <c r="T10" s="402">
        <v>4</v>
      </c>
      <c r="U10" s="402">
        <v>38</v>
      </c>
      <c r="V10" s="402">
        <v>0</v>
      </c>
      <c r="W10" s="402">
        <v>38</v>
      </c>
      <c r="X10" s="402">
        <v>0</v>
      </c>
      <c r="Y10" s="411">
        <f t="shared" si="2"/>
        <v>80</v>
      </c>
      <c r="Z10" s="402">
        <v>1</v>
      </c>
      <c r="AA10" s="402">
        <v>38</v>
      </c>
      <c r="AB10" s="402">
        <v>0</v>
      </c>
      <c r="AC10" s="402">
        <v>41</v>
      </c>
      <c r="AD10" s="402">
        <v>0</v>
      </c>
      <c r="AE10" s="411">
        <f t="shared" si="3"/>
        <v>80</v>
      </c>
      <c r="AF10" s="402">
        <v>1</v>
      </c>
      <c r="AG10" s="402">
        <v>38</v>
      </c>
      <c r="AH10" s="402">
        <v>0</v>
      </c>
      <c r="AI10" s="402">
        <v>41</v>
      </c>
      <c r="AJ10" s="402">
        <v>0</v>
      </c>
    </row>
    <row r="11" spans="1:36" ht="38.25" x14ac:dyDescent="0.25">
      <c r="A11" s="42" t="s">
        <v>23</v>
      </c>
      <c r="B11" s="43">
        <v>500701</v>
      </c>
      <c r="C11" s="54">
        <v>70101</v>
      </c>
      <c r="D11" s="386" t="s">
        <v>36</v>
      </c>
      <c r="E11" s="54">
        <v>3</v>
      </c>
      <c r="F11" s="387" t="s">
        <v>273</v>
      </c>
      <c r="G11" s="409">
        <f t="shared" si="4"/>
        <v>204</v>
      </c>
      <c r="H11" s="410">
        <f t="shared" si="0"/>
        <v>192</v>
      </c>
      <c r="I11" s="410">
        <f t="shared" si="0"/>
        <v>8</v>
      </c>
      <c r="J11" s="410">
        <f t="shared" si="0"/>
        <v>0</v>
      </c>
      <c r="K11" s="410">
        <f t="shared" si="0"/>
        <v>4</v>
      </c>
      <c r="L11" s="410">
        <f t="shared" si="0"/>
        <v>0</v>
      </c>
      <c r="M11" s="411">
        <f t="shared" si="5"/>
        <v>51</v>
      </c>
      <c r="N11" s="402">
        <v>48</v>
      </c>
      <c r="O11" s="402">
        <v>2</v>
      </c>
      <c r="P11" s="402">
        <v>0</v>
      </c>
      <c r="Q11" s="402">
        <v>1</v>
      </c>
      <c r="R11" s="402">
        <v>0</v>
      </c>
      <c r="S11" s="411">
        <f t="shared" si="1"/>
        <v>51</v>
      </c>
      <c r="T11" s="402">
        <v>48</v>
      </c>
      <c r="U11" s="402">
        <v>2</v>
      </c>
      <c r="V11" s="402">
        <v>0</v>
      </c>
      <c r="W11" s="402">
        <v>1</v>
      </c>
      <c r="X11" s="402">
        <v>0</v>
      </c>
      <c r="Y11" s="411">
        <f t="shared" si="2"/>
        <v>51</v>
      </c>
      <c r="Z11" s="402">
        <v>48</v>
      </c>
      <c r="AA11" s="402">
        <v>2</v>
      </c>
      <c r="AB11" s="402">
        <v>0</v>
      </c>
      <c r="AC11" s="402">
        <v>1</v>
      </c>
      <c r="AD11" s="402">
        <v>0</v>
      </c>
      <c r="AE11" s="411">
        <f t="shared" si="3"/>
        <v>51</v>
      </c>
      <c r="AF11" s="402">
        <v>48</v>
      </c>
      <c r="AG11" s="402">
        <v>2</v>
      </c>
      <c r="AH11" s="402">
        <v>0</v>
      </c>
      <c r="AI11" s="402">
        <v>1</v>
      </c>
      <c r="AJ11" s="402">
        <v>0</v>
      </c>
    </row>
    <row r="12" spans="1:36" ht="38.25" x14ac:dyDescent="0.25">
      <c r="A12" s="42" t="s">
        <v>37</v>
      </c>
      <c r="B12" s="43">
        <v>500702</v>
      </c>
      <c r="C12" s="54">
        <v>70301</v>
      </c>
      <c r="D12" s="386" t="s">
        <v>38</v>
      </c>
      <c r="E12" s="54">
        <v>3</v>
      </c>
      <c r="F12" s="387" t="s">
        <v>273</v>
      </c>
      <c r="G12" s="409">
        <f t="shared" si="4"/>
        <v>472</v>
      </c>
      <c r="H12" s="410">
        <f t="shared" si="0"/>
        <v>472</v>
      </c>
      <c r="I12" s="410">
        <f t="shared" si="0"/>
        <v>0</v>
      </c>
      <c r="J12" s="410">
        <f t="shared" si="0"/>
        <v>0</v>
      </c>
      <c r="K12" s="410">
        <f t="shared" si="0"/>
        <v>0</v>
      </c>
      <c r="L12" s="410">
        <f t="shared" si="0"/>
        <v>0</v>
      </c>
      <c r="M12" s="411">
        <f t="shared" si="5"/>
        <v>118</v>
      </c>
      <c r="N12" s="402">
        <v>118</v>
      </c>
      <c r="O12" s="402">
        <v>0</v>
      </c>
      <c r="P12" s="402">
        <v>0</v>
      </c>
      <c r="Q12" s="402">
        <v>0</v>
      </c>
      <c r="R12" s="402">
        <v>0</v>
      </c>
      <c r="S12" s="411">
        <f t="shared" si="1"/>
        <v>118</v>
      </c>
      <c r="T12" s="402">
        <v>118</v>
      </c>
      <c r="U12" s="402">
        <v>0</v>
      </c>
      <c r="V12" s="402">
        <v>0</v>
      </c>
      <c r="W12" s="402">
        <v>0</v>
      </c>
      <c r="X12" s="402">
        <v>0</v>
      </c>
      <c r="Y12" s="411">
        <f t="shared" si="2"/>
        <v>118</v>
      </c>
      <c r="Z12" s="402">
        <v>118</v>
      </c>
      <c r="AA12" s="402">
        <v>0</v>
      </c>
      <c r="AB12" s="402">
        <v>0</v>
      </c>
      <c r="AC12" s="402">
        <v>0</v>
      </c>
      <c r="AD12" s="402">
        <v>0</v>
      </c>
      <c r="AE12" s="411">
        <f t="shared" si="3"/>
        <v>118</v>
      </c>
      <c r="AF12" s="402">
        <v>118</v>
      </c>
      <c r="AG12" s="402">
        <v>0</v>
      </c>
      <c r="AH12" s="402">
        <v>0</v>
      </c>
      <c r="AI12" s="402">
        <v>0</v>
      </c>
      <c r="AJ12" s="402">
        <v>0</v>
      </c>
    </row>
    <row r="13" spans="1:36" ht="38.25" x14ac:dyDescent="0.25">
      <c r="A13" s="42" t="s">
        <v>23</v>
      </c>
      <c r="B13" s="43">
        <v>500801</v>
      </c>
      <c r="C13" s="54">
        <v>80101</v>
      </c>
      <c r="D13" s="386" t="s">
        <v>39</v>
      </c>
      <c r="E13" s="54">
        <v>3</v>
      </c>
      <c r="F13" s="387" t="s">
        <v>273</v>
      </c>
      <c r="G13" s="409">
        <f t="shared" si="4"/>
        <v>608</v>
      </c>
      <c r="H13" s="410">
        <f t="shared" si="0"/>
        <v>28</v>
      </c>
      <c r="I13" s="410">
        <f t="shared" si="0"/>
        <v>236</v>
      </c>
      <c r="J13" s="410">
        <f t="shared" si="0"/>
        <v>0</v>
      </c>
      <c r="K13" s="410">
        <f t="shared" si="0"/>
        <v>344</v>
      </c>
      <c r="L13" s="410">
        <f t="shared" si="0"/>
        <v>0</v>
      </c>
      <c r="M13" s="411">
        <f t="shared" si="5"/>
        <v>152</v>
      </c>
      <c r="N13" s="402">
        <v>22</v>
      </c>
      <c r="O13" s="402">
        <v>59</v>
      </c>
      <c r="P13" s="402">
        <v>0</v>
      </c>
      <c r="Q13" s="402">
        <v>71</v>
      </c>
      <c r="R13" s="402">
        <v>0</v>
      </c>
      <c r="S13" s="411">
        <f t="shared" si="1"/>
        <v>152</v>
      </c>
      <c r="T13" s="402">
        <v>2</v>
      </c>
      <c r="U13" s="402">
        <v>59</v>
      </c>
      <c r="V13" s="402">
        <v>0</v>
      </c>
      <c r="W13" s="402">
        <v>91</v>
      </c>
      <c r="X13" s="402">
        <v>0</v>
      </c>
      <c r="Y13" s="411">
        <f t="shared" si="2"/>
        <v>152</v>
      </c>
      <c r="Z13" s="402">
        <v>2</v>
      </c>
      <c r="AA13" s="402">
        <v>59</v>
      </c>
      <c r="AB13" s="402">
        <v>0</v>
      </c>
      <c r="AC13" s="402">
        <v>91</v>
      </c>
      <c r="AD13" s="402">
        <v>0</v>
      </c>
      <c r="AE13" s="411">
        <f t="shared" si="3"/>
        <v>152</v>
      </c>
      <c r="AF13" s="402">
        <v>2</v>
      </c>
      <c r="AG13" s="402">
        <v>59</v>
      </c>
      <c r="AH13" s="402">
        <v>0</v>
      </c>
      <c r="AI13" s="402">
        <v>91</v>
      </c>
      <c r="AJ13" s="402">
        <v>0</v>
      </c>
    </row>
    <row r="14" spans="1:36" ht="38.25" x14ac:dyDescent="0.25">
      <c r="A14" s="42" t="s">
        <v>23</v>
      </c>
      <c r="B14" s="43">
        <v>501301</v>
      </c>
      <c r="C14" s="54">
        <v>130101</v>
      </c>
      <c r="D14" s="386" t="s">
        <v>45</v>
      </c>
      <c r="E14" s="54">
        <v>3</v>
      </c>
      <c r="F14" s="387" t="s">
        <v>273</v>
      </c>
      <c r="G14" s="409">
        <f t="shared" si="4"/>
        <v>180</v>
      </c>
      <c r="H14" s="410">
        <f t="shared" si="0"/>
        <v>12</v>
      </c>
      <c r="I14" s="410">
        <f t="shared" si="0"/>
        <v>8</v>
      </c>
      <c r="J14" s="410">
        <f t="shared" si="0"/>
        <v>0</v>
      </c>
      <c r="K14" s="410">
        <f t="shared" si="0"/>
        <v>160</v>
      </c>
      <c r="L14" s="410">
        <f t="shared" si="0"/>
        <v>0</v>
      </c>
      <c r="M14" s="411">
        <f t="shared" si="5"/>
        <v>45</v>
      </c>
      <c r="N14" s="402">
        <v>3</v>
      </c>
      <c r="O14" s="402">
        <v>2</v>
      </c>
      <c r="P14" s="402">
        <v>0</v>
      </c>
      <c r="Q14" s="402">
        <v>40</v>
      </c>
      <c r="R14" s="402">
        <v>0</v>
      </c>
      <c r="S14" s="411">
        <f t="shared" si="1"/>
        <v>45</v>
      </c>
      <c r="T14" s="402">
        <v>3</v>
      </c>
      <c r="U14" s="402">
        <v>2</v>
      </c>
      <c r="V14" s="402">
        <v>0</v>
      </c>
      <c r="W14" s="402">
        <v>40</v>
      </c>
      <c r="X14" s="402">
        <v>0</v>
      </c>
      <c r="Y14" s="411">
        <f t="shared" si="2"/>
        <v>45</v>
      </c>
      <c r="Z14" s="402">
        <v>3</v>
      </c>
      <c r="AA14" s="402">
        <v>2</v>
      </c>
      <c r="AB14" s="402">
        <v>0</v>
      </c>
      <c r="AC14" s="402">
        <v>40</v>
      </c>
      <c r="AD14" s="402">
        <v>0</v>
      </c>
      <c r="AE14" s="411">
        <f t="shared" si="3"/>
        <v>45</v>
      </c>
      <c r="AF14" s="402">
        <v>3</v>
      </c>
      <c r="AG14" s="402">
        <v>2</v>
      </c>
      <c r="AH14" s="402">
        <v>0</v>
      </c>
      <c r="AI14" s="402">
        <v>40</v>
      </c>
      <c r="AJ14" s="402">
        <v>0</v>
      </c>
    </row>
    <row r="15" spans="1:36" ht="38.25" x14ac:dyDescent="0.25">
      <c r="A15" s="42" t="s">
        <v>23</v>
      </c>
      <c r="B15" s="43">
        <v>501411</v>
      </c>
      <c r="C15" s="54">
        <v>141101</v>
      </c>
      <c r="D15" s="386" t="s">
        <v>46</v>
      </c>
      <c r="E15" s="54">
        <v>3</v>
      </c>
      <c r="F15" s="387" t="s">
        <v>273</v>
      </c>
      <c r="G15" s="409">
        <f t="shared" si="4"/>
        <v>1829</v>
      </c>
      <c r="H15" s="410">
        <f t="shared" si="0"/>
        <v>191</v>
      </c>
      <c r="I15" s="410">
        <f t="shared" si="0"/>
        <v>1481</v>
      </c>
      <c r="J15" s="410">
        <f t="shared" si="0"/>
        <v>8</v>
      </c>
      <c r="K15" s="410">
        <f t="shared" si="0"/>
        <v>140</v>
      </c>
      <c r="L15" s="410">
        <f t="shared" si="0"/>
        <v>9</v>
      </c>
      <c r="M15" s="411">
        <f t="shared" si="5"/>
        <v>457</v>
      </c>
      <c r="N15" s="402">
        <v>48</v>
      </c>
      <c r="O15" s="402">
        <v>370</v>
      </c>
      <c r="P15" s="402">
        <v>2</v>
      </c>
      <c r="Q15" s="402">
        <v>35</v>
      </c>
      <c r="R15" s="402">
        <v>2</v>
      </c>
      <c r="S15" s="411">
        <f t="shared" si="1"/>
        <v>458</v>
      </c>
      <c r="T15" s="402">
        <v>49</v>
      </c>
      <c r="U15" s="402">
        <v>370</v>
      </c>
      <c r="V15" s="402">
        <v>2</v>
      </c>
      <c r="W15" s="402">
        <v>35</v>
      </c>
      <c r="X15" s="402">
        <v>2</v>
      </c>
      <c r="Y15" s="411">
        <f t="shared" si="2"/>
        <v>457</v>
      </c>
      <c r="Z15" s="402">
        <v>47</v>
      </c>
      <c r="AA15" s="402">
        <v>371</v>
      </c>
      <c r="AB15" s="402">
        <v>2</v>
      </c>
      <c r="AC15" s="402">
        <v>35</v>
      </c>
      <c r="AD15" s="402">
        <v>2</v>
      </c>
      <c r="AE15" s="411">
        <f t="shared" si="3"/>
        <v>457</v>
      </c>
      <c r="AF15" s="402">
        <v>47</v>
      </c>
      <c r="AG15" s="402">
        <v>370</v>
      </c>
      <c r="AH15" s="402">
        <v>2</v>
      </c>
      <c r="AI15" s="402">
        <v>35</v>
      </c>
      <c r="AJ15" s="402">
        <v>3</v>
      </c>
    </row>
    <row r="16" spans="1:36" ht="38.25" x14ac:dyDescent="0.25">
      <c r="A16" s="42" t="s">
        <v>23</v>
      </c>
      <c r="B16" s="43">
        <v>501501</v>
      </c>
      <c r="C16" s="54">
        <v>150101</v>
      </c>
      <c r="D16" s="386" t="s">
        <v>47</v>
      </c>
      <c r="E16" s="54">
        <v>3</v>
      </c>
      <c r="F16" s="387" t="s">
        <v>273</v>
      </c>
      <c r="G16" s="409">
        <f t="shared" si="4"/>
        <v>1500</v>
      </c>
      <c r="H16" s="410">
        <f t="shared" si="0"/>
        <v>1144</v>
      </c>
      <c r="I16" s="410">
        <f t="shared" si="0"/>
        <v>132</v>
      </c>
      <c r="J16" s="410">
        <f t="shared" si="0"/>
        <v>8</v>
      </c>
      <c r="K16" s="410">
        <f t="shared" si="0"/>
        <v>212</v>
      </c>
      <c r="L16" s="410">
        <f t="shared" si="0"/>
        <v>4</v>
      </c>
      <c r="M16" s="411">
        <f t="shared" si="5"/>
        <v>375</v>
      </c>
      <c r="N16" s="402">
        <v>286</v>
      </c>
      <c r="O16" s="402">
        <v>33</v>
      </c>
      <c r="P16" s="402">
        <v>2</v>
      </c>
      <c r="Q16" s="402">
        <v>53</v>
      </c>
      <c r="R16" s="402">
        <v>1</v>
      </c>
      <c r="S16" s="411">
        <f t="shared" si="1"/>
        <v>375</v>
      </c>
      <c r="T16" s="402">
        <v>286</v>
      </c>
      <c r="U16" s="402">
        <v>33</v>
      </c>
      <c r="V16" s="402">
        <v>2</v>
      </c>
      <c r="W16" s="402">
        <v>53</v>
      </c>
      <c r="X16" s="402">
        <v>1</v>
      </c>
      <c r="Y16" s="411">
        <f t="shared" si="2"/>
        <v>375</v>
      </c>
      <c r="Z16" s="402">
        <v>286</v>
      </c>
      <c r="AA16" s="402">
        <v>33</v>
      </c>
      <c r="AB16" s="402">
        <v>2</v>
      </c>
      <c r="AC16" s="402">
        <v>53</v>
      </c>
      <c r="AD16" s="402">
        <v>1</v>
      </c>
      <c r="AE16" s="411">
        <f t="shared" si="3"/>
        <v>375</v>
      </c>
      <c r="AF16" s="402">
        <v>286</v>
      </c>
      <c r="AG16" s="402">
        <v>33</v>
      </c>
      <c r="AH16" s="402">
        <v>2</v>
      </c>
      <c r="AI16" s="402">
        <v>53</v>
      </c>
      <c r="AJ16" s="402">
        <v>1</v>
      </c>
    </row>
    <row r="17" spans="1:36" ht="38.25" x14ac:dyDescent="0.25">
      <c r="A17" s="42" t="s">
        <v>23</v>
      </c>
      <c r="B17" s="43">
        <v>501601</v>
      </c>
      <c r="C17" s="54">
        <v>160101</v>
      </c>
      <c r="D17" s="386" t="s">
        <v>50</v>
      </c>
      <c r="E17" s="54">
        <v>3</v>
      </c>
      <c r="F17" s="387" t="s">
        <v>273</v>
      </c>
      <c r="G17" s="409">
        <f t="shared" si="4"/>
        <v>726</v>
      </c>
      <c r="H17" s="410">
        <f t="shared" si="0"/>
        <v>8</v>
      </c>
      <c r="I17" s="410">
        <f t="shared" si="0"/>
        <v>682</v>
      </c>
      <c r="J17" s="410">
        <f t="shared" si="0"/>
        <v>0</v>
      </c>
      <c r="K17" s="410">
        <f t="shared" si="0"/>
        <v>36</v>
      </c>
      <c r="L17" s="410">
        <f t="shared" si="0"/>
        <v>0</v>
      </c>
      <c r="M17" s="411">
        <f t="shared" si="5"/>
        <v>182</v>
      </c>
      <c r="N17" s="402">
        <v>2</v>
      </c>
      <c r="O17" s="402">
        <v>171</v>
      </c>
      <c r="P17" s="402">
        <v>0</v>
      </c>
      <c r="Q17" s="402">
        <v>9</v>
      </c>
      <c r="R17" s="402">
        <v>0</v>
      </c>
      <c r="S17" s="411">
        <f t="shared" si="1"/>
        <v>181</v>
      </c>
      <c r="T17" s="402">
        <v>2</v>
      </c>
      <c r="U17" s="402">
        <v>170</v>
      </c>
      <c r="V17" s="402">
        <v>0</v>
      </c>
      <c r="W17" s="402">
        <v>9</v>
      </c>
      <c r="X17" s="402">
        <v>0</v>
      </c>
      <c r="Y17" s="411">
        <f t="shared" si="2"/>
        <v>182</v>
      </c>
      <c r="Z17" s="402">
        <v>2</v>
      </c>
      <c r="AA17" s="402">
        <v>171</v>
      </c>
      <c r="AB17" s="402">
        <v>0</v>
      </c>
      <c r="AC17" s="402">
        <v>9</v>
      </c>
      <c r="AD17" s="402">
        <v>0</v>
      </c>
      <c r="AE17" s="411">
        <f t="shared" si="3"/>
        <v>181</v>
      </c>
      <c r="AF17" s="402">
        <v>2</v>
      </c>
      <c r="AG17" s="402">
        <v>170</v>
      </c>
      <c r="AH17" s="402">
        <v>0</v>
      </c>
      <c r="AI17" s="402">
        <v>9</v>
      </c>
      <c r="AJ17" s="402">
        <v>0</v>
      </c>
    </row>
    <row r="18" spans="1:36" ht="38.25" x14ac:dyDescent="0.25">
      <c r="A18" s="42" t="s">
        <v>23</v>
      </c>
      <c r="B18" s="43">
        <v>501701</v>
      </c>
      <c r="C18" s="54">
        <v>170101</v>
      </c>
      <c r="D18" s="386" t="s">
        <v>51</v>
      </c>
      <c r="E18" s="54">
        <v>3</v>
      </c>
      <c r="F18" s="387" t="s">
        <v>273</v>
      </c>
      <c r="G18" s="409">
        <f t="shared" si="4"/>
        <v>589</v>
      </c>
      <c r="H18" s="410">
        <f t="shared" si="0"/>
        <v>16</v>
      </c>
      <c r="I18" s="410">
        <f t="shared" si="0"/>
        <v>513</v>
      </c>
      <c r="J18" s="410">
        <f t="shared" si="0"/>
        <v>0</v>
      </c>
      <c r="K18" s="410">
        <f t="shared" si="0"/>
        <v>59</v>
      </c>
      <c r="L18" s="410">
        <f t="shared" si="0"/>
        <v>1</v>
      </c>
      <c r="M18" s="411">
        <f t="shared" si="5"/>
        <v>147</v>
      </c>
      <c r="N18" s="402">
        <v>11</v>
      </c>
      <c r="O18" s="402">
        <v>116</v>
      </c>
      <c r="P18" s="402">
        <v>0</v>
      </c>
      <c r="Q18" s="402">
        <v>20</v>
      </c>
      <c r="R18" s="402">
        <v>0</v>
      </c>
      <c r="S18" s="411">
        <f t="shared" si="1"/>
        <v>148</v>
      </c>
      <c r="T18" s="402">
        <v>3</v>
      </c>
      <c r="U18" s="402">
        <v>125</v>
      </c>
      <c r="V18" s="402">
        <v>0</v>
      </c>
      <c r="W18" s="402">
        <v>19</v>
      </c>
      <c r="X18" s="402">
        <v>1</v>
      </c>
      <c r="Y18" s="411">
        <f t="shared" si="2"/>
        <v>147</v>
      </c>
      <c r="Z18" s="402">
        <v>1</v>
      </c>
      <c r="AA18" s="402">
        <v>136</v>
      </c>
      <c r="AB18" s="402">
        <v>0</v>
      </c>
      <c r="AC18" s="402">
        <v>10</v>
      </c>
      <c r="AD18" s="402">
        <v>0</v>
      </c>
      <c r="AE18" s="411">
        <f t="shared" si="3"/>
        <v>147</v>
      </c>
      <c r="AF18" s="402">
        <v>1</v>
      </c>
      <c r="AG18" s="402">
        <v>136</v>
      </c>
      <c r="AH18" s="402">
        <v>0</v>
      </c>
      <c r="AI18" s="402">
        <v>10</v>
      </c>
      <c r="AJ18" s="402">
        <v>0</v>
      </c>
    </row>
    <row r="19" spans="1:36" ht="38.25" x14ac:dyDescent="0.25">
      <c r="A19" s="42" t="s">
        <v>23</v>
      </c>
      <c r="B19" s="43">
        <v>502003</v>
      </c>
      <c r="C19" s="54">
        <v>200301</v>
      </c>
      <c r="D19" s="386" t="s">
        <v>58</v>
      </c>
      <c r="E19" s="54">
        <v>3</v>
      </c>
      <c r="F19" s="387" t="s">
        <v>273</v>
      </c>
      <c r="G19" s="409">
        <f t="shared" si="4"/>
        <v>1662</v>
      </c>
      <c r="H19" s="410">
        <f t="shared" si="0"/>
        <v>0</v>
      </c>
      <c r="I19" s="410">
        <f t="shared" si="0"/>
        <v>930</v>
      </c>
      <c r="J19" s="410">
        <f t="shared" si="0"/>
        <v>0</v>
      </c>
      <c r="K19" s="410">
        <f t="shared" si="0"/>
        <v>725</v>
      </c>
      <c r="L19" s="410">
        <f t="shared" si="0"/>
        <v>7</v>
      </c>
      <c r="M19" s="411">
        <f t="shared" si="5"/>
        <v>416</v>
      </c>
      <c r="N19" s="402">
        <v>0</v>
      </c>
      <c r="O19" s="402">
        <v>233</v>
      </c>
      <c r="P19" s="402">
        <v>0</v>
      </c>
      <c r="Q19" s="402">
        <v>179</v>
      </c>
      <c r="R19" s="402">
        <v>4</v>
      </c>
      <c r="S19" s="411">
        <f t="shared" si="1"/>
        <v>415</v>
      </c>
      <c r="T19" s="402">
        <v>0</v>
      </c>
      <c r="U19" s="402">
        <v>232</v>
      </c>
      <c r="V19" s="402">
        <v>0</v>
      </c>
      <c r="W19" s="402">
        <v>182</v>
      </c>
      <c r="X19" s="402">
        <v>1</v>
      </c>
      <c r="Y19" s="411">
        <f t="shared" si="2"/>
        <v>416</v>
      </c>
      <c r="Z19" s="402">
        <v>0</v>
      </c>
      <c r="AA19" s="402">
        <v>233</v>
      </c>
      <c r="AB19" s="402">
        <v>0</v>
      </c>
      <c r="AC19" s="402">
        <v>182</v>
      </c>
      <c r="AD19" s="402">
        <v>1</v>
      </c>
      <c r="AE19" s="411">
        <f t="shared" si="3"/>
        <v>415</v>
      </c>
      <c r="AF19" s="402">
        <v>0</v>
      </c>
      <c r="AG19" s="402">
        <v>232</v>
      </c>
      <c r="AH19" s="402">
        <v>0</v>
      </c>
      <c r="AI19" s="402">
        <v>182</v>
      </c>
      <c r="AJ19" s="402">
        <v>1</v>
      </c>
    </row>
    <row r="20" spans="1:36" ht="38.25" x14ac:dyDescent="0.25">
      <c r="A20" s="42" t="s">
        <v>23</v>
      </c>
      <c r="B20" s="43">
        <v>502101</v>
      </c>
      <c r="C20" s="54">
        <v>210101</v>
      </c>
      <c r="D20" s="386" t="s">
        <v>60</v>
      </c>
      <c r="E20" s="54">
        <v>3</v>
      </c>
      <c r="F20" s="387" t="s">
        <v>273</v>
      </c>
      <c r="G20" s="409">
        <f t="shared" si="4"/>
        <v>1081</v>
      </c>
      <c r="H20" s="410">
        <f t="shared" si="0"/>
        <v>232</v>
      </c>
      <c r="I20" s="410">
        <f t="shared" si="0"/>
        <v>755</v>
      </c>
      <c r="J20" s="410">
        <f t="shared" si="0"/>
        <v>4</v>
      </c>
      <c r="K20" s="410">
        <f t="shared" si="0"/>
        <v>89</v>
      </c>
      <c r="L20" s="410">
        <f t="shared" si="0"/>
        <v>1</v>
      </c>
      <c r="M20" s="411">
        <f t="shared" si="5"/>
        <v>270</v>
      </c>
      <c r="N20" s="402">
        <v>53</v>
      </c>
      <c r="O20" s="402">
        <v>210</v>
      </c>
      <c r="P20" s="402">
        <v>0</v>
      </c>
      <c r="Q20" s="402">
        <v>7</v>
      </c>
      <c r="R20" s="402">
        <v>0</v>
      </c>
      <c r="S20" s="411">
        <f t="shared" si="1"/>
        <v>271</v>
      </c>
      <c r="T20" s="402">
        <v>71</v>
      </c>
      <c r="U20" s="402">
        <v>194</v>
      </c>
      <c r="V20" s="402">
        <v>0</v>
      </c>
      <c r="W20" s="402">
        <v>6</v>
      </c>
      <c r="X20" s="402">
        <v>0</v>
      </c>
      <c r="Y20" s="411">
        <f t="shared" si="2"/>
        <v>270</v>
      </c>
      <c r="Z20" s="402">
        <v>54</v>
      </c>
      <c r="AA20" s="402">
        <v>175</v>
      </c>
      <c r="AB20" s="402">
        <v>2</v>
      </c>
      <c r="AC20" s="402">
        <v>38</v>
      </c>
      <c r="AD20" s="402">
        <v>1</v>
      </c>
      <c r="AE20" s="411">
        <f t="shared" si="3"/>
        <v>270</v>
      </c>
      <c r="AF20" s="402">
        <v>54</v>
      </c>
      <c r="AG20" s="402">
        <v>176</v>
      </c>
      <c r="AH20" s="402">
        <v>2</v>
      </c>
      <c r="AI20" s="402">
        <v>38</v>
      </c>
      <c r="AJ20" s="402">
        <v>0</v>
      </c>
    </row>
    <row r="21" spans="1:36" ht="38.25" x14ac:dyDescent="0.25">
      <c r="A21" s="42" t="s">
        <v>23</v>
      </c>
      <c r="B21" s="43">
        <v>502401</v>
      </c>
      <c r="C21" s="54">
        <v>240101</v>
      </c>
      <c r="D21" s="386" t="s">
        <v>65</v>
      </c>
      <c r="E21" s="54">
        <v>3</v>
      </c>
      <c r="F21" s="387" t="s">
        <v>273</v>
      </c>
      <c r="G21" s="409">
        <f t="shared" si="4"/>
        <v>900</v>
      </c>
      <c r="H21" s="410">
        <f t="shared" si="0"/>
        <v>165</v>
      </c>
      <c r="I21" s="410">
        <f t="shared" si="0"/>
        <v>640</v>
      </c>
      <c r="J21" s="410">
        <f t="shared" si="0"/>
        <v>0</v>
      </c>
      <c r="K21" s="410">
        <f t="shared" si="0"/>
        <v>95</v>
      </c>
      <c r="L21" s="410">
        <f t="shared" si="0"/>
        <v>0</v>
      </c>
      <c r="M21" s="411">
        <f t="shared" si="5"/>
        <v>225</v>
      </c>
      <c r="N21" s="402">
        <v>51</v>
      </c>
      <c r="O21" s="402">
        <v>124</v>
      </c>
      <c r="P21" s="402">
        <v>0</v>
      </c>
      <c r="Q21" s="402">
        <v>50</v>
      </c>
      <c r="R21" s="402">
        <v>0</v>
      </c>
      <c r="S21" s="411">
        <f t="shared" si="1"/>
        <v>225</v>
      </c>
      <c r="T21" s="402">
        <v>12</v>
      </c>
      <c r="U21" s="402">
        <v>172</v>
      </c>
      <c r="V21" s="402">
        <v>0</v>
      </c>
      <c r="W21" s="402">
        <v>41</v>
      </c>
      <c r="X21" s="402">
        <v>0</v>
      </c>
      <c r="Y21" s="411">
        <f t="shared" si="2"/>
        <v>225</v>
      </c>
      <c r="Z21" s="402">
        <v>51</v>
      </c>
      <c r="AA21" s="402">
        <v>172</v>
      </c>
      <c r="AB21" s="402">
        <v>0</v>
      </c>
      <c r="AC21" s="402">
        <v>2</v>
      </c>
      <c r="AD21" s="402">
        <v>0</v>
      </c>
      <c r="AE21" s="411">
        <f t="shared" si="3"/>
        <v>225</v>
      </c>
      <c r="AF21" s="402">
        <v>51</v>
      </c>
      <c r="AG21" s="402">
        <v>172</v>
      </c>
      <c r="AH21" s="402">
        <v>0</v>
      </c>
      <c r="AI21" s="402">
        <v>2</v>
      </c>
      <c r="AJ21" s="402">
        <v>0</v>
      </c>
    </row>
    <row r="22" spans="1:36" ht="38.25" x14ac:dyDescent="0.25">
      <c r="A22" s="42" t="s">
        <v>23</v>
      </c>
      <c r="B22" s="43">
        <v>502501</v>
      </c>
      <c r="C22" s="54">
        <v>250101</v>
      </c>
      <c r="D22" s="386" t="s">
        <v>66</v>
      </c>
      <c r="E22" s="54">
        <v>3</v>
      </c>
      <c r="F22" s="387" t="s">
        <v>273</v>
      </c>
      <c r="G22" s="409">
        <f t="shared" si="4"/>
        <v>572</v>
      </c>
      <c r="H22" s="410">
        <f t="shared" si="0"/>
        <v>556</v>
      </c>
      <c r="I22" s="410">
        <f t="shared" si="0"/>
        <v>8</v>
      </c>
      <c r="J22" s="410">
        <f t="shared" si="0"/>
        <v>0</v>
      </c>
      <c r="K22" s="410">
        <f t="shared" si="0"/>
        <v>4</v>
      </c>
      <c r="L22" s="410">
        <f t="shared" si="0"/>
        <v>4</v>
      </c>
      <c r="M22" s="411">
        <f t="shared" si="5"/>
        <v>143</v>
      </c>
      <c r="N22" s="402">
        <v>139</v>
      </c>
      <c r="O22" s="402">
        <v>2</v>
      </c>
      <c r="P22" s="402">
        <v>0</v>
      </c>
      <c r="Q22" s="402">
        <v>1</v>
      </c>
      <c r="R22" s="402">
        <v>1</v>
      </c>
      <c r="S22" s="411">
        <f t="shared" si="1"/>
        <v>143</v>
      </c>
      <c r="T22" s="402">
        <v>139</v>
      </c>
      <c r="U22" s="402">
        <v>2</v>
      </c>
      <c r="V22" s="402">
        <v>0</v>
      </c>
      <c r="W22" s="402">
        <v>1</v>
      </c>
      <c r="X22" s="402">
        <v>1</v>
      </c>
      <c r="Y22" s="411">
        <f t="shared" si="2"/>
        <v>143</v>
      </c>
      <c r="Z22" s="402">
        <v>139</v>
      </c>
      <c r="AA22" s="402">
        <v>2</v>
      </c>
      <c r="AB22" s="402">
        <v>0</v>
      </c>
      <c r="AC22" s="402">
        <v>1</v>
      </c>
      <c r="AD22" s="402">
        <v>1</v>
      </c>
      <c r="AE22" s="411">
        <f t="shared" si="3"/>
        <v>143</v>
      </c>
      <c r="AF22" s="402">
        <v>139</v>
      </c>
      <c r="AG22" s="402">
        <v>2</v>
      </c>
      <c r="AH22" s="402">
        <v>0</v>
      </c>
      <c r="AI22" s="402">
        <v>1</v>
      </c>
      <c r="AJ22" s="402">
        <v>1</v>
      </c>
    </row>
    <row r="23" spans="1:36" ht="38.25" x14ac:dyDescent="0.25">
      <c r="A23" s="42" t="s">
        <v>23</v>
      </c>
      <c r="B23" s="43">
        <v>506201</v>
      </c>
      <c r="C23" s="54">
        <v>260301</v>
      </c>
      <c r="D23" s="386" t="s">
        <v>67</v>
      </c>
      <c r="E23" s="54">
        <v>3</v>
      </c>
      <c r="F23" s="387" t="s">
        <v>273</v>
      </c>
      <c r="G23" s="409">
        <f t="shared" si="4"/>
        <v>618</v>
      </c>
      <c r="H23" s="410">
        <f t="shared" ref="H23:L61" si="6">N23+T23+Z23+AF23</f>
        <v>40</v>
      </c>
      <c r="I23" s="410">
        <f t="shared" si="6"/>
        <v>228</v>
      </c>
      <c r="J23" s="410">
        <f t="shared" si="6"/>
        <v>72</v>
      </c>
      <c r="K23" s="410">
        <f t="shared" si="6"/>
        <v>278</v>
      </c>
      <c r="L23" s="410">
        <f t="shared" si="6"/>
        <v>0</v>
      </c>
      <c r="M23" s="411">
        <f t="shared" si="5"/>
        <v>155</v>
      </c>
      <c r="N23" s="402">
        <v>10</v>
      </c>
      <c r="O23" s="402">
        <v>57</v>
      </c>
      <c r="P23" s="402">
        <v>18</v>
      </c>
      <c r="Q23" s="402">
        <v>70</v>
      </c>
      <c r="R23" s="402">
        <v>0</v>
      </c>
      <c r="S23" s="411">
        <f t="shared" si="1"/>
        <v>154</v>
      </c>
      <c r="T23" s="402">
        <v>10</v>
      </c>
      <c r="U23" s="402">
        <v>57</v>
      </c>
      <c r="V23" s="402">
        <v>18</v>
      </c>
      <c r="W23" s="402">
        <v>69</v>
      </c>
      <c r="X23" s="402">
        <v>0</v>
      </c>
      <c r="Y23" s="411">
        <f t="shared" si="2"/>
        <v>155</v>
      </c>
      <c r="Z23" s="402">
        <v>10</v>
      </c>
      <c r="AA23" s="402">
        <v>57</v>
      </c>
      <c r="AB23" s="402">
        <v>18</v>
      </c>
      <c r="AC23" s="402">
        <v>70</v>
      </c>
      <c r="AD23" s="402">
        <v>0</v>
      </c>
      <c r="AE23" s="411">
        <f t="shared" si="3"/>
        <v>154</v>
      </c>
      <c r="AF23" s="402">
        <v>10</v>
      </c>
      <c r="AG23" s="402">
        <v>57</v>
      </c>
      <c r="AH23" s="402">
        <v>18</v>
      </c>
      <c r="AI23" s="402">
        <v>69</v>
      </c>
      <c r="AJ23" s="402">
        <v>0</v>
      </c>
    </row>
    <row r="24" spans="1:36" ht="38.25" x14ac:dyDescent="0.25">
      <c r="A24" s="42" t="s">
        <v>23</v>
      </c>
      <c r="B24" s="43">
        <v>502630</v>
      </c>
      <c r="C24" s="54">
        <v>263001</v>
      </c>
      <c r="D24" s="386" t="s">
        <v>71</v>
      </c>
      <c r="E24" s="54">
        <v>3</v>
      </c>
      <c r="F24" s="387" t="s">
        <v>273</v>
      </c>
      <c r="G24" s="409">
        <f t="shared" si="4"/>
        <v>848</v>
      </c>
      <c r="H24" s="410">
        <f t="shared" si="6"/>
        <v>765</v>
      </c>
      <c r="I24" s="410">
        <f t="shared" si="6"/>
        <v>48</v>
      </c>
      <c r="J24" s="410">
        <f t="shared" si="6"/>
        <v>0</v>
      </c>
      <c r="K24" s="410">
        <f t="shared" si="6"/>
        <v>32</v>
      </c>
      <c r="L24" s="410">
        <f t="shared" si="6"/>
        <v>3</v>
      </c>
      <c r="M24" s="411">
        <f t="shared" si="5"/>
        <v>212</v>
      </c>
      <c r="N24" s="402">
        <v>193</v>
      </c>
      <c r="O24" s="402">
        <v>7</v>
      </c>
      <c r="P24" s="402">
        <v>0</v>
      </c>
      <c r="Q24" s="402">
        <v>11</v>
      </c>
      <c r="R24" s="402">
        <v>1</v>
      </c>
      <c r="S24" s="411">
        <f t="shared" si="1"/>
        <v>212</v>
      </c>
      <c r="T24" s="402">
        <v>190</v>
      </c>
      <c r="U24" s="402">
        <v>14</v>
      </c>
      <c r="V24" s="402">
        <v>0</v>
      </c>
      <c r="W24" s="402">
        <v>7</v>
      </c>
      <c r="X24" s="402">
        <v>1</v>
      </c>
      <c r="Y24" s="411">
        <f t="shared" si="2"/>
        <v>212</v>
      </c>
      <c r="Z24" s="402">
        <v>191</v>
      </c>
      <c r="AA24" s="402">
        <v>13</v>
      </c>
      <c r="AB24" s="402">
        <v>0</v>
      </c>
      <c r="AC24" s="402">
        <v>7</v>
      </c>
      <c r="AD24" s="402">
        <v>1</v>
      </c>
      <c r="AE24" s="411">
        <f t="shared" si="3"/>
        <v>212</v>
      </c>
      <c r="AF24" s="402">
        <v>191</v>
      </c>
      <c r="AG24" s="402">
        <v>14</v>
      </c>
      <c r="AH24" s="402">
        <v>0</v>
      </c>
      <c r="AI24" s="402">
        <v>7</v>
      </c>
      <c r="AJ24" s="402">
        <v>0</v>
      </c>
    </row>
    <row r="25" spans="1:36" ht="38.25" x14ac:dyDescent="0.25">
      <c r="A25" s="42" t="s">
        <v>23</v>
      </c>
      <c r="B25" s="43">
        <v>502801</v>
      </c>
      <c r="C25" s="54">
        <v>280101</v>
      </c>
      <c r="D25" s="386" t="s">
        <v>73</v>
      </c>
      <c r="E25" s="54">
        <v>3</v>
      </c>
      <c r="F25" s="387" t="s">
        <v>273</v>
      </c>
      <c r="G25" s="409">
        <f t="shared" si="4"/>
        <v>699</v>
      </c>
      <c r="H25" s="410">
        <f t="shared" si="6"/>
        <v>416</v>
      </c>
      <c r="I25" s="410">
        <f t="shared" si="6"/>
        <v>174</v>
      </c>
      <c r="J25" s="410">
        <f t="shared" si="6"/>
        <v>1</v>
      </c>
      <c r="K25" s="410">
        <f t="shared" si="6"/>
        <v>107</v>
      </c>
      <c r="L25" s="410">
        <f t="shared" si="6"/>
        <v>1</v>
      </c>
      <c r="M25" s="411">
        <f t="shared" si="5"/>
        <v>175</v>
      </c>
      <c r="N25" s="402">
        <v>103</v>
      </c>
      <c r="O25" s="402">
        <v>56</v>
      </c>
      <c r="P25" s="402">
        <v>1</v>
      </c>
      <c r="Q25" s="402">
        <v>14</v>
      </c>
      <c r="R25" s="402">
        <v>1</v>
      </c>
      <c r="S25" s="411">
        <f t="shared" si="1"/>
        <v>175</v>
      </c>
      <c r="T25" s="402">
        <v>105</v>
      </c>
      <c r="U25" s="402">
        <v>39</v>
      </c>
      <c r="V25" s="402">
        <v>0</v>
      </c>
      <c r="W25" s="402">
        <v>31</v>
      </c>
      <c r="X25" s="402">
        <v>0</v>
      </c>
      <c r="Y25" s="411">
        <f t="shared" si="2"/>
        <v>175</v>
      </c>
      <c r="Z25" s="402">
        <v>104</v>
      </c>
      <c r="AA25" s="402">
        <v>40</v>
      </c>
      <c r="AB25" s="402">
        <v>0</v>
      </c>
      <c r="AC25" s="402">
        <v>31</v>
      </c>
      <c r="AD25" s="402">
        <v>0</v>
      </c>
      <c r="AE25" s="411">
        <f t="shared" si="3"/>
        <v>174</v>
      </c>
      <c r="AF25" s="402">
        <v>104</v>
      </c>
      <c r="AG25" s="402">
        <v>39</v>
      </c>
      <c r="AH25" s="402">
        <v>0</v>
      </c>
      <c r="AI25" s="402">
        <v>31</v>
      </c>
      <c r="AJ25" s="402">
        <v>0</v>
      </c>
    </row>
    <row r="26" spans="1:36" ht="38.25" x14ac:dyDescent="0.25">
      <c r="A26" s="42" t="s">
        <v>23</v>
      </c>
      <c r="B26" s="43">
        <v>502910</v>
      </c>
      <c r="C26" s="54">
        <v>291201</v>
      </c>
      <c r="D26" s="386" t="s">
        <v>74</v>
      </c>
      <c r="E26" s="54">
        <v>3</v>
      </c>
      <c r="F26" s="387" t="s">
        <v>273</v>
      </c>
      <c r="G26" s="409">
        <f t="shared" si="4"/>
        <v>3541</v>
      </c>
      <c r="H26" s="410">
        <f t="shared" si="6"/>
        <v>180</v>
      </c>
      <c r="I26" s="410">
        <f t="shared" si="6"/>
        <v>1869</v>
      </c>
      <c r="J26" s="410">
        <f t="shared" si="6"/>
        <v>147</v>
      </c>
      <c r="K26" s="410">
        <f t="shared" si="6"/>
        <v>1195</v>
      </c>
      <c r="L26" s="410">
        <f t="shared" si="6"/>
        <v>150</v>
      </c>
      <c r="M26" s="411">
        <f t="shared" si="5"/>
        <v>885</v>
      </c>
      <c r="N26" s="402">
        <v>9</v>
      </c>
      <c r="O26" s="402">
        <v>379</v>
      </c>
      <c r="P26" s="402">
        <v>6</v>
      </c>
      <c r="Q26" s="402">
        <v>467</v>
      </c>
      <c r="R26" s="402">
        <v>24</v>
      </c>
      <c r="S26" s="411">
        <f t="shared" si="1"/>
        <v>886</v>
      </c>
      <c r="T26" s="402">
        <v>57</v>
      </c>
      <c r="U26" s="402">
        <v>497</v>
      </c>
      <c r="V26" s="402">
        <v>47</v>
      </c>
      <c r="W26" s="402">
        <v>243</v>
      </c>
      <c r="X26" s="402">
        <v>42</v>
      </c>
      <c r="Y26" s="411">
        <f t="shared" si="2"/>
        <v>885</v>
      </c>
      <c r="Z26" s="402">
        <v>57</v>
      </c>
      <c r="AA26" s="402">
        <v>497</v>
      </c>
      <c r="AB26" s="402">
        <v>47</v>
      </c>
      <c r="AC26" s="402">
        <v>242</v>
      </c>
      <c r="AD26" s="402">
        <v>42</v>
      </c>
      <c r="AE26" s="411">
        <f t="shared" si="3"/>
        <v>885</v>
      </c>
      <c r="AF26" s="402">
        <v>57</v>
      </c>
      <c r="AG26" s="402">
        <v>496</v>
      </c>
      <c r="AH26" s="402">
        <v>47</v>
      </c>
      <c r="AI26" s="402">
        <v>243</v>
      </c>
      <c r="AJ26" s="402">
        <v>42</v>
      </c>
    </row>
    <row r="27" spans="1:36" ht="38.25" x14ac:dyDescent="0.25">
      <c r="A27" s="42" t="s">
        <v>23</v>
      </c>
      <c r="B27" s="43">
        <v>502916</v>
      </c>
      <c r="C27" s="54">
        <v>291601</v>
      </c>
      <c r="D27" s="386" t="s">
        <v>75</v>
      </c>
      <c r="E27" s="54">
        <v>3</v>
      </c>
      <c r="F27" s="387" t="s">
        <v>273</v>
      </c>
      <c r="G27" s="409">
        <f t="shared" si="4"/>
        <v>605</v>
      </c>
      <c r="H27" s="410">
        <f t="shared" si="6"/>
        <v>7</v>
      </c>
      <c r="I27" s="410">
        <f t="shared" si="6"/>
        <v>280</v>
      </c>
      <c r="J27" s="410">
        <f t="shared" si="6"/>
        <v>3</v>
      </c>
      <c r="K27" s="410">
        <f t="shared" si="6"/>
        <v>289</v>
      </c>
      <c r="L27" s="410">
        <f t="shared" si="6"/>
        <v>26</v>
      </c>
      <c r="M27" s="411">
        <f t="shared" si="5"/>
        <v>151</v>
      </c>
      <c r="N27" s="402">
        <v>1</v>
      </c>
      <c r="O27" s="402">
        <v>70</v>
      </c>
      <c r="P27" s="402">
        <v>0</v>
      </c>
      <c r="Q27" s="402">
        <v>72</v>
      </c>
      <c r="R27" s="402">
        <v>8</v>
      </c>
      <c r="S27" s="411">
        <f t="shared" si="1"/>
        <v>152</v>
      </c>
      <c r="T27" s="402">
        <v>2</v>
      </c>
      <c r="U27" s="402">
        <v>71</v>
      </c>
      <c r="V27" s="402">
        <v>1</v>
      </c>
      <c r="W27" s="402">
        <v>72</v>
      </c>
      <c r="X27" s="402">
        <v>6</v>
      </c>
      <c r="Y27" s="411">
        <f t="shared" si="2"/>
        <v>151</v>
      </c>
      <c r="Z27" s="402">
        <v>2</v>
      </c>
      <c r="AA27" s="402">
        <v>70</v>
      </c>
      <c r="AB27" s="402">
        <v>1</v>
      </c>
      <c r="AC27" s="402">
        <v>72</v>
      </c>
      <c r="AD27" s="402">
        <v>6</v>
      </c>
      <c r="AE27" s="411">
        <f t="shared" si="3"/>
        <v>151</v>
      </c>
      <c r="AF27" s="402">
        <v>2</v>
      </c>
      <c r="AG27" s="402">
        <v>69</v>
      </c>
      <c r="AH27" s="402">
        <v>1</v>
      </c>
      <c r="AI27" s="402">
        <v>73</v>
      </c>
      <c r="AJ27" s="402">
        <v>6</v>
      </c>
    </row>
    <row r="28" spans="1:36" ht="38.25" x14ac:dyDescent="0.25">
      <c r="A28" s="42" t="s">
        <v>23</v>
      </c>
      <c r="B28" s="43">
        <v>503133</v>
      </c>
      <c r="C28" s="54">
        <v>313301</v>
      </c>
      <c r="D28" s="386" t="s">
        <v>81</v>
      </c>
      <c r="E28" s="54">
        <v>3</v>
      </c>
      <c r="F28" s="387" t="s">
        <v>273</v>
      </c>
      <c r="G28" s="409">
        <f t="shared" si="4"/>
        <v>1133</v>
      </c>
      <c r="H28" s="410">
        <f t="shared" si="6"/>
        <v>152</v>
      </c>
      <c r="I28" s="410">
        <f t="shared" si="6"/>
        <v>748</v>
      </c>
      <c r="J28" s="410">
        <f t="shared" si="6"/>
        <v>121</v>
      </c>
      <c r="K28" s="410">
        <f t="shared" si="6"/>
        <v>110</v>
      </c>
      <c r="L28" s="410">
        <f t="shared" si="6"/>
        <v>2</v>
      </c>
      <c r="M28" s="411">
        <f t="shared" si="5"/>
        <v>283</v>
      </c>
      <c r="N28" s="402">
        <v>38</v>
      </c>
      <c r="O28" s="402">
        <v>187</v>
      </c>
      <c r="P28" s="402">
        <v>30</v>
      </c>
      <c r="Q28" s="402">
        <v>28</v>
      </c>
      <c r="R28" s="402">
        <v>0</v>
      </c>
      <c r="S28" s="411">
        <f t="shared" si="1"/>
        <v>284</v>
      </c>
      <c r="T28" s="402">
        <v>38</v>
      </c>
      <c r="U28" s="402">
        <v>187</v>
      </c>
      <c r="V28" s="402">
        <v>31</v>
      </c>
      <c r="W28" s="402">
        <v>28</v>
      </c>
      <c r="X28" s="402">
        <v>0</v>
      </c>
      <c r="Y28" s="411">
        <f t="shared" si="2"/>
        <v>283</v>
      </c>
      <c r="Z28" s="402">
        <v>38</v>
      </c>
      <c r="AA28" s="402">
        <v>187</v>
      </c>
      <c r="AB28" s="402">
        <v>30</v>
      </c>
      <c r="AC28" s="402">
        <v>27</v>
      </c>
      <c r="AD28" s="402">
        <v>1</v>
      </c>
      <c r="AE28" s="411">
        <f t="shared" si="3"/>
        <v>283</v>
      </c>
      <c r="AF28" s="402">
        <v>38</v>
      </c>
      <c r="AG28" s="402">
        <v>187</v>
      </c>
      <c r="AH28" s="402">
        <v>30</v>
      </c>
      <c r="AI28" s="402">
        <v>27</v>
      </c>
      <c r="AJ28" s="402">
        <v>1</v>
      </c>
    </row>
    <row r="29" spans="1:36" ht="38.25" x14ac:dyDescent="0.25">
      <c r="A29" s="42" t="s">
        <v>23</v>
      </c>
      <c r="B29" s="43">
        <v>503201</v>
      </c>
      <c r="C29" s="54">
        <v>320101</v>
      </c>
      <c r="D29" s="386" t="s">
        <v>83</v>
      </c>
      <c r="E29" s="54">
        <v>3</v>
      </c>
      <c r="F29" s="387" t="s">
        <v>273</v>
      </c>
      <c r="G29" s="409">
        <f t="shared" si="4"/>
        <v>440</v>
      </c>
      <c r="H29" s="410">
        <f t="shared" si="6"/>
        <v>0</v>
      </c>
      <c r="I29" s="410">
        <f t="shared" si="6"/>
        <v>220</v>
      </c>
      <c r="J29" s="410">
        <f t="shared" si="6"/>
        <v>0</v>
      </c>
      <c r="K29" s="410">
        <f t="shared" si="6"/>
        <v>220</v>
      </c>
      <c r="L29" s="410">
        <f t="shared" si="6"/>
        <v>0</v>
      </c>
      <c r="M29" s="411">
        <f t="shared" si="5"/>
        <v>110</v>
      </c>
      <c r="N29" s="402">
        <v>0</v>
      </c>
      <c r="O29" s="402">
        <v>55</v>
      </c>
      <c r="P29" s="402">
        <v>0</v>
      </c>
      <c r="Q29" s="402">
        <v>55</v>
      </c>
      <c r="R29" s="402">
        <v>0</v>
      </c>
      <c r="S29" s="411">
        <f t="shared" si="1"/>
        <v>110</v>
      </c>
      <c r="T29" s="402">
        <v>0</v>
      </c>
      <c r="U29" s="402">
        <v>55</v>
      </c>
      <c r="V29" s="402">
        <v>0</v>
      </c>
      <c r="W29" s="402">
        <v>55</v>
      </c>
      <c r="X29" s="402">
        <v>0</v>
      </c>
      <c r="Y29" s="411">
        <f t="shared" si="2"/>
        <v>110</v>
      </c>
      <c r="Z29" s="402">
        <v>0</v>
      </c>
      <c r="AA29" s="402">
        <v>55</v>
      </c>
      <c r="AB29" s="402">
        <v>0</v>
      </c>
      <c r="AC29" s="402">
        <v>55</v>
      </c>
      <c r="AD29" s="402">
        <v>0</v>
      </c>
      <c r="AE29" s="411">
        <f t="shared" si="3"/>
        <v>110</v>
      </c>
      <c r="AF29" s="402">
        <v>0</v>
      </c>
      <c r="AG29" s="402">
        <v>55</v>
      </c>
      <c r="AH29" s="402">
        <v>0</v>
      </c>
      <c r="AI29" s="402">
        <v>55</v>
      </c>
      <c r="AJ29" s="402">
        <v>0</v>
      </c>
    </row>
    <row r="30" spans="1:36" ht="38.25" x14ac:dyDescent="0.25">
      <c r="A30" s="42" t="s">
        <v>23</v>
      </c>
      <c r="B30" s="43">
        <v>500002</v>
      </c>
      <c r="C30" s="54">
        <v>334801</v>
      </c>
      <c r="D30" s="55" t="s">
        <v>88</v>
      </c>
      <c r="E30" s="54">
        <v>3</v>
      </c>
      <c r="F30" s="387" t="s">
        <v>273</v>
      </c>
      <c r="G30" s="409">
        <f t="shared" si="4"/>
        <v>1263</v>
      </c>
      <c r="H30" s="410">
        <f t="shared" si="6"/>
        <v>43</v>
      </c>
      <c r="I30" s="410">
        <f t="shared" si="6"/>
        <v>379</v>
      </c>
      <c r="J30" s="410">
        <f t="shared" si="6"/>
        <v>8</v>
      </c>
      <c r="K30" s="410">
        <f t="shared" si="6"/>
        <v>826</v>
      </c>
      <c r="L30" s="410">
        <f t="shared" si="6"/>
        <v>7</v>
      </c>
      <c r="M30" s="411">
        <f t="shared" si="5"/>
        <v>316</v>
      </c>
      <c r="N30" s="402">
        <v>11</v>
      </c>
      <c r="O30" s="402">
        <v>95</v>
      </c>
      <c r="P30" s="402">
        <v>2</v>
      </c>
      <c r="Q30" s="402">
        <v>206</v>
      </c>
      <c r="R30" s="402">
        <v>2</v>
      </c>
      <c r="S30" s="411">
        <f t="shared" si="1"/>
        <v>316</v>
      </c>
      <c r="T30" s="402">
        <v>10</v>
      </c>
      <c r="U30" s="402">
        <v>95</v>
      </c>
      <c r="V30" s="402">
        <v>2</v>
      </c>
      <c r="W30" s="402">
        <v>207</v>
      </c>
      <c r="X30" s="402">
        <v>2</v>
      </c>
      <c r="Y30" s="411">
        <f t="shared" si="2"/>
        <v>316</v>
      </c>
      <c r="Z30" s="402">
        <v>11</v>
      </c>
      <c r="AA30" s="402">
        <v>94</v>
      </c>
      <c r="AB30" s="402">
        <v>2</v>
      </c>
      <c r="AC30" s="402">
        <v>207</v>
      </c>
      <c r="AD30" s="402">
        <v>2</v>
      </c>
      <c r="AE30" s="411">
        <f t="shared" si="3"/>
        <v>315</v>
      </c>
      <c r="AF30" s="402">
        <v>11</v>
      </c>
      <c r="AG30" s="402">
        <v>95</v>
      </c>
      <c r="AH30" s="402">
        <v>2</v>
      </c>
      <c r="AI30" s="402">
        <v>206</v>
      </c>
      <c r="AJ30" s="402">
        <v>1</v>
      </c>
    </row>
    <row r="31" spans="1:36" ht="38.25" x14ac:dyDescent="0.25">
      <c r="A31" s="42" t="s">
        <v>23</v>
      </c>
      <c r="B31" s="43">
        <v>503401</v>
      </c>
      <c r="C31" s="54">
        <v>340101</v>
      </c>
      <c r="D31" s="386" t="s">
        <v>92</v>
      </c>
      <c r="E31" s="54">
        <v>3</v>
      </c>
      <c r="F31" s="387" t="s">
        <v>273</v>
      </c>
      <c r="G31" s="409">
        <f t="shared" si="4"/>
        <v>1073</v>
      </c>
      <c r="H31" s="410">
        <f t="shared" si="6"/>
        <v>13</v>
      </c>
      <c r="I31" s="410">
        <f t="shared" si="6"/>
        <v>20</v>
      </c>
      <c r="J31" s="410">
        <f t="shared" si="6"/>
        <v>85</v>
      </c>
      <c r="K31" s="410">
        <f t="shared" si="6"/>
        <v>955</v>
      </c>
      <c r="L31" s="410">
        <f t="shared" si="6"/>
        <v>0</v>
      </c>
      <c r="M31" s="411">
        <f t="shared" si="5"/>
        <v>268</v>
      </c>
      <c r="N31" s="402">
        <v>0</v>
      </c>
      <c r="O31" s="402">
        <v>4</v>
      </c>
      <c r="P31" s="402">
        <v>19</v>
      </c>
      <c r="Q31" s="402">
        <v>245</v>
      </c>
      <c r="R31" s="402">
        <v>0</v>
      </c>
      <c r="S31" s="411">
        <f t="shared" si="1"/>
        <v>269</v>
      </c>
      <c r="T31" s="402">
        <v>5</v>
      </c>
      <c r="U31" s="402">
        <v>5</v>
      </c>
      <c r="V31" s="402">
        <v>22</v>
      </c>
      <c r="W31" s="402">
        <v>237</v>
      </c>
      <c r="X31" s="402">
        <v>0</v>
      </c>
      <c r="Y31" s="411">
        <f t="shared" si="2"/>
        <v>268</v>
      </c>
      <c r="Z31" s="402">
        <v>4</v>
      </c>
      <c r="AA31" s="402">
        <v>6</v>
      </c>
      <c r="AB31" s="402">
        <v>22</v>
      </c>
      <c r="AC31" s="402">
        <v>236</v>
      </c>
      <c r="AD31" s="402">
        <v>0</v>
      </c>
      <c r="AE31" s="411">
        <f t="shared" si="3"/>
        <v>268</v>
      </c>
      <c r="AF31" s="402">
        <v>4</v>
      </c>
      <c r="AG31" s="402">
        <v>5</v>
      </c>
      <c r="AH31" s="402">
        <v>22</v>
      </c>
      <c r="AI31" s="402">
        <v>237</v>
      </c>
      <c r="AJ31" s="402">
        <v>0</v>
      </c>
    </row>
    <row r="32" spans="1:36" ht="38.25" x14ac:dyDescent="0.25">
      <c r="A32" s="42" t="s">
        <v>23</v>
      </c>
      <c r="B32" s="43">
        <v>506801</v>
      </c>
      <c r="C32" s="54">
        <v>340201</v>
      </c>
      <c r="D32" s="386" t="s">
        <v>94</v>
      </c>
      <c r="E32" s="54">
        <v>3</v>
      </c>
      <c r="F32" s="387" t="s">
        <v>273</v>
      </c>
      <c r="G32" s="409">
        <f t="shared" si="4"/>
        <v>153</v>
      </c>
      <c r="H32" s="410">
        <f t="shared" si="6"/>
        <v>8</v>
      </c>
      <c r="I32" s="410">
        <f t="shared" si="6"/>
        <v>5</v>
      </c>
      <c r="J32" s="410">
        <f t="shared" si="6"/>
        <v>8</v>
      </c>
      <c r="K32" s="410">
        <f t="shared" si="6"/>
        <v>132</v>
      </c>
      <c r="L32" s="410">
        <f t="shared" si="6"/>
        <v>0</v>
      </c>
      <c r="M32" s="411">
        <f t="shared" si="5"/>
        <v>38</v>
      </c>
      <c r="N32" s="402">
        <v>5</v>
      </c>
      <c r="O32" s="402">
        <v>2</v>
      </c>
      <c r="P32" s="402">
        <v>2</v>
      </c>
      <c r="Q32" s="402">
        <v>29</v>
      </c>
      <c r="R32" s="402">
        <v>0</v>
      </c>
      <c r="S32" s="411">
        <f t="shared" si="1"/>
        <v>39</v>
      </c>
      <c r="T32" s="402">
        <v>1</v>
      </c>
      <c r="U32" s="402">
        <v>1</v>
      </c>
      <c r="V32" s="402">
        <v>2</v>
      </c>
      <c r="W32" s="402">
        <v>35</v>
      </c>
      <c r="X32" s="402">
        <v>0</v>
      </c>
      <c r="Y32" s="411">
        <f t="shared" si="2"/>
        <v>38</v>
      </c>
      <c r="Z32" s="402">
        <v>1</v>
      </c>
      <c r="AA32" s="402">
        <v>1</v>
      </c>
      <c r="AB32" s="402">
        <v>2</v>
      </c>
      <c r="AC32" s="402">
        <v>34</v>
      </c>
      <c r="AD32" s="402">
        <v>0</v>
      </c>
      <c r="AE32" s="411">
        <f t="shared" si="3"/>
        <v>38</v>
      </c>
      <c r="AF32" s="402">
        <v>1</v>
      </c>
      <c r="AG32" s="402">
        <v>1</v>
      </c>
      <c r="AH32" s="402">
        <v>2</v>
      </c>
      <c r="AI32" s="402">
        <v>34</v>
      </c>
      <c r="AJ32" s="402">
        <v>0</v>
      </c>
    </row>
    <row r="33" spans="1:36" ht="38.25" x14ac:dyDescent="0.25">
      <c r="A33" s="42" t="s">
        <v>23</v>
      </c>
      <c r="B33" s="43">
        <v>503630</v>
      </c>
      <c r="C33" s="54">
        <v>363001</v>
      </c>
      <c r="D33" s="386" t="s">
        <v>98</v>
      </c>
      <c r="E33" s="54">
        <v>3</v>
      </c>
      <c r="F33" s="387" t="s">
        <v>273</v>
      </c>
      <c r="G33" s="409">
        <f t="shared" si="4"/>
        <v>71</v>
      </c>
      <c r="H33" s="410">
        <f t="shared" si="6"/>
        <v>2</v>
      </c>
      <c r="I33" s="410">
        <f t="shared" si="6"/>
        <v>21</v>
      </c>
      <c r="J33" s="410">
        <f t="shared" si="6"/>
        <v>0</v>
      </c>
      <c r="K33" s="410">
        <f t="shared" si="6"/>
        <v>48</v>
      </c>
      <c r="L33" s="410">
        <f t="shared" si="6"/>
        <v>0</v>
      </c>
      <c r="M33" s="411">
        <f t="shared" si="5"/>
        <v>18</v>
      </c>
      <c r="N33" s="402">
        <v>0</v>
      </c>
      <c r="O33" s="402">
        <v>5</v>
      </c>
      <c r="P33" s="402">
        <v>0</v>
      </c>
      <c r="Q33" s="402">
        <v>13</v>
      </c>
      <c r="R33" s="402">
        <v>0</v>
      </c>
      <c r="S33" s="411">
        <f t="shared" si="1"/>
        <v>17</v>
      </c>
      <c r="T33" s="402">
        <v>0</v>
      </c>
      <c r="U33" s="402">
        <v>6</v>
      </c>
      <c r="V33" s="402">
        <v>0</v>
      </c>
      <c r="W33" s="402">
        <v>11</v>
      </c>
      <c r="X33" s="402">
        <v>0</v>
      </c>
      <c r="Y33" s="411">
        <f t="shared" si="2"/>
        <v>18</v>
      </c>
      <c r="Z33" s="402">
        <v>1</v>
      </c>
      <c r="AA33" s="402">
        <v>5</v>
      </c>
      <c r="AB33" s="402">
        <v>0</v>
      </c>
      <c r="AC33" s="402">
        <v>12</v>
      </c>
      <c r="AD33" s="402">
        <v>0</v>
      </c>
      <c r="AE33" s="411">
        <f t="shared" si="3"/>
        <v>18</v>
      </c>
      <c r="AF33" s="402">
        <v>1</v>
      </c>
      <c r="AG33" s="402">
        <v>5</v>
      </c>
      <c r="AH33" s="402">
        <v>0</v>
      </c>
      <c r="AI33" s="402">
        <v>12</v>
      </c>
      <c r="AJ33" s="402">
        <v>0</v>
      </c>
    </row>
    <row r="34" spans="1:36" ht="38.25" x14ac:dyDescent="0.25">
      <c r="A34" s="42" t="s">
        <v>23</v>
      </c>
      <c r="B34" s="43">
        <v>503701</v>
      </c>
      <c r="C34" s="54">
        <v>370101</v>
      </c>
      <c r="D34" s="386" t="s">
        <v>99</v>
      </c>
      <c r="E34" s="54">
        <v>3</v>
      </c>
      <c r="F34" s="387" t="s">
        <v>273</v>
      </c>
      <c r="G34" s="409">
        <f t="shared" si="4"/>
        <v>270</v>
      </c>
      <c r="H34" s="410">
        <f t="shared" si="6"/>
        <v>4</v>
      </c>
      <c r="I34" s="410">
        <f t="shared" si="6"/>
        <v>32</v>
      </c>
      <c r="J34" s="410">
        <f t="shared" si="6"/>
        <v>0</v>
      </c>
      <c r="K34" s="410">
        <f t="shared" si="6"/>
        <v>234</v>
      </c>
      <c r="L34" s="410">
        <f t="shared" si="6"/>
        <v>0</v>
      </c>
      <c r="M34" s="411">
        <f t="shared" si="5"/>
        <v>68</v>
      </c>
      <c r="N34" s="402">
        <v>1</v>
      </c>
      <c r="O34" s="402">
        <v>8</v>
      </c>
      <c r="P34" s="402">
        <v>0</v>
      </c>
      <c r="Q34" s="402">
        <v>59</v>
      </c>
      <c r="R34" s="402">
        <v>0</v>
      </c>
      <c r="S34" s="411">
        <f t="shared" si="1"/>
        <v>67</v>
      </c>
      <c r="T34" s="402">
        <v>1</v>
      </c>
      <c r="U34" s="402">
        <v>8</v>
      </c>
      <c r="V34" s="402">
        <v>0</v>
      </c>
      <c r="W34" s="402">
        <v>58</v>
      </c>
      <c r="X34" s="402">
        <v>0</v>
      </c>
      <c r="Y34" s="411">
        <f t="shared" si="2"/>
        <v>68</v>
      </c>
      <c r="Z34" s="402">
        <v>1</v>
      </c>
      <c r="AA34" s="402">
        <v>8</v>
      </c>
      <c r="AB34" s="402">
        <v>0</v>
      </c>
      <c r="AC34" s="402">
        <v>59</v>
      </c>
      <c r="AD34" s="402">
        <v>0</v>
      </c>
      <c r="AE34" s="411">
        <f t="shared" si="3"/>
        <v>67</v>
      </c>
      <c r="AF34" s="402">
        <v>1</v>
      </c>
      <c r="AG34" s="402">
        <v>8</v>
      </c>
      <c r="AH34" s="402">
        <v>0</v>
      </c>
      <c r="AI34" s="402">
        <v>58</v>
      </c>
      <c r="AJ34" s="402">
        <v>0</v>
      </c>
    </row>
    <row r="35" spans="1:36" ht="38.25" x14ac:dyDescent="0.25">
      <c r="A35" s="42" t="s">
        <v>23</v>
      </c>
      <c r="B35" s="43">
        <v>503814</v>
      </c>
      <c r="C35" s="54">
        <v>381401</v>
      </c>
      <c r="D35" s="386" t="s">
        <v>100</v>
      </c>
      <c r="E35" s="54">
        <v>3</v>
      </c>
      <c r="F35" s="387" t="s">
        <v>273</v>
      </c>
      <c r="G35" s="409">
        <f t="shared" si="4"/>
        <v>1684</v>
      </c>
      <c r="H35" s="410">
        <f t="shared" si="6"/>
        <v>1165</v>
      </c>
      <c r="I35" s="410">
        <f t="shared" si="6"/>
        <v>169</v>
      </c>
      <c r="J35" s="410">
        <f t="shared" si="6"/>
        <v>6</v>
      </c>
      <c r="K35" s="410">
        <f t="shared" si="6"/>
        <v>336</v>
      </c>
      <c r="L35" s="410">
        <f t="shared" si="6"/>
        <v>8</v>
      </c>
      <c r="M35" s="411">
        <f t="shared" si="5"/>
        <v>421</v>
      </c>
      <c r="N35" s="402">
        <v>307</v>
      </c>
      <c r="O35" s="402">
        <v>41</v>
      </c>
      <c r="P35" s="402">
        <v>0</v>
      </c>
      <c r="Q35" s="402">
        <v>72</v>
      </c>
      <c r="R35" s="402">
        <v>1</v>
      </c>
      <c r="S35" s="411">
        <f t="shared" si="1"/>
        <v>421</v>
      </c>
      <c r="T35" s="402">
        <v>286</v>
      </c>
      <c r="U35" s="402">
        <v>43</v>
      </c>
      <c r="V35" s="402">
        <v>2</v>
      </c>
      <c r="W35" s="402">
        <v>88</v>
      </c>
      <c r="X35" s="402">
        <v>2</v>
      </c>
      <c r="Y35" s="411">
        <f t="shared" si="2"/>
        <v>421</v>
      </c>
      <c r="Z35" s="402">
        <v>286</v>
      </c>
      <c r="AA35" s="402">
        <v>43</v>
      </c>
      <c r="AB35" s="402">
        <v>2</v>
      </c>
      <c r="AC35" s="402">
        <v>88</v>
      </c>
      <c r="AD35" s="402">
        <v>2</v>
      </c>
      <c r="AE35" s="411">
        <f t="shared" si="3"/>
        <v>421</v>
      </c>
      <c r="AF35" s="402">
        <v>286</v>
      </c>
      <c r="AG35" s="402">
        <v>42</v>
      </c>
      <c r="AH35" s="402">
        <v>2</v>
      </c>
      <c r="AI35" s="402">
        <v>88</v>
      </c>
      <c r="AJ35" s="402">
        <v>3</v>
      </c>
    </row>
    <row r="36" spans="1:36" ht="38.25" x14ac:dyDescent="0.25">
      <c r="A36" s="42" t="s">
        <v>23</v>
      </c>
      <c r="B36" s="43">
        <v>503901</v>
      </c>
      <c r="C36" s="54">
        <v>390101</v>
      </c>
      <c r="D36" s="386" t="s">
        <v>101</v>
      </c>
      <c r="E36" s="54">
        <v>3</v>
      </c>
      <c r="F36" s="387" t="s">
        <v>273</v>
      </c>
      <c r="G36" s="409">
        <f t="shared" si="4"/>
        <v>173</v>
      </c>
      <c r="H36" s="410">
        <f t="shared" si="6"/>
        <v>39</v>
      </c>
      <c r="I36" s="410">
        <f t="shared" si="6"/>
        <v>120</v>
      </c>
      <c r="J36" s="410">
        <f t="shared" si="6"/>
        <v>0</v>
      </c>
      <c r="K36" s="410">
        <f t="shared" si="6"/>
        <v>14</v>
      </c>
      <c r="L36" s="410">
        <f t="shared" si="6"/>
        <v>0</v>
      </c>
      <c r="M36" s="411">
        <f t="shared" si="5"/>
        <v>43</v>
      </c>
      <c r="N36" s="402">
        <v>15</v>
      </c>
      <c r="O36" s="402">
        <v>23</v>
      </c>
      <c r="P36" s="402">
        <v>0</v>
      </c>
      <c r="Q36" s="402">
        <v>5</v>
      </c>
      <c r="R36" s="402">
        <v>0</v>
      </c>
      <c r="S36" s="411">
        <f t="shared" si="1"/>
        <v>44</v>
      </c>
      <c r="T36" s="402">
        <v>15</v>
      </c>
      <c r="U36" s="402">
        <v>24</v>
      </c>
      <c r="V36" s="402">
        <v>0</v>
      </c>
      <c r="W36" s="402">
        <v>5</v>
      </c>
      <c r="X36" s="402">
        <v>0</v>
      </c>
      <c r="Y36" s="411">
        <f t="shared" si="2"/>
        <v>43</v>
      </c>
      <c r="Z36" s="402">
        <v>4</v>
      </c>
      <c r="AA36" s="402">
        <v>37</v>
      </c>
      <c r="AB36" s="402">
        <v>0</v>
      </c>
      <c r="AC36" s="402">
        <v>2</v>
      </c>
      <c r="AD36" s="402">
        <v>0</v>
      </c>
      <c r="AE36" s="411">
        <f t="shared" si="3"/>
        <v>43</v>
      </c>
      <c r="AF36" s="402">
        <v>5</v>
      </c>
      <c r="AG36" s="402">
        <v>36</v>
      </c>
      <c r="AH36" s="402">
        <v>0</v>
      </c>
      <c r="AI36" s="402">
        <v>2</v>
      </c>
      <c r="AJ36" s="402">
        <v>0</v>
      </c>
    </row>
    <row r="37" spans="1:36" ht="38.25" x14ac:dyDescent="0.25">
      <c r="A37" s="42" t="s">
        <v>23</v>
      </c>
      <c r="B37" s="43">
        <v>504006</v>
      </c>
      <c r="C37" s="54">
        <v>400601</v>
      </c>
      <c r="D37" s="386" t="s">
        <v>102</v>
      </c>
      <c r="E37" s="54">
        <v>3</v>
      </c>
      <c r="F37" s="387" t="s">
        <v>273</v>
      </c>
      <c r="G37" s="409">
        <f t="shared" si="4"/>
        <v>350</v>
      </c>
      <c r="H37" s="410">
        <f t="shared" si="6"/>
        <v>4</v>
      </c>
      <c r="I37" s="410">
        <f t="shared" si="6"/>
        <v>337</v>
      </c>
      <c r="J37" s="410">
        <f t="shared" si="6"/>
        <v>1</v>
      </c>
      <c r="K37" s="410">
        <f t="shared" si="6"/>
        <v>8</v>
      </c>
      <c r="L37" s="410">
        <f t="shared" si="6"/>
        <v>0</v>
      </c>
      <c r="M37" s="411">
        <f t="shared" si="5"/>
        <v>88</v>
      </c>
      <c r="N37" s="402">
        <v>1</v>
      </c>
      <c r="O37" s="402">
        <v>85</v>
      </c>
      <c r="P37" s="402">
        <v>0</v>
      </c>
      <c r="Q37" s="402">
        <v>2</v>
      </c>
      <c r="R37" s="402">
        <v>0</v>
      </c>
      <c r="S37" s="411">
        <f t="shared" si="1"/>
        <v>87</v>
      </c>
      <c r="T37" s="402">
        <v>1</v>
      </c>
      <c r="U37" s="402">
        <v>83</v>
      </c>
      <c r="V37" s="402">
        <v>1</v>
      </c>
      <c r="W37" s="402">
        <v>2</v>
      </c>
      <c r="X37" s="402">
        <v>0</v>
      </c>
      <c r="Y37" s="411">
        <f t="shared" si="2"/>
        <v>88</v>
      </c>
      <c r="Z37" s="402">
        <v>1</v>
      </c>
      <c r="AA37" s="402">
        <v>85</v>
      </c>
      <c r="AB37" s="402">
        <v>0</v>
      </c>
      <c r="AC37" s="402">
        <v>2</v>
      </c>
      <c r="AD37" s="402">
        <v>0</v>
      </c>
      <c r="AE37" s="411">
        <f t="shared" si="3"/>
        <v>87</v>
      </c>
      <c r="AF37" s="402">
        <v>1</v>
      </c>
      <c r="AG37" s="402">
        <v>84</v>
      </c>
      <c r="AH37" s="402">
        <v>0</v>
      </c>
      <c r="AI37" s="402">
        <v>2</v>
      </c>
      <c r="AJ37" s="402">
        <v>0</v>
      </c>
    </row>
    <row r="38" spans="1:36" ht="38.25" x14ac:dyDescent="0.25">
      <c r="A38" s="42" t="s">
        <v>23</v>
      </c>
      <c r="B38" s="43">
        <v>504101</v>
      </c>
      <c r="C38" s="54">
        <v>410101</v>
      </c>
      <c r="D38" s="386" t="s">
        <v>103</v>
      </c>
      <c r="E38" s="54">
        <v>3</v>
      </c>
      <c r="F38" s="387" t="s">
        <v>273</v>
      </c>
      <c r="G38" s="409">
        <f t="shared" si="4"/>
        <v>1755</v>
      </c>
      <c r="H38" s="410">
        <f t="shared" si="6"/>
        <v>28</v>
      </c>
      <c r="I38" s="410">
        <f t="shared" si="6"/>
        <v>476</v>
      </c>
      <c r="J38" s="410">
        <f t="shared" si="6"/>
        <v>0</v>
      </c>
      <c r="K38" s="410">
        <f t="shared" si="6"/>
        <v>1251</v>
      </c>
      <c r="L38" s="410">
        <f t="shared" si="6"/>
        <v>0</v>
      </c>
      <c r="M38" s="411">
        <f t="shared" si="5"/>
        <v>439</v>
      </c>
      <c r="N38" s="402">
        <v>7</v>
      </c>
      <c r="O38" s="402">
        <v>119</v>
      </c>
      <c r="P38" s="402">
        <v>0</v>
      </c>
      <c r="Q38" s="402">
        <v>313</v>
      </c>
      <c r="R38" s="402">
        <v>0</v>
      </c>
      <c r="S38" s="411">
        <f t="shared" si="1"/>
        <v>439</v>
      </c>
      <c r="T38" s="402">
        <v>7</v>
      </c>
      <c r="U38" s="402">
        <v>119</v>
      </c>
      <c r="V38" s="402">
        <v>0</v>
      </c>
      <c r="W38" s="402">
        <v>313</v>
      </c>
      <c r="X38" s="402">
        <v>0</v>
      </c>
      <c r="Y38" s="411">
        <f t="shared" si="2"/>
        <v>439</v>
      </c>
      <c r="Z38" s="402">
        <v>7</v>
      </c>
      <c r="AA38" s="402">
        <v>119</v>
      </c>
      <c r="AB38" s="402">
        <v>0</v>
      </c>
      <c r="AC38" s="402">
        <v>313</v>
      </c>
      <c r="AD38" s="402">
        <v>0</v>
      </c>
      <c r="AE38" s="411">
        <f t="shared" si="3"/>
        <v>438</v>
      </c>
      <c r="AF38" s="402">
        <v>7</v>
      </c>
      <c r="AG38" s="402">
        <v>119</v>
      </c>
      <c r="AH38" s="402">
        <v>0</v>
      </c>
      <c r="AI38" s="402">
        <v>312</v>
      </c>
      <c r="AJ38" s="402">
        <v>0</v>
      </c>
    </row>
    <row r="39" spans="1:36" ht="38.25" x14ac:dyDescent="0.25">
      <c r="A39" s="42" t="s">
        <v>37</v>
      </c>
      <c r="B39" s="43">
        <v>504106</v>
      </c>
      <c r="C39" s="54">
        <v>410601</v>
      </c>
      <c r="D39" s="386" t="s">
        <v>104</v>
      </c>
      <c r="E39" s="54">
        <v>3</v>
      </c>
      <c r="F39" s="387" t="s">
        <v>273</v>
      </c>
      <c r="G39" s="409">
        <f t="shared" si="4"/>
        <v>330</v>
      </c>
      <c r="H39" s="410">
        <f t="shared" si="6"/>
        <v>0</v>
      </c>
      <c r="I39" s="410">
        <f t="shared" si="6"/>
        <v>8</v>
      </c>
      <c r="J39" s="410">
        <f t="shared" si="6"/>
        <v>0</v>
      </c>
      <c r="K39" s="410">
        <f t="shared" si="6"/>
        <v>322</v>
      </c>
      <c r="L39" s="410">
        <f t="shared" si="6"/>
        <v>0</v>
      </c>
      <c r="M39" s="411">
        <f t="shared" si="5"/>
        <v>83</v>
      </c>
      <c r="N39" s="402">
        <v>0</v>
      </c>
      <c r="O39" s="402">
        <v>2</v>
      </c>
      <c r="P39" s="402">
        <v>0</v>
      </c>
      <c r="Q39" s="402">
        <v>81</v>
      </c>
      <c r="R39" s="402">
        <v>0</v>
      </c>
      <c r="S39" s="411">
        <f t="shared" si="1"/>
        <v>82</v>
      </c>
      <c r="T39" s="402">
        <v>0</v>
      </c>
      <c r="U39" s="402">
        <v>2</v>
      </c>
      <c r="V39" s="402">
        <v>0</v>
      </c>
      <c r="W39" s="402">
        <v>80</v>
      </c>
      <c r="X39" s="402">
        <v>0</v>
      </c>
      <c r="Y39" s="411">
        <f t="shared" si="2"/>
        <v>83</v>
      </c>
      <c r="Z39" s="402">
        <v>0</v>
      </c>
      <c r="AA39" s="402">
        <v>2</v>
      </c>
      <c r="AB39" s="402">
        <v>0</v>
      </c>
      <c r="AC39" s="402">
        <v>81</v>
      </c>
      <c r="AD39" s="402">
        <v>0</v>
      </c>
      <c r="AE39" s="411">
        <f t="shared" si="3"/>
        <v>82</v>
      </c>
      <c r="AF39" s="402">
        <v>0</v>
      </c>
      <c r="AG39" s="402">
        <v>2</v>
      </c>
      <c r="AH39" s="402">
        <v>0</v>
      </c>
      <c r="AI39" s="402">
        <v>80</v>
      </c>
      <c r="AJ39" s="402">
        <v>0</v>
      </c>
    </row>
    <row r="40" spans="1:36" ht="38.25" x14ac:dyDescent="0.25">
      <c r="A40" s="42" t="s">
        <v>23</v>
      </c>
      <c r="B40" s="43">
        <v>504201</v>
      </c>
      <c r="C40" s="54">
        <v>420101</v>
      </c>
      <c r="D40" s="386" t="s">
        <v>107</v>
      </c>
      <c r="E40" s="54">
        <v>3</v>
      </c>
      <c r="F40" s="387" t="s">
        <v>273</v>
      </c>
      <c r="G40" s="409">
        <f t="shared" si="4"/>
        <v>280</v>
      </c>
      <c r="H40" s="410">
        <f t="shared" si="6"/>
        <v>4</v>
      </c>
      <c r="I40" s="410">
        <f t="shared" si="6"/>
        <v>132</v>
      </c>
      <c r="J40" s="410">
        <f t="shared" si="6"/>
        <v>0</v>
      </c>
      <c r="K40" s="410">
        <f t="shared" si="6"/>
        <v>144</v>
      </c>
      <c r="L40" s="410">
        <f t="shared" si="6"/>
        <v>0</v>
      </c>
      <c r="M40" s="411">
        <f t="shared" si="5"/>
        <v>70</v>
      </c>
      <c r="N40" s="402">
        <v>1</v>
      </c>
      <c r="O40" s="402">
        <v>33</v>
      </c>
      <c r="P40" s="402">
        <v>0</v>
      </c>
      <c r="Q40" s="402">
        <v>36</v>
      </c>
      <c r="R40" s="402">
        <v>0</v>
      </c>
      <c r="S40" s="411">
        <f t="shared" si="1"/>
        <v>70</v>
      </c>
      <c r="T40" s="402">
        <v>1</v>
      </c>
      <c r="U40" s="402">
        <v>33</v>
      </c>
      <c r="V40" s="402">
        <v>0</v>
      </c>
      <c r="W40" s="402">
        <v>36</v>
      </c>
      <c r="X40" s="402">
        <v>0</v>
      </c>
      <c r="Y40" s="411">
        <f t="shared" si="2"/>
        <v>70</v>
      </c>
      <c r="Z40" s="402">
        <v>1</v>
      </c>
      <c r="AA40" s="402">
        <v>33</v>
      </c>
      <c r="AB40" s="402">
        <v>0</v>
      </c>
      <c r="AC40" s="402">
        <v>36</v>
      </c>
      <c r="AD40" s="402">
        <v>0</v>
      </c>
      <c r="AE40" s="411">
        <f t="shared" si="3"/>
        <v>70</v>
      </c>
      <c r="AF40" s="402">
        <v>1</v>
      </c>
      <c r="AG40" s="402">
        <v>33</v>
      </c>
      <c r="AH40" s="402">
        <v>0</v>
      </c>
      <c r="AI40" s="402">
        <v>36</v>
      </c>
      <c r="AJ40" s="402">
        <v>0</v>
      </c>
    </row>
    <row r="41" spans="1:36" ht="38.25" x14ac:dyDescent="0.25">
      <c r="A41" s="42" t="s">
        <v>23</v>
      </c>
      <c r="B41" s="43">
        <v>504403</v>
      </c>
      <c r="C41" s="54">
        <v>440101</v>
      </c>
      <c r="D41" s="386" t="s">
        <v>108</v>
      </c>
      <c r="E41" s="54">
        <v>3</v>
      </c>
      <c r="F41" s="387" t="s">
        <v>273</v>
      </c>
      <c r="G41" s="409">
        <f t="shared" si="4"/>
        <v>1290</v>
      </c>
      <c r="H41" s="410">
        <f t="shared" si="6"/>
        <v>84</v>
      </c>
      <c r="I41" s="410">
        <f t="shared" si="6"/>
        <v>475</v>
      </c>
      <c r="J41" s="410">
        <f t="shared" si="6"/>
        <v>150</v>
      </c>
      <c r="K41" s="410">
        <f t="shared" si="6"/>
        <v>577</v>
      </c>
      <c r="L41" s="410">
        <f t="shared" si="6"/>
        <v>4</v>
      </c>
      <c r="M41" s="411">
        <f t="shared" si="5"/>
        <v>323</v>
      </c>
      <c r="N41" s="402">
        <v>21</v>
      </c>
      <c r="O41" s="402">
        <v>119</v>
      </c>
      <c r="P41" s="402">
        <v>38</v>
      </c>
      <c r="Q41" s="402">
        <v>144</v>
      </c>
      <c r="R41" s="402">
        <v>1</v>
      </c>
      <c r="S41" s="411">
        <f t="shared" si="1"/>
        <v>322</v>
      </c>
      <c r="T41" s="402">
        <v>21</v>
      </c>
      <c r="U41" s="402">
        <v>119</v>
      </c>
      <c r="V41" s="402">
        <v>37</v>
      </c>
      <c r="W41" s="402">
        <v>144</v>
      </c>
      <c r="X41" s="402">
        <v>1</v>
      </c>
      <c r="Y41" s="411">
        <f t="shared" si="2"/>
        <v>323</v>
      </c>
      <c r="Z41" s="402">
        <v>21</v>
      </c>
      <c r="AA41" s="402">
        <v>118</v>
      </c>
      <c r="AB41" s="402">
        <v>38</v>
      </c>
      <c r="AC41" s="402">
        <v>145</v>
      </c>
      <c r="AD41" s="402">
        <v>1</v>
      </c>
      <c r="AE41" s="411">
        <f t="shared" si="3"/>
        <v>322</v>
      </c>
      <c r="AF41" s="402">
        <v>21</v>
      </c>
      <c r="AG41" s="402">
        <v>119</v>
      </c>
      <c r="AH41" s="402">
        <v>37</v>
      </c>
      <c r="AI41" s="402">
        <v>144</v>
      </c>
      <c r="AJ41" s="402">
        <v>1</v>
      </c>
    </row>
    <row r="42" spans="1:36" ht="38.25" x14ac:dyDescent="0.25">
      <c r="A42" s="42" t="s">
        <v>23</v>
      </c>
      <c r="B42" s="43">
        <v>504408</v>
      </c>
      <c r="C42" s="54">
        <v>440501</v>
      </c>
      <c r="D42" s="386" t="s">
        <v>110</v>
      </c>
      <c r="E42" s="54">
        <v>3</v>
      </c>
      <c r="F42" s="387" t="s">
        <v>273</v>
      </c>
      <c r="G42" s="409">
        <f t="shared" si="4"/>
        <v>16</v>
      </c>
      <c r="H42" s="410">
        <f t="shared" si="6"/>
        <v>0</v>
      </c>
      <c r="I42" s="410">
        <f t="shared" si="6"/>
        <v>4</v>
      </c>
      <c r="J42" s="410">
        <f t="shared" si="6"/>
        <v>0</v>
      </c>
      <c r="K42" s="410">
        <f t="shared" si="6"/>
        <v>12</v>
      </c>
      <c r="L42" s="410">
        <f t="shared" si="6"/>
        <v>0</v>
      </c>
      <c r="M42" s="411">
        <f t="shared" si="5"/>
        <v>4</v>
      </c>
      <c r="N42" s="402">
        <v>0</v>
      </c>
      <c r="O42" s="402">
        <v>1</v>
      </c>
      <c r="P42" s="402">
        <v>0</v>
      </c>
      <c r="Q42" s="402">
        <v>3</v>
      </c>
      <c r="R42" s="402">
        <v>0</v>
      </c>
      <c r="S42" s="411">
        <f t="shared" si="1"/>
        <v>4</v>
      </c>
      <c r="T42" s="402">
        <v>0</v>
      </c>
      <c r="U42" s="402">
        <v>1</v>
      </c>
      <c r="V42" s="402">
        <v>0</v>
      </c>
      <c r="W42" s="402">
        <v>3</v>
      </c>
      <c r="X42" s="402">
        <v>0</v>
      </c>
      <c r="Y42" s="411">
        <f t="shared" si="2"/>
        <v>4</v>
      </c>
      <c r="Z42" s="402">
        <v>0</v>
      </c>
      <c r="AA42" s="402">
        <v>1</v>
      </c>
      <c r="AB42" s="402">
        <v>0</v>
      </c>
      <c r="AC42" s="402">
        <v>3</v>
      </c>
      <c r="AD42" s="402">
        <v>0</v>
      </c>
      <c r="AE42" s="411">
        <f t="shared" si="3"/>
        <v>4</v>
      </c>
      <c r="AF42" s="402">
        <v>0</v>
      </c>
      <c r="AG42" s="402">
        <v>1</v>
      </c>
      <c r="AH42" s="402">
        <v>0</v>
      </c>
      <c r="AI42" s="402">
        <v>3</v>
      </c>
      <c r="AJ42" s="402">
        <v>0</v>
      </c>
    </row>
    <row r="43" spans="1:36" ht="38.25" x14ac:dyDescent="0.25">
      <c r="A43" s="42" t="s">
        <v>23</v>
      </c>
      <c r="B43" s="43">
        <v>504507</v>
      </c>
      <c r="C43" s="54">
        <v>450701</v>
      </c>
      <c r="D43" s="386" t="s">
        <v>111</v>
      </c>
      <c r="E43" s="54">
        <v>3</v>
      </c>
      <c r="F43" s="387" t="s">
        <v>273</v>
      </c>
      <c r="G43" s="409">
        <f t="shared" si="4"/>
        <v>665</v>
      </c>
      <c r="H43" s="410">
        <f t="shared" si="6"/>
        <v>72</v>
      </c>
      <c r="I43" s="410">
        <f t="shared" si="6"/>
        <v>505</v>
      </c>
      <c r="J43" s="410">
        <f t="shared" si="6"/>
        <v>4</v>
      </c>
      <c r="K43" s="410">
        <f t="shared" si="6"/>
        <v>81</v>
      </c>
      <c r="L43" s="410">
        <f t="shared" si="6"/>
        <v>3</v>
      </c>
      <c r="M43" s="411">
        <f t="shared" si="5"/>
        <v>166</v>
      </c>
      <c r="N43" s="402">
        <v>18</v>
      </c>
      <c r="O43" s="402">
        <v>127</v>
      </c>
      <c r="P43" s="402">
        <v>1</v>
      </c>
      <c r="Q43" s="402">
        <v>19</v>
      </c>
      <c r="R43" s="402">
        <v>1</v>
      </c>
      <c r="S43" s="411">
        <f t="shared" si="1"/>
        <v>167</v>
      </c>
      <c r="T43" s="402">
        <v>18</v>
      </c>
      <c r="U43" s="402">
        <v>126</v>
      </c>
      <c r="V43" s="402">
        <v>1</v>
      </c>
      <c r="W43" s="402">
        <v>21</v>
      </c>
      <c r="X43" s="402">
        <v>1</v>
      </c>
      <c r="Y43" s="411">
        <f t="shared" si="2"/>
        <v>166</v>
      </c>
      <c r="Z43" s="402">
        <v>18</v>
      </c>
      <c r="AA43" s="402">
        <v>126</v>
      </c>
      <c r="AB43" s="402">
        <v>1</v>
      </c>
      <c r="AC43" s="402">
        <v>20</v>
      </c>
      <c r="AD43" s="402">
        <v>1</v>
      </c>
      <c r="AE43" s="411">
        <f t="shared" si="3"/>
        <v>166</v>
      </c>
      <c r="AF43" s="402">
        <v>18</v>
      </c>
      <c r="AG43" s="402">
        <v>126</v>
      </c>
      <c r="AH43" s="402">
        <v>1</v>
      </c>
      <c r="AI43" s="402">
        <v>21</v>
      </c>
      <c r="AJ43" s="402">
        <v>0</v>
      </c>
    </row>
    <row r="44" spans="1:36" ht="38.25" x14ac:dyDescent="0.25">
      <c r="A44" s="42" t="s">
        <v>23</v>
      </c>
      <c r="B44" s="43">
        <v>504615</v>
      </c>
      <c r="C44" s="54">
        <v>461501</v>
      </c>
      <c r="D44" s="386" t="s">
        <v>112</v>
      </c>
      <c r="E44" s="54">
        <v>3</v>
      </c>
      <c r="F44" s="387" t="s">
        <v>273</v>
      </c>
      <c r="G44" s="409">
        <f t="shared" si="4"/>
        <v>100</v>
      </c>
      <c r="H44" s="410">
        <f t="shared" si="6"/>
        <v>8</v>
      </c>
      <c r="I44" s="410">
        <f t="shared" si="6"/>
        <v>48</v>
      </c>
      <c r="J44" s="410">
        <f t="shared" si="6"/>
        <v>0</v>
      </c>
      <c r="K44" s="410">
        <f t="shared" si="6"/>
        <v>44</v>
      </c>
      <c r="L44" s="410">
        <f t="shared" si="6"/>
        <v>0</v>
      </c>
      <c r="M44" s="411">
        <f t="shared" si="5"/>
        <v>25</v>
      </c>
      <c r="N44" s="402">
        <v>2</v>
      </c>
      <c r="O44" s="402">
        <v>12</v>
      </c>
      <c r="P44" s="402">
        <v>0</v>
      </c>
      <c r="Q44" s="402">
        <v>11</v>
      </c>
      <c r="R44" s="402">
        <v>0</v>
      </c>
      <c r="S44" s="411">
        <f t="shared" si="1"/>
        <v>25</v>
      </c>
      <c r="T44" s="402">
        <v>2</v>
      </c>
      <c r="U44" s="402">
        <v>12</v>
      </c>
      <c r="V44" s="402">
        <v>0</v>
      </c>
      <c r="W44" s="402">
        <v>11</v>
      </c>
      <c r="X44" s="402">
        <v>0</v>
      </c>
      <c r="Y44" s="411">
        <f t="shared" si="2"/>
        <v>25</v>
      </c>
      <c r="Z44" s="402">
        <v>2</v>
      </c>
      <c r="AA44" s="402">
        <v>12</v>
      </c>
      <c r="AB44" s="402">
        <v>0</v>
      </c>
      <c r="AC44" s="402">
        <v>11</v>
      </c>
      <c r="AD44" s="402">
        <v>0</v>
      </c>
      <c r="AE44" s="411">
        <f t="shared" si="3"/>
        <v>25</v>
      </c>
      <c r="AF44" s="402">
        <v>2</v>
      </c>
      <c r="AG44" s="402">
        <v>12</v>
      </c>
      <c r="AH44" s="402">
        <v>0</v>
      </c>
      <c r="AI44" s="402">
        <v>11</v>
      </c>
      <c r="AJ44" s="402">
        <v>0</v>
      </c>
    </row>
    <row r="45" spans="1:36" ht="38.25" x14ac:dyDescent="0.25">
      <c r="A45" s="42" t="s">
        <v>23</v>
      </c>
      <c r="B45" s="43">
        <v>504701</v>
      </c>
      <c r="C45" s="54">
        <v>470101</v>
      </c>
      <c r="D45" s="386" t="s">
        <v>113</v>
      </c>
      <c r="E45" s="54">
        <v>3</v>
      </c>
      <c r="F45" s="387" t="s">
        <v>273</v>
      </c>
      <c r="G45" s="409">
        <f t="shared" si="4"/>
        <v>77</v>
      </c>
      <c r="H45" s="410">
        <f t="shared" si="6"/>
        <v>69</v>
      </c>
      <c r="I45" s="410">
        <f t="shared" si="6"/>
        <v>4</v>
      </c>
      <c r="J45" s="410">
        <f t="shared" si="6"/>
        <v>0</v>
      </c>
      <c r="K45" s="410">
        <f t="shared" si="6"/>
        <v>4</v>
      </c>
      <c r="L45" s="410">
        <f t="shared" si="6"/>
        <v>0</v>
      </c>
      <c r="M45" s="411">
        <f t="shared" si="5"/>
        <v>19</v>
      </c>
      <c r="N45" s="402">
        <v>17</v>
      </c>
      <c r="O45" s="402">
        <v>1</v>
      </c>
      <c r="P45" s="402">
        <v>0</v>
      </c>
      <c r="Q45" s="402">
        <v>1</v>
      </c>
      <c r="R45" s="402">
        <v>0</v>
      </c>
      <c r="S45" s="411">
        <f t="shared" si="1"/>
        <v>20</v>
      </c>
      <c r="T45" s="402">
        <v>18</v>
      </c>
      <c r="U45" s="402">
        <v>1</v>
      </c>
      <c r="V45" s="402">
        <v>0</v>
      </c>
      <c r="W45" s="402">
        <v>1</v>
      </c>
      <c r="X45" s="402">
        <v>0</v>
      </c>
      <c r="Y45" s="411">
        <f t="shared" si="2"/>
        <v>19</v>
      </c>
      <c r="Z45" s="402">
        <v>17</v>
      </c>
      <c r="AA45" s="402">
        <v>1</v>
      </c>
      <c r="AB45" s="402">
        <v>0</v>
      </c>
      <c r="AC45" s="402">
        <v>1</v>
      </c>
      <c r="AD45" s="402">
        <v>0</v>
      </c>
      <c r="AE45" s="411">
        <f t="shared" si="3"/>
        <v>19</v>
      </c>
      <c r="AF45" s="402">
        <v>17</v>
      </c>
      <c r="AG45" s="402">
        <v>1</v>
      </c>
      <c r="AH45" s="402">
        <v>0</v>
      </c>
      <c r="AI45" s="402">
        <v>1</v>
      </c>
      <c r="AJ45" s="402">
        <v>0</v>
      </c>
    </row>
    <row r="46" spans="1:36" ht="38.25" x14ac:dyDescent="0.25">
      <c r="A46" s="42" t="s">
        <v>23</v>
      </c>
      <c r="B46" s="43">
        <v>504901</v>
      </c>
      <c r="C46" s="54">
        <v>490101</v>
      </c>
      <c r="D46" s="386" t="s">
        <v>114</v>
      </c>
      <c r="E46" s="54">
        <v>3</v>
      </c>
      <c r="F46" s="387" t="s">
        <v>273</v>
      </c>
      <c r="G46" s="409">
        <f t="shared" si="4"/>
        <v>500</v>
      </c>
      <c r="H46" s="410">
        <f t="shared" si="6"/>
        <v>457</v>
      </c>
      <c r="I46" s="410">
        <f t="shared" si="6"/>
        <v>6</v>
      </c>
      <c r="J46" s="410">
        <f t="shared" si="6"/>
        <v>0</v>
      </c>
      <c r="K46" s="410">
        <f t="shared" si="6"/>
        <v>37</v>
      </c>
      <c r="L46" s="410">
        <f t="shared" si="6"/>
        <v>0</v>
      </c>
      <c r="M46" s="411">
        <f t="shared" si="5"/>
        <v>125</v>
      </c>
      <c r="N46" s="402">
        <v>112</v>
      </c>
      <c r="O46" s="402">
        <v>3</v>
      </c>
      <c r="P46" s="402">
        <v>0</v>
      </c>
      <c r="Q46" s="402">
        <v>10</v>
      </c>
      <c r="R46" s="402">
        <v>0</v>
      </c>
      <c r="S46" s="411">
        <f t="shared" si="1"/>
        <v>125</v>
      </c>
      <c r="T46" s="402">
        <v>115</v>
      </c>
      <c r="U46" s="402">
        <v>1</v>
      </c>
      <c r="V46" s="402">
        <v>0</v>
      </c>
      <c r="W46" s="402">
        <v>9</v>
      </c>
      <c r="X46" s="402">
        <v>0</v>
      </c>
      <c r="Y46" s="411">
        <f t="shared" si="2"/>
        <v>125</v>
      </c>
      <c r="Z46" s="402">
        <v>115</v>
      </c>
      <c r="AA46" s="402">
        <v>1</v>
      </c>
      <c r="AB46" s="402">
        <v>0</v>
      </c>
      <c r="AC46" s="402">
        <v>9</v>
      </c>
      <c r="AD46" s="402">
        <v>0</v>
      </c>
      <c r="AE46" s="411">
        <f t="shared" si="3"/>
        <v>125</v>
      </c>
      <c r="AF46" s="402">
        <v>115</v>
      </c>
      <c r="AG46" s="402">
        <v>1</v>
      </c>
      <c r="AH46" s="402">
        <v>0</v>
      </c>
      <c r="AI46" s="402">
        <v>9</v>
      </c>
      <c r="AJ46" s="402">
        <v>0</v>
      </c>
    </row>
    <row r="47" spans="1:36" ht="38.25" x14ac:dyDescent="0.25">
      <c r="A47" s="42" t="s">
        <v>23</v>
      </c>
      <c r="B47" s="43">
        <v>505112</v>
      </c>
      <c r="C47" s="403">
        <v>510112</v>
      </c>
      <c r="D47" s="404" t="s">
        <v>116</v>
      </c>
      <c r="E47" s="54">
        <v>3</v>
      </c>
      <c r="F47" s="387" t="s">
        <v>273</v>
      </c>
      <c r="G47" s="409">
        <f t="shared" si="4"/>
        <v>814</v>
      </c>
      <c r="H47" s="410">
        <f t="shared" si="6"/>
        <v>4</v>
      </c>
      <c r="I47" s="410">
        <f t="shared" si="6"/>
        <v>397</v>
      </c>
      <c r="J47" s="410">
        <f t="shared" si="6"/>
        <v>4</v>
      </c>
      <c r="K47" s="410">
        <f t="shared" si="6"/>
        <v>408</v>
      </c>
      <c r="L47" s="410">
        <f t="shared" si="6"/>
        <v>1</v>
      </c>
      <c r="M47" s="411">
        <f t="shared" si="5"/>
        <v>204</v>
      </c>
      <c r="N47" s="402">
        <v>1</v>
      </c>
      <c r="O47" s="402">
        <v>99</v>
      </c>
      <c r="P47" s="402">
        <v>1</v>
      </c>
      <c r="Q47" s="402">
        <v>102</v>
      </c>
      <c r="R47" s="402">
        <v>1</v>
      </c>
      <c r="S47" s="411">
        <f t="shared" si="1"/>
        <v>203</v>
      </c>
      <c r="T47" s="402">
        <v>1</v>
      </c>
      <c r="U47" s="402">
        <v>99</v>
      </c>
      <c r="V47" s="402">
        <v>1</v>
      </c>
      <c r="W47" s="402">
        <v>102</v>
      </c>
      <c r="X47" s="402">
        <v>0</v>
      </c>
      <c r="Y47" s="411">
        <f t="shared" si="2"/>
        <v>204</v>
      </c>
      <c r="Z47" s="402">
        <v>1</v>
      </c>
      <c r="AA47" s="402">
        <v>100</v>
      </c>
      <c r="AB47" s="402">
        <v>1</v>
      </c>
      <c r="AC47" s="402">
        <v>102</v>
      </c>
      <c r="AD47" s="402">
        <v>0</v>
      </c>
      <c r="AE47" s="411">
        <f t="shared" si="3"/>
        <v>203</v>
      </c>
      <c r="AF47" s="402">
        <v>1</v>
      </c>
      <c r="AG47" s="402">
        <v>99</v>
      </c>
      <c r="AH47" s="402">
        <v>1</v>
      </c>
      <c r="AI47" s="402">
        <v>102</v>
      </c>
      <c r="AJ47" s="402">
        <v>0</v>
      </c>
    </row>
    <row r="48" spans="1:36" ht="38.25" x14ac:dyDescent="0.25">
      <c r="A48" s="42" t="s">
        <v>23</v>
      </c>
      <c r="B48" s="43">
        <v>505213</v>
      </c>
      <c r="C48" s="54">
        <v>521301</v>
      </c>
      <c r="D48" s="386" t="s">
        <v>118</v>
      </c>
      <c r="E48" s="54">
        <v>3</v>
      </c>
      <c r="F48" s="387" t="s">
        <v>273</v>
      </c>
      <c r="G48" s="409">
        <f t="shared" si="4"/>
        <v>460</v>
      </c>
      <c r="H48" s="410">
        <f t="shared" si="6"/>
        <v>9</v>
      </c>
      <c r="I48" s="410">
        <f t="shared" si="6"/>
        <v>115</v>
      </c>
      <c r="J48" s="410">
        <f t="shared" si="6"/>
        <v>12</v>
      </c>
      <c r="K48" s="410">
        <f t="shared" si="6"/>
        <v>324</v>
      </c>
      <c r="L48" s="410">
        <f t="shared" si="6"/>
        <v>0</v>
      </c>
      <c r="M48" s="411">
        <f t="shared" si="5"/>
        <v>115</v>
      </c>
      <c r="N48" s="402">
        <v>3</v>
      </c>
      <c r="O48" s="402">
        <v>28</v>
      </c>
      <c r="P48" s="402">
        <v>3</v>
      </c>
      <c r="Q48" s="402">
        <v>81</v>
      </c>
      <c r="R48" s="402">
        <v>0</v>
      </c>
      <c r="S48" s="411">
        <f t="shared" si="1"/>
        <v>115</v>
      </c>
      <c r="T48" s="402">
        <v>2</v>
      </c>
      <c r="U48" s="402">
        <v>29</v>
      </c>
      <c r="V48" s="402">
        <v>3</v>
      </c>
      <c r="W48" s="402">
        <v>81</v>
      </c>
      <c r="X48" s="402">
        <v>0</v>
      </c>
      <c r="Y48" s="411">
        <f t="shared" si="2"/>
        <v>115</v>
      </c>
      <c r="Z48" s="402">
        <v>2</v>
      </c>
      <c r="AA48" s="402">
        <v>29</v>
      </c>
      <c r="AB48" s="402">
        <v>3</v>
      </c>
      <c r="AC48" s="402">
        <v>81</v>
      </c>
      <c r="AD48" s="402">
        <v>0</v>
      </c>
      <c r="AE48" s="411">
        <f t="shared" si="3"/>
        <v>115</v>
      </c>
      <c r="AF48" s="402">
        <v>2</v>
      </c>
      <c r="AG48" s="402">
        <v>29</v>
      </c>
      <c r="AH48" s="402">
        <v>3</v>
      </c>
      <c r="AI48" s="402">
        <v>81</v>
      </c>
      <c r="AJ48" s="402">
        <v>0</v>
      </c>
    </row>
    <row r="49" spans="1:36" ht="38.25" x14ac:dyDescent="0.25">
      <c r="A49" s="42" t="s">
        <v>23</v>
      </c>
      <c r="B49" s="43">
        <v>505301</v>
      </c>
      <c r="C49" s="54">
        <v>530101</v>
      </c>
      <c r="D49" s="386" t="s">
        <v>119</v>
      </c>
      <c r="E49" s="54">
        <v>3</v>
      </c>
      <c r="F49" s="387" t="s">
        <v>273</v>
      </c>
      <c r="G49" s="409">
        <f t="shared" si="4"/>
        <v>1001</v>
      </c>
      <c r="H49" s="410">
        <f t="shared" si="6"/>
        <v>16</v>
      </c>
      <c r="I49" s="410">
        <f t="shared" si="6"/>
        <v>945</v>
      </c>
      <c r="J49" s="410">
        <f t="shared" si="6"/>
        <v>4</v>
      </c>
      <c r="K49" s="410">
        <f t="shared" si="6"/>
        <v>36</v>
      </c>
      <c r="L49" s="410">
        <f t="shared" si="6"/>
        <v>0</v>
      </c>
      <c r="M49" s="411">
        <f t="shared" si="5"/>
        <v>250</v>
      </c>
      <c r="N49" s="402">
        <v>4</v>
      </c>
      <c r="O49" s="402">
        <v>236</v>
      </c>
      <c r="P49" s="402">
        <v>1</v>
      </c>
      <c r="Q49" s="402">
        <v>9</v>
      </c>
      <c r="R49" s="402">
        <v>0</v>
      </c>
      <c r="S49" s="411">
        <f t="shared" si="1"/>
        <v>251</v>
      </c>
      <c r="T49" s="402">
        <v>4</v>
      </c>
      <c r="U49" s="402">
        <v>237</v>
      </c>
      <c r="V49" s="402">
        <v>1</v>
      </c>
      <c r="W49" s="402">
        <v>9</v>
      </c>
      <c r="X49" s="402">
        <v>0</v>
      </c>
      <c r="Y49" s="411">
        <f t="shared" si="2"/>
        <v>250</v>
      </c>
      <c r="Z49" s="402">
        <v>4</v>
      </c>
      <c r="AA49" s="402">
        <v>236</v>
      </c>
      <c r="AB49" s="402">
        <v>1</v>
      </c>
      <c r="AC49" s="402">
        <v>9</v>
      </c>
      <c r="AD49" s="402">
        <v>0</v>
      </c>
      <c r="AE49" s="411">
        <f t="shared" si="3"/>
        <v>250</v>
      </c>
      <c r="AF49" s="402">
        <v>4</v>
      </c>
      <c r="AG49" s="402">
        <v>236</v>
      </c>
      <c r="AH49" s="402">
        <v>1</v>
      </c>
      <c r="AI49" s="402">
        <v>9</v>
      </c>
      <c r="AJ49" s="402">
        <v>0</v>
      </c>
    </row>
    <row r="50" spans="1:36" ht="38.25" x14ac:dyDescent="0.25">
      <c r="A50" s="42" t="s">
        <v>23</v>
      </c>
      <c r="B50" s="43">
        <v>505429</v>
      </c>
      <c r="C50" s="54">
        <v>542901</v>
      </c>
      <c r="D50" s="386" t="s">
        <v>122</v>
      </c>
      <c r="E50" s="54">
        <v>3</v>
      </c>
      <c r="F50" s="387" t="s">
        <v>273</v>
      </c>
      <c r="G50" s="409">
        <f t="shared" si="4"/>
        <v>304</v>
      </c>
      <c r="H50" s="410">
        <f t="shared" si="6"/>
        <v>26</v>
      </c>
      <c r="I50" s="410">
        <f t="shared" si="6"/>
        <v>12</v>
      </c>
      <c r="J50" s="410">
        <f t="shared" si="6"/>
        <v>0</v>
      </c>
      <c r="K50" s="410">
        <f t="shared" si="6"/>
        <v>266</v>
      </c>
      <c r="L50" s="410">
        <f t="shared" si="6"/>
        <v>0</v>
      </c>
      <c r="M50" s="411">
        <f t="shared" si="5"/>
        <v>76</v>
      </c>
      <c r="N50" s="402">
        <v>14</v>
      </c>
      <c r="O50" s="402">
        <v>3</v>
      </c>
      <c r="P50" s="402">
        <v>0</v>
      </c>
      <c r="Q50" s="402">
        <v>59</v>
      </c>
      <c r="R50" s="402">
        <v>0</v>
      </c>
      <c r="S50" s="411">
        <f t="shared" si="1"/>
        <v>76</v>
      </c>
      <c r="T50" s="402">
        <v>4</v>
      </c>
      <c r="U50" s="402">
        <v>3</v>
      </c>
      <c r="V50" s="402">
        <v>0</v>
      </c>
      <c r="W50" s="402">
        <v>69</v>
      </c>
      <c r="X50" s="402">
        <v>0</v>
      </c>
      <c r="Y50" s="411">
        <f t="shared" si="2"/>
        <v>76</v>
      </c>
      <c r="Z50" s="402">
        <v>4</v>
      </c>
      <c r="AA50" s="402">
        <v>3</v>
      </c>
      <c r="AB50" s="402">
        <v>0</v>
      </c>
      <c r="AC50" s="402">
        <v>69</v>
      </c>
      <c r="AD50" s="402">
        <v>0</v>
      </c>
      <c r="AE50" s="411">
        <f t="shared" si="3"/>
        <v>76</v>
      </c>
      <c r="AF50" s="402">
        <v>4</v>
      </c>
      <c r="AG50" s="402">
        <v>3</v>
      </c>
      <c r="AH50" s="402">
        <v>0</v>
      </c>
      <c r="AI50" s="402">
        <v>69</v>
      </c>
      <c r="AJ50" s="402">
        <v>0</v>
      </c>
    </row>
    <row r="51" spans="1:36" ht="38.25" x14ac:dyDescent="0.25">
      <c r="A51" s="42" t="s">
        <v>23</v>
      </c>
      <c r="B51" s="43">
        <v>505501</v>
      </c>
      <c r="C51" s="54">
        <v>550101</v>
      </c>
      <c r="D51" s="386" t="s">
        <v>123</v>
      </c>
      <c r="E51" s="54">
        <v>3</v>
      </c>
      <c r="F51" s="387" t="s">
        <v>273</v>
      </c>
      <c r="G51" s="409">
        <f t="shared" si="4"/>
        <v>300</v>
      </c>
      <c r="H51" s="410">
        <f t="shared" si="6"/>
        <v>95</v>
      </c>
      <c r="I51" s="410">
        <f t="shared" si="6"/>
        <v>4</v>
      </c>
      <c r="J51" s="410">
        <f t="shared" si="6"/>
        <v>5</v>
      </c>
      <c r="K51" s="410">
        <f t="shared" si="6"/>
        <v>196</v>
      </c>
      <c r="L51" s="410">
        <f t="shared" si="6"/>
        <v>0</v>
      </c>
      <c r="M51" s="411">
        <f t="shared" si="5"/>
        <v>75</v>
      </c>
      <c r="N51" s="402">
        <v>20</v>
      </c>
      <c r="O51" s="402">
        <v>1</v>
      </c>
      <c r="P51" s="402">
        <v>5</v>
      </c>
      <c r="Q51" s="402">
        <v>49</v>
      </c>
      <c r="R51" s="402">
        <v>0</v>
      </c>
      <c r="S51" s="411">
        <f t="shared" si="1"/>
        <v>75</v>
      </c>
      <c r="T51" s="402">
        <v>25</v>
      </c>
      <c r="U51" s="402">
        <v>1</v>
      </c>
      <c r="V51" s="402">
        <v>0</v>
      </c>
      <c r="W51" s="402">
        <v>49</v>
      </c>
      <c r="X51" s="402">
        <v>0</v>
      </c>
      <c r="Y51" s="411">
        <f t="shared" si="2"/>
        <v>75</v>
      </c>
      <c r="Z51" s="402">
        <v>25</v>
      </c>
      <c r="AA51" s="402">
        <v>1</v>
      </c>
      <c r="AB51" s="402">
        <v>0</v>
      </c>
      <c r="AC51" s="402">
        <v>49</v>
      </c>
      <c r="AD51" s="402">
        <v>0</v>
      </c>
      <c r="AE51" s="411">
        <f t="shared" si="3"/>
        <v>75</v>
      </c>
      <c r="AF51" s="402">
        <v>25</v>
      </c>
      <c r="AG51" s="402">
        <v>1</v>
      </c>
      <c r="AH51" s="402">
        <v>0</v>
      </c>
      <c r="AI51" s="402">
        <v>49</v>
      </c>
      <c r="AJ51" s="402">
        <v>0</v>
      </c>
    </row>
    <row r="52" spans="1:36" ht="38.25" x14ac:dyDescent="0.25">
      <c r="A52" s="42" t="s">
        <v>37</v>
      </c>
      <c r="B52" s="43">
        <v>505601</v>
      </c>
      <c r="C52" s="54">
        <v>560101</v>
      </c>
      <c r="D52" s="386" t="s">
        <v>207</v>
      </c>
      <c r="E52" s="54">
        <v>3</v>
      </c>
      <c r="F52" s="387" t="s">
        <v>273</v>
      </c>
      <c r="G52" s="409">
        <f t="shared" si="4"/>
        <v>400</v>
      </c>
      <c r="H52" s="410">
        <f t="shared" si="6"/>
        <v>4</v>
      </c>
      <c r="I52" s="410">
        <f t="shared" si="6"/>
        <v>4</v>
      </c>
      <c r="J52" s="410">
        <f t="shared" si="6"/>
        <v>0</v>
      </c>
      <c r="K52" s="410">
        <f t="shared" si="6"/>
        <v>392</v>
      </c>
      <c r="L52" s="410">
        <f t="shared" si="6"/>
        <v>0</v>
      </c>
      <c r="M52" s="411">
        <f t="shared" si="5"/>
        <v>100</v>
      </c>
      <c r="N52" s="402">
        <v>1</v>
      </c>
      <c r="O52" s="402">
        <v>1</v>
      </c>
      <c r="P52" s="402">
        <v>0</v>
      </c>
      <c r="Q52" s="402">
        <v>98</v>
      </c>
      <c r="R52" s="402">
        <v>0</v>
      </c>
      <c r="S52" s="411">
        <f t="shared" si="1"/>
        <v>100</v>
      </c>
      <c r="T52" s="402">
        <v>1</v>
      </c>
      <c r="U52" s="402">
        <v>1</v>
      </c>
      <c r="V52" s="402">
        <v>0</v>
      </c>
      <c r="W52" s="402">
        <v>98</v>
      </c>
      <c r="X52" s="402">
        <v>0</v>
      </c>
      <c r="Y52" s="411">
        <f t="shared" si="2"/>
        <v>100</v>
      </c>
      <c r="Z52" s="402">
        <v>1</v>
      </c>
      <c r="AA52" s="402">
        <v>1</v>
      </c>
      <c r="AB52" s="402">
        <v>0</v>
      </c>
      <c r="AC52" s="402">
        <v>98</v>
      </c>
      <c r="AD52" s="402">
        <v>0</v>
      </c>
      <c r="AE52" s="411">
        <f t="shared" si="3"/>
        <v>100</v>
      </c>
      <c r="AF52" s="402">
        <v>1</v>
      </c>
      <c r="AG52" s="402">
        <v>1</v>
      </c>
      <c r="AH52" s="402">
        <v>0</v>
      </c>
      <c r="AI52" s="402">
        <v>98</v>
      </c>
      <c r="AJ52" s="402">
        <v>0</v>
      </c>
    </row>
    <row r="53" spans="1:36" ht="38.25" x14ac:dyDescent="0.25">
      <c r="A53" s="42" t="s">
        <v>23</v>
      </c>
      <c r="B53" s="43">
        <v>505801</v>
      </c>
      <c r="C53" s="54">
        <v>580201</v>
      </c>
      <c r="D53" s="386" t="s">
        <v>223</v>
      </c>
      <c r="E53" s="54">
        <v>3</v>
      </c>
      <c r="F53" s="387" t="s">
        <v>273</v>
      </c>
      <c r="G53" s="409">
        <f t="shared" si="4"/>
        <v>1524</v>
      </c>
      <c r="H53" s="410">
        <f t="shared" si="6"/>
        <v>28</v>
      </c>
      <c r="I53" s="410">
        <f t="shared" si="6"/>
        <v>1445</v>
      </c>
      <c r="J53" s="410">
        <f t="shared" si="6"/>
        <v>41</v>
      </c>
      <c r="K53" s="410">
        <f t="shared" si="6"/>
        <v>10</v>
      </c>
      <c r="L53" s="410">
        <f t="shared" si="6"/>
        <v>0</v>
      </c>
      <c r="M53" s="411">
        <f t="shared" si="5"/>
        <v>381</v>
      </c>
      <c r="N53" s="402">
        <v>22</v>
      </c>
      <c r="O53" s="402">
        <v>341</v>
      </c>
      <c r="P53" s="402">
        <v>17</v>
      </c>
      <c r="Q53" s="402">
        <v>1</v>
      </c>
      <c r="R53" s="402">
        <v>0</v>
      </c>
      <c r="S53" s="411">
        <f t="shared" si="1"/>
        <v>381</v>
      </c>
      <c r="T53" s="402">
        <v>2</v>
      </c>
      <c r="U53" s="402">
        <v>356</v>
      </c>
      <c r="V53" s="402">
        <v>20</v>
      </c>
      <c r="W53" s="402">
        <v>3</v>
      </c>
      <c r="X53" s="402">
        <v>0</v>
      </c>
      <c r="Y53" s="411">
        <f t="shared" si="2"/>
        <v>381</v>
      </c>
      <c r="Z53" s="402">
        <v>2</v>
      </c>
      <c r="AA53" s="402">
        <v>374</v>
      </c>
      <c r="AB53" s="402">
        <v>2</v>
      </c>
      <c r="AC53" s="402">
        <v>3</v>
      </c>
      <c r="AD53" s="402">
        <v>0</v>
      </c>
      <c r="AE53" s="411">
        <f t="shared" si="3"/>
        <v>381</v>
      </c>
      <c r="AF53" s="402">
        <v>2</v>
      </c>
      <c r="AG53" s="402">
        <v>374</v>
      </c>
      <c r="AH53" s="402">
        <v>2</v>
      </c>
      <c r="AI53" s="402">
        <v>3</v>
      </c>
      <c r="AJ53" s="402">
        <v>0</v>
      </c>
    </row>
    <row r="54" spans="1:36" ht="38.25" x14ac:dyDescent="0.25">
      <c r="A54" s="42" t="s">
        <v>23</v>
      </c>
      <c r="B54" s="43">
        <v>506001</v>
      </c>
      <c r="C54" s="54">
        <v>600101</v>
      </c>
      <c r="D54" s="386" t="s">
        <v>126</v>
      </c>
      <c r="E54" s="54">
        <v>3</v>
      </c>
      <c r="F54" s="387" t="s">
        <v>273</v>
      </c>
      <c r="G54" s="409">
        <f t="shared" si="4"/>
        <v>60</v>
      </c>
      <c r="H54" s="410">
        <f t="shared" si="6"/>
        <v>28</v>
      </c>
      <c r="I54" s="410">
        <f t="shared" si="6"/>
        <v>8</v>
      </c>
      <c r="J54" s="410">
        <f t="shared" si="6"/>
        <v>0</v>
      </c>
      <c r="K54" s="410">
        <f t="shared" si="6"/>
        <v>24</v>
      </c>
      <c r="L54" s="410">
        <f t="shared" si="6"/>
        <v>0</v>
      </c>
      <c r="M54" s="411">
        <f t="shared" si="5"/>
        <v>15</v>
      </c>
      <c r="N54" s="402">
        <v>7</v>
      </c>
      <c r="O54" s="402">
        <v>2</v>
      </c>
      <c r="P54" s="402">
        <v>0</v>
      </c>
      <c r="Q54" s="402">
        <v>6</v>
      </c>
      <c r="R54" s="402">
        <v>0</v>
      </c>
      <c r="S54" s="411">
        <f t="shared" si="1"/>
        <v>15</v>
      </c>
      <c r="T54" s="402">
        <v>7</v>
      </c>
      <c r="U54" s="402">
        <v>2</v>
      </c>
      <c r="V54" s="402">
        <v>0</v>
      </c>
      <c r="W54" s="402">
        <v>6</v>
      </c>
      <c r="X54" s="402">
        <v>0</v>
      </c>
      <c r="Y54" s="411">
        <f t="shared" si="2"/>
        <v>15</v>
      </c>
      <c r="Z54" s="402">
        <v>7</v>
      </c>
      <c r="AA54" s="402">
        <v>2</v>
      </c>
      <c r="AB54" s="402">
        <v>0</v>
      </c>
      <c r="AC54" s="402">
        <v>6</v>
      </c>
      <c r="AD54" s="402">
        <v>0</v>
      </c>
      <c r="AE54" s="411">
        <f t="shared" si="3"/>
        <v>15</v>
      </c>
      <c r="AF54" s="402">
        <v>7</v>
      </c>
      <c r="AG54" s="402">
        <v>2</v>
      </c>
      <c r="AH54" s="402">
        <v>0</v>
      </c>
      <c r="AI54" s="402">
        <v>6</v>
      </c>
      <c r="AJ54" s="402">
        <v>0</v>
      </c>
    </row>
    <row r="55" spans="1:36" ht="38.25" x14ac:dyDescent="0.25">
      <c r="A55" s="42" t="s">
        <v>37</v>
      </c>
      <c r="B55" s="43">
        <v>506101</v>
      </c>
      <c r="C55" s="54">
        <v>610101</v>
      </c>
      <c r="D55" s="386" t="s">
        <v>209</v>
      </c>
      <c r="E55" s="54">
        <v>3</v>
      </c>
      <c r="F55" s="387" t="s">
        <v>273</v>
      </c>
      <c r="G55" s="409">
        <f t="shared" si="4"/>
        <v>672</v>
      </c>
      <c r="H55" s="410">
        <f t="shared" si="6"/>
        <v>285</v>
      </c>
      <c r="I55" s="410">
        <f t="shared" si="6"/>
        <v>136</v>
      </c>
      <c r="J55" s="410">
        <f t="shared" si="6"/>
        <v>25</v>
      </c>
      <c r="K55" s="410">
        <f t="shared" si="6"/>
        <v>226</v>
      </c>
      <c r="L55" s="410">
        <f t="shared" si="6"/>
        <v>0</v>
      </c>
      <c r="M55" s="411">
        <f t="shared" si="5"/>
        <v>168</v>
      </c>
      <c r="N55" s="402">
        <v>52</v>
      </c>
      <c r="O55" s="402">
        <v>43</v>
      </c>
      <c r="P55" s="402">
        <v>12</v>
      </c>
      <c r="Q55" s="402">
        <v>61</v>
      </c>
      <c r="R55" s="402">
        <v>0</v>
      </c>
      <c r="S55" s="411">
        <f t="shared" si="1"/>
        <v>168</v>
      </c>
      <c r="T55" s="402">
        <v>71</v>
      </c>
      <c r="U55" s="402">
        <v>31</v>
      </c>
      <c r="V55" s="402">
        <v>11</v>
      </c>
      <c r="W55" s="402">
        <v>55</v>
      </c>
      <c r="X55" s="402">
        <v>0</v>
      </c>
      <c r="Y55" s="411">
        <f t="shared" si="2"/>
        <v>168</v>
      </c>
      <c r="Z55" s="402">
        <v>81</v>
      </c>
      <c r="AA55" s="402">
        <v>31</v>
      </c>
      <c r="AB55" s="402">
        <v>1</v>
      </c>
      <c r="AC55" s="402">
        <v>55</v>
      </c>
      <c r="AD55" s="402">
        <v>0</v>
      </c>
      <c r="AE55" s="411">
        <f t="shared" si="3"/>
        <v>168</v>
      </c>
      <c r="AF55" s="402">
        <v>81</v>
      </c>
      <c r="AG55" s="402">
        <v>31</v>
      </c>
      <c r="AH55" s="402">
        <v>1</v>
      </c>
      <c r="AI55" s="402">
        <v>55</v>
      </c>
      <c r="AJ55" s="402">
        <v>0</v>
      </c>
    </row>
    <row r="56" spans="1:36" ht="38.25" x14ac:dyDescent="0.25">
      <c r="A56" s="42" t="s">
        <v>37</v>
      </c>
      <c r="B56" s="43">
        <v>508904</v>
      </c>
      <c r="C56" s="54">
        <v>890501</v>
      </c>
      <c r="D56" s="386" t="s">
        <v>128</v>
      </c>
      <c r="E56" s="54">
        <v>3</v>
      </c>
      <c r="F56" s="387" t="s">
        <v>273</v>
      </c>
      <c r="G56" s="409">
        <f t="shared" si="4"/>
        <v>100</v>
      </c>
      <c r="H56" s="410">
        <f t="shared" si="6"/>
        <v>38</v>
      </c>
      <c r="I56" s="410">
        <f t="shared" si="6"/>
        <v>11</v>
      </c>
      <c r="J56" s="410">
        <f t="shared" si="6"/>
        <v>18</v>
      </c>
      <c r="K56" s="410">
        <f t="shared" si="6"/>
        <v>31</v>
      </c>
      <c r="L56" s="410">
        <f t="shared" si="6"/>
        <v>2</v>
      </c>
      <c r="M56" s="411">
        <f t="shared" si="5"/>
        <v>25</v>
      </c>
      <c r="N56" s="402">
        <v>8</v>
      </c>
      <c r="O56" s="402">
        <v>4</v>
      </c>
      <c r="P56" s="402">
        <v>2</v>
      </c>
      <c r="Q56" s="402">
        <v>11</v>
      </c>
      <c r="R56" s="402">
        <v>0</v>
      </c>
      <c r="S56" s="411">
        <f t="shared" si="1"/>
        <v>25</v>
      </c>
      <c r="T56" s="402">
        <v>12</v>
      </c>
      <c r="U56" s="402">
        <v>5</v>
      </c>
      <c r="V56" s="402">
        <v>0</v>
      </c>
      <c r="W56" s="402">
        <v>8</v>
      </c>
      <c r="X56" s="402">
        <v>0</v>
      </c>
      <c r="Y56" s="411">
        <f t="shared" si="2"/>
        <v>25</v>
      </c>
      <c r="Z56" s="402">
        <v>9</v>
      </c>
      <c r="AA56" s="402">
        <v>1</v>
      </c>
      <c r="AB56" s="402">
        <v>8</v>
      </c>
      <c r="AC56" s="402">
        <v>6</v>
      </c>
      <c r="AD56" s="402">
        <v>1</v>
      </c>
      <c r="AE56" s="411">
        <f t="shared" si="3"/>
        <v>25</v>
      </c>
      <c r="AF56" s="402">
        <v>9</v>
      </c>
      <c r="AG56" s="402">
        <v>1</v>
      </c>
      <c r="AH56" s="402">
        <v>8</v>
      </c>
      <c r="AI56" s="402">
        <v>6</v>
      </c>
      <c r="AJ56" s="402">
        <v>1</v>
      </c>
    </row>
    <row r="57" spans="1:36" ht="38.25" x14ac:dyDescent="0.25">
      <c r="A57" s="42" t="s">
        <v>37</v>
      </c>
      <c r="B57" s="43">
        <v>508936</v>
      </c>
      <c r="C57" s="403">
        <v>893801</v>
      </c>
      <c r="D57" s="386" t="s">
        <v>367</v>
      </c>
      <c r="E57" s="54">
        <v>3</v>
      </c>
      <c r="F57" s="387" t="s">
        <v>273</v>
      </c>
      <c r="G57" s="409">
        <f t="shared" si="4"/>
        <v>100</v>
      </c>
      <c r="H57" s="410">
        <f t="shared" si="6"/>
        <v>21</v>
      </c>
      <c r="I57" s="410">
        <f t="shared" si="6"/>
        <v>40</v>
      </c>
      <c r="J57" s="410">
        <f t="shared" si="6"/>
        <v>3</v>
      </c>
      <c r="K57" s="410">
        <f t="shared" si="6"/>
        <v>33</v>
      </c>
      <c r="L57" s="410">
        <f t="shared" si="6"/>
        <v>3</v>
      </c>
      <c r="M57" s="411">
        <f t="shared" si="5"/>
        <v>25</v>
      </c>
      <c r="N57" s="402">
        <v>3</v>
      </c>
      <c r="O57" s="402">
        <v>10</v>
      </c>
      <c r="P57" s="402">
        <v>0</v>
      </c>
      <c r="Q57" s="402">
        <v>12</v>
      </c>
      <c r="R57" s="402">
        <v>0</v>
      </c>
      <c r="S57" s="411">
        <f t="shared" si="1"/>
        <v>25</v>
      </c>
      <c r="T57" s="402">
        <v>6</v>
      </c>
      <c r="U57" s="402">
        <v>10</v>
      </c>
      <c r="V57" s="402">
        <v>1</v>
      </c>
      <c r="W57" s="402">
        <v>7</v>
      </c>
      <c r="X57" s="402">
        <v>1</v>
      </c>
      <c r="Y57" s="411">
        <f t="shared" si="2"/>
        <v>25</v>
      </c>
      <c r="Z57" s="402">
        <v>6</v>
      </c>
      <c r="AA57" s="402">
        <v>10</v>
      </c>
      <c r="AB57" s="402">
        <v>1</v>
      </c>
      <c r="AC57" s="402">
        <v>7</v>
      </c>
      <c r="AD57" s="402">
        <v>1</v>
      </c>
      <c r="AE57" s="411">
        <f t="shared" si="3"/>
        <v>25</v>
      </c>
      <c r="AF57" s="402">
        <v>6</v>
      </c>
      <c r="AG57" s="402">
        <v>10</v>
      </c>
      <c r="AH57" s="402">
        <v>1</v>
      </c>
      <c r="AI57" s="402">
        <v>7</v>
      </c>
      <c r="AJ57" s="402">
        <v>1</v>
      </c>
    </row>
    <row r="58" spans="1:36" ht="38.25" x14ac:dyDescent="0.25">
      <c r="A58" s="42" t="s">
        <v>37</v>
      </c>
      <c r="B58" s="43">
        <v>509101</v>
      </c>
      <c r="C58" s="403">
        <v>910201</v>
      </c>
      <c r="D58" s="386" t="s">
        <v>132</v>
      </c>
      <c r="E58" s="54">
        <v>3</v>
      </c>
      <c r="F58" s="387" t="s">
        <v>273</v>
      </c>
      <c r="G58" s="409">
        <f t="shared" si="4"/>
        <v>92</v>
      </c>
      <c r="H58" s="410">
        <f t="shared" si="6"/>
        <v>12</v>
      </c>
      <c r="I58" s="410">
        <f t="shared" si="6"/>
        <v>52</v>
      </c>
      <c r="J58" s="410">
        <f t="shared" si="6"/>
        <v>16</v>
      </c>
      <c r="K58" s="410">
        <f t="shared" si="6"/>
        <v>12</v>
      </c>
      <c r="L58" s="410">
        <f t="shared" si="6"/>
        <v>0</v>
      </c>
      <c r="M58" s="411">
        <f t="shared" si="5"/>
        <v>23</v>
      </c>
      <c r="N58" s="402">
        <v>3</v>
      </c>
      <c r="O58" s="402">
        <v>13</v>
      </c>
      <c r="P58" s="402">
        <v>3</v>
      </c>
      <c r="Q58" s="402">
        <v>4</v>
      </c>
      <c r="R58" s="402">
        <v>0</v>
      </c>
      <c r="S58" s="411">
        <f t="shared" si="1"/>
        <v>23</v>
      </c>
      <c r="T58" s="402">
        <v>3</v>
      </c>
      <c r="U58" s="402">
        <v>13</v>
      </c>
      <c r="V58" s="402">
        <v>7</v>
      </c>
      <c r="W58" s="402">
        <v>0</v>
      </c>
      <c r="X58" s="402">
        <v>0</v>
      </c>
      <c r="Y58" s="411">
        <f t="shared" si="2"/>
        <v>23</v>
      </c>
      <c r="Z58" s="402">
        <v>3</v>
      </c>
      <c r="AA58" s="402">
        <v>13</v>
      </c>
      <c r="AB58" s="402">
        <v>3</v>
      </c>
      <c r="AC58" s="402">
        <v>4</v>
      </c>
      <c r="AD58" s="402">
        <v>0</v>
      </c>
      <c r="AE58" s="411">
        <f t="shared" si="3"/>
        <v>23</v>
      </c>
      <c r="AF58" s="402">
        <v>3</v>
      </c>
      <c r="AG58" s="402">
        <v>13</v>
      </c>
      <c r="AH58" s="402">
        <v>3</v>
      </c>
      <c r="AI58" s="402">
        <v>4</v>
      </c>
      <c r="AJ58" s="402">
        <v>0</v>
      </c>
    </row>
    <row r="59" spans="1:36" ht="38.25" x14ac:dyDescent="0.25">
      <c r="A59" s="42" t="s">
        <v>30</v>
      </c>
      <c r="B59" s="43">
        <v>509606</v>
      </c>
      <c r="C59" s="403">
        <v>960601</v>
      </c>
      <c r="D59" s="386" t="s">
        <v>140</v>
      </c>
      <c r="E59" s="54">
        <v>3</v>
      </c>
      <c r="F59" s="387" t="s">
        <v>273</v>
      </c>
      <c r="G59" s="409">
        <f t="shared" si="4"/>
        <v>1000</v>
      </c>
      <c r="H59" s="410">
        <f t="shared" si="6"/>
        <v>246</v>
      </c>
      <c r="I59" s="410">
        <f t="shared" si="6"/>
        <v>379</v>
      </c>
      <c r="J59" s="410">
        <f t="shared" si="6"/>
        <v>62</v>
      </c>
      <c r="K59" s="410">
        <f t="shared" si="6"/>
        <v>263</v>
      </c>
      <c r="L59" s="410">
        <f t="shared" si="6"/>
        <v>50</v>
      </c>
      <c r="M59" s="411">
        <f t="shared" si="5"/>
        <v>250</v>
      </c>
      <c r="N59" s="402">
        <v>51</v>
      </c>
      <c r="O59" s="402">
        <v>75</v>
      </c>
      <c r="P59" s="402">
        <v>11</v>
      </c>
      <c r="Q59" s="402">
        <v>113</v>
      </c>
      <c r="R59" s="402">
        <v>0</v>
      </c>
      <c r="S59" s="411">
        <f t="shared" si="1"/>
        <v>250</v>
      </c>
      <c r="T59" s="402">
        <v>45</v>
      </c>
      <c r="U59" s="402">
        <v>154</v>
      </c>
      <c r="V59" s="402">
        <v>1</v>
      </c>
      <c r="W59" s="402">
        <v>50</v>
      </c>
      <c r="X59" s="402">
        <v>0</v>
      </c>
      <c r="Y59" s="411">
        <f t="shared" si="2"/>
        <v>250</v>
      </c>
      <c r="Z59" s="402">
        <v>75</v>
      </c>
      <c r="AA59" s="402">
        <v>75</v>
      </c>
      <c r="AB59" s="402">
        <v>25</v>
      </c>
      <c r="AC59" s="402">
        <v>50</v>
      </c>
      <c r="AD59" s="402">
        <v>25</v>
      </c>
      <c r="AE59" s="411">
        <f t="shared" si="3"/>
        <v>250</v>
      </c>
      <c r="AF59" s="402">
        <v>75</v>
      </c>
      <c r="AG59" s="402">
        <v>75</v>
      </c>
      <c r="AH59" s="402">
        <v>25</v>
      </c>
      <c r="AI59" s="402">
        <v>50</v>
      </c>
      <c r="AJ59" s="402">
        <v>25</v>
      </c>
    </row>
    <row r="60" spans="1:36" ht="42" customHeight="1" x14ac:dyDescent="0.25">
      <c r="A60" s="42" t="s">
        <v>30</v>
      </c>
      <c r="B60" s="43">
        <v>509633</v>
      </c>
      <c r="C60" s="54">
        <v>963301</v>
      </c>
      <c r="D60" s="51" t="s">
        <v>142</v>
      </c>
      <c r="E60" s="54">
        <v>3</v>
      </c>
      <c r="F60" s="387" t="s">
        <v>273</v>
      </c>
      <c r="G60" s="409">
        <f t="shared" si="4"/>
        <v>832</v>
      </c>
      <c r="H60" s="410">
        <f t="shared" si="6"/>
        <v>16</v>
      </c>
      <c r="I60" s="410">
        <f t="shared" si="6"/>
        <v>224</v>
      </c>
      <c r="J60" s="410">
        <f t="shared" si="6"/>
        <v>12</v>
      </c>
      <c r="K60" s="410">
        <f t="shared" si="6"/>
        <v>568</v>
      </c>
      <c r="L60" s="410">
        <f t="shared" si="6"/>
        <v>12</v>
      </c>
      <c r="M60" s="411">
        <f t="shared" si="5"/>
        <v>208</v>
      </c>
      <c r="N60" s="402">
        <v>4</v>
      </c>
      <c r="O60" s="402">
        <v>56</v>
      </c>
      <c r="P60" s="402">
        <v>3</v>
      </c>
      <c r="Q60" s="402">
        <v>142</v>
      </c>
      <c r="R60" s="402">
        <v>3</v>
      </c>
      <c r="S60" s="411">
        <f t="shared" si="1"/>
        <v>208</v>
      </c>
      <c r="T60" s="402">
        <v>4</v>
      </c>
      <c r="U60" s="402">
        <v>56</v>
      </c>
      <c r="V60" s="402">
        <v>3</v>
      </c>
      <c r="W60" s="402">
        <v>142</v>
      </c>
      <c r="X60" s="402">
        <v>3</v>
      </c>
      <c r="Y60" s="411">
        <f t="shared" si="2"/>
        <v>208</v>
      </c>
      <c r="Z60" s="402">
        <v>4</v>
      </c>
      <c r="AA60" s="402">
        <v>56</v>
      </c>
      <c r="AB60" s="402">
        <v>3</v>
      </c>
      <c r="AC60" s="402">
        <v>142</v>
      </c>
      <c r="AD60" s="402">
        <v>3</v>
      </c>
      <c r="AE60" s="411">
        <f t="shared" si="3"/>
        <v>208</v>
      </c>
      <c r="AF60" s="402">
        <v>4</v>
      </c>
      <c r="AG60" s="402">
        <v>56</v>
      </c>
      <c r="AH60" s="402">
        <v>3</v>
      </c>
      <c r="AI60" s="402">
        <v>142</v>
      </c>
      <c r="AJ60" s="402">
        <v>3</v>
      </c>
    </row>
    <row r="61" spans="1:36" ht="38.25" x14ac:dyDescent="0.25">
      <c r="A61" s="388" t="s">
        <v>30</v>
      </c>
      <c r="B61" s="206">
        <v>509639</v>
      </c>
      <c r="C61" s="389">
        <v>963901</v>
      </c>
      <c r="D61" s="460" t="s">
        <v>143</v>
      </c>
      <c r="E61" s="54">
        <v>3</v>
      </c>
      <c r="F61" s="387" t="s">
        <v>273</v>
      </c>
      <c r="G61" s="409">
        <f t="shared" si="4"/>
        <v>500</v>
      </c>
      <c r="H61" s="410">
        <f t="shared" si="6"/>
        <v>107</v>
      </c>
      <c r="I61" s="410">
        <f t="shared" si="6"/>
        <v>167</v>
      </c>
      <c r="J61" s="410">
        <f t="shared" si="6"/>
        <v>6</v>
      </c>
      <c r="K61" s="410">
        <f t="shared" si="6"/>
        <v>214</v>
      </c>
      <c r="L61" s="410">
        <f t="shared" si="6"/>
        <v>6</v>
      </c>
      <c r="M61" s="411">
        <f t="shared" si="5"/>
        <v>125</v>
      </c>
      <c r="N61" s="402">
        <v>21</v>
      </c>
      <c r="O61" s="402">
        <v>20</v>
      </c>
      <c r="P61" s="402">
        <v>4</v>
      </c>
      <c r="Q61" s="402">
        <v>76</v>
      </c>
      <c r="R61" s="402">
        <v>4</v>
      </c>
      <c r="S61" s="411">
        <f t="shared" si="1"/>
        <v>125</v>
      </c>
      <c r="T61" s="402">
        <v>30</v>
      </c>
      <c r="U61" s="402">
        <v>49</v>
      </c>
      <c r="V61" s="402">
        <v>0</v>
      </c>
      <c r="W61" s="402">
        <v>46</v>
      </c>
      <c r="X61" s="402">
        <v>0</v>
      </c>
      <c r="Y61" s="411">
        <f t="shared" si="2"/>
        <v>125</v>
      </c>
      <c r="Z61" s="402">
        <v>28</v>
      </c>
      <c r="AA61" s="402">
        <v>49</v>
      </c>
      <c r="AB61" s="402">
        <v>1</v>
      </c>
      <c r="AC61" s="402">
        <v>46</v>
      </c>
      <c r="AD61" s="402">
        <v>1</v>
      </c>
      <c r="AE61" s="411">
        <f t="shared" si="3"/>
        <v>125</v>
      </c>
      <c r="AF61" s="402">
        <v>28</v>
      </c>
      <c r="AG61" s="402">
        <v>49</v>
      </c>
      <c r="AH61" s="402">
        <v>1</v>
      </c>
      <c r="AI61" s="402">
        <v>46</v>
      </c>
      <c r="AJ61" s="402">
        <v>1</v>
      </c>
    </row>
    <row r="62" spans="1:36" ht="38.25" x14ac:dyDescent="0.25">
      <c r="A62" s="42" t="s">
        <v>30</v>
      </c>
      <c r="B62" s="43">
        <v>509727</v>
      </c>
      <c r="C62" s="403">
        <v>972701</v>
      </c>
      <c r="D62" s="386" t="s">
        <v>147</v>
      </c>
      <c r="E62" s="54">
        <v>3</v>
      </c>
      <c r="F62" s="387" t="s">
        <v>273</v>
      </c>
      <c r="G62" s="409">
        <f t="shared" si="4"/>
        <v>500</v>
      </c>
      <c r="H62" s="410">
        <f t="shared" ref="H62:L67" si="7">N62+T62+Z62+AF62</f>
        <v>95</v>
      </c>
      <c r="I62" s="410">
        <f t="shared" si="7"/>
        <v>181</v>
      </c>
      <c r="J62" s="410">
        <f t="shared" si="7"/>
        <v>9</v>
      </c>
      <c r="K62" s="410">
        <f t="shared" si="7"/>
        <v>198</v>
      </c>
      <c r="L62" s="410">
        <f t="shared" si="7"/>
        <v>17</v>
      </c>
      <c r="M62" s="411">
        <f t="shared" si="5"/>
        <v>125</v>
      </c>
      <c r="N62" s="402">
        <v>26</v>
      </c>
      <c r="O62" s="402">
        <v>48</v>
      </c>
      <c r="P62" s="402">
        <v>0</v>
      </c>
      <c r="Q62" s="402">
        <v>48</v>
      </c>
      <c r="R62" s="402">
        <v>3</v>
      </c>
      <c r="S62" s="411">
        <f t="shared" si="1"/>
        <v>125</v>
      </c>
      <c r="T62" s="402">
        <v>23</v>
      </c>
      <c r="U62" s="402">
        <v>39</v>
      </c>
      <c r="V62" s="402">
        <v>3</v>
      </c>
      <c r="W62" s="402">
        <v>50</v>
      </c>
      <c r="X62" s="402">
        <v>10</v>
      </c>
      <c r="Y62" s="411">
        <f t="shared" si="2"/>
        <v>125</v>
      </c>
      <c r="Z62" s="402">
        <v>23</v>
      </c>
      <c r="AA62" s="402">
        <v>46</v>
      </c>
      <c r="AB62" s="402">
        <v>3</v>
      </c>
      <c r="AC62" s="402">
        <v>50</v>
      </c>
      <c r="AD62" s="402">
        <v>3</v>
      </c>
      <c r="AE62" s="411">
        <f t="shared" si="3"/>
        <v>125</v>
      </c>
      <c r="AF62" s="402">
        <v>23</v>
      </c>
      <c r="AG62" s="402">
        <v>48</v>
      </c>
      <c r="AH62" s="402">
        <v>3</v>
      </c>
      <c r="AI62" s="402">
        <v>50</v>
      </c>
      <c r="AJ62" s="402">
        <v>1</v>
      </c>
    </row>
    <row r="63" spans="1:36" ht="38.25" x14ac:dyDescent="0.25">
      <c r="A63" s="42" t="s">
        <v>23</v>
      </c>
      <c r="B63" s="43">
        <v>509901</v>
      </c>
      <c r="C63" s="403">
        <v>990101</v>
      </c>
      <c r="D63" s="386" t="s">
        <v>152</v>
      </c>
      <c r="E63" s="54"/>
      <c r="F63" s="387" t="s">
        <v>273</v>
      </c>
      <c r="G63" s="409">
        <f t="shared" si="4"/>
        <v>10432</v>
      </c>
      <c r="H63" s="410">
        <f t="shared" si="7"/>
        <v>1798</v>
      </c>
      <c r="I63" s="410">
        <f t="shared" si="7"/>
        <v>4301</v>
      </c>
      <c r="J63" s="410">
        <f t="shared" si="7"/>
        <v>195</v>
      </c>
      <c r="K63" s="410">
        <f t="shared" si="7"/>
        <v>4074</v>
      </c>
      <c r="L63" s="410">
        <f t="shared" si="7"/>
        <v>64</v>
      </c>
      <c r="M63" s="411">
        <f t="shared" si="5"/>
        <v>803</v>
      </c>
      <c r="N63" s="402">
        <v>197</v>
      </c>
      <c r="O63" s="402">
        <v>326</v>
      </c>
      <c r="P63" s="402">
        <v>9</v>
      </c>
      <c r="Q63" s="402">
        <v>268</v>
      </c>
      <c r="R63" s="402">
        <v>3</v>
      </c>
      <c r="S63" s="411">
        <f t="shared" si="1"/>
        <v>3209</v>
      </c>
      <c r="T63" s="402">
        <v>535</v>
      </c>
      <c r="U63" s="402">
        <v>1325</v>
      </c>
      <c r="V63" s="402">
        <v>62</v>
      </c>
      <c r="W63" s="402">
        <v>1268</v>
      </c>
      <c r="X63" s="402">
        <v>19</v>
      </c>
      <c r="Y63" s="411">
        <f t="shared" si="2"/>
        <v>3210</v>
      </c>
      <c r="Z63" s="402">
        <v>533</v>
      </c>
      <c r="AA63" s="402">
        <v>1325</v>
      </c>
      <c r="AB63" s="402">
        <v>62</v>
      </c>
      <c r="AC63" s="402">
        <v>1269</v>
      </c>
      <c r="AD63" s="402">
        <v>21</v>
      </c>
      <c r="AE63" s="411">
        <f t="shared" si="3"/>
        <v>3210</v>
      </c>
      <c r="AF63" s="402">
        <v>533</v>
      </c>
      <c r="AG63" s="402">
        <v>1325</v>
      </c>
      <c r="AH63" s="402">
        <v>62</v>
      </c>
      <c r="AI63" s="402">
        <v>1269</v>
      </c>
      <c r="AJ63" s="402">
        <v>21</v>
      </c>
    </row>
    <row r="64" spans="1:36" ht="38.25" x14ac:dyDescent="0.25">
      <c r="A64" s="42" t="s">
        <v>23</v>
      </c>
      <c r="B64" s="43">
        <v>509902</v>
      </c>
      <c r="C64" s="403">
        <v>990201</v>
      </c>
      <c r="D64" s="386" t="s">
        <v>153</v>
      </c>
      <c r="E64" s="54"/>
      <c r="F64" s="387" t="s">
        <v>273</v>
      </c>
      <c r="G64" s="409">
        <f t="shared" si="4"/>
        <v>6526</v>
      </c>
      <c r="H64" s="410">
        <f t="shared" si="7"/>
        <v>2210</v>
      </c>
      <c r="I64" s="410">
        <f t="shared" si="7"/>
        <v>3930</v>
      </c>
      <c r="J64" s="410">
        <f t="shared" si="7"/>
        <v>157</v>
      </c>
      <c r="K64" s="410">
        <f t="shared" si="7"/>
        <v>200</v>
      </c>
      <c r="L64" s="410">
        <f t="shared" si="7"/>
        <v>29</v>
      </c>
      <c r="M64" s="411">
        <f t="shared" si="5"/>
        <v>134</v>
      </c>
      <c r="N64" s="402">
        <v>29</v>
      </c>
      <c r="O64" s="402">
        <v>52</v>
      </c>
      <c r="P64" s="402">
        <v>1</v>
      </c>
      <c r="Q64" s="402">
        <v>50</v>
      </c>
      <c r="R64" s="402">
        <v>2</v>
      </c>
      <c r="S64" s="411">
        <f t="shared" si="1"/>
        <v>2131</v>
      </c>
      <c r="T64" s="402">
        <v>727</v>
      </c>
      <c r="U64" s="402">
        <v>1293</v>
      </c>
      <c r="V64" s="402">
        <v>52</v>
      </c>
      <c r="W64" s="402">
        <v>50</v>
      </c>
      <c r="X64" s="402">
        <v>9</v>
      </c>
      <c r="Y64" s="411">
        <f t="shared" si="2"/>
        <v>2131</v>
      </c>
      <c r="Z64" s="402">
        <v>727</v>
      </c>
      <c r="AA64" s="402">
        <v>1293</v>
      </c>
      <c r="AB64" s="402">
        <v>52</v>
      </c>
      <c r="AC64" s="402">
        <v>50</v>
      </c>
      <c r="AD64" s="402">
        <v>9</v>
      </c>
      <c r="AE64" s="411">
        <f t="shared" si="3"/>
        <v>2130</v>
      </c>
      <c r="AF64" s="402">
        <v>727</v>
      </c>
      <c r="AG64" s="402">
        <v>1292</v>
      </c>
      <c r="AH64" s="402">
        <v>52</v>
      </c>
      <c r="AI64" s="402">
        <v>50</v>
      </c>
      <c r="AJ64" s="402">
        <v>9</v>
      </c>
    </row>
    <row r="65" spans="1:36" ht="38.25" x14ac:dyDescent="0.25">
      <c r="A65" s="42" t="s">
        <v>23</v>
      </c>
      <c r="B65" s="43">
        <v>509905</v>
      </c>
      <c r="C65" s="403">
        <v>990501</v>
      </c>
      <c r="D65" s="386" t="s">
        <v>156</v>
      </c>
      <c r="E65" s="54"/>
      <c r="F65" s="387" t="s">
        <v>273</v>
      </c>
      <c r="G65" s="409">
        <f t="shared" si="4"/>
        <v>8827</v>
      </c>
      <c r="H65" s="410">
        <f t="shared" si="7"/>
        <v>2207</v>
      </c>
      <c r="I65" s="410">
        <f t="shared" si="7"/>
        <v>3532</v>
      </c>
      <c r="J65" s="410">
        <f t="shared" si="7"/>
        <v>80</v>
      </c>
      <c r="K65" s="410">
        <f t="shared" si="7"/>
        <v>2904</v>
      </c>
      <c r="L65" s="410">
        <f t="shared" si="7"/>
        <v>104</v>
      </c>
      <c r="M65" s="411">
        <f t="shared" si="5"/>
        <v>2207</v>
      </c>
      <c r="N65" s="402">
        <v>552</v>
      </c>
      <c r="O65" s="402">
        <v>883</v>
      </c>
      <c r="P65" s="402">
        <v>14</v>
      </c>
      <c r="Q65" s="402">
        <v>720</v>
      </c>
      <c r="R65" s="402">
        <v>38</v>
      </c>
      <c r="S65" s="411">
        <f t="shared" si="1"/>
        <v>2206</v>
      </c>
      <c r="T65" s="402">
        <v>551</v>
      </c>
      <c r="U65" s="402">
        <v>883</v>
      </c>
      <c r="V65" s="402">
        <v>22</v>
      </c>
      <c r="W65" s="402">
        <v>728</v>
      </c>
      <c r="X65" s="402">
        <v>22</v>
      </c>
      <c r="Y65" s="411">
        <f t="shared" si="2"/>
        <v>2207</v>
      </c>
      <c r="Z65" s="402">
        <v>552</v>
      </c>
      <c r="AA65" s="402">
        <v>883</v>
      </c>
      <c r="AB65" s="402">
        <v>22</v>
      </c>
      <c r="AC65" s="402">
        <v>728</v>
      </c>
      <c r="AD65" s="402">
        <v>22</v>
      </c>
      <c r="AE65" s="411">
        <f t="shared" si="3"/>
        <v>2207</v>
      </c>
      <c r="AF65" s="402">
        <v>552</v>
      </c>
      <c r="AG65" s="402">
        <v>883</v>
      </c>
      <c r="AH65" s="402">
        <v>22</v>
      </c>
      <c r="AI65" s="402">
        <v>728</v>
      </c>
      <c r="AJ65" s="402">
        <v>22</v>
      </c>
    </row>
    <row r="66" spans="1:36" ht="39" thickBot="1" x14ac:dyDescent="0.3">
      <c r="A66" s="42" t="s">
        <v>23</v>
      </c>
      <c r="B66" s="43">
        <v>509909</v>
      </c>
      <c r="C66" s="403">
        <v>990901</v>
      </c>
      <c r="D66" s="386" t="s">
        <v>158</v>
      </c>
      <c r="E66" s="54"/>
      <c r="F66" s="387" t="s">
        <v>273</v>
      </c>
      <c r="G66" s="409">
        <f t="shared" si="4"/>
        <v>42616</v>
      </c>
      <c r="H66" s="410">
        <f t="shared" si="7"/>
        <v>5218</v>
      </c>
      <c r="I66" s="410">
        <f t="shared" si="7"/>
        <v>23041</v>
      </c>
      <c r="J66" s="410">
        <f t="shared" si="7"/>
        <v>300</v>
      </c>
      <c r="K66" s="410">
        <f t="shared" si="7"/>
        <v>13058</v>
      </c>
      <c r="L66" s="410">
        <f t="shared" si="7"/>
        <v>999</v>
      </c>
      <c r="M66" s="411">
        <f t="shared" si="5"/>
        <v>10654</v>
      </c>
      <c r="N66" s="402">
        <v>1436</v>
      </c>
      <c r="O66" s="402">
        <v>5477</v>
      </c>
      <c r="P66" s="402">
        <v>75</v>
      </c>
      <c r="Q66" s="402">
        <v>3586</v>
      </c>
      <c r="R66" s="402">
        <v>80</v>
      </c>
      <c r="S66" s="411">
        <f t="shared" si="1"/>
        <v>10654</v>
      </c>
      <c r="T66" s="402">
        <v>1436</v>
      </c>
      <c r="U66" s="402">
        <v>5477</v>
      </c>
      <c r="V66" s="402">
        <v>75</v>
      </c>
      <c r="W66" s="402">
        <v>3586</v>
      </c>
      <c r="X66" s="402">
        <v>80</v>
      </c>
      <c r="Y66" s="411">
        <f t="shared" si="2"/>
        <v>10654</v>
      </c>
      <c r="Z66" s="402">
        <v>1173</v>
      </c>
      <c r="AA66" s="402">
        <v>6043</v>
      </c>
      <c r="AB66" s="402">
        <v>75</v>
      </c>
      <c r="AC66" s="402">
        <v>2943</v>
      </c>
      <c r="AD66" s="402">
        <v>420</v>
      </c>
      <c r="AE66" s="411">
        <f t="shared" si="3"/>
        <v>10654</v>
      </c>
      <c r="AF66" s="402">
        <v>1173</v>
      </c>
      <c r="AG66" s="402">
        <v>6044</v>
      </c>
      <c r="AH66" s="402">
        <v>75</v>
      </c>
      <c r="AI66" s="402">
        <v>2943</v>
      </c>
      <c r="AJ66" s="402">
        <v>419</v>
      </c>
    </row>
    <row r="67" spans="1:36" ht="15.75" thickBot="1" x14ac:dyDescent="0.3">
      <c r="A67" s="446"/>
      <c r="B67" s="447"/>
      <c r="C67" s="448" t="s">
        <v>355</v>
      </c>
      <c r="D67" s="449" t="s">
        <v>161</v>
      </c>
      <c r="E67" s="450"/>
      <c r="F67" s="456"/>
      <c r="G67" s="394">
        <f t="shared" ref="G67:AJ67" si="8">SUM(G7:G66)</f>
        <v>107354</v>
      </c>
      <c r="H67" s="394">
        <f t="shared" si="8"/>
        <v>19413</v>
      </c>
      <c r="I67" s="394">
        <f t="shared" si="8"/>
        <v>51411</v>
      </c>
      <c r="J67" s="394">
        <f t="shared" si="8"/>
        <v>1595</v>
      </c>
      <c r="K67" s="394">
        <f t="shared" si="8"/>
        <v>33386</v>
      </c>
      <c r="L67" s="394">
        <f t="shared" si="8"/>
        <v>1549</v>
      </c>
      <c r="M67" s="394">
        <f t="shared" si="8"/>
        <v>23538</v>
      </c>
      <c r="N67" s="394">
        <f t="shared" si="8"/>
        <v>4199</v>
      </c>
      <c r="O67" s="394">
        <f t="shared" si="8"/>
        <v>10728</v>
      </c>
      <c r="P67" s="394">
        <f t="shared" si="8"/>
        <v>287</v>
      </c>
      <c r="Q67" s="394">
        <f t="shared" si="8"/>
        <v>8135</v>
      </c>
      <c r="R67" s="394">
        <f t="shared" si="8"/>
        <v>189</v>
      </c>
      <c r="S67" s="394">
        <f t="shared" si="8"/>
        <v>27944</v>
      </c>
      <c r="T67" s="394">
        <f t="shared" si="8"/>
        <v>5221</v>
      </c>
      <c r="U67" s="394">
        <f t="shared" si="8"/>
        <v>13220</v>
      </c>
      <c r="V67" s="394">
        <f t="shared" si="8"/>
        <v>435</v>
      </c>
      <c r="W67" s="394">
        <f t="shared" si="8"/>
        <v>8855</v>
      </c>
      <c r="X67" s="394">
        <f t="shared" si="8"/>
        <v>213</v>
      </c>
      <c r="Y67" s="394">
        <f t="shared" si="8"/>
        <v>27942</v>
      </c>
      <c r="Z67" s="394">
        <f t="shared" si="8"/>
        <v>4996</v>
      </c>
      <c r="AA67" s="394">
        <f t="shared" si="8"/>
        <v>13734</v>
      </c>
      <c r="AB67" s="394">
        <f t="shared" si="8"/>
        <v>437</v>
      </c>
      <c r="AC67" s="394">
        <f t="shared" si="8"/>
        <v>8199</v>
      </c>
      <c r="AD67" s="394">
        <f t="shared" si="8"/>
        <v>576</v>
      </c>
      <c r="AE67" s="394">
        <f t="shared" si="8"/>
        <v>27930</v>
      </c>
      <c r="AF67" s="394">
        <f t="shared" si="8"/>
        <v>4997</v>
      </c>
      <c r="AG67" s="394">
        <f t="shared" si="8"/>
        <v>13729</v>
      </c>
      <c r="AH67" s="394">
        <f t="shared" si="8"/>
        <v>436</v>
      </c>
      <c r="AI67" s="394">
        <f t="shared" si="8"/>
        <v>8197</v>
      </c>
      <c r="AJ67" s="394">
        <f t="shared" si="8"/>
        <v>571</v>
      </c>
    </row>
  </sheetData>
  <autoFilter ref="A6:AJ67"/>
  <mergeCells count="21">
    <mergeCell ref="T5:X5"/>
    <mergeCell ref="Y5:Y6"/>
    <mergeCell ref="Z5:AD5"/>
    <mergeCell ref="AE5:AE6"/>
    <mergeCell ref="AF5:AJ5"/>
    <mergeCell ref="G4:L4"/>
    <mergeCell ref="M4:R4"/>
    <mergeCell ref="S4:X4"/>
    <mergeCell ref="Y4:AD4"/>
    <mergeCell ref="AE4:AJ4"/>
    <mergeCell ref="G5:G6"/>
    <mergeCell ref="H5:L5"/>
    <mergeCell ref="M5:M6"/>
    <mergeCell ref="N5:R5"/>
    <mergeCell ref="S5:S6"/>
    <mergeCell ref="A4:A6"/>
    <mergeCell ref="B4:B6"/>
    <mergeCell ref="C4:C6"/>
    <mergeCell ref="D4:D6"/>
    <mergeCell ref="E4:E6"/>
    <mergeCell ref="F4:F6"/>
  </mergeCells>
  <conditionalFormatting sqref="B1:AC1 AE1 A3:AJ6 AG1:AJ1 B2:AJ2 AK1:XFD6">
    <cfRule type="cellIs" dxfId="105" priority="55" operator="lessThan">
      <formula>0</formula>
    </cfRule>
  </conditionalFormatting>
  <conditionalFormatting sqref="C1:C3">
    <cfRule type="duplicateValues" dxfId="104" priority="56"/>
  </conditionalFormatting>
  <conditionalFormatting sqref="C4:C6">
    <cfRule type="duplicateValues" dxfId="103" priority="57"/>
  </conditionalFormatting>
  <conditionalFormatting sqref="C7:D7">
    <cfRule type="cellIs" dxfId="102" priority="45" operator="lessThan">
      <formula>0</formula>
    </cfRule>
  </conditionalFormatting>
  <conditionalFormatting sqref="A44:B44">
    <cfRule type="cellIs" dxfId="101" priority="34" operator="lessThan">
      <formula>0</formula>
    </cfRule>
    <cfRule type="cellIs" dxfId="100" priority="35" operator="lessThan">
      <formula>0</formula>
    </cfRule>
    <cfRule type="cellIs" dxfId="99" priority="36" operator="lessThan">
      <formula>0</formula>
    </cfRule>
    <cfRule type="cellIs" dxfId="98" priority="37" operator="lessThan">
      <formula>0</formula>
    </cfRule>
  </conditionalFormatting>
  <conditionalFormatting sqref="A44:D44">
    <cfRule type="cellIs" dxfId="97" priority="31" operator="lessThan">
      <formula>0</formula>
    </cfRule>
  </conditionalFormatting>
  <conditionalFormatting sqref="C44">
    <cfRule type="duplicateValues" dxfId="96" priority="32"/>
    <cfRule type="duplicateValues" dxfId="95" priority="33"/>
    <cfRule type="duplicateValues" dxfId="94" priority="38"/>
  </conditionalFormatting>
  <conditionalFormatting sqref="E44:F44">
    <cfRule type="cellIs" dxfId="93" priority="39" operator="lessThan">
      <formula>0</formula>
    </cfRule>
  </conditionalFormatting>
  <conditionalFormatting sqref="D60:D61">
    <cfRule type="cellIs" dxfId="92" priority="40" operator="lessThan">
      <formula>0</formula>
    </cfRule>
  </conditionalFormatting>
  <conditionalFormatting sqref="A45:B61">
    <cfRule type="cellIs" dxfId="91" priority="41" operator="lessThan">
      <formula>0</formula>
    </cfRule>
    <cfRule type="cellIs" dxfId="90" priority="42" operator="lessThan">
      <formula>0</formula>
    </cfRule>
    <cfRule type="cellIs" dxfId="89" priority="43" operator="lessThan">
      <formula>0</formula>
    </cfRule>
    <cfRule type="cellIs" dxfId="88" priority="44" operator="lessThan">
      <formula>0</formula>
    </cfRule>
  </conditionalFormatting>
  <conditionalFormatting sqref="E45:F61">
    <cfRule type="cellIs" dxfId="87" priority="46" operator="lessThan">
      <formula>0</formula>
    </cfRule>
  </conditionalFormatting>
  <conditionalFormatting sqref="A67:F67">
    <cfRule type="cellIs" dxfId="86" priority="30" operator="lessThan">
      <formula>0</formula>
    </cfRule>
  </conditionalFormatting>
  <conditionalFormatting sqref="A62:B66">
    <cfRule type="cellIs" dxfId="85" priority="19" operator="lessThan">
      <formula>0</formula>
    </cfRule>
    <cfRule type="cellIs" dxfId="84" priority="20" operator="lessThan">
      <formula>0</formula>
    </cfRule>
    <cfRule type="cellIs" dxfId="83" priority="21" operator="lessThan">
      <formula>0</formula>
    </cfRule>
    <cfRule type="cellIs" dxfId="82" priority="22" operator="lessThan">
      <formula>0</formula>
    </cfRule>
  </conditionalFormatting>
  <conditionalFormatting sqref="E62:F66">
    <cfRule type="cellIs" dxfId="81" priority="23" operator="lessThan">
      <formula>0</formula>
    </cfRule>
  </conditionalFormatting>
  <conditionalFormatting sqref="D8">
    <cfRule type="cellIs" dxfId="80" priority="16" operator="lessThan">
      <formula>0</formula>
    </cfRule>
  </conditionalFormatting>
  <conditionalFormatting sqref="A8:B8">
    <cfRule type="cellIs" dxfId="79" priority="15" operator="lessThan">
      <formula>0</formula>
    </cfRule>
  </conditionalFormatting>
  <conditionalFormatting sqref="C8">
    <cfRule type="cellIs" dxfId="78" priority="11" operator="lessThan">
      <formula>0</formula>
    </cfRule>
  </conditionalFormatting>
  <conditionalFormatting sqref="C8">
    <cfRule type="duplicateValues" dxfId="77" priority="12"/>
  </conditionalFormatting>
  <conditionalFormatting sqref="C8">
    <cfRule type="duplicateValues" dxfId="76" priority="13"/>
    <cfRule type="duplicateValues" dxfId="75" priority="14"/>
  </conditionalFormatting>
  <conditionalFormatting sqref="D30">
    <cfRule type="cellIs" dxfId="74" priority="10" operator="lessThan">
      <formula>0</formula>
    </cfRule>
  </conditionalFormatting>
  <conditionalFormatting sqref="A30:B30">
    <cfRule type="cellIs" dxfId="73" priority="9" operator="lessThan">
      <formula>0</formula>
    </cfRule>
  </conditionalFormatting>
  <conditionalFormatting sqref="C30">
    <cfRule type="cellIs" dxfId="72" priority="5" operator="lessThan">
      <formula>0</formula>
    </cfRule>
  </conditionalFormatting>
  <conditionalFormatting sqref="C30">
    <cfRule type="duplicateValues" dxfId="71" priority="6"/>
  </conditionalFormatting>
  <conditionalFormatting sqref="C30">
    <cfRule type="duplicateValues" dxfId="70" priority="7"/>
    <cfRule type="duplicateValues" dxfId="69" priority="8"/>
  </conditionalFormatting>
  <conditionalFormatting sqref="A1">
    <cfRule type="cellIs" dxfId="68" priority="4" operator="lessThan">
      <formula>0</formula>
    </cfRule>
  </conditionalFormatting>
  <conditionalFormatting sqref="A2">
    <cfRule type="cellIs" dxfId="67" priority="3" operator="lessThan">
      <formula>0</formula>
    </cfRule>
  </conditionalFormatting>
  <pageMargins left="0.7" right="0.7" top="0.75" bottom="0.75" header="0.3" footer="0.3"/>
  <pageSetup paperSize="9" orientation="portrait" r:id="rId1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M17"/>
  <sheetViews>
    <sheetView zoomScale="60" zoomScaleNormal="60" workbookViewId="0">
      <pane xSplit="6" ySplit="6" topLeftCell="G7" activePane="bottomRight" state="frozen"/>
      <selection activeCell="H291" sqref="H291"/>
      <selection pane="topRight" activeCell="H291" sqref="H291"/>
      <selection pane="bottomLeft" activeCell="H291" sqref="H291"/>
      <selection pane="bottomRight" activeCell="D18" sqref="D18"/>
    </sheetView>
  </sheetViews>
  <sheetFormatPr defaultColWidth="8.7109375" defaultRowHeight="15" x14ac:dyDescent="0.25"/>
  <cols>
    <col min="1" max="3" width="8.7109375" style="229"/>
    <col min="4" max="4" width="48.85546875" style="229" customWidth="1"/>
    <col min="5" max="5" width="10.7109375" style="229" hidden="1" customWidth="1"/>
    <col min="6" max="6" width="17" style="229" customWidth="1"/>
    <col min="7" max="12" width="8.7109375" style="229"/>
    <col min="13" max="13" width="7.5703125" style="229" customWidth="1"/>
    <col min="14" max="18" width="8.7109375" style="229"/>
    <col min="19" max="19" width="7.28515625" style="229" customWidth="1"/>
    <col min="20" max="24" width="8.7109375" style="229" customWidth="1"/>
    <col min="25" max="25" width="7.28515625" style="229" customWidth="1"/>
    <col min="26" max="30" width="8.7109375" style="229" customWidth="1"/>
    <col min="31" max="31" width="7" style="229" customWidth="1"/>
    <col min="32" max="36" width="8.7109375" style="229" customWidth="1"/>
    <col min="37" max="16384" width="8.7109375" style="229"/>
  </cols>
  <sheetData>
    <row r="1" spans="1:36" ht="15.75" x14ac:dyDescent="0.25">
      <c r="A1" s="426" t="s">
        <v>368</v>
      </c>
      <c r="B1" s="358"/>
      <c r="C1" s="358"/>
      <c r="D1" s="397"/>
      <c r="E1" s="360"/>
      <c r="F1" s="360"/>
      <c r="G1" s="151"/>
      <c r="H1" s="151"/>
      <c r="I1" s="151"/>
      <c r="J1" s="151"/>
      <c r="K1" s="151"/>
      <c r="L1" s="151"/>
      <c r="M1" s="151"/>
      <c r="N1" s="151"/>
      <c r="O1" s="151"/>
      <c r="P1" s="151"/>
      <c r="Q1" s="151"/>
      <c r="R1" s="151"/>
      <c r="S1" s="151"/>
      <c r="T1" s="151"/>
      <c r="U1" s="151"/>
      <c r="V1" s="151"/>
      <c r="W1" s="151"/>
      <c r="X1" s="151"/>
      <c r="Y1" s="151"/>
      <c r="Z1" s="151"/>
      <c r="AA1" s="151"/>
      <c r="AB1" s="151"/>
      <c r="AC1" s="151"/>
      <c r="AD1" s="6" t="s">
        <v>1</v>
      </c>
      <c r="AE1" s="151"/>
      <c r="AG1" s="151"/>
      <c r="AH1" s="151"/>
      <c r="AI1" s="151"/>
      <c r="AJ1" s="151"/>
    </row>
    <row r="2" spans="1:36" x14ac:dyDescent="0.25">
      <c r="A2" s="10" t="s">
        <v>2</v>
      </c>
      <c r="B2" s="146"/>
      <c r="C2" s="153"/>
      <c r="D2" s="197"/>
      <c r="E2" s="197"/>
      <c r="F2" s="363"/>
      <c r="G2" s="151"/>
      <c r="H2" s="151"/>
      <c r="I2" s="151"/>
      <c r="J2" s="151"/>
      <c r="K2" s="151"/>
      <c r="L2" s="151"/>
      <c r="M2" s="151"/>
      <c r="N2" s="151"/>
      <c r="O2" s="151"/>
      <c r="P2" s="151"/>
      <c r="Q2" s="151"/>
      <c r="R2" s="151"/>
      <c r="S2" s="151"/>
      <c r="T2" s="151"/>
      <c r="U2" s="151"/>
      <c r="V2" s="151"/>
      <c r="W2" s="151"/>
      <c r="X2" s="151"/>
      <c r="Y2" s="151"/>
      <c r="Z2" s="151"/>
      <c r="AA2" s="151"/>
      <c r="AB2" s="151"/>
      <c r="AC2" s="151"/>
      <c r="AD2" s="151"/>
      <c r="AE2" s="151"/>
      <c r="AF2" s="151"/>
      <c r="AG2" s="151"/>
      <c r="AH2" s="151"/>
      <c r="AI2" s="151"/>
      <c r="AJ2" s="151"/>
    </row>
    <row r="3" spans="1:36" ht="15.75" thickBot="1" x14ac:dyDescent="0.3">
      <c r="A3" s="358"/>
      <c r="B3" s="358"/>
      <c r="C3" s="358"/>
      <c r="D3" s="397"/>
      <c r="E3" s="360"/>
      <c r="F3" s="360"/>
      <c r="G3" s="151"/>
      <c r="H3" s="151"/>
      <c r="I3" s="151"/>
      <c r="J3" s="151"/>
      <c r="K3" s="151"/>
      <c r="L3" s="151"/>
      <c r="M3" s="151"/>
      <c r="N3" s="151"/>
      <c r="O3" s="151"/>
      <c r="P3" s="151"/>
      <c r="Q3" s="151"/>
      <c r="R3" s="151"/>
      <c r="S3" s="151"/>
      <c r="T3" s="151"/>
      <c r="U3" s="151"/>
      <c r="V3" s="151"/>
      <c r="W3" s="151"/>
      <c r="X3" s="151"/>
      <c r="Y3" s="151"/>
      <c r="Z3" s="151"/>
      <c r="AA3" s="151"/>
      <c r="AB3" s="151"/>
      <c r="AC3" s="151"/>
      <c r="AD3" s="151"/>
      <c r="AE3" s="151"/>
      <c r="AF3" s="151"/>
      <c r="AG3" s="151"/>
      <c r="AH3" s="151"/>
      <c r="AI3" s="151"/>
      <c r="AJ3" s="151"/>
    </row>
    <row r="4" spans="1:36" ht="15" customHeight="1" x14ac:dyDescent="0.25">
      <c r="A4" s="364" t="s">
        <v>3</v>
      </c>
      <c r="B4" s="366" t="s">
        <v>251</v>
      </c>
      <c r="C4" s="365" t="s">
        <v>5</v>
      </c>
      <c r="D4" s="366" t="s">
        <v>252</v>
      </c>
      <c r="E4" s="366" t="s">
        <v>7</v>
      </c>
      <c r="F4" s="367" t="s">
        <v>8</v>
      </c>
      <c r="G4" s="428" t="s">
        <v>11</v>
      </c>
      <c r="H4" s="369"/>
      <c r="I4" s="369"/>
      <c r="J4" s="369"/>
      <c r="K4" s="369"/>
      <c r="L4" s="369"/>
      <c r="M4" s="370" t="s">
        <v>12</v>
      </c>
      <c r="N4" s="371"/>
      <c r="O4" s="371"/>
      <c r="P4" s="371"/>
      <c r="Q4" s="371"/>
      <c r="R4" s="371"/>
      <c r="S4" s="370" t="s">
        <v>13</v>
      </c>
      <c r="T4" s="371"/>
      <c r="U4" s="371"/>
      <c r="V4" s="371"/>
      <c r="W4" s="371"/>
      <c r="X4" s="371"/>
      <c r="Y4" s="370" t="s">
        <v>14</v>
      </c>
      <c r="Z4" s="371"/>
      <c r="AA4" s="371"/>
      <c r="AB4" s="371"/>
      <c r="AC4" s="371"/>
      <c r="AD4" s="371"/>
      <c r="AE4" s="370" t="s">
        <v>15</v>
      </c>
      <c r="AF4" s="371"/>
      <c r="AG4" s="371"/>
      <c r="AH4" s="371"/>
      <c r="AI4" s="371"/>
      <c r="AJ4" s="371"/>
    </row>
    <row r="5" spans="1:36" ht="15" customHeight="1" x14ac:dyDescent="0.25">
      <c r="A5" s="372"/>
      <c r="B5" s="374"/>
      <c r="C5" s="373"/>
      <c r="D5" s="374"/>
      <c r="E5" s="374"/>
      <c r="F5" s="375"/>
      <c r="G5" s="431" t="s">
        <v>16</v>
      </c>
      <c r="H5" s="165" t="s">
        <v>17</v>
      </c>
      <c r="I5" s="165"/>
      <c r="J5" s="165"/>
      <c r="K5" s="165"/>
      <c r="L5" s="165"/>
      <c r="M5" s="166" t="s">
        <v>11</v>
      </c>
      <c r="N5" s="167" t="s">
        <v>17</v>
      </c>
      <c r="O5" s="167"/>
      <c r="P5" s="167"/>
      <c r="Q5" s="167"/>
      <c r="R5" s="167"/>
      <c r="S5" s="166" t="s">
        <v>11</v>
      </c>
      <c r="T5" s="167" t="s">
        <v>17</v>
      </c>
      <c r="U5" s="167"/>
      <c r="V5" s="167"/>
      <c r="W5" s="167"/>
      <c r="X5" s="167"/>
      <c r="Y5" s="166" t="s">
        <v>11</v>
      </c>
      <c r="Z5" s="167" t="s">
        <v>17</v>
      </c>
      <c r="AA5" s="167"/>
      <c r="AB5" s="167"/>
      <c r="AC5" s="167"/>
      <c r="AD5" s="167"/>
      <c r="AE5" s="166" t="s">
        <v>11</v>
      </c>
      <c r="AF5" s="167" t="s">
        <v>17</v>
      </c>
      <c r="AG5" s="167"/>
      <c r="AH5" s="167"/>
      <c r="AI5" s="167"/>
      <c r="AJ5" s="167"/>
    </row>
    <row r="6" spans="1:36" ht="64.5" thickBot="1" x14ac:dyDescent="0.3">
      <c r="A6" s="376"/>
      <c r="B6" s="399"/>
      <c r="C6" s="400"/>
      <c r="D6" s="399"/>
      <c r="E6" s="378"/>
      <c r="F6" s="379"/>
      <c r="G6" s="461"/>
      <c r="H6" s="462" t="s">
        <v>18</v>
      </c>
      <c r="I6" s="462" t="s">
        <v>19</v>
      </c>
      <c r="J6" s="462" t="s">
        <v>20</v>
      </c>
      <c r="K6" s="462" t="s">
        <v>21</v>
      </c>
      <c r="L6" s="462" t="s">
        <v>22</v>
      </c>
      <c r="M6" s="463"/>
      <c r="N6" s="413" t="s">
        <v>18</v>
      </c>
      <c r="O6" s="413" t="s">
        <v>19</v>
      </c>
      <c r="P6" s="413" t="s">
        <v>20</v>
      </c>
      <c r="Q6" s="413" t="s">
        <v>21</v>
      </c>
      <c r="R6" s="413" t="s">
        <v>22</v>
      </c>
      <c r="S6" s="463"/>
      <c r="T6" s="413" t="s">
        <v>18</v>
      </c>
      <c r="U6" s="413" t="s">
        <v>19</v>
      </c>
      <c r="V6" s="413" t="s">
        <v>20</v>
      </c>
      <c r="W6" s="413" t="s">
        <v>21</v>
      </c>
      <c r="X6" s="413" t="s">
        <v>22</v>
      </c>
      <c r="Y6" s="463"/>
      <c r="Z6" s="413" t="s">
        <v>18</v>
      </c>
      <c r="AA6" s="413" t="s">
        <v>19</v>
      </c>
      <c r="AB6" s="413" t="s">
        <v>20</v>
      </c>
      <c r="AC6" s="413" t="s">
        <v>21</v>
      </c>
      <c r="AD6" s="413" t="s">
        <v>22</v>
      </c>
      <c r="AE6" s="463"/>
      <c r="AF6" s="413" t="s">
        <v>18</v>
      </c>
      <c r="AG6" s="413" t="s">
        <v>19</v>
      </c>
      <c r="AH6" s="413" t="s">
        <v>20</v>
      </c>
      <c r="AI6" s="413" t="s">
        <v>21</v>
      </c>
      <c r="AJ6" s="413" t="s">
        <v>22</v>
      </c>
    </row>
    <row r="7" spans="1:36" ht="38.25" x14ac:dyDescent="0.25">
      <c r="A7" s="42" t="s">
        <v>30</v>
      </c>
      <c r="B7" s="43">
        <v>504704</v>
      </c>
      <c r="C7" s="54">
        <v>470108</v>
      </c>
      <c r="D7" s="55" t="s">
        <v>362</v>
      </c>
      <c r="E7" s="54">
        <v>3</v>
      </c>
      <c r="F7" s="387" t="s">
        <v>273</v>
      </c>
      <c r="G7" s="464">
        <f>SUM(H7:L7)</f>
        <v>120</v>
      </c>
      <c r="H7" s="465">
        <f t="shared" ref="H7:L16" si="0">N7+T7+Z7+AF7</f>
        <v>108</v>
      </c>
      <c r="I7" s="465">
        <f t="shared" si="0"/>
        <v>8</v>
      </c>
      <c r="J7" s="465">
        <f t="shared" si="0"/>
        <v>0</v>
      </c>
      <c r="K7" s="465">
        <f t="shared" si="0"/>
        <v>4</v>
      </c>
      <c r="L7" s="465">
        <f t="shared" si="0"/>
        <v>0</v>
      </c>
      <c r="M7" s="466">
        <f t="shared" ref="M7:M16" si="1">SUM(N7:R7)</f>
        <v>30</v>
      </c>
      <c r="N7" s="283">
        <v>27</v>
      </c>
      <c r="O7" s="283">
        <v>2</v>
      </c>
      <c r="P7" s="283">
        <v>0</v>
      </c>
      <c r="Q7" s="283">
        <v>1</v>
      </c>
      <c r="R7" s="283">
        <v>0</v>
      </c>
      <c r="S7" s="466">
        <f t="shared" ref="S7:S16" si="2">SUM(T7:X7)</f>
        <v>30</v>
      </c>
      <c r="T7" s="283">
        <v>27</v>
      </c>
      <c r="U7" s="283">
        <v>2</v>
      </c>
      <c r="V7" s="283">
        <v>0</v>
      </c>
      <c r="W7" s="283">
        <v>1</v>
      </c>
      <c r="X7" s="283">
        <v>0</v>
      </c>
      <c r="Y7" s="466">
        <f t="shared" ref="Y7:Y16" si="3">SUM(Z7:AD7)</f>
        <v>30</v>
      </c>
      <c r="Z7" s="283">
        <v>27</v>
      </c>
      <c r="AA7" s="283">
        <v>2</v>
      </c>
      <c r="AB7" s="283">
        <v>0</v>
      </c>
      <c r="AC7" s="283">
        <v>1</v>
      </c>
      <c r="AD7" s="283">
        <v>0</v>
      </c>
      <c r="AE7" s="466">
        <f t="shared" ref="AE7:AE16" si="4">SUM(AF7:AJ7)</f>
        <v>30</v>
      </c>
      <c r="AF7" s="283">
        <v>27</v>
      </c>
      <c r="AG7" s="283">
        <v>2</v>
      </c>
      <c r="AH7" s="283">
        <v>0</v>
      </c>
      <c r="AI7" s="283">
        <v>1</v>
      </c>
      <c r="AJ7" s="283">
        <v>0</v>
      </c>
    </row>
    <row r="8" spans="1:36" ht="38.25" x14ac:dyDescent="0.25">
      <c r="A8" s="42" t="s">
        <v>37</v>
      </c>
      <c r="B8" s="43">
        <v>508904</v>
      </c>
      <c r="C8" s="54">
        <v>890501</v>
      </c>
      <c r="D8" s="55" t="s">
        <v>128</v>
      </c>
      <c r="E8" s="54">
        <v>3</v>
      </c>
      <c r="F8" s="387" t="s">
        <v>273</v>
      </c>
      <c r="G8" s="464">
        <f>SUM(H8:L8)</f>
        <v>36</v>
      </c>
      <c r="H8" s="465">
        <f t="shared" si="0"/>
        <v>12</v>
      </c>
      <c r="I8" s="465">
        <f t="shared" si="0"/>
        <v>0</v>
      </c>
      <c r="J8" s="465">
        <f t="shared" si="0"/>
        <v>16</v>
      </c>
      <c r="K8" s="465">
        <f t="shared" si="0"/>
        <v>8</v>
      </c>
      <c r="L8" s="465">
        <f t="shared" si="0"/>
        <v>0</v>
      </c>
      <c r="M8" s="466">
        <f t="shared" si="1"/>
        <v>9</v>
      </c>
      <c r="N8" s="283">
        <v>3</v>
      </c>
      <c r="O8" s="283">
        <v>0</v>
      </c>
      <c r="P8" s="283">
        <v>4</v>
      </c>
      <c r="Q8" s="283">
        <v>2</v>
      </c>
      <c r="R8" s="283">
        <v>0</v>
      </c>
      <c r="S8" s="466">
        <f t="shared" si="2"/>
        <v>9</v>
      </c>
      <c r="T8" s="283">
        <v>3</v>
      </c>
      <c r="U8" s="283">
        <v>0</v>
      </c>
      <c r="V8" s="283">
        <v>4</v>
      </c>
      <c r="W8" s="283">
        <v>2</v>
      </c>
      <c r="X8" s="283">
        <v>0</v>
      </c>
      <c r="Y8" s="466">
        <f t="shared" si="3"/>
        <v>9</v>
      </c>
      <c r="Z8" s="283">
        <v>3</v>
      </c>
      <c r="AA8" s="283">
        <v>0</v>
      </c>
      <c r="AB8" s="283">
        <v>4</v>
      </c>
      <c r="AC8" s="283">
        <v>2</v>
      </c>
      <c r="AD8" s="283">
        <v>0</v>
      </c>
      <c r="AE8" s="466">
        <f t="shared" si="4"/>
        <v>9</v>
      </c>
      <c r="AF8" s="283">
        <v>3</v>
      </c>
      <c r="AG8" s="283">
        <v>0</v>
      </c>
      <c r="AH8" s="283">
        <v>4</v>
      </c>
      <c r="AI8" s="283">
        <v>2</v>
      </c>
      <c r="AJ8" s="283">
        <v>0</v>
      </c>
    </row>
    <row r="9" spans="1:36" ht="38.25" x14ac:dyDescent="0.25">
      <c r="A9" s="42" t="s">
        <v>37</v>
      </c>
      <c r="B9" s="43">
        <v>508921</v>
      </c>
      <c r="C9" s="54">
        <v>892401</v>
      </c>
      <c r="D9" s="55" t="s">
        <v>333</v>
      </c>
      <c r="E9" s="54">
        <v>3</v>
      </c>
      <c r="F9" s="387" t="s">
        <v>273</v>
      </c>
      <c r="G9" s="464">
        <f>SUM(H9:L9)</f>
        <v>300</v>
      </c>
      <c r="H9" s="465">
        <f t="shared" si="0"/>
        <v>80</v>
      </c>
      <c r="I9" s="465">
        <f t="shared" si="0"/>
        <v>152</v>
      </c>
      <c r="J9" s="465">
        <f t="shared" si="0"/>
        <v>4</v>
      </c>
      <c r="K9" s="465">
        <f t="shared" si="0"/>
        <v>64</v>
      </c>
      <c r="L9" s="465">
        <f t="shared" si="0"/>
        <v>0</v>
      </c>
      <c r="M9" s="466">
        <f t="shared" si="1"/>
        <v>75</v>
      </c>
      <c r="N9" s="283">
        <v>20</v>
      </c>
      <c r="O9" s="283">
        <v>38</v>
      </c>
      <c r="P9" s="283">
        <v>1</v>
      </c>
      <c r="Q9" s="283">
        <v>16</v>
      </c>
      <c r="R9" s="283">
        <v>0</v>
      </c>
      <c r="S9" s="466">
        <f t="shared" si="2"/>
        <v>75</v>
      </c>
      <c r="T9" s="283">
        <v>20</v>
      </c>
      <c r="U9" s="283">
        <v>38</v>
      </c>
      <c r="V9" s="283">
        <v>1</v>
      </c>
      <c r="W9" s="283">
        <v>16</v>
      </c>
      <c r="X9" s="283">
        <v>0</v>
      </c>
      <c r="Y9" s="466">
        <f t="shared" si="3"/>
        <v>75</v>
      </c>
      <c r="Z9" s="283">
        <v>20</v>
      </c>
      <c r="AA9" s="283">
        <v>38</v>
      </c>
      <c r="AB9" s="283">
        <v>1</v>
      </c>
      <c r="AC9" s="283">
        <v>16</v>
      </c>
      <c r="AD9" s="283">
        <v>0</v>
      </c>
      <c r="AE9" s="466">
        <f t="shared" si="4"/>
        <v>75</v>
      </c>
      <c r="AF9" s="283">
        <v>20</v>
      </c>
      <c r="AG9" s="283">
        <v>38</v>
      </c>
      <c r="AH9" s="283">
        <v>1</v>
      </c>
      <c r="AI9" s="283">
        <v>16</v>
      </c>
      <c r="AJ9" s="283">
        <v>0</v>
      </c>
    </row>
    <row r="10" spans="1:36" ht="38.25" x14ac:dyDescent="0.25">
      <c r="A10" s="42" t="s">
        <v>30</v>
      </c>
      <c r="B10" s="43">
        <v>509605</v>
      </c>
      <c r="C10" s="54">
        <v>960501</v>
      </c>
      <c r="D10" s="55" t="s">
        <v>352</v>
      </c>
      <c r="E10" s="54">
        <v>3</v>
      </c>
      <c r="F10" s="387" t="s">
        <v>273</v>
      </c>
      <c r="G10" s="464">
        <f>SUM(H10:L10)</f>
        <v>100</v>
      </c>
      <c r="H10" s="465">
        <f t="shared" si="0"/>
        <v>50</v>
      </c>
      <c r="I10" s="465">
        <f t="shared" si="0"/>
        <v>26</v>
      </c>
      <c r="J10" s="465">
        <f t="shared" si="0"/>
        <v>2</v>
      </c>
      <c r="K10" s="465">
        <f t="shared" si="0"/>
        <v>20</v>
      </c>
      <c r="L10" s="465">
        <f t="shared" si="0"/>
        <v>2</v>
      </c>
      <c r="M10" s="466">
        <f t="shared" si="1"/>
        <v>25</v>
      </c>
      <c r="N10" s="283">
        <v>8</v>
      </c>
      <c r="O10" s="283">
        <v>1</v>
      </c>
      <c r="P10" s="283">
        <v>0</v>
      </c>
      <c r="Q10" s="283">
        <v>16</v>
      </c>
      <c r="R10" s="283">
        <v>0</v>
      </c>
      <c r="S10" s="466">
        <f t="shared" si="2"/>
        <v>25</v>
      </c>
      <c r="T10" s="283">
        <v>0</v>
      </c>
      <c r="U10" s="283">
        <v>23</v>
      </c>
      <c r="V10" s="283">
        <v>0</v>
      </c>
      <c r="W10" s="283">
        <v>2</v>
      </c>
      <c r="X10" s="283">
        <v>0</v>
      </c>
      <c r="Y10" s="466">
        <f t="shared" si="3"/>
        <v>25</v>
      </c>
      <c r="Z10" s="283">
        <v>21</v>
      </c>
      <c r="AA10" s="283">
        <v>1</v>
      </c>
      <c r="AB10" s="283">
        <v>1</v>
      </c>
      <c r="AC10" s="283">
        <v>1</v>
      </c>
      <c r="AD10" s="283">
        <v>1</v>
      </c>
      <c r="AE10" s="466">
        <f t="shared" si="4"/>
        <v>25</v>
      </c>
      <c r="AF10" s="283">
        <v>21</v>
      </c>
      <c r="AG10" s="283">
        <v>1</v>
      </c>
      <c r="AH10" s="283">
        <v>1</v>
      </c>
      <c r="AI10" s="283">
        <v>1</v>
      </c>
      <c r="AJ10" s="283">
        <v>1</v>
      </c>
    </row>
    <row r="11" spans="1:36" ht="38.25" x14ac:dyDescent="0.25">
      <c r="A11" s="42" t="s">
        <v>30</v>
      </c>
      <c r="B11" s="43">
        <v>509606</v>
      </c>
      <c r="C11" s="54">
        <v>960601</v>
      </c>
      <c r="D11" s="55" t="s">
        <v>140</v>
      </c>
      <c r="E11" s="54"/>
      <c r="F11" s="387" t="s">
        <v>273</v>
      </c>
      <c r="G11" s="464">
        <f t="shared" ref="G11:G16" si="5">SUM(H11:L11)</f>
        <v>1000</v>
      </c>
      <c r="H11" s="465">
        <f t="shared" si="0"/>
        <v>300</v>
      </c>
      <c r="I11" s="465">
        <f t="shared" si="0"/>
        <v>300</v>
      </c>
      <c r="J11" s="465">
        <f t="shared" si="0"/>
        <v>80</v>
      </c>
      <c r="K11" s="465">
        <f t="shared" si="0"/>
        <v>245</v>
      </c>
      <c r="L11" s="465">
        <f t="shared" si="0"/>
        <v>75</v>
      </c>
      <c r="M11" s="466">
        <f t="shared" si="1"/>
        <v>250</v>
      </c>
      <c r="N11" s="283">
        <v>75</v>
      </c>
      <c r="O11" s="283">
        <v>75</v>
      </c>
      <c r="P11" s="283">
        <v>5</v>
      </c>
      <c r="Q11" s="283">
        <v>95</v>
      </c>
      <c r="R11" s="283">
        <v>0</v>
      </c>
      <c r="S11" s="466">
        <f t="shared" si="2"/>
        <v>250</v>
      </c>
      <c r="T11" s="283">
        <v>75</v>
      </c>
      <c r="U11" s="283">
        <v>75</v>
      </c>
      <c r="V11" s="283">
        <v>25</v>
      </c>
      <c r="W11" s="283">
        <v>50</v>
      </c>
      <c r="X11" s="283">
        <v>25</v>
      </c>
      <c r="Y11" s="466">
        <f t="shared" si="3"/>
        <v>250</v>
      </c>
      <c r="Z11" s="283">
        <v>75</v>
      </c>
      <c r="AA11" s="283">
        <v>75</v>
      </c>
      <c r="AB11" s="283">
        <v>25</v>
      </c>
      <c r="AC11" s="283">
        <v>50</v>
      </c>
      <c r="AD11" s="283">
        <v>25</v>
      </c>
      <c r="AE11" s="466">
        <f t="shared" si="4"/>
        <v>250</v>
      </c>
      <c r="AF11" s="283">
        <v>75</v>
      </c>
      <c r="AG11" s="283">
        <v>75</v>
      </c>
      <c r="AH11" s="283">
        <v>25</v>
      </c>
      <c r="AI11" s="283">
        <v>50</v>
      </c>
      <c r="AJ11" s="283">
        <v>25</v>
      </c>
    </row>
    <row r="12" spans="1:36" ht="38.25" x14ac:dyDescent="0.25">
      <c r="A12" s="42" t="s">
        <v>30</v>
      </c>
      <c r="B12" s="43">
        <v>509678</v>
      </c>
      <c r="C12" s="54">
        <v>967901</v>
      </c>
      <c r="D12" s="55" t="s">
        <v>369</v>
      </c>
      <c r="E12" s="54"/>
      <c r="F12" s="387" t="s">
        <v>273</v>
      </c>
      <c r="G12" s="464">
        <f t="shared" si="5"/>
        <v>100</v>
      </c>
      <c r="H12" s="465">
        <f t="shared" si="0"/>
        <v>24</v>
      </c>
      <c r="I12" s="465">
        <f t="shared" si="0"/>
        <v>38</v>
      </c>
      <c r="J12" s="465">
        <f t="shared" si="0"/>
        <v>10</v>
      </c>
      <c r="K12" s="465">
        <f t="shared" si="0"/>
        <v>28</v>
      </c>
      <c r="L12" s="465">
        <f t="shared" si="0"/>
        <v>0</v>
      </c>
      <c r="M12" s="466">
        <f t="shared" si="1"/>
        <v>25</v>
      </c>
      <c r="N12" s="283">
        <v>12</v>
      </c>
      <c r="O12" s="283">
        <v>2</v>
      </c>
      <c r="P12" s="283">
        <v>10</v>
      </c>
      <c r="Q12" s="283">
        <v>1</v>
      </c>
      <c r="R12" s="283">
        <v>0</v>
      </c>
      <c r="S12" s="466">
        <f t="shared" si="2"/>
        <v>25</v>
      </c>
      <c r="T12" s="283">
        <v>10</v>
      </c>
      <c r="U12" s="283">
        <v>6</v>
      </c>
      <c r="V12" s="283">
        <v>0</v>
      </c>
      <c r="W12" s="283">
        <v>9</v>
      </c>
      <c r="X12" s="283">
        <v>0</v>
      </c>
      <c r="Y12" s="466">
        <f t="shared" si="3"/>
        <v>25</v>
      </c>
      <c r="Z12" s="283">
        <v>1</v>
      </c>
      <c r="AA12" s="283">
        <v>15</v>
      </c>
      <c r="AB12" s="283">
        <v>0</v>
      </c>
      <c r="AC12" s="283">
        <v>9</v>
      </c>
      <c r="AD12" s="283">
        <v>0</v>
      </c>
      <c r="AE12" s="466">
        <f t="shared" si="4"/>
        <v>25</v>
      </c>
      <c r="AF12" s="283">
        <v>1</v>
      </c>
      <c r="AG12" s="283">
        <v>15</v>
      </c>
      <c r="AH12" s="283">
        <v>0</v>
      </c>
      <c r="AI12" s="283">
        <v>9</v>
      </c>
      <c r="AJ12" s="283">
        <v>0</v>
      </c>
    </row>
    <row r="13" spans="1:36" ht="38.25" x14ac:dyDescent="0.25">
      <c r="A13" s="42" t="s">
        <v>30</v>
      </c>
      <c r="B13" s="43">
        <v>509727</v>
      </c>
      <c r="C13" s="54">
        <v>972701</v>
      </c>
      <c r="D13" s="55" t="s">
        <v>147</v>
      </c>
      <c r="E13" s="389"/>
      <c r="F13" s="387" t="s">
        <v>273</v>
      </c>
      <c r="G13" s="464">
        <f t="shared" si="5"/>
        <v>300</v>
      </c>
      <c r="H13" s="465">
        <f t="shared" si="0"/>
        <v>95</v>
      </c>
      <c r="I13" s="465">
        <f t="shared" si="0"/>
        <v>88</v>
      </c>
      <c r="J13" s="465">
        <f t="shared" si="0"/>
        <v>4</v>
      </c>
      <c r="K13" s="465">
        <f t="shared" si="0"/>
        <v>109</v>
      </c>
      <c r="L13" s="465">
        <f t="shared" si="0"/>
        <v>4</v>
      </c>
      <c r="M13" s="466">
        <f t="shared" si="1"/>
        <v>75</v>
      </c>
      <c r="N13" s="283">
        <v>28</v>
      </c>
      <c r="O13" s="283">
        <v>27</v>
      </c>
      <c r="P13" s="283">
        <v>0</v>
      </c>
      <c r="Q13" s="283">
        <v>20</v>
      </c>
      <c r="R13" s="283">
        <v>0</v>
      </c>
      <c r="S13" s="466">
        <f t="shared" si="2"/>
        <v>75</v>
      </c>
      <c r="T13" s="283">
        <v>39</v>
      </c>
      <c r="U13" s="283">
        <v>7</v>
      </c>
      <c r="V13" s="283">
        <v>0</v>
      </c>
      <c r="W13" s="283">
        <v>29</v>
      </c>
      <c r="X13" s="283">
        <v>0</v>
      </c>
      <c r="Y13" s="466">
        <f t="shared" si="3"/>
        <v>75</v>
      </c>
      <c r="Z13" s="283">
        <v>14</v>
      </c>
      <c r="AA13" s="283">
        <v>27</v>
      </c>
      <c r="AB13" s="283">
        <v>2</v>
      </c>
      <c r="AC13" s="283">
        <v>30</v>
      </c>
      <c r="AD13" s="283">
        <v>2</v>
      </c>
      <c r="AE13" s="466">
        <f t="shared" si="4"/>
        <v>75</v>
      </c>
      <c r="AF13" s="283">
        <v>14</v>
      </c>
      <c r="AG13" s="283">
        <v>27</v>
      </c>
      <c r="AH13" s="283">
        <v>2</v>
      </c>
      <c r="AI13" s="283">
        <v>30</v>
      </c>
      <c r="AJ13" s="283">
        <v>2</v>
      </c>
    </row>
    <row r="14" spans="1:36" ht="38.25" x14ac:dyDescent="0.25">
      <c r="A14" s="42" t="s">
        <v>30</v>
      </c>
      <c r="B14" s="43">
        <v>509768</v>
      </c>
      <c r="C14" s="54">
        <v>976801</v>
      </c>
      <c r="D14" s="55" t="s">
        <v>370</v>
      </c>
      <c r="E14" s="389"/>
      <c r="F14" s="387" t="s">
        <v>273</v>
      </c>
      <c r="G14" s="464">
        <f t="shared" si="5"/>
        <v>100</v>
      </c>
      <c r="H14" s="465">
        <f t="shared" si="0"/>
        <v>24</v>
      </c>
      <c r="I14" s="465">
        <f t="shared" si="0"/>
        <v>40</v>
      </c>
      <c r="J14" s="465">
        <f t="shared" si="0"/>
        <v>0</v>
      </c>
      <c r="K14" s="465">
        <f t="shared" si="0"/>
        <v>36</v>
      </c>
      <c r="L14" s="465">
        <f t="shared" si="0"/>
        <v>0</v>
      </c>
      <c r="M14" s="466">
        <f t="shared" si="1"/>
        <v>25</v>
      </c>
      <c r="N14" s="283">
        <v>6</v>
      </c>
      <c r="O14" s="283">
        <v>10</v>
      </c>
      <c r="P14" s="283">
        <v>0</v>
      </c>
      <c r="Q14" s="283">
        <v>9</v>
      </c>
      <c r="R14" s="283">
        <v>0</v>
      </c>
      <c r="S14" s="466">
        <f t="shared" si="2"/>
        <v>25</v>
      </c>
      <c r="T14" s="283">
        <v>6</v>
      </c>
      <c r="U14" s="283">
        <v>10</v>
      </c>
      <c r="V14" s="283">
        <v>0</v>
      </c>
      <c r="W14" s="283">
        <v>9</v>
      </c>
      <c r="X14" s="283">
        <v>0</v>
      </c>
      <c r="Y14" s="466">
        <f t="shared" si="3"/>
        <v>25</v>
      </c>
      <c r="Z14" s="283">
        <v>6</v>
      </c>
      <c r="AA14" s="283">
        <v>10</v>
      </c>
      <c r="AB14" s="283">
        <v>0</v>
      </c>
      <c r="AC14" s="283">
        <v>9</v>
      </c>
      <c r="AD14" s="283">
        <v>0</v>
      </c>
      <c r="AE14" s="466">
        <f t="shared" si="4"/>
        <v>25</v>
      </c>
      <c r="AF14" s="283">
        <v>6</v>
      </c>
      <c r="AG14" s="283">
        <v>10</v>
      </c>
      <c r="AH14" s="283">
        <v>0</v>
      </c>
      <c r="AI14" s="283">
        <v>9</v>
      </c>
      <c r="AJ14" s="283">
        <v>0</v>
      </c>
    </row>
    <row r="15" spans="1:36" ht="38.25" x14ac:dyDescent="0.25">
      <c r="A15" s="42" t="s">
        <v>23</v>
      </c>
      <c r="B15" s="43">
        <v>509901</v>
      </c>
      <c r="C15" s="54">
        <v>990101</v>
      </c>
      <c r="D15" s="55" t="s">
        <v>152</v>
      </c>
      <c r="E15" s="389"/>
      <c r="F15" s="387" t="s">
        <v>273</v>
      </c>
      <c r="G15" s="464">
        <f t="shared" si="5"/>
        <v>750</v>
      </c>
      <c r="H15" s="465">
        <f t="shared" si="0"/>
        <v>187</v>
      </c>
      <c r="I15" s="465">
        <f t="shared" si="0"/>
        <v>295</v>
      </c>
      <c r="J15" s="465">
        <f t="shared" si="0"/>
        <v>6</v>
      </c>
      <c r="K15" s="465">
        <f t="shared" si="0"/>
        <v>260</v>
      </c>
      <c r="L15" s="465">
        <f t="shared" si="0"/>
        <v>2</v>
      </c>
      <c r="M15" s="466">
        <f t="shared" si="1"/>
        <v>188</v>
      </c>
      <c r="N15" s="283">
        <v>46</v>
      </c>
      <c r="O15" s="283">
        <v>67</v>
      </c>
      <c r="P15" s="283">
        <v>2</v>
      </c>
      <c r="Q15" s="283">
        <v>73</v>
      </c>
      <c r="R15" s="283">
        <v>0</v>
      </c>
      <c r="S15" s="466">
        <f t="shared" si="2"/>
        <v>187</v>
      </c>
      <c r="T15" s="283">
        <v>49</v>
      </c>
      <c r="U15" s="283">
        <v>76</v>
      </c>
      <c r="V15" s="283">
        <v>0</v>
      </c>
      <c r="W15" s="283">
        <v>62</v>
      </c>
      <c r="X15" s="283">
        <v>0</v>
      </c>
      <c r="Y15" s="466">
        <f t="shared" si="3"/>
        <v>188</v>
      </c>
      <c r="Z15" s="283">
        <v>46</v>
      </c>
      <c r="AA15" s="283">
        <v>76</v>
      </c>
      <c r="AB15" s="283">
        <v>2</v>
      </c>
      <c r="AC15" s="283">
        <v>63</v>
      </c>
      <c r="AD15" s="283">
        <v>1</v>
      </c>
      <c r="AE15" s="466">
        <f t="shared" si="4"/>
        <v>187</v>
      </c>
      <c r="AF15" s="283">
        <v>46</v>
      </c>
      <c r="AG15" s="283">
        <v>76</v>
      </c>
      <c r="AH15" s="283">
        <v>2</v>
      </c>
      <c r="AI15" s="283">
        <v>62</v>
      </c>
      <c r="AJ15" s="283">
        <v>1</v>
      </c>
    </row>
    <row r="16" spans="1:36" ht="39" thickBot="1" x14ac:dyDescent="0.3">
      <c r="A16" s="42" t="s">
        <v>23</v>
      </c>
      <c r="B16" s="43">
        <v>509905</v>
      </c>
      <c r="C16" s="54">
        <v>990501</v>
      </c>
      <c r="D16" s="55" t="s">
        <v>156</v>
      </c>
      <c r="E16" s="389"/>
      <c r="F16" s="387" t="s">
        <v>273</v>
      </c>
      <c r="G16" s="464">
        <f t="shared" si="5"/>
        <v>500</v>
      </c>
      <c r="H16" s="465">
        <f t="shared" si="0"/>
        <v>64</v>
      </c>
      <c r="I16" s="465">
        <f t="shared" si="0"/>
        <v>252</v>
      </c>
      <c r="J16" s="465">
        <f t="shared" si="0"/>
        <v>8</v>
      </c>
      <c r="K16" s="465">
        <f t="shared" si="0"/>
        <v>172</v>
      </c>
      <c r="L16" s="465">
        <f t="shared" si="0"/>
        <v>4</v>
      </c>
      <c r="M16" s="466">
        <f t="shared" si="1"/>
        <v>125</v>
      </c>
      <c r="N16" s="283">
        <v>16</v>
      </c>
      <c r="O16" s="283">
        <v>63</v>
      </c>
      <c r="P16" s="283">
        <v>2</v>
      </c>
      <c r="Q16" s="283">
        <v>43</v>
      </c>
      <c r="R16" s="283">
        <v>1</v>
      </c>
      <c r="S16" s="466">
        <f t="shared" si="2"/>
        <v>125</v>
      </c>
      <c r="T16" s="283">
        <v>16</v>
      </c>
      <c r="U16" s="283">
        <v>63</v>
      </c>
      <c r="V16" s="283">
        <v>2</v>
      </c>
      <c r="W16" s="283">
        <v>43</v>
      </c>
      <c r="X16" s="283">
        <v>1</v>
      </c>
      <c r="Y16" s="466">
        <f t="shared" si="3"/>
        <v>125</v>
      </c>
      <c r="Z16" s="283">
        <v>16</v>
      </c>
      <c r="AA16" s="283">
        <v>63</v>
      </c>
      <c r="AB16" s="283">
        <v>2</v>
      </c>
      <c r="AC16" s="283">
        <v>43</v>
      </c>
      <c r="AD16" s="283">
        <v>1</v>
      </c>
      <c r="AE16" s="466">
        <f t="shared" si="4"/>
        <v>125</v>
      </c>
      <c r="AF16" s="283">
        <v>16</v>
      </c>
      <c r="AG16" s="283">
        <v>63</v>
      </c>
      <c r="AH16" s="283">
        <v>2</v>
      </c>
      <c r="AI16" s="283">
        <v>43</v>
      </c>
      <c r="AJ16" s="283">
        <v>1</v>
      </c>
    </row>
    <row r="17" spans="1:36" ht="15.75" thickBot="1" x14ac:dyDescent="0.3">
      <c r="A17" s="446"/>
      <c r="B17" s="447"/>
      <c r="C17" s="448" t="s">
        <v>355</v>
      </c>
      <c r="D17" s="449" t="s">
        <v>161</v>
      </c>
      <c r="E17" s="450"/>
      <c r="F17" s="456"/>
      <c r="G17" s="441">
        <f>SUM(G7:G16)</f>
        <v>3306</v>
      </c>
      <c r="H17" s="441">
        <f t="shared" ref="H17:AJ17" si="6">SUM(H7:H16)</f>
        <v>944</v>
      </c>
      <c r="I17" s="441">
        <f t="shared" si="6"/>
        <v>1199</v>
      </c>
      <c r="J17" s="441">
        <f t="shared" si="6"/>
        <v>130</v>
      </c>
      <c r="K17" s="441">
        <f t="shared" si="6"/>
        <v>946</v>
      </c>
      <c r="L17" s="441">
        <f t="shared" si="6"/>
        <v>87</v>
      </c>
      <c r="M17" s="441">
        <f t="shared" si="6"/>
        <v>827</v>
      </c>
      <c r="N17" s="441">
        <f t="shared" si="6"/>
        <v>241</v>
      </c>
      <c r="O17" s="441">
        <f t="shared" si="6"/>
        <v>285</v>
      </c>
      <c r="P17" s="441">
        <f t="shared" si="6"/>
        <v>24</v>
      </c>
      <c r="Q17" s="441">
        <f t="shared" si="6"/>
        <v>276</v>
      </c>
      <c r="R17" s="441">
        <f t="shared" si="6"/>
        <v>1</v>
      </c>
      <c r="S17" s="441">
        <f t="shared" si="6"/>
        <v>826</v>
      </c>
      <c r="T17" s="441">
        <f t="shared" si="6"/>
        <v>245</v>
      </c>
      <c r="U17" s="441">
        <f t="shared" si="6"/>
        <v>300</v>
      </c>
      <c r="V17" s="441">
        <f t="shared" si="6"/>
        <v>32</v>
      </c>
      <c r="W17" s="441">
        <f t="shared" si="6"/>
        <v>223</v>
      </c>
      <c r="X17" s="441">
        <f t="shared" si="6"/>
        <v>26</v>
      </c>
      <c r="Y17" s="441">
        <f t="shared" si="6"/>
        <v>827</v>
      </c>
      <c r="Z17" s="441">
        <f t="shared" si="6"/>
        <v>229</v>
      </c>
      <c r="AA17" s="441">
        <f t="shared" si="6"/>
        <v>307</v>
      </c>
      <c r="AB17" s="441">
        <f t="shared" si="6"/>
        <v>37</v>
      </c>
      <c r="AC17" s="441">
        <f t="shared" si="6"/>
        <v>224</v>
      </c>
      <c r="AD17" s="441">
        <f t="shared" si="6"/>
        <v>30</v>
      </c>
      <c r="AE17" s="441">
        <f t="shared" si="6"/>
        <v>826</v>
      </c>
      <c r="AF17" s="441">
        <f t="shared" si="6"/>
        <v>229</v>
      </c>
      <c r="AG17" s="441">
        <f t="shared" si="6"/>
        <v>307</v>
      </c>
      <c r="AH17" s="441">
        <f t="shared" si="6"/>
        <v>37</v>
      </c>
      <c r="AI17" s="441">
        <f t="shared" si="6"/>
        <v>223</v>
      </c>
      <c r="AJ17" s="441">
        <f t="shared" si="6"/>
        <v>30</v>
      </c>
    </row>
  </sheetData>
  <autoFilter ref="A6:AJ6"/>
  <mergeCells count="21">
    <mergeCell ref="T5:X5"/>
    <mergeCell ref="Y5:Y6"/>
    <mergeCell ref="Z5:AD5"/>
    <mergeCell ref="AE5:AE6"/>
    <mergeCell ref="AF5:AJ5"/>
    <mergeCell ref="G4:L4"/>
    <mergeCell ref="M4:R4"/>
    <mergeCell ref="S4:X4"/>
    <mergeCell ref="Y4:AD4"/>
    <mergeCell ref="AE4:AJ4"/>
    <mergeCell ref="G5:G6"/>
    <mergeCell ref="H5:L5"/>
    <mergeCell ref="M5:M6"/>
    <mergeCell ref="N5:R5"/>
    <mergeCell ref="S5:S6"/>
    <mergeCell ref="A4:A6"/>
    <mergeCell ref="B4:B6"/>
    <mergeCell ref="C4:C6"/>
    <mergeCell ref="D4:D6"/>
    <mergeCell ref="E4:E6"/>
    <mergeCell ref="F4:F6"/>
  </mergeCells>
  <conditionalFormatting sqref="B1:AC1 AE1 E7:F16 AG1:XFD1 A3:XFD6 B2:XFD2">
    <cfRule type="cellIs" dxfId="66" priority="22" operator="lessThan">
      <formula>0</formula>
    </cfRule>
  </conditionalFormatting>
  <conditionalFormatting sqref="C1:C3">
    <cfRule type="duplicateValues" dxfId="65" priority="23"/>
  </conditionalFormatting>
  <conditionalFormatting sqref="C4:C6">
    <cfRule type="duplicateValues" dxfId="64" priority="24"/>
  </conditionalFormatting>
  <conditionalFormatting sqref="A17:F17">
    <cfRule type="cellIs" dxfId="63" priority="9" operator="lessThan">
      <formula>0</formula>
    </cfRule>
  </conditionalFormatting>
  <conditionalFormatting sqref="A1">
    <cfRule type="cellIs" dxfId="62" priority="8" operator="lessThan">
      <formula>0</formula>
    </cfRule>
  </conditionalFormatting>
  <conditionalFormatting sqref="A2">
    <cfRule type="cellIs" dxfId="61" priority="7" operator="lessThan">
      <formula>0</formula>
    </cfRule>
  </conditionalFormatting>
  <conditionalFormatting sqref="C7:C16">
    <cfRule type="duplicateValues" dxfId="60" priority="4"/>
    <cfRule type="duplicateValues" dxfId="59" priority="5"/>
    <cfRule type="duplicateValues" dxfId="58" priority="6"/>
  </conditionalFormatting>
  <conditionalFormatting sqref="D7:D16">
    <cfRule type="cellIs" dxfId="57" priority="3" operator="lessThan">
      <formula>0</formula>
    </cfRule>
  </conditionalFormatting>
  <conditionalFormatting sqref="A7:B16">
    <cfRule type="cellIs" dxfId="56" priority="2" operator="lessThan">
      <formula>0</formula>
    </cfRule>
  </conditionalFormatting>
  <conditionalFormatting sqref="A7:C16">
    <cfRule type="cellIs" dxfId="55" priority="1" operator="lessThan">
      <formula>0</formula>
    </cfRule>
  </conditionalFormatting>
  <pageMargins left="0.7" right="0.7" top="0.75" bottom="0.75" header="0.3" footer="0.3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I19"/>
  <sheetViews>
    <sheetView zoomScale="60" zoomScaleNormal="60" workbookViewId="0">
      <selection activeCell="F22" sqref="F22"/>
    </sheetView>
  </sheetViews>
  <sheetFormatPr defaultRowHeight="15" x14ac:dyDescent="0.25"/>
  <cols>
    <col min="1" max="3" width="9.140625" style="468"/>
    <col min="4" max="4" width="36.5703125" style="468" customWidth="1"/>
    <col min="5" max="5" width="15.28515625" style="468" customWidth="1"/>
    <col min="6" max="16384" width="9.140625" style="468"/>
  </cols>
  <sheetData>
    <row r="1" spans="1:35" ht="15.75" x14ac:dyDescent="0.25">
      <c r="A1" s="224" t="s">
        <v>371</v>
      </c>
      <c r="B1" s="358"/>
      <c r="C1" s="358"/>
      <c r="D1" s="397"/>
      <c r="E1" s="360"/>
      <c r="F1" s="151"/>
      <c r="G1" s="151"/>
      <c r="H1" s="151"/>
      <c r="I1" s="151"/>
      <c r="J1" s="151"/>
      <c r="K1" s="151"/>
      <c r="L1" s="151"/>
      <c r="M1" s="151"/>
      <c r="N1" s="151"/>
      <c r="O1" s="151"/>
      <c r="P1" s="151"/>
      <c r="Q1" s="151"/>
      <c r="R1" s="151"/>
      <c r="S1" s="151"/>
      <c r="T1" s="151"/>
      <c r="U1" s="151"/>
      <c r="V1" s="151"/>
      <c r="W1" s="151"/>
      <c r="X1" s="151"/>
      <c r="Y1" s="151"/>
      <c r="Z1" s="151"/>
      <c r="AA1" s="151"/>
      <c r="AB1" s="151"/>
      <c r="AC1" s="6" t="s">
        <v>1</v>
      </c>
      <c r="AD1" s="151"/>
      <c r="AE1" s="467"/>
      <c r="AF1" s="151"/>
      <c r="AG1" s="151"/>
      <c r="AH1" s="151"/>
      <c r="AI1" s="151"/>
    </row>
    <row r="2" spans="1:35" x14ac:dyDescent="0.25">
      <c r="A2" s="10" t="s">
        <v>2</v>
      </c>
      <c r="B2" s="146"/>
      <c r="C2" s="153"/>
      <c r="D2" s="197"/>
      <c r="E2" s="363"/>
      <c r="F2" s="151"/>
      <c r="G2" s="151"/>
      <c r="H2" s="151"/>
      <c r="I2" s="151"/>
      <c r="J2" s="151"/>
      <c r="K2" s="151"/>
      <c r="L2" s="151"/>
      <c r="M2" s="151"/>
      <c r="N2" s="151"/>
      <c r="O2" s="151"/>
      <c r="P2" s="151"/>
      <c r="Q2" s="151"/>
      <c r="R2" s="151"/>
      <c r="S2" s="151"/>
      <c r="T2" s="151"/>
      <c r="U2" s="151"/>
      <c r="V2" s="151"/>
      <c r="W2" s="151"/>
      <c r="X2" s="151"/>
      <c r="Y2" s="151"/>
      <c r="Z2" s="151"/>
      <c r="AA2" s="151"/>
      <c r="AB2" s="151"/>
      <c r="AC2" s="151"/>
      <c r="AD2" s="151"/>
      <c r="AE2" s="151"/>
      <c r="AF2" s="151"/>
      <c r="AG2" s="151"/>
      <c r="AH2" s="151"/>
      <c r="AI2" s="151"/>
    </row>
    <row r="3" spans="1:35" ht="15.75" thickBot="1" x14ac:dyDescent="0.3">
      <c r="A3" s="358"/>
      <c r="B3" s="358"/>
      <c r="C3" s="358"/>
      <c r="D3" s="397"/>
      <c r="E3" s="360"/>
      <c r="F3" s="151"/>
      <c r="G3" s="151"/>
      <c r="H3" s="151"/>
      <c r="I3" s="151"/>
      <c r="J3" s="151"/>
      <c r="K3" s="151"/>
      <c r="L3" s="151"/>
      <c r="M3" s="151"/>
      <c r="N3" s="151"/>
      <c r="O3" s="151"/>
      <c r="P3" s="151"/>
      <c r="Q3" s="151"/>
      <c r="R3" s="151"/>
      <c r="S3" s="151"/>
      <c r="T3" s="151"/>
      <c r="U3" s="151"/>
      <c r="V3" s="151"/>
      <c r="W3" s="151"/>
      <c r="X3" s="151"/>
      <c r="Y3" s="151"/>
      <c r="Z3" s="151"/>
      <c r="AA3" s="151"/>
      <c r="AB3" s="151"/>
      <c r="AC3" s="151"/>
      <c r="AD3" s="151"/>
      <c r="AE3" s="151"/>
      <c r="AF3" s="151"/>
      <c r="AG3" s="151"/>
      <c r="AH3" s="151"/>
      <c r="AI3" s="151"/>
    </row>
    <row r="4" spans="1:35" x14ac:dyDescent="0.25">
      <c r="A4" s="364" t="s">
        <v>3</v>
      </c>
      <c r="B4" s="366" t="s">
        <v>251</v>
      </c>
      <c r="C4" s="365" t="s">
        <v>5</v>
      </c>
      <c r="D4" s="366" t="s">
        <v>252</v>
      </c>
      <c r="E4" s="366" t="s">
        <v>8</v>
      </c>
      <c r="F4" s="369" t="s">
        <v>11</v>
      </c>
      <c r="G4" s="369"/>
      <c r="H4" s="369"/>
      <c r="I4" s="369"/>
      <c r="J4" s="369"/>
      <c r="K4" s="369"/>
      <c r="L4" s="371" t="s">
        <v>12</v>
      </c>
      <c r="M4" s="371"/>
      <c r="N4" s="371"/>
      <c r="O4" s="371"/>
      <c r="P4" s="371"/>
      <c r="Q4" s="371"/>
      <c r="R4" s="371" t="s">
        <v>13</v>
      </c>
      <c r="S4" s="371"/>
      <c r="T4" s="371"/>
      <c r="U4" s="371"/>
      <c r="V4" s="371"/>
      <c r="W4" s="371"/>
      <c r="X4" s="371" t="s">
        <v>14</v>
      </c>
      <c r="Y4" s="371"/>
      <c r="Z4" s="371"/>
      <c r="AA4" s="371"/>
      <c r="AB4" s="371"/>
      <c r="AC4" s="371"/>
      <c r="AD4" s="371" t="s">
        <v>15</v>
      </c>
      <c r="AE4" s="371"/>
      <c r="AF4" s="371"/>
      <c r="AG4" s="371"/>
      <c r="AH4" s="371"/>
      <c r="AI4" s="429"/>
    </row>
    <row r="5" spans="1:35" x14ac:dyDescent="0.25">
      <c r="A5" s="372"/>
      <c r="B5" s="374"/>
      <c r="C5" s="373"/>
      <c r="D5" s="374"/>
      <c r="E5" s="374"/>
      <c r="F5" s="165" t="s">
        <v>16</v>
      </c>
      <c r="G5" s="165" t="s">
        <v>17</v>
      </c>
      <c r="H5" s="165"/>
      <c r="I5" s="165"/>
      <c r="J5" s="165"/>
      <c r="K5" s="165"/>
      <c r="L5" s="469" t="s">
        <v>11</v>
      </c>
      <c r="M5" s="167" t="s">
        <v>17</v>
      </c>
      <c r="N5" s="167"/>
      <c r="O5" s="167"/>
      <c r="P5" s="167"/>
      <c r="Q5" s="167"/>
      <c r="R5" s="469" t="s">
        <v>11</v>
      </c>
      <c r="S5" s="167" t="s">
        <v>17</v>
      </c>
      <c r="T5" s="167"/>
      <c r="U5" s="167"/>
      <c r="V5" s="167"/>
      <c r="W5" s="167"/>
      <c r="X5" s="469" t="s">
        <v>11</v>
      </c>
      <c r="Y5" s="167" t="s">
        <v>17</v>
      </c>
      <c r="Z5" s="167"/>
      <c r="AA5" s="167"/>
      <c r="AB5" s="167"/>
      <c r="AC5" s="167"/>
      <c r="AD5" s="469" t="s">
        <v>11</v>
      </c>
      <c r="AE5" s="167" t="s">
        <v>17</v>
      </c>
      <c r="AF5" s="167"/>
      <c r="AG5" s="167"/>
      <c r="AH5" s="167"/>
      <c r="AI5" s="168"/>
    </row>
    <row r="6" spans="1:35" ht="63.75" x14ac:dyDescent="0.25">
      <c r="A6" s="372"/>
      <c r="B6" s="374"/>
      <c r="C6" s="373"/>
      <c r="D6" s="374"/>
      <c r="E6" s="374"/>
      <c r="F6" s="165"/>
      <c r="G6" s="470" t="s">
        <v>18</v>
      </c>
      <c r="H6" s="470" t="s">
        <v>19</v>
      </c>
      <c r="I6" s="470" t="s">
        <v>20</v>
      </c>
      <c r="J6" s="470" t="s">
        <v>21</v>
      </c>
      <c r="K6" s="470" t="s">
        <v>22</v>
      </c>
      <c r="L6" s="469"/>
      <c r="M6" s="471" t="s">
        <v>18</v>
      </c>
      <c r="N6" s="471" t="s">
        <v>19</v>
      </c>
      <c r="O6" s="471" t="s">
        <v>20</v>
      </c>
      <c r="P6" s="471" t="s">
        <v>21</v>
      </c>
      <c r="Q6" s="471" t="s">
        <v>22</v>
      </c>
      <c r="R6" s="469"/>
      <c r="S6" s="471" t="s">
        <v>18</v>
      </c>
      <c r="T6" s="471" t="s">
        <v>19</v>
      </c>
      <c r="U6" s="471" t="s">
        <v>20</v>
      </c>
      <c r="V6" s="471" t="s">
        <v>21</v>
      </c>
      <c r="W6" s="471" t="s">
        <v>22</v>
      </c>
      <c r="X6" s="469"/>
      <c r="Y6" s="471" t="s">
        <v>18</v>
      </c>
      <c r="Z6" s="471" t="s">
        <v>19</v>
      </c>
      <c r="AA6" s="471" t="s">
        <v>20</v>
      </c>
      <c r="AB6" s="471" t="s">
        <v>21</v>
      </c>
      <c r="AC6" s="471" t="s">
        <v>22</v>
      </c>
      <c r="AD6" s="469"/>
      <c r="AE6" s="471" t="s">
        <v>18</v>
      </c>
      <c r="AF6" s="471" t="s">
        <v>19</v>
      </c>
      <c r="AG6" s="471" t="s">
        <v>20</v>
      </c>
      <c r="AH6" s="471" t="s">
        <v>21</v>
      </c>
      <c r="AI6" s="472" t="s">
        <v>22</v>
      </c>
    </row>
    <row r="7" spans="1:35" ht="38.25" x14ac:dyDescent="0.25">
      <c r="A7" s="42" t="s">
        <v>23</v>
      </c>
      <c r="B7" s="43">
        <v>500101</v>
      </c>
      <c r="C7" s="380">
        <v>10101</v>
      </c>
      <c r="D7" s="473" t="s">
        <v>24</v>
      </c>
      <c r="E7" s="381" t="s">
        <v>273</v>
      </c>
      <c r="F7" s="474">
        <f>SUM(G7+H7+I7+J7+K7)</f>
        <v>31576</v>
      </c>
      <c r="G7" s="475">
        <f>M7+S7+Y7+AE7</f>
        <v>7610</v>
      </c>
      <c r="H7" s="475">
        <f t="shared" ref="H7:K18" si="0">N7+T7+Z7+AF7</f>
        <v>7611</v>
      </c>
      <c r="I7" s="475">
        <f t="shared" si="0"/>
        <v>4070</v>
      </c>
      <c r="J7" s="475">
        <f t="shared" si="0"/>
        <v>8216</v>
      </c>
      <c r="K7" s="475">
        <f t="shared" si="0"/>
        <v>4069</v>
      </c>
      <c r="L7" s="476">
        <f>SUM(M7:Q7)</f>
        <v>3150</v>
      </c>
      <c r="M7" s="475">
        <v>791</v>
      </c>
      <c r="N7" s="475">
        <v>792</v>
      </c>
      <c r="O7" s="475">
        <v>656</v>
      </c>
      <c r="P7" s="475">
        <v>263</v>
      </c>
      <c r="Q7" s="475">
        <v>648</v>
      </c>
      <c r="R7" s="476">
        <f>SUM(S7:W7)</f>
        <v>9475</v>
      </c>
      <c r="S7" s="475">
        <v>2273</v>
      </c>
      <c r="T7" s="475">
        <v>2273</v>
      </c>
      <c r="U7" s="475">
        <v>1138</v>
      </c>
      <c r="V7" s="475">
        <v>2651</v>
      </c>
      <c r="W7" s="475">
        <v>1140</v>
      </c>
      <c r="X7" s="476">
        <f>SUM(Y7:AC7)</f>
        <v>9475</v>
      </c>
      <c r="Y7" s="475">
        <v>2273</v>
      </c>
      <c r="Z7" s="475">
        <v>2273</v>
      </c>
      <c r="AA7" s="475">
        <v>1138</v>
      </c>
      <c r="AB7" s="475">
        <v>2651</v>
      </c>
      <c r="AC7" s="475">
        <v>1140</v>
      </c>
      <c r="AD7" s="476">
        <f>SUM(AE7:AI7)</f>
        <v>9476</v>
      </c>
      <c r="AE7" s="475">
        <v>2273</v>
      </c>
      <c r="AF7" s="475">
        <v>2273</v>
      </c>
      <c r="AG7" s="475">
        <v>1138</v>
      </c>
      <c r="AH7" s="475">
        <v>2651</v>
      </c>
      <c r="AI7" s="475">
        <v>1141</v>
      </c>
    </row>
    <row r="8" spans="1:35" ht="38.25" x14ac:dyDescent="0.25">
      <c r="A8" s="42" t="s">
        <v>23</v>
      </c>
      <c r="B8" s="43">
        <v>501501</v>
      </c>
      <c r="C8" s="54">
        <v>150101</v>
      </c>
      <c r="D8" s="55" t="s">
        <v>47</v>
      </c>
      <c r="E8" s="387" t="s">
        <v>273</v>
      </c>
      <c r="F8" s="474">
        <f t="shared" ref="F8:F18" si="1">SUM(G8+H8+I8+J8+K8)</f>
        <v>213770</v>
      </c>
      <c r="G8" s="477">
        <f t="shared" ref="G8:G18" si="2">M8+S8+Y8+AE8</f>
        <v>55536</v>
      </c>
      <c r="H8" s="477">
        <f t="shared" si="0"/>
        <v>54683</v>
      </c>
      <c r="I8" s="477">
        <f t="shared" si="0"/>
        <v>28816</v>
      </c>
      <c r="J8" s="477">
        <f t="shared" si="0"/>
        <v>51919</v>
      </c>
      <c r="K8" s="477">
        <f t="shared" si="0"/>
        <v>22816</v>
      </c>
      <c r="L8" s="476">
        <f t="shared" ref="L8:L18" si="3">SUM(M8:Q8)</f>
        <v>18010</v>
      </c>
      <c r="M8" s="477">
        <v>3384</v>
      </c>
      <c r="N8" s="477">
        <v>3382</v>
      </c>
      <c r="O8" s="477">
        <v>1954</v>
      </c>
      <c r="P8" s="477">
        <v>7336</v>
      </c>
      <c r="Q8" s="477">
        <v>1954</v>
      </c>
      <c r="R8" s="476">
        <f t="shared" ref="R8:R18" si="4">SUM(S8:W8)</f>
        <v>65253</v>
      </c>
      <c r="S8" s="477">
        <v>17384</v>
      </c>
      <c r="T8" s="477">
        <v>17100</v>
      </c>
      <c r="U8" s="477">
        <v>8954</v>
      </c>
      <c r="V8" s="477">
        <v>14861</v>
      </c>
      <c r="W8" s="477">
        <v>6954</v>
      </c>
      <c r="X8" s="476">
        <f t="shared" ref="X8:X18" si="5">SUM(Y8:AC8)</f>
        <v>65253</v>
      </c>
      <c r="Y8" s="477">
        <v>17384</v>
      </c>
      <c r="Z8" s="477">
        <v>17100</v>
      </c>
      <c r="AA8" s="477">
        <v>8954</v>
      </c>
      <c r="AB8" s="477">
        <v>14861</v>
      </c>
      <c r="AC8" s="477">
        <v>6954</v>
      </c>
      <c r="AD8" s="476">
        <f t="shared" ref="AD8:AD18" si="6">SUM(AE8:AI8)</f>
        <v>65254</v>
      </c>
      <c r="AE8" s="477">
        <v>17384</v>
      </c>
      <c r="AF8" s="477">
        <v>17101</v>
      </c>
      <c r="AG8" s="477">
        <v>8954</v>
      </c>
      <c r="AH8" s="477">
        <v>14861</v>
      </c>
      <c r="AI8" s="477">
        <v>6954</v>
      </c>
    </row>
    <row r="9" spans="1:35" ht="38.25" x14ac:dyDescent="0.25">
      <c r="A9" s="42" t="s">
        <v>23</v>
      </c>
      <c r="B9" s="43">
        <v>501901</v>
      </c>
      <c r="C9" s="54">
        <v>190101</v>
      </c>
      <c r="D9" s="55" t="s">
        <v>55</v>
      </c>
      <c r="E9" s="387" t="s">
        <v>273</v>
      </c>
      <c r="F9" s="474">
        <f t="shared" si="1"/>
        <v>40560</v>
      </c>
      <c r="G9" s="477">
        <f t="shared" si="2"/>
        <v>8398</v>
      </c>
      <c r="H9" s="477">
        <f t="shared" si="0"/>
        <v>10302</v>
      </c>
      <c r="I9" s="477">
        <f t="shared" si="0"/>
        <v>4352</v>
      </c>
      <c r="J9" s="477">
        <f t="shared" si="0"/>
        <v>13156</v>
      </c>
      <c r="K9" s="477">
        <f t="shared" si="0"/>
        <v>4352</v>
      </c>
      <c r="L9" s="476">
        <f t="shared" si="3"/>
        <v>3840</v>
      </c>
      <c r="M9" s="477">
        <v>559</v>
      </c>
      <c r="N9" s="477">
        <v>1741</v>
      </c>
      <c r="O9" s="477">
        <v>188</v>
      </c>
      <c r="P9" s="477">
        <v>1164</v>
      </c>
      <c r="Q9" s="477">
        <v>188</v>
      </c>
      <c r="R9" s="476">
        <f t="shared" si="4"/>
        <v>12240</v>
      </c>
      <c r="S9" s="477">
        <v>2899</v>
      </c>
      <c r="T9" s="477">
        <v>2901</v>
      </c>
      <c r="U9" s="477">
        <v>1388</v>
      </c>
      <c r="V9" s="477">
        <v>3664</v>
      </c>
      <c r="W9" s="477">
        <v>1388</v>
      </c>
      <c r="X9" s="476">
        <f t="shared" si="5"/>
        <v>12240</v>
      </c>
      <c r="Y9" s="477">
        <v>2470</v>
      </c>
      <c r="Z9" s="477">
        <v>2830</v>
      </c>
      <c r="AA9" s="477">
        <v>1388</v>
      </c>
      <c r="AB9" s="477">
        <v>4164</v>
      </c>
      <c r="AC9" s="477">
        <v>1388</v>
      </c>
      <c r="AD9" s="476">
        <f t="shared" si="6"/>
        <v>12240</v>
      </c>
      <c r="AE9" s="477">
        <v>2470</v>
      </c>
      <c r="AF9" s="477">
        <v>2830</v>
      </c>
      <c r="AG9" s="477">
        <v>1388</v>
      </c>
      <c r="AH9" s="477">
        <v>4164</v>
      </c>
      <c r="AI9" s="477">
        <v>1388</v>
      </c>
    </row>
    <row r="10" spans="1:35" ht="38.25" x14ac:dyDescent="0.25">
      <c r="A10" s="42" t="s">
        <v>23</v>
      </c>
      <c r="B10" s="43">
        <v>502004</v>
      </c>
      <c r="C10" s="54">
        <v>200401</v>
      </c>
      <c r="D10" s="55" t="s">
        <v>59</v>
      </c>
      <c r="E10" s="387" t="s">
        <v>273</v>
      </c>
      <c r="F10" s="474">
        <f t="shared" si="1"/>
        <v>16350</v>
      </c>
      <c r="G10" s="477">
        <f t="shared" si="2"/>
        <v>5986</v>
      </c>
      <c r="H10" s="477">
        <f t="shared" si="0"/>
        <v>5452</v>
      </c>
      <c r="I10" s="477">
        <f t="shared" si="0"/>
        <v>352</v>
      </c>
      <c r="J10" s="477">
        <f t="shared" si="0"/>
        <v>4208</v>
      </c>
      <c r="K10" s="477">
        <f t="shared" si="0"/>
        <v>352</v>
      </c>
      <c r="L10" s="476">
        <f t="shared" si="3"/>
        <v>1630</v>
      </c>
      <c r="M10" s="477">
        <v>521</v>
      </c>
      <c r="N10" s="477">
        <v>520</v>
      </c>
      <c r="O10" s="477">
        <v>88</v>
      </c>
      <c r="P10" s="477">
        <v>413</v>
      </c>
      <c r="Q10" s="477">
        <v>88</v>
      </c>
      <c r="R10" s="476">
        <f t="shared" si="4"/>
        <v>4906</v>
      </c>
      <c r="S10" s="477">
        <v>1821</v>
      </c>
      <c r="T10" s="477">
        <v>1644</v>
      </c>
      <c r="U10" s="477">
        <v>88</v>
      </c>
      <c r="V10" s="477">
        <v>1265</v>
      </c>
      <c r="W10" s="477">
        <v>88</v>
      </c>
      <c r="X10" s="476">
        <f t="shared" si="5"/>
        <v>4906</v>
      </c>
      <c r="Y10" s="477">
        <v>1821</v>
      </c>
      <c r="Z10" s="477">
        <v>1644</v>
      </c>
      <c r="AA10" s="477">
        <v>88</v>
      </c>
      <c r="AB10" s="477">
        <v>1265</v>
      </c>
      <c r="AC10" s="477">
        <v>88</v>
      </c>
      <c r="AD10" s="476">
        <f t="shared" si="6"/>
        <v>4908</v>
      </c>
      <c r="AE10" s="477">
        <v>1823</v>
      </c>
      <c r="AF10" s="477">
        <v>1644</v>
      </c>
      <c r="AG10" s="477">
        <v>88</v>
      </c>
      <c r="AH10" s="477">
        <v>1265</v>
      </c>
      <c r="AI10" s="477">
        <v>88</v>
      </c>
    </row>
    <row r="11" spans="1:35" ht="38.25" x14ac:dyDescent="0.25">
      <c r="A11" s="42" t="s">
        <v>23</v>
      </c>
      <c r="B11" s="43">
        <v>503612</v>
      </c>
      <c r="C11" s="54">
        <v>361401</v>
      </c>
      <c r="D11" s="55" t="s">
        <v>372</v>
      </c>
      <c r="E11" s="387" t="s">
        <v>273</v>
      </c>
      <c r="F11" s="474">
        <f t="shared" si="1"/>
        <v>35287</v>
      </c>
      <c r="G11" s="477">
        <f t="shared" si="2"/>
        <v>7824</v>
      </c>
      <c r="H11" s="477">
        <f t="shared" si="0"/>
        <v>7820</v>
      </c>
      <c r="I11" s="477">
        <f t="shared" si="0"/>
        <v>4132</v>
      </c>
      <c r="J11" s="477">
        <f t="shared" si="0"/>
        <v>11379</v>
      </c>
      <c r="K11" s="477">
        <f t="shared" si="0"/>
        <v>4132</v>
      </c>
      <c r="L11" s="476">
        <f t="shared" si="3"/>
        <v>3520</v>
      </c>
      <c r="M11" s="477">
        <v>1206</v>
      </c>
      <c r="N11" s="477">
        <v>1205</v>
      </c>
      <c r="O11" s="477">
        <v>283</v>
      </c>
      <c r="P11" s="477">
        <v>543</v>
      </c>
      <c r="Q11" s="477">
        <v>283</v>
      </c>
      <c r="R11" s="476">
        <f t="shared" si="4"/>
        <v>10589</v>
      </c>
      <c r="S11" s="477">
        <v>2206</v>
      </c>
      <c r="T11" s="477">
        <v>2205</v>
      </c>
      <c r="U11" s="477">
        <v>1283</v>
      </c>
      <c r="V11" s="477">
        <v>3612</v>
      </c>
      <c r="W11" s="477">
        <v>1283</v>
      </c>
      <c r="X11" s="476">
        <f t="shared" si="5"/>
        <v>10589</v>
      </c>
      <c r="Y11" s="477">
        <v>2206</v>
      </c>
      <c r="Z11" s="477">
        <v>2205</v>
      </c>
      <c r="AA11" s="477">
        <v>1283</v>
      </c>
      <c r="AB11" s="477">
        <v>3612</v>
      </c>
      <c r="AC11" s="477">
        <v>1283</v>
      </c>
      <c r="AD11" s="476">
        <f t="shared" si="6"/>
        <v>10589</v>
      </c>
      <c r="AE11" s="477">
        <v>2206</v>
      </c>
      <c r="AF11" s="477">
        <v>2205</v>
      </c>
      <c r="AG11" s="477">
        <v>1283</v>
      </c>
      <c r="AH11" s="477">
        <v>3612</v>
      </c>
      <c r="AI11" s="477">
        <v>1283</v>
      </c>
    </row>
    <row r="12" spans="1:35" ht="38.25" x14ac:dyDescent="0.25">
      <c r="A12" s="42" t="s">
        <v>23</v>
      </c>
      <c r="B12" s="43">
        <v>503701</v>
      </c>
      <c r="C12" s="54">
        <v>370101</v>
      </c>
      <c r="D12" s="55" t="s">
        <v>99</v>
      </c>
      <c r="E12" s="387" t="s">
        <v>273</v>
      </c>
      <c r="F12" s="474">
        <f t="shared" si="1"/>
        <v>16066</v>
      </c>
      <c r="G12" s="477">
        <f t="shared" si="2"/>
        <v>5624</v>
      </c>
      <c r="H12" s="477">
        <f t="shared" si="0"/>
        <v>4182</v>
      </c>
      <c r="I12" s="477">
        <f t="shared" si="0"/>
        <v>1188</v>
      </c>
      <c r="J12" s="477">
        <f t="shared" si="0"/>
        <v>3784</v>
      </c>
      <c r="K12" s="477">
        <f t="shared" si="0"/>
        <v>1288</v>
      </c>
      <c r="L12" s="476">
        <f t="shared" si="3"/>
        <v>2440</v>
      </c>
      <c r="M12" s="477">
        <v>506</v>
      </c>
      <c r="N12" s="477">
        <v>507</v>
      </c>
      <c r="O12" s="477">
        <v>222</v>
      </c>
      <c r="P12" s="477">
        <v>883</v>
      </c>
      <c r="Q12" s="477">
        <v>322</v>
      </c>
      <c r="R12" s="476">
        <f t="shared" si="4"/>
        <v>4542</v>
      </c>
      <c r="S12" s="477">
        <v>1706</v>
      </c>
      <c r="T12" s="477">
        <v>1225</v>
      </c>
      <c r="U12" s="477">
        <v>322</v>
      </c>
      <c r="V12" s="477">
        <v>967</v>
      </c>
      <c r="W12" s="477">
        <v>322</v>
      </c>
      <c r="X12" s="476">
        <f t="shared" si="5"/>
        <v>4542</v>
      </c>
      <c r="Y12" s="477">
        <v>1706</v>
      </c>
      <c r="Z12" s="477">
        <v>1225</v>
      </c>
      <c r="AA12" s="477">
        <v>322</v>
      </c>
      <c r="AB12" s="477">
        <v>967</v>
      </c>
      <c r="AC12" s="477">
        <v>322</v>
      </c>
      <c r="AD12" s="476">
        <f t="shared" si="6"/>
        <v>4542</v>
      </c>
      <c r="AE12" s="477">
        <v>1706</v>
      </c>
      <c r="AF12" s="477">
        <v>1225</v>
      </c>
      <c r="AG12" s="477">
        <v>322</v>
      </c>
      <c r="AH12" s="477">
        <v>967</v>
      </c>
      <c r="AI12" s="477">
        <v>322</v>
      </c>
    </row>
    <row r="13" spans="1:35" ht="38.25" x14ac:dyDescent="0.25">
      <c r="A13" s="42" t="s">
        <v>23</v>
      </c>
      <c r="B13" s="43">
        <v>503901</v>
      </c>
      <c r="C13" s="54">
        <v>390101</v>
      </c>
      <c r="D13" s="55" t="s">
        <v>101</v>
      </c>
      <c r="E13" s="387" t="s">
        <v>273</v>
      </c>
      <c r="F13" s="474">
        <f t="shared" si="1"/>
        <v>5067</v>
      </c>
      <c r="G13" s="477">
        <f t="shared" si="2"/>
        <v>1230</v>
      </c>
      <c r="H13" s="477">
        <f t="shared" si="0"/>
        <v>1236</v>
      </c>
      <c r="I13" s="477">
        <f t="shared" si="0"/>
        <v>682</v>
      </c>
      <c r="J13" s="477">
        <f t="shared" si="0"/>
        <v>1460</v>
      </c>
      <c r="K13" s="477">
        <f t="shared" si="0"/>
        <v>459</v>
      </c>
      <c r="L13" s="476">
        <f t="shared" si="3"/>
        <v>500</v>
      </c>
      <c r="M13" s="477">
        <v>120</v>
      </c>
      <c r="N13" s="477">
        <v>126</v>
      </c>
      <c r="O13" s="477">
        <v>58</v>
      </c>
      <c r="P13" s="477">
        <v>188</v>
      </c>
      <c r="Q13" s="477">
        <v>8</v>
      </c>
      <c r="R13" s="476">
        <f t="shared" si="4"/>
        <v>1522</v>
      </c>
      <c r="S13" s="477">
        <v>370</v>
      </c>
      <c r="T13" s="477">
        <v>370</v>
      </c>
      <c r="U13" s="477">
        <v>208</v>
      </c>
      <c r="V13" s="477">
        <v>424</v>
      </c>
      <c r="W13" s="477">
        <v>150</v>
      </c>
      <c r="X13" s="476">
        <f t="shared" si="5"/>
        <v>1522</v>
      </c>
      <c r="Y13" s="477">
        <v>370</v>
      </c>
      <c r="Z13" s="477">
        <v>370</v>
      </c>
      <c r="AA13" s="477">
        <v>208</v>
      </c>
      <c r="AB13" s="477">
        <v>424</v>
      </c>
      <c r="AC13" s="477">
        <v>150</v>
      </c>
      <c r="AD13" s="476">
        <f t="shared" si="6"/>
        <v>1523</v>
      </c>
      <c r="AE13" s="477">
        <v>370</v>
      </c>
      <c r="AF13" s="477">
        <v>370</v>
      </c>
      <c r="AG13" s="477">
        <v>208</v>
      </c>
      <c r="AH13" s="477">
        <v>424</v>
      </c>
      <c r="AI13" s="477">
        <v>151</v>
      </c>
    </row>
    <row r="14" spans="1:35" ht="38.25" x14ac:dyDescent="0.25">
      <c r="A14" s="42" t="s">
        <v>23</v>
      </c>
      <c r="B14" s="43">
        <v>504114</v>
      </c>
      <c r="C14" s="54">
        <v>411401</v>
      </c>
      <c r="D14" s="55" t="s">
        <v>105</v>
      </c>
      <c r="E14" s="387" t="s">
        <v>273</v>
      </c>
      <c r="F14" s="474">
        <f t="shared" si="1"/>
        <v>12940</v>
      </c>
      <c r="G14" s="477">
        <f t="shared" si="2"/>
        <v>2395</v>
      </c>
      <c r="H14" s="477">
        <f t="shared" si="0"/>
        <v>2392</v>
      </c>
      <c r="I14" s="477">
        <f t="shared" si="0"/>
        <v>4949</v>
      </c>
      <c r="J14" s="477">
        <f t="shared" si="0"/>
        <v>1520</v>
      </c>
      <c r="K14" s="477">
        <f t="shared" si="0"/>
        <v>1684</v>
      </c>
      <c r="L14" s="476">
        <f t="shared" si="3"/>
        <v>1290</v>
      </c>
      <c r="M14" s="477">
        <v>226</v>
      </c>
      <c r="N14" s="477">
        <v>226</v>
      </c>
      <c r="O14" s="477">
        <v>487</v>
      </c>
      <c r="P14" s="477">
        <v>155</v>
      </c>
      <c r="Q14" s="477">
        <v>196</v>
      </c>
      <c r="R14" s="476">
        <f t="shared" si="4"/>
        <v>3883</v>
      </c>
      <c r="S14" s="477">
        <v>723</v>
      </c>
      <c r="T14" s="477">
        <v>722</v>
      </c>
      <c r="U14" s="477">
        <v>1487</v>
      </c>
      <c r="V14" s="477">
        <v>455</v>
      </c>
      <c r="W14" s="477">
        <v>496</v>
      </c>
      <c r="X14" s="476">
        <f t="shared" si="5"/>
        <v>3883</v>
      </c>
      <c r="Y14" s="477">
        <v>723</v>
      </c>
      <c r="Z14" s="477">
        <v>722</v>
      </c>
      <c r="AA14" s="477">
        <v>1487</v>
      </c>
      <c r="AB14" s="477">
        <v>455</v>
      </c>
      <c r="AC14" s="477">
        <v>496</v>
      </c>
      <c r="AD14" s="476">
        <f t="shared" si="6"/>
        <v>3884</v>
      </c>
      <c r="AE14" s="477">
        <v>723</v>
      </c>
      <c r="AF14" s="477">
        <v>722</v>
      </c>
      <c r="AG14" s="477">
        <v>1488</v>
      </c>
      <c r="AH14" s="477">
        <v>455</v>
      </c>
      <c r="AI14" s="477">
        <v>496</v>
      </c>
    </row>
    <row r="15" spans="1:35" ht="38.25" x14ac:dyDescent="0.25">
      <c r="A15" s="42" t="s">
        <v>23</v>
      </c>
      <c r="B15" s="43">
        <v>504406</v>
      </c>
      <c r="C15" s="54">
        <v>440108</v>
      </c>
      <c r="D15" s="55" t="s">
        <v>202</v>
      </c>
      <c r="E15" s="387" t="s">
        <v>273</v>
      </c>
      <c r="F15" s="474">
        <f t="shared" si="1"/>
        <v>48480</v>
      </c>
      <c r="G15" s="477">
        <f t="shared" si="2"/>
        <v>12508</v>
      </c>
      <c r="H15" s="477">
        <f t="shared" si="0"/>
        <v>12502</v>
      </c>
      <c r="I15" s="477">
        <f t="shared" si="0"/>
        <v>4464</v>
      </c>
      <c r="J15" s="477">
        <f t="shared" si="0"/>
        <v>14865</v>
      </c>
      <c r="K15" s="477">
        <f t="shared" si="0"/>
        <v>4141</v>
      </c>
      <c r="L15" s="476">
        <f t="shared" si="3"/>
        <v>4840</v>
      </c>
      <c r="M15" s="477">
        <v>1327</v>
      </c>
      <c r="N15" s="477">
        <v>1327</v>
      </c>
      <c r="O15" s="477">
        <v>591</v>
      </c>
      <c r="P15" s="477">
        <v>1327</v>
      </c>
      <c r="Q15" s="477">
        <v>268</v>
      </c>
      <c r="R15" s="476">
        <f t="shared" si="4"/>
        <v>14546</v>
      </c>
      <c r="S15" s="477">
        <v>3727</v>
      </c>
      <c r="T15" s="477">
        <v>3725</v>
      </c>
      <c r="U15" s="477">
        <v>1291</v>
      </c>
      <c r="V15" s="477">
        <v>4512</v>
      </c>
      <c r="W15" s="477">
        <v>1291</v>
      </c>
      <c r="X15" s="476">
        <f t="shared" si="5"/>
        <v>14546</v>
      </c>
      <c r="Y15" s="477">
        <v>3727</v>
      </c>
      <c r="Z15" s="477">
        <v>3725</v>
      </c>
      <c r="AA15" s="477">
        <v>1291</v>
      </c>
      <c r="AB15" s="477">
        <v>4512</v>
      </c>
      <c r="AC15" s="477">
        <v>1291</v>
      </c>
      <c r="AD15" s="476">
        <f t="shared" si="6"/>
        <v>14548</v>
      </c>
      <c r="AE15" s="477">
        <v>3727</v>
      </c>
      <c r="AF15" s="477">
        <v>3725</v>
      </c>
      <c r="AG15" s="477">
        <v>1291</v>
      </c>
      <c r="AH15" s="477">
        <v>4514</v>
      </c>
      <c r="AI15" s="477">
        <v>1291</v>
      </c>
    </row>
    <row r="16" spans="1:35" ht="51" x14ac:dyDescent="0.25">
      <c r="A16" s="42" t="s">
        <v>23</v>
      </c>
      <c r="B16" s="43">
        <v>509901</v>
      </c>
      <c r="C16" s="54">
        <v>990101</v>
      </c>
      <c r="D16" s="55" t="s">
        <v>152</v>
      </c>
      <c r="E16" s="387" t="s">
        <v>273</v>
      </c>
      <c r="F16" s="474">
        <f t="shared" si="1"/>
        <v>18249</v>
      </c>
      <c r="G16" s="477">
        <f t="shared" si="2"/>
        <v>2148</v>
      </c>
      <c r="H16" s="477">
        <f t="shared" si="0"/>
        <v>2148</v>
      </c>
      <c r="I16" s="477">
        <f t="shared" si="0"/>
        <v>1400</v>
      </c>
      <c r="J16" s="477">
        <f t="shared" si="0"/>
        <v>9953</v>
      </c>
      <c r="K16" s="477">
        <f t="shared" si="0"/>
        <v>2600</v>
      </c>
      <c r="L16" s="476">
        <f t="shared" si="3"/>
        <v>3000</v>
      </c>
      <c r="M16" s="477">
        <v>537</v>
      </c>
      <c r="N16" s="477">
        <v>537</v>
      </c>
      <c r="O16" s="477">
        <v>275</v>
      </c>
      <c r="P16" s="477">
        <v>1376</v>
      </c>
      <c r="Q16" s="477">
        <v>275</v>
      </c>
      <c r="R16" s="476">
        <f t="shared" si="4"/>
        <v>5083</v>
      </c>
      <c r="S16" s="477">
        <v>537</v>
      </c>
      <c r="T16" s="477">
        <v>537</v>
      </c>
      <c r="U16" s="477">
        <v>375</v>
      </c>
      <c r="V16" s="477">
        <v>2859</v>
      </c>
      <c r="W16" s="477">
        <v>775</v>
      </c>
      <c r="X16" s="476">
        <f t="shared" si="5"/>
        <v>5083</v>
      </c>
      <c r="Y16" s="477">
        <v>537</v>
      </c>
      <c r="Z16" s="477">
        <v>537</v>
      </c>
      <c r="AA16" s="477">
        <v>375</v>
      </c>
      <c r="AB16" s="477">
        <v>2859</v>
      </c>
      <c r="AC16" s="477">
        <v>775</v>
      </c>
      <c r="AD16" s="476">
        <f t="shared" si="6"/>
        <v>5083</v>
      </c>
      <c r="AE16" s="477">
        <v>537</v>
      </c>
      <c r="AF16" s="477">
        <v>537</v>
      </c>
      <c r="AG16" s="477">
        <v>375</v>
      </c>
      <c r="AH16" s="477">
        <v>2859</v>
      </c>
      <c r="AI16" s="477">
        <v>775</v>
      </c>
    </row>
    <row r="17" spans="1:35" ht="38.25" x14ac:dyDescent="0.25">
      <c r="A17" s="42" t="s">
        <v>23</v>
      </c>
      <c r="B17" s="43">
        <v>501411</v>
      </c>
      <c r="C17" s="54">
        <v>141101</v>
      </c>
      <c r="D17" s="55" t="s">
        <v>46</v>
      </c>
      <c r="E17" s="387" t="s">
        <v>273</v>
      </c>
      <c r="F17" s="474">
        <f t="shared" si="1"/>
        <v>8919</v>
      </c>
      <c r="G17" s="477">
        <f t="shared" si="2"/>
        <v>1268</v>
      </c>
      <c r="H17" s="477">
        <f t="shared" si="0"/>
        <v>5659</v>
      </c>
      <c r="I17" s="477">
        <f t="shared" si="0"/>
        <v>408</v>
      </c>
      <c r="J17" s="477">
        <f t="shared" si="0"/>
        <v>1276</v>
      </c>
      <c r="K17" s="477">
        <f t="shared" si="0"/>
        <v>308</v>
      </c>
      <c r="L17" s="476">
        <f t="shared" si="3"/>
        <v>890</v>
      </c>
      <c r="M17" s="477">
        <v>167</v>
      </c>
      <c r="N17" s="477">
        <v>450</v>
      </c>
      <c r="O17" s="477">
        <v>27</v>
      </c>
      <c r="P17" s="477">
        <v>244</v>
      </c>
      <c r="Q17" s="477">
        <v>2</v>
      </c>
      <c r="R17" s="476">
        <f t="shared" si="4"/>
        <v>2676</v>
      </c>
      <c r="S17" s="477">
        <v>367</v>
      </c>
      <c r="T17" s="477">
        <v>1736</v>
      </c>
      <c r="U17" s="477">
        <v>127</v>
      </c>
      <c r="V17" s="477">
        <v>344</v>
      </c>
      <c r="W17" s="477">
        <v>102</v>
      </c>
      <c r="X17" s="476">
        <f t="shared" si="5"/>
        <v>2676</v>
      </c>
      <c r="Y17" s="477">
        <v>367</v>
      </c>
      <c r="Z17" s="477">
        <v>1736</v>
      </c>
      <c r="AA17" s="477">
        <v>127</v>
      </c>
      <c r="AB17" s="477">
        <v>344</v>
      </c>
      <c r="AC17" s="477">
        <v>102</v>
      </c>
      <c r="AD17" s="476">
        <f t="shared" si="6"/>
        <v>2677</v>
      </c>
      <c r="AE17" s="477">
        <v>367</v>
      </c>
      <c r="AF17" s="477">
        <v>1737</v>
      </c>
      <c r="AG17" s="477">
        <v>127</v>
      </c>
      <c r="AH17" s="477">
        <v>344</v>
      </c>
      <c r="AI17" s="477">
        <v>102</v>
      </c>
    </row>
    <row r="18" spans="1:35" ht="39" thickBot="1" x14ac:dyDescent="0.3">
      <c r="A18" s="42" t="s">
        <v>23</v>
      </c>
      <c r="B18" s="43">
        <v>502101</v>
      </c>
      <c r="C18" s="54">
        <v>210101</v>
      </c>
      <c r="D18" s="55" t="s">
        <v>60</v>
      </c>
      <c r="E18" s="387" t="s">
        <v>273</v>
      </c>
      <c r="F18" s="474">
        <f t="shared" si="1"/>
        <v>10055</v>
      </c>
      <c r="G18" s="477">
        <f t="shared" si="2"/>
        <v>976</v>
      </c>
      <c r="H18" s="477">
        <f t="shared" si="0"/>
        <v>6980</v>
      </c>
      <c r="I18" s="477">
        <f t="shared" si="0"/>
        <v>173</v>
      </c>
      <c r="J18" s="477">
        <f t="shared" si="0"/>
        <v>1832</v>
      </c>
      <c r="K18" s="477">
        <f t="shared" si="0"/>
        <v>94</v>
      </c>
      <c r="L18" s="476">
        <f t="shared" si="3"/>
        <v>1000</v>
      </c>
      <c r="M18" s="477">
        <v>94</v>
      </c>
      <c r="N18" s="477">
        <v>721</v>
      </c>
      <c r="O18" s="477">
        <v>23</v>
      </c>
      <c r="P18" s="477">
        <v>158</v>
      </c>
      <c r="Q18" s="477">
        <v>4</v>
      </c>
      <c r="R18" s="476">
        <f t="shared" si="4"/>
        <v>3018</v>
      </c>
      <c r="S18" s="477">
        <v>294</v>
      </c>
      <c r="T18" s="477">
        <v>2086</v>
      </c>
      <c r="U18" s="477">
        <v>50</v>
      </c>
      <c r="V18" s="477">
        <v>558</v>
      </c>
      <c r="W18" s="477">
        <v>30</v>
      </c>
      <c r="X18" s="476">
        <f t="shared" si="5"/>
        <v>3018</v>
      </c>
      <c r="Y18" s="477">
        <v>294</v>
      </c>
      <c r="Z18" s="477">
        <v>2086</v>
      </c>
      <c r="AA18" s="477">
        <v>50</v>
      </c>
      <c r="AB18" s="477">
        <v>558</v>
      </c>
      <c r="AC18" s="477">
        <v>30</v>
      </c>
      <c r="AD18" s="476">
        <f t="shared" si="6"/>
        <v>3019</v>
      </c>
      <c r="AE18" s="477">
        <v>294</v>
      </c>
      <c r="AF18" s="477">
        <v>2087</v>
      </c>
      <c r="AG18" s="477">
        <v>50</v>
      </c>
      <c r="AH18" s="477">
        <v>558</v>
      </c>
      <c r="AI18" s="477">
        <v>30</v>
      </c>
    </row>
    <row r="19" spans="1:35" s="467" customFormat="1" ht="15.75" thickBot="1" x14ac:dyDescent="0.3">
      <c r="A19" s="418"/>
      <c r="B19" s="419"/>
      <c r="C19" s="420" t="s">
        <v>355</v>
      </c>
      <c r="D19" s="421" t="s">
        <v>161</v>
      </c>
      <c r="E19" s="439"/>
      <c r="F19" s="478">
        <f>SUM(F7:F18)</f>
        <v>457319</v>
      </c>
      <c r="G19" s="478">
        <f t="shared" ref="G19:AI19" si="7">SUM(G7:G18)</f>
        <v>111503</v>
      </c>
      <c r="H19" s="478">
        <f t="shared" si="7"/>
        <v>120967</v>
      </c>
      <c r="I19" s="478">
        <f t="shared" si="7"/>
        <v>54986</v>
      </c>
      <c r="J19" s="478">
        <f t="shared" si="7"/>
        <v>123568</v>
      </c>
      <c r="K19" s="478">
        <f t="shared" si="7"/>
        <v>46295</v>
      </c>
      <c r="L19" s="478">
        <f t="shared" si="7"/>
        <v>44110</v>
      </c>
      <c r="M19" s="478">
        <f t="shared" si="7"/>
        <v>9438</v>
      </c>
      <c r="N19" s="478">
        <f t="shared" si="7"/>
        <v>11534</v>
      </c>
      <c r="O19" s="478">
        <f t="shared" si="7"/>
        <v>4852</v>
      </c>
      <c r="P19" s="478">
        <f t="shared" si="7"/>
        <v>14050</v>
      </c>
      <c r="Q19" s="478">
        <f t="shared" si="7"/>
        <v>4236</v>
      </c>
      <c r="R19" s="478">
        <f t="shared" si="7"/>
        <v>137733</v>
      </c>
      <c r="S19" s="478">
        <f t="shared" si="7"/>
        <v>34307</v>
      </c>
      <c r="T19" s="478">
        <f t="shared" si="7"/>
        <v>36524</v>
      </c>
      <c r="U19" s="478">
        <f t="shared" si="7"/>
        <v>16711</v>
      </c>
      <c r="V19" s="478">
        <f t="shared" si="7"/>
        <v>36172</v>
      </c>
      <c r="W19" s="478">
        <f t="shared" si="7"/>
        <v>14019</v>
      </c>
      <c r="X19" s="478">
        <f t="shared" si="7"/>
        <v>137733</v>
      </c>
      <c r="Y19" s="478">
        <f t="shared" si="7"/>
        <v>33878</v>
      </c>
      <c r="Z19" s="478">
        <f t="shared" si="7"/>
        <v>36453</v>
      </c>
      <c r="AA19" s="478">
        <f t="shared" si="7"/>
        <v>16711</v>
      </c>
      <c r="AB19" s="478">
        <f t="shared" si="7"/>
        <v>36672</v>
      </c>
      <c r="AC19" s="478">
        <f t="shared" si="7"/>
        <v>14019</v>
      </c>
      <c r="AD19" s="478">
        <f t="shared" si="7"/>
        <v>137743</v>
      </c>
      <c r="AE19" s="478">
        <f t="shared" si="7"/>
        <v>33880</v>
      </c>
      <c r="AF19" s="478">
        <f t="shared" si="7"/>
        <v>36456</v>
      </c>
      <c r="AG19" s="478">
        <f t="shared" si="7"/>
        <v>16712</v>
      </c>
      <c r="AH19" s="478">
        <f t="shared" si="7"/>
        <v>36674</v>
      </c>
      <c r="AI19" s="478">
        <f t="shared" si="7"/>
        <v>14021</v>
      </c>
    </row>
  </sheetData>
  <mergeCells count="20">
    <mergeCell ref="X5:X6"/>
    <mergeCell ref="Y5:AC5"/>
    <mergeCell ref="AD5:AD6"/>
    <mergeCell ref="AE5:AI5"/>
    <mergeCell ref="L4:Q4"/>
    <mergeCell ref="R4:W4"/>
    <mergeCell ref="X4:AC4"/>
    <mergeCell ref="AD4:AI4"/>
    <mergeCell ref="F5:F6"/>
    <mergeCell ref="G5:K5"/>
    <mergeCell ref="L5:L6"/>
    <mergeCell ref="M5:Q5"/>
    <mergeCell ref="R5:R6"/>
    <mergeCell ref="S5:W5"/>
    <mergeCell ref="A4:A6"/>
    <mergeCell ref="B4:B6"/>
    <mergeCell ref="C4:C6"/>
    <mergeCell ref="D4:D6"/>
    <mergeCell ref="E4:E6"/>
    <mergeCell ref="F4:K4"/>
  </mergeCells>
  <conditionalFormatting sqref="B1:AB1 B2:AI2 A3:AI6">
    <cfRule type="cellIs" dxfId="54" priority="48" operator="lessThan">
      <formula>0</formula>
    </cfRule>
  </conditionalFormatting>
  <conditionalFormatting sqref="E13:E14 E7:E10">
    <cfRule type="cellIs" dxfId="53" priority="43" operator="lessThan">
      <formula>0</formula>
    </cfRule>
  </conditionalFormatting>
  <conditionalFormatting sqref="AD1 AF1:AI1">
    <cfRule type="cellIs" dxfId="52" priority="45" operator="lessThan">
      <formula>0</formula>
    </cfRule>
  </conditionalFormatting>
  <conditionalFormatting sqref="C1:C3">
    <cfRule type="duplicateValues" dxfId="51" priority="46"/>
  </conditionalFormatting>
  <conditionalFormatting sqref="C4:C6">
    <cfRule type="duplicateValues" dxfId="50" priority="47"/>
  </conditionalFormatting>
  <conditionalFormatting sqref="A2">
    <cfRule type="cellIs" dxfId="49" priority="44" operator="lessThan">
      <formula>0</formula>
    </cfRule>
  </conditionalFormatting>
  <conditionalFormatting sqref="E12">
    <cfRule type="cellIs" dxfId="48" priority="41" operator="lessThan">
      <formula>0</formula>
    </cfRule>
  </conditionalFormatting>
  <conditionalFormatting sqref="E15">
    <cfRule type="cellIs" dxfId="47" priority="40" operator="lessThan">
      <formula>0</formula>
    </cfRule>
  </conditionalFormatting>
  <conditionalFormatting sqref="F7:F18">
    <cfRule type="cellIs" dxfId="46" priority="36" operator="lessThan">
      <formula>0</formula>
    </cfRule>
  </conditionalFormatting>
  <conditionalFormatting sqref="R7:R18">
    <cfRule type="cellIs" dxfId="45" priority="34" operator="lessThan">
      <formula>0</formula>
    </cfRule>
  </conditionalFormatting>
  <conditionalFormatting sqref="X7:X18">
    <cfRule type="cellIs" dxfId="44" priority="33" operator="lessThan">
      <formula>0</formula>
    </cfRule>
  </conditionalFormatting>
  <conditionalFormatting sqref="A1">
    <cfRule type="cellIs" dxfId="43" priority="29" operator="lessThan">
      <formula>0</formula>
    </cfRule>
  </conditionalFormatting>
  <conditionalFormatting sqref="E11">
    <cfRule type="cellIs" dxfId="42" priority="42" operator="lessThan">
      <formula>0</formula>
    </cfRule>
  </conditionalFormatting>
  <conditionalFormatting sqref="E16">
    <cfRule type="cellIs" dxfId="41" priority="39" operator="lessThan">
      <formula>0</formula>
    </cfRule>
  </conditionalFormatting>
  <conditionalFormatting sqref="E17:E18">
    <cfRule type="cellIs" dxfId="40" priority="38" operator="lessThan">
      <formula>0</formula>
    </cfRule>
  </conditionalFormatting>
  <conditionalFormatting sqref="A19:AI19">
    <cfRule type="cellIs" dxfId="39" priority="37" operator="lessThan">
      <formula>0</formula>
    </cfRule>
  </conditionalFormatting>
  <conditionalFormatting sqref="L7:L18">
    <cfRule type="cellIs" dxfId="38" priority="35" operator="lessThan">
      <formula>0</formula>
    </cfRule>
  </conditionalFormatting>
  <conditionalFormatting sqref="AD7:AD18">
    <cfRule type="cellIs" dxfId="37" priority="32" operator="lessThan">
      <formula>0</formula>
    </cfRule>
  </conditionalFormatting>
  <conditionalFormatting sqref="C7">
    <cfRule type="cellIs" dxfId="36" priority="24" operator="lessThan">
      <formula>0</formula>
    </cfRule>
  </conditionalFormatting>
  <conditionalFormatting sqref="A11:B11">
    <cfRule type="cellIs" dxfId="35" priority="22" operator="lessThan">
      <formula>0</formula>
    </cfRule>
  </conditionalFormatting>
  <conditionalFormatting sqref="C11">
    <cfRule type="cellIs" dxfId="34" priority="18" operator="lessThan">
      <formula>0</formula>
    </cfRule>
    <cfRule type="duplicateValues" dxfId="33" priority="19"/>
    <cfRule type="duplicateValues" dxfId="32" priority="20"/>
    <cfRule type="duplicateValues" dxfId="31" priority="21"/>
  </conditionalFormatting>
  <conditionalFormatting sqref="D11">
    <cfRule type="cellIs" dxfId="30" priority="23" operator="lessThan">
      <formula>0</formula>
    </cfRule>
  </conditionalFormatting>
  <conditionalFormatting sqref="A14:B14">
    <cfRule type="cellIs" dxfId="29" priority="16" operator="lessThan">
      <formula>0</formula>
    </cfRule>
  </conditionalFormatting>
  <conditionalFormatting sqref="C14">
    <cfRule type="cellIs" dxfId="28" priority="12" operator="lessThan">
      <formula>0</formula>
    </cfRule>
    <cfRule type="duplicateValues" dxfId="27" priority="13"/>
    <cfRule type="duplicateValues" dxfId="26" priority="14"/>
    <cfRule type="duplicateValues" dxfId="25" priority="15"/>
  </conditionalFormatting>
  <conditionalFormatting sqref="D14">
    <cfRule type="cellIs" dxfId="24" priority="17" operator="lessThan">
      <formula>0</formula>
    </cfRule>
  </conditionalFormatting>
  <conditionalFormatting sqref="A15:B15">
    <cfRule type="cellIs" dxfId="23" priority="10" operator="lessThan">
      <formula>0</formula>
    </cfRule>
  </conditionalFormatting>
  <conditionalFormatting sqref="C15">
    <cfRule type="cellIs" dxfId="22" priority="6" operator="lessThan">
      <formula>0</formula>
    </cfRule>
    <cfRule type="duplicateValues" dxfId="21" priority="7"/>
    <cfRule type="duplicateValues" dxfId="20" priority="8"/>
    <cfRule type="duplicateValues" dxfId="19" priority="9"/>
  </conditionalFormatting>
  <conditionalFormatting sqref="D15">
    <cfRule type="cellIs" dxfId="18" priority="11" operator="lessThan">
      <formula>0</formula>
    </cfRule>
  </conditionalFormatting>
  <conditionalFormatting sqref="A16:D16">
    <cfRule type="cellIs" dxfId="17" priority="5" operator="lessThan">
      <formula>0</formula>
    </cfRule>
  </conditionalFormatting>
  <conditionalFormatting sqref="C17:C18">
    <cfRule type="duplicateValues" dxfId="16" priority="2"/>
    <cfRule type="duplicateValues" dxfId="15" priority="3"/>
    <cfRule type="duplicateValues" dxfId="14" priority="4"/>
  </conditionalFormatting>
  <conditionalFormatting sqref="A17:D18">
    <cfRule type="cellIs" dxfId="13" priority="1" operator="lessThan">
      <formula>0</formula>
    </cfRule>
  </conditionalFormatting>
  <pageMargins left="0.7" right="0.7" top="0.75" bottom="0.75" header="0.3" footer="0.3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L16"/>
  <sheetViews>
    <sheetView zoomScale="60" zoomScaleNormal="60" workbookViewId="0">
      <pane xSplit="6" ySplit="6" topLeftCell="G7" activePane="bottomRight" state="frozen"/>
      <selection activeCell="H291" sqref="H291"/>
      <selection pane="topRight" activeCell="H291" sqref="H291"/>
      <selection pane="bottomLeft" activeCell="H291" sqref="H291"/>
      <selection pane="bottomRight" activeCell="Q38" sqref="Q38"/>
    </sheetView>
  </sheetViews>
  <sheetFormatPr defaultColWidth="8.7109375" defaultRowHeight="15" x14ac:dyDescent="0.25"/>
  <cols>
    <col min="1" max="1" width="9" style="358" customWidth="1"/>
    <col min="2" max="2" width="10.28515625" style="358" customWidth="1"/>
    <col min="3" max="3" width="9.7109375" style="358" customWidth="1"/>
    <col min="4" max="4" width="53.85546875" style="480" customWidth="1"/>
    <col min="5" max="5" width="9.7109375" style="195" hidden="1" customWidth="1"/>
    <col min="6" max="6" width="13" style="193" customWidth="1"/>
    <col min="7" max="7" width="11.5703125" style="229" customWidth="1"/>
    <col min="8" max="13" width="8.7109375" style="229"/>
    <col min="14" max="14" width="11.85546875" style="229" customWidth="1"/>
    <col min="15" max="24" width="8.7109375" style="229"/>
    <col min="25" max="30" width="8.7109375" style="229" customWidth="1"/>
    <col min="31" max="31" width="9" style="229" customWidth="1"/>
    <col min="32" max="36" width="8.7109375" style="229" customWidth="1"/>
    <col min="37" max="16384" width="8.7109375" style="229"/>
  </cols>
  <sheetData>
    <row r="1" spans="1:36" s="193" customFormat="1" ht="15.75" x14ac:dyDescent="0.2">
      <c r="A1" s="479" t="s">
        <v>373</v>
      </c>
      <c r="B1" s="358"/>
      <c r="C1" s="358"/>
      <c r="D1" s="480"/>
      <c r="E1" s="195"/>
      <c r="AD1" s="6" t="s">
        <v>1</v>
      </c>
    </row>
    <row r="2" spans="1:36" s="152" customFormat="1" ht="12.75" x14ac:dyDescent="0.2">
      <c r="A2" s="10" t="s">
        <v>2</v>
      </c>
      <c r="C2" s="153"/>
      <c r="D2" s="197"/>
      <c r="E2" s="198"/>
      <c r="F2" s="155"/>
    </row>
    <row r="3" spans="1:36" s="193" customFormat="1" ht="13.5" thickBot="1" x14ac:dyDescent="0.25">
      <c r="A3" s="358"/>
      <c r="B3" s="358"/>
      <c r="C3" s="358"/>
      <c r="D3" s="480"/>
      <c r="E3" s="195"/>
    </row>
    <row r="4" spans="1:36" s="358" customFormat="1" ht="15.75" customHeight="1" x14ac:dyDescent="0.25">
      <c r="A4" s="481" t="s">
        <v>3</v>
      </c>
      <c r="B4" s="482" t="s">
        <v>251</v>
      </c>
      <c r="C4" s="482" t="s">
        <v>5</v>
      </c>
      <c r="D4" s="483" t="s">
        <v>6</v>
      </c>
      <c r="E4" s="482" t="s">
        <v>7</v>
      </c>
      <c r="F4" s="484" t="s">
        <v>374</v>
      </c>
      <c r="G4" s="368" t="s">
        <v>11</v>
      </c>
      <c r="H4" s="369"/>
      <c r="I4" s="369"/>
      <c r="J4" s="369"/>
      <c r="K4" s="369"/>
      <c r="L4" s="369"/>
      <c r="M4" s="371" t="s">
        <v>12</v>
      </c>
      <c r="N4" s="371"/>
      <c r="O4" s="371"/>
      <c r="P4" s="371"/>
      <c r="Q4" s="371"/>
      <c r="R4" s="371"/>
      <c r="S4" s="371" t="s">
        <v>13</v>
      </c>
      <c r="T4" s="371"/>
      <c r="U4" s="371"/>
      <c r="V4" s="371"/>
      <c r="W4" s="371"/>
      <c r="X4" s="371"/>
      <c r="Y4" s="371" t="s">
        <v>14</v>
      </c>
      <c r="Z4" s="371"/>
      <c r="AA4" s="371"/>
      <c r="AB4" s="371"/>
      <c r="AC4" s="371"/>
      <c r="AD4" s="371"/>
      <c r="AE4" s="371" t="s">
        <v>15</v>
      </c>
      <c r="AF4" s="371"/>
      <c r="AG4" s="371"/>
      <c r="AH4" s="371"/>
      <c r="AI4" s="371"/>
      <c r="AJ4" s="371"/>
    </row>
    <row r="5" spans="1:36" s="358" customFormat="1" ht="15.75" customHeight="1" x14ac:dyDescent="0.25">
      <c r="A5" s="485"/>
      <c r="B5" s="486"/>
      <c r="C5" s="486"/>
      <c r="D5" s="487"/>
      <c r="E5" s="486"/>
      <c r="F5" s="488"/>
      <c r="G5" s="164" t="s">
        <v>16</v>
      </c>
      <c r="H5" s="165" t="s">
        <v>17</v>
      </c>
      <c r="I5" s="165"/>
      <c r="J5" s="165"/>
      <c r="K5" s="165"/>
      <c r="L5" s="165"/>
      <c r="M5" s="469" t="s">
        <v>11</v>
      </c>
      <c r="N5" s="32" t="s">
        <v>17</v>
      </c>
      <c r="O5" s="32"/>
      <c r="P5" s="32"/>
      <c r="Q5" s="32"/>
      <c r="R5" s="32"/>
      <c r="S5" s="469" t="s">
        <v>11</v>
      </c>
      <c r="T5" s="32" t="s">
        <v>17</v>
      </c>
      <c r="U5" s="32"/>
      <c r="V5" s="32"/>
      <c r="W5" s="32"/>
      <c r="X5" s="32"/>
      <c r="Y5" s="469" t="s">
        <v>11</v>
      </c>
      <c r="Z5" s="32" t="s">
        <v>17</v>
      </c>
      <c r="AA5" s="32"/>
      <c r="AB5" s="32"/>
      <c r="AC5" s="32"/>
      <c r="AD5" s="32"/>
      <c r="AE5" s="469" t="s">
        <v>11</v>
      </c>
      <c r="AF5" s="32" t="s">
        <v>17</v>
      </c>
      <c r="AG5" s="32"/>
      <c r="AH5" s="32"/>
      <c r="AI5" s="32"/>
      <c r="AJ5" s="32"/>
    </row>
    <row r="6" spans="1:36" s="358" customFormat="1" ht="71.25" customHeight="1" thickBot="1" x14ac:dyDescent="0.3">
      <c r="A6" s="489"/>
      <c r="B6" s="490"/>
      <c r="C6" s="490"/>
      <c r="D6" s="491"/>
      <c r="E6" s="490"/>
      <c r="F6" s="492"/>
      <c r="G6" s="170"/>
      <c r="H6" s="171" t="s">
        <v>18</v>
      </c>
      <c r="I6" s="171" t="s">
        <v>19</v>
      </c>
      <c r="J6" s="171" t="s">
        <v>20</v>
      </c>
      <c r="K6" s="171" t="s">
        <v>21</v>
      </c>
      <c r="L6" s="171" t="s">
        <v>22</v>
      </c>
      <c r="M6" s="493"/>
      <c r="N6" s="413" t="s">
        <v>18</v>
      </c>
      <c r="O6" s="413" t="s">
        <v>19</v>
      </c>
      <c r="P6" s="413" t="s">
        <v>20</v>
      </c>
      <c r="Q6" s="413" t="s">
        <v>21</v>
      </c>
      <c r="R6" s="413" t="s">
        <v>22</v>
      </c>
      <c r="S6" s="493"/>
      <c r="T6" s="173" t="s">
        <v>18</v>
      </c>
      <c r="U6" s="173" t="s">
        <v>19</v>
      </c>
      <c r="V6" s="173" t="s">
        <v>20</v>
      </c>
      <c r="W6" s="173" t="s">
        <v>21</v>
      </c>
      <c r="X6" s="173" t="s">
        <v>22</v>
      </c>
      <c r="Y6" s="493"/>
      <c r="Z6" s="173" t="s">
        <v>18</v>
      </c>
      <c r="AA6" s="173" t="s">
        <v>19</v>
      </c>
      <c r="AB6" s="173" t="s">
        <v>20</v>
      </c>
      <c r="AC6" s="173" t="s">
        <v>21</v>
      </c>
      <c r="AD6" s="173" t="s">
        <v>22</v>
      </c>
      <c r="AE6" s="493"/>
      <c r="AF6" s="173" t="s">
        <v>18</v>
      </c>
      <c r="AG6" s="173" t="s">
        <v>19</v>
      </c>
      <c r="AH6" s="173" t="s">
        <v>20</v>
      </c>
      <c r="AI6" s="173" t="s">
        <v>21</v>
      </c>
      <c r="AJ6" s="173" t="s">
        <v>22</v>
      </c>
    </row>
    <row r="7" spans="1:36" ht="38.25" x14ac:dyDescent="0.25">
      <c r="A7" s="42" t="s">
        <v>23</v>
      </c>
      <c r="B7" s="43">
        <v>502009</v>
      </c>
      <c r="C7" s="494">
        <v>201001</v>
      </c>
      <c r="D7" s="495" t="s">
        <v>375</v>
      </c>
      <c r="E7" s="494">
        <v>7</v>
      </c>
      <c r="F7" s="496" t="s">
        <v>376</v>
      </c>
      <c r="G7" s="474">
        <f t="shared" ref="G7:G12" si="0">SUM(H7:L7)</f>
        <v>2126339</v>
      </c>
      <c r="H7" s="497">
        <f t="shared" ref="H7:L12" si="1">N7+T7+Z7+AF7</f>
        <v>492744</v>
      </c>
      <c r="I7" s="497">
        <f t="shared" si="1"/>
        <v>875099</v>
      </c>
      <c r="J7" s="497">
        <f t="shared" si="1"/>
        <v>29225</v>
      </c>
      <c r="K7" s="497">
        <f t="shared" si="1"/>
        <v>719504</v>
      </c>
      <c r="L7" s="497">
        <f t="shared" si="1"/>
        <v>9767</v>
      </c>
      <c r="M7" s="476">
        <f t="shared" ref="M7:M12" si="2">SUM(N7:R7)</f>
        <v>530475</v>
      </c>
      <c r="N7" s="498">
        <v>123186</v>
      </c>
      <c r="O7" s="498">
        <v>217665</v>
      </c>
      <c r="P7" s="498">
        <v>7307</v>
      </c>
      <c r="Q7" s="498">
        <v>179876</v>
      </c>
      <c r="R7" s="498">
        <v>2441</v>
      </c>
      <c r="S7" s="476">
        <f t="shared" ref="S7:S12" si="3">SUM(T7:X7)</f>
        <v>531955</v>
      </c>
      <c r="T7" s="498">
        <v>123186</v>
      </c>
      <c r="U7" s="498">
        <v>219145</v>
      </c>
      <c r="V7" s="498">
        <v>7306</v>
      </c>
      <c r="W7" s="498">
        <v>179876</v>
      </c>
      <c r="X7" s="498">
        <v>2442</v>
      </c>
      <c r="Y7" s="476">
        <f t="shared" ref="Y7:Y12" si="4">SUM(Z7:AD7)</f>
        <v>531955</v>
      </c>
      <c r="Z7" s="498">
        <v>123186</v>
      </c>
      <c r="AA7" s="498">
        <v>219145</v>
      </c>
      <c r="AB7" s="498">
        <v>7306</v>
      </c>
      <c r="AC7" s="498">
        <v>179876</v>
      </c>
      <c r="AD7" s="498">
        <v>2442</v>
      </c>
      <c r="AE7" s="476">
        <f t="shared" ref="AE7:AE12" si="5">SUM(AF7:AJ7)</f>
        <v>531954</v>
      </c>
      <c r="AF7" s="498">
        <v>123186</v>
      </c>
      <c r="AG7" s="498">
        <v>219144</v>
      </c>
      <c r="AH7" s="498">
        <v>7306</v>
      </c>
      <c r="AI7" s="498">
        <v>179876</v>
      </c>
      <c r="AJ7" s="498">
        <v>2442</v>
      </c>
    </row>
    <row r="8" spans="1:36" ht="38.25" x14ac:dyDescent="0.25">
      <c r="A8" s="42" t="s">
        <v>23</v>
      </c>
      <c r="B8" s="43">
        <v>507001</v>
      </c>
      <c r="C8" s="494">
        <v>300301</v>
      </c>
      <c r="D8" s="495" t="s">
        <v>77</v>
      </c>
      <c r="E8" s="494">
        <v>7</v>
      </c>
      <c r="F8" s="496" t="s">
        <v>376</v>
      </c>
      <c r="G8" s="474">
        <f t="shared" si="0"/>
        <v>1249</v>
      </c>
      <c r="H8" s="497">
        <f t="shared" si="1"/>
        <v>703</v>
      </c>
      <c r="I8" s="497">
        <f t="shared" si="1"/>
        <v>29</v>
      </c>
      <c r="J8" s="497">
        <f t="shared" si="1"/>
        <v>0</v>
      </c>
      <c r="K8" s="497">
        <f t="shared" si="1"/>
        <v>517</v>
      </c>
      <c r="L8" s="497">
        <f t="shared" si="1"/>
        <v>0</v>
      </c>
      <c r="M8" s="476">
        <f t="shared" si="2"/>
        <v>1072</v>
      </c>
      <c r="N8" s="498">
        <v>606</v>
      </c>
      <c r="O8" s="498">
        <v>26</v>
      </c>
      <c r="P8" s="498">
        <v>0</v>
      </c>
      <c r="Q8" s="498">
        <v>440</v>
      </c>
      <c r="R8" s="498">
        <v>0</v>
      </c>
      <c r="S8" s="476">
        <f t="shared" si="3"/>
        <v>177</v>
      </c>
      <c r="T8" s="498">
        <v>97</v>
      </c>
      <c r="U8" s="498">
        <v>3</v>
      </c>
      <c r="V8" s="498">
        <v>0</v>
      </c>
      <c r="W8" s="498">
        <v>77</v>
      </c>
      <c r="X8" s="498">
        <v>0</v>
      </c>
      <c r="Y8" s="476">
        <f t="shared" si="4"/>
        <v>0</v>
      </c>
      <c r="Z8" s="498">
        <v>0</v>
      </c>
      <c r="AA8" s="498">
        <v>0</v>
      </c>
      <c r="AB8" s="498">
        <v>0</v>
      </c>
      <c r="AC8" s="498">
        <v>0</v>
      </c>
      <c r="AD8" s="498">
        <v>0</v>
      </c>
      <c r="AE8" s="476">
        <f t="shared" si="5"/>
        <v>0</v>
      </c>
      <c r="AF8" s="498">
        <v>0</v>
      </c>
      <c r="AG8" s="498">
        <v>0</v>
      </c>
      <c r="AH8" s="498">
        <v>0</v>
      </c>
      <c r="AI8" s="498">
        <v>0</v>
      </c>
      <c r="AJ8" s="498">
        <v>0</v>
      </c>
    </row>
    <row r="9" spans="1:36" ht="38.25" x14ac:dyDescent="0.25">
      <c r="A9" s="42" t="s">
        <v>37</v>
      </c>
      <c r="B9" s="43">
        <v>504106</v>
      </c>
      <c r="C9" s="494">
        <v>410601</v>
      </c>
      <c r="D9" s="495" t="s">
        <v>104</v>
      </c>
      <c r="E9" s="494">
        <v>7</v>
      </c>
      <c r="F9" s="496" t="s">
        <v>376</v>
      </c>
      <c r="G9" s="474">
        <f t="shared" si="0"/>
        <v>6997</v>
      </c>
      <c r="H9" s="497">
        <f t="shared" si="1"/>
        <v>52</v>
      </c>
      <c r="I9" s="497">
        <f t="shared" si="1"/>
        <v>1900</v>
      </c>
      <c r="J9" s="497">
        <f t="shared" si="1"/>
        <v>52</v>
      </c>
      <c r="K9" s="497">
        <f t="shared" si="1"/>
        <v>4932</v>
      </c>
      <c r="L9" s="497">
        <f t="shared" si="1"/>
        <v>61</v>
      </c>
      <c r="M9" s="476">
        <f t="shared" si="2"/>
        <v>1749</v>
      </c>
      <c r="N9" s="498">
        <v>13</v>
      </c>
      <c r="O9" s="498">
        <v>475</v>
      </c>
      <c r="P9" s="498">
        <v>13</v>
      </c>
      <c r="Q9" s="498">
        <v>1233</v>
      </c>
      <c r="R9" s="498">
        <v>15</v>
      </c>
      <c r="S9" s="476">
        <f t="shared" si="3"/>
        <v>1749</v>
      </c>
      <c r="T9" s="498">
        <v>13</v>
      </c>
      <c r="U9" s="498">
        <v>475</v>
      </c>
      <c r="V9" s="498">
        <v>13</v>
      </c>
      <c r="W9" s="498">
        <v>1233</v>
      </c>
      <c r="X9" s="498">
        <v>15</v>
      </c>
      <c r="Y9" s="476">
        <f t="shared" si="4"/>
        <v>1749</v>
      </c>
      <c r="Z9" s="498">
        <v>13</v>
      </c>
      <c r="AA9" s="498">
        <v>475</v>
      </c>
      <c r="AB9" s="498">
        <v>13</v>
      </c>
      <c r="AC9" s="498">
        <v>1233</v>
      </c>
      <c r="AD9" s="498">
        <v>15</v>
      </c>
      <c r="AE9" s="476">
        <f t="shared" si="5"/>
        <v>1750</v>
      </c>
      <c r="AF9" s="498">
        <v>13</v>
      </c>
      <c r="AG9" s="498">
        <v>475</v>
      </c>
      <c r="AH9" s="498">
        <v>13</v>
      </c>
      <c r="AI9" s="498">
        <v>1233</v>
      </c>
      <c r="AJ9" s="498">
        <v>16</v>
      </c>
    </row>
    <row r="10" spans="1:36" ht="38.25" x14ac:dyDescent="0.25">
      <c r="A10" s="42" t="s">
        <v>37</v>
      </c>
      <c r="B10" s="43">
        <v>505601</v>
      </c>
      <c r="C10" s="499">
        <v>560101</v>
      </c>
      <c r="D10" s="495" t="s">
        <v>207</v>
      </c>
      <c r="E10" s="494">
        <v>7</v>
      </c>
      <c r="F10" s="496" t="s">
        <v>376</v>
      </c>
      <c r="G10" s="474">
        <f t="shared" si="0"/>
        <v>8433</v>
      </c>
      <c r="H10" s="497">
        <f t="shared" si="1"/>
        <v>161</v>
      </c>
      <c r="I10" s="497">
        <f t="shared" si="1"/>
        <v>75</v>
      </c>
      <c r="J10" s="497">
        <f t="shared" si="1"/>
        <v>20</v>
      </c>
      <c r="K10" s="497">
        <f t="shared" si="1"/>
        <v>8177</v>
      </c>
      <c r="L10" s="497">
        <f t="shared" si="1"/>
        <v>0</v>
      </c>
      <c r="M10" s="476">
        <f t="shared" si="2"/>
        <v>2108</v>
      </c>
      <c r="N10" s="498">
        <v>113</v>
      </c>
      <c r="O10" s="498">
        <v>21</v>
      </c>
      <c r="P10" s="498">
        <v>20</v>
      </c>
      <c r="Q10" s="498">
        <v>1954</v>
      </c>
      <c r="R10" s="498">
        <v>0</v>
      </c>
      <c r="S10" s="476">
        <f t="shared" si="3"/>
        <v>2108</v>
      </c>
      <c r="T10" s="498">
        <v>16</v>
      </c>
      <c r="U10" s="498">
        <v>18</v>
      </c>
      <c r="V10" s="498">
        <v>0</v>
      </c>
      <c r="W10" s="498">
        <v>2074</v>
      </c>
      <c r="X10" s="498">
        <v>0</v>
      </c>
      <c r="Y10" s="476">
        <f t="shared" si="4"/>
        <v>2108</v>
      </c>
      <c r="Z10" s="498">
        <v>16</v>
      </c>
      <c r="AA10" s="498">
        <v>18</v>
      </c>
      <c r="AB10" s="498">
        <v>0</v>
      </c>
      <c r="AC10" s="498">
        <v>2074</v>
      </c>
      <c r="AD10" s="498">
        <v>0</v>
      </c>
      <c r="AE10" s="476">
        <f t="shared" si="5"/>
        <v>2109</v>
      </c>
      <c r="AF10" s="498">
        <v>16</v>
      </c>
      <c r="AG10" s="498">
        <v>18</v>
      </c>
      <c r="AH10" s="498">
        <v>0</v>
      </c>
      <c r="AI10" s="498">
        <v>2075</v>
      </c>
      <c r="AJ10" s="498">
        <v>0</v>
      </c>
    </row>
    <row r="11" spans="1:36" ht="38.25" x14ac:dyDescent="0.25">
      <c r="A11" s="42" t="s">
        <v>37</v>
      </c>
      <c r="B11" s="43">
        <v>506101</v>
      </c>
      <c r="C11" s="494">
        <v>610101</v>
      </c>
      <c r="D11" s="495" t="s">
        <v>209</v>
      </c>
      <c r="E11" s="494">
        <v>7</v>
      </c>
      <c r="F11" s="496" t="s">
        <v>376</v>
      </c>
      <c r="G11" s="474">
        <f t="shared" si="0"/>
        <v>6045</v>
      </c>
      <c r="H11" s="497">
        <f t="shared" si="1"/>
        <v>2504</v>
      </c>
      <c r="I11" s="497">
        <f t="shared" si="1"/>
        <v>1380</v>
      </c>
      <c r="J11" s="497">
        <f t="shared" si="1"/>
        <v>126</v>
      </c>
      <c r="K11" s="497">
        <f t="shared" si="1"/>
        <v>2023</v>
      </c>
      <c r="L11" s="497">
        <f t="shared" si="1"/>
        <v>12</v>
      </c>
      <c r="M11" s="476">
        <f t="shared" si="2"/>
        <v>1511</v>
      </c>
      <c r="N11" s="498">
        <v>628</v>
      </c>
      <c r="O11" s="498">
        <v>351</v>
      </c>
      <c r="P11" s="498">
        <v>69</v>
      </c>
      <c r="Q11" s="498">
        <v>460</v>
      </c>
      <c r="R11" s="498">
        <v>3</v>
      </c>
      <c r="S11" s="476">
        <f t="shared" si="3"/>
        <v>1511</v>
      </c>
      <c r="T11" s="498">
        <v>625</v>
      </c>
      <c r="U11" s="498">
        <v>343</v>
      </c>
      <c r="V11" s="498">
        <v>19</v>
      </c>
      <c r="W11" s="498">
        <v>521</v>
      </c>
      <c r="X11" s="498">
        <v>3</v>
      </c>
      <c r="Y11" s="476">
        <f t="shared" si="4"/>
        <v>1511</v>
      </c>
      <c r="Z11" s="498">
        <v>625</v>
      </c>
      <c r="AA11" s="498">
        <v>343</v>
      </c>
      <c r="AB11" s="498">
        <v>19</v>
      </c>
      <c r="AC11" s="498">
        <v>521</v>
      </c>
      <c r="AD11" s="498">
        <v>3</v>
      </c>
      <c r="AE11" s="476">
        <f t="shared" si="5"/>
        <v>1512</v>
      </c>
      <c r="AF11" s="498">
        <v>626</v>
      </c>
      <c r="AG11" s="498">
        <v>343</v>
      </c>
      <c r="AH11" s="498">
        <v>19</v>
      </c>
      <c r="AI11" s="498">
        <v>521</v>
      </c>
      <c r="AJ11" s="498">
        <v>3</v>
      </c>
    </row>
    <row r="12" spans="1:36" ht="39" thickBot="1" x14ac:dyDescent="0.3">
      <c r="A12" s="42" t="s">
        <v>37</v>
      </c>
      <c r="B12" s="43">
        <v>508807</v>
      </c>
      <c r="C12" s="494">
        <v>880705</v>
      </c>
      <c r="D12" s="495" t="s">
        <v>212</v>
      </c>
      <c r="E12" s="494">
        <v>7</v>
      </c>
      <c r="F12" s="496" t="s">
        <v>376</v>
      </c>
      <c r="G12" s="474">
        <f t="shared" si="0"/>
        <v>8042</v>
      </c>
      <c r="H12" s="497">
        <f t="shared" si="1"/>
        <v>1128</v>
      </c>
      <c r="I12" s="497">
        <f t="shared" si="1"/>
        <v>2012</v>
      </c>
      <c r="J12" s="497">
        <f t="shared" si="1"/>
        <v>16</v>
      </c>
      <c r="K12" s="497">
        <f t="shared" si="1"/>
        <v>4872</v>
      </c>
      <c r="L12" s="497">
        <f t="shared" si="1"/>
        <v>14</v>
      </c>
      <c r="M12" s="476">
        <f t="shared" si="2"/>
        <v>2011</v>
      </c>
      <c r="N12" s="498">
        <v>282</v>
      </c>
      <c r="O12" s="498">
        <v>503</v>
      </c>
      <c r="P12" s="498">
        <v>4</v>
      </c>
      <c r="Q12" s="498">
        <v>1218</v>
      </c>
      <c r="R12" s="498">
        <v>4</v>
      </c>
      <c r="S12" s="476">
        <f t="shared" si="3"/>
        <v>2010</v>
      </c>
      <c r="T12" s="498">
        <v>282</v>
      </c>
      <c r="U12" s="498">
        <v>503</v>
      </c>
      <c r="V12" s="498">
        <v>4</v>
      </c>
      <c r="W12" s="498">
        <v>1218</v>
      </c>
      <c r="X12" s="498">
        <v>3</v>
      </c>
      <c r="Y12" s="476">
        <f t="shared" si="4"/>
        <v>2011</v>
      </c>
      <c r="Z12" s="498">
        <v>282</v>
      </c>
      <c r="AA12" s="498">
        <v>503</v>
      </c>
      <c r="AB12" s="498">
        <v>4</v>
      </c>
      <c r="AC12" s="498">
        <v>1218</v>
      </c>
      <c r="AD12" s="498">
        <v>4</v>
      </c>
      <c r="AE12" s="476">
        <f t="shared" si="5"/>
        <v>2010</v>
      </c>
      <c r="AF12" s="498">
        <v>282</v>
      </c>
      <c r="AG12" s="498">
        <v>503</v>
      </c>
      <c r="AH12" s="498">
        <v>4</v>
      </c>
      <c r="AI12" s="498">
        <v>1218</v>
      </c>
      <c r="AJ12" s="498">
        <v>3</v>
      </c>
    </row>
    <row r="13" spans="1:36" ht="15.75" thickBot="1" x14ac:dyDescent="0.3">
      <c r="A13" s="418"/>
      <c r="B13" s="419"/>
      <c r="C13" s="420" t="s">
        <v>355</v>
      </c>
      <c r="D13" s="421" t="s">
        <v>161</v>
      </c>
      <c r="E13" s="439"/>
      <c r="F13" s="439"/>
      <c r="G13" s="500">
        <f>SUM(G7:G12)</f>
        <v>2157105</v>
      </c>
      <c r="H13" s="500">
        <f t="shared" ref="H13:AJ13" si="6">SUM(H7:H12)</f>
        <v>497292</v>
      </c>
      <c r="I13" s="500">
        <f t="shared" si="6"/>
        <v>880495</v>
      </c>
      <c r="J13" s="500">
        <f t="shared" si="6"/>
        <v>29439</v>
      </c>
      <c r="K13" s="500">
        <f t="shared" si="6"/>
        <v>740025</v>
      </c>
      <c r="L13" s="500">
        <f t="shared" si="6"/>
        <v>9854</v>
      </c>
      <c r="M13" s="500">
        <f t="shared" si="6"/>
        <v>538926</v>
      </c>
      <c r="N13" s="500">
        <f t="shared" si="6"/>
        <v>124828</v>
      </c>
      <c r="O13" s="500">
        <f t="shared" si="6"/>
        <v>219041</v>
      </c>
      <c r="P13" s="500">
        <f t="shared" si="6"/>
        <v>7413</v>
      </c>
      <c r="Q13" s="500">
        <f t="shared" si="6"/>
        <v>185181</v>
      </c>
      <c r="R13" s="500">
        <f t="shared" si="6"/>
        <v>2463</v>
      </c>
      <c r="S13" s="500">
        <f t="shared" si="6"/>
        <v>539510</v>
      </c>
      <c r="T13" s="500">
        <f t="shared" si="6"/>
        <v>124219</v>
      </c>
      <c r="U13" s="500">
        <f t="shared" si="6"/>
        <v>220487</v>
      </c>
      <c r="V13" s="500">
        <f t="shared" si="6"/>
        <v>7342</v>
      </c>
      <c r="W13" s="500">
        <f t="shared" si="6"/>
        <v>184999</v>
      </c>
      <c r="X13" s="500">
        <f t="shared" si="6"/>
        <v>2463</v>
      </c>
      <c r="Y13" s="500">
        <f t="shared" si="6"/>
        <v>539334</v>
      </c>
      <c r="Z13" s="500">
        <f t="shared" si="6"/>
        <v>124122</v>
      </c>
      <c r="AA13" s="500">
        <f t="shared" si="6"/>
        <v>220484</v>
      </c>
      <c r="AB13" s="500">
        <f t="shared" si="6"/>
        <v>7342</v>
      </c>
      <c r="AC13" s="500">
        <f t="shared" si="6"/>
        <v>184922</v>
      </c>
      <c r="AD13" s="500">
        <f t="shared" si="6"/>
        <v>2464</v>
      </c>
      <c r="AE13" s="500">
        <f t="shared" si="6"/>
        <v>539335</v>
      </c>
      <c r="AF13" s="500">
        <f t="shared" si="6"/>
        <v>124123</v>
      </c>
      <c r="AG13" s="500">
        <f t="shared" si="6"/>
        <v>220483</v>
      </c>
      <c r="AH13" s="500">
        <f t="shared" si="6"/>
        <v>7342</v>
      </c>
      <c r="AI13" s="500">
        <f t="shared" si="6"/>
        <v>184923</v>
      </c>
      <c r="AJ13" s="500">
        <f t="shared" si="6"/>
        <v>2464</v>
      </c>
    </row>
    <row r="16" spans="1:36" x14ac:dyDescent="0.25">
      <c r="N16" s="501"/>
      <c r="O16" s="501"/>
      <c r="P16" s="501"/>
      <c r="Q16" s="501"/>
      <c r="R16" s="501"/>
    </row>
  </sheetData>
  <mergeCells count="21">
    <mergeCell ref="T5:X5"/>
    <mergeCell ref="Y5:Y6"/>
    <mergeCell ref="Z5:AD5"/>
    <mergeCell ref="AE5:AE6"/>
    <mergeCell ref="AF5:AJ5"/>
    <mergeCell ref="G4:L4"/>
    <mergeCell ref="M4:R4"/>
    <mergeCell ref="S4:X4"/>
    <mergeCell ref="Y4:AD4"/>
    <mergeCell ref="AE4:AJ4"/>
    <mergeCell ref="G5:G6"/>
    <mergeCell ref="H5:L5"/>
    <mergeCell ref="M5:M6"/>
    <mergeCell ref="N5:R5"/>
    <mergeCell ref="S5:S6"/>
    <mergeCell ref="A4:A6"/>
    <mergeCell ref="B4:B6"/>
    <mergeCell ref="C4:C6"/>
    <mergeCell ref="D4:D6"/>
    <mergeCell ref="E4:E6"/>
    <mergeCell ref="F4:F6"/>
  </mergeCells>
  <conditionalFormatting sqref="AG1:AJ1 G2:AJ3 G1:AC1 G13:AJ13 AE1 A13:F1048576 AK1:XFD6">
    <cfRule type="cellIs" dxfId="12" priority="25" operator="lessThan">
      <formula>0</formula>
    </cfRule>
  </conditionalFormatting>
  <conditionalFormatting sqref="E4:F6">
    <cfRule type="cellIs" dxfId="11" priority="23" operator="lessThan">
      <formula>0</formula>
    </cfRule>
  </conditionalFormatting>
  <conditionalFormatting sqref="A4:D6 A3:F3 B1:F2">
    <cfRule type="cellIs" dxfId="10" priority="24" operator="lessThan">
      <formula>0</formula>
    </cfRule>
  </conditionalFormatting>
  <conditionalFormatting sqref="S7:S12 Y7:Y12 AE7:AE12 G7:M12">
    <cfRule type="cellIs" dxfId="9" priority="15" operator="lessThan">
      <formula>0</formula>
    </cfRule>
  </conditionalFormatting>
  <conditionalFormatting sqref="E7:F12">
    <cfRule type="cellIs" dxfId="8" priority="14" operator="lessThan">
      <formula>0</formula>
    </cfRule>
  </conditionalFormatting>
  <conditionalFormatting sqref="C7:D12">
    <cfRule type="cellIs" dxfId="7" priority="13" operator="lessThan">
      <formula>0</formula>
    </cfRule>
  </conditionalFormatting>
  <conditionalFormatting sqref="A7:B12">
    <cfRule type="cellIs" dxfId="6" priority="12" operator="lessThan">
      <formula>0</formula>
    </cfRule>
  </conditionalFormatting>
  <conditionalFormatting sqref="A7:B12">
    <cfRule type="cellIs" dxfId="5" priority="11" operator="lessThan">
      <formula>0</formula>
    </cfRule>
  </conditionalFormatting>
  <conditionalFormatting sqref="A7:B12">
    <cfRule type="cellIs" dxfId="4" priority="10" operator="lessThan">
      <formula>0</formula>
    </cfRule>
  </conditionalFormatting>
  <conditionalFormatting sqref="A7:B12">
    <cfRule type="cellIs" dxfId="3" priority="9" operator="lessThan">
      <formula>0</formula>
    </cfRule>
  </conditionalFormatting>
  <conditionalFormatting sqref="A7:B12">
    <cfRule type="cellIs" dxfId="2" priority="8" operator="lessThan">
      <formula>0</formula>
    </cfRule>
  </conditionalFormatting>
  <conditionalFormatting sqref="A1">
    <cfRule type="cellIs" dxfId="1" priority="2" operator="lessThan">
      <formula>0</formula>
    </cfRule>
  </conditionalFormatting>
  <conditionalFormatting sqref="A2">
    <cfRule type="cellIs" dxfId="0" priority="1" operator="lessThan">
      <formula>0</formula>
    </cfRule>
  </conditionalFormatting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Листы</vt:lpstr>
      </vt:variant>
      <vt:variant>
        <vt:i4>24</vt:i4>
      </vt:variant>
    </vt:vector>
  </HeadingPairs>
  <TitlesOfParts>
    <vt:vector size="24" baseType="lpstr">
      <vt:lpstr>Круглосуточный стационар</vt:lpstr>
      <vt:lpstr>ВМП</vt:lpstr>
      <vt:lpstr>Дневной стационар</vt:lpstr>
      <vt:lpstr>ЭКО</vt:lpstr>
      <vt:lpstr>Диализ</vt:lpstr>
      <vt:lpstr>Диспансеризация взр 1 этап</vt:lpstr>
      <vt:lpstr>Проф.осмотры_взр</vt:lpstr>
      <vt:lpstr>Проф.осмотры_несов</vt:lpstr>
      <vt:lpstr>Углубленная диспансеризация</vt:lpstr>
      <vt:lpstr>Диспансеризация детей сирот </vt:lpstr>
      <vt:lpstr>Агрегированные посещения</vt:lpstr>
      <vt:lpstr>АПП_УЕТ</vt:lpstr>
      <vt:lpstr>КТ</vt:lpstr>
      <vt:lpstr>МРТ</vt:lpstr>
      <vt:lpstr>Сцинтиграфия</vt:lpstr>
      <vt:lpstr>ASSR</vt:lpstr>
      <vt:lpstr>СОЗ</vt:lpstr>
      <vt:lpstr>ПД</vt:lpstr>
      <vt:lpstr>УЗИ</vt:lpstr>
      <vt:lpstr>Эндоскопия</vt:lpstr>
      <vt:lpstr>Гистология</vt:lpstr>
      <vt:lpstr>МГИ</vt:lpstr>
      <vt:lpstr>Тестирование(COVID-19)</vt:lpstr>
      <vt:lpstr>Скорая_МП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Абрамкина Анастасия Сергеевна</dc:creator>
  <cp:lastModifiedBy>Абрамкина Анастасия Сергеевна</cp:lastModifiedBy>
  <dcterms:created xsi:type="dcterms:W3CDTF">2022-05-31T12:14:53Z</dcterms:created>
  <dcterms:modified xsi:type="dcterms:W3CDTF">2022-05-31T13:27:03Z</dcterms:modified>
</cp:coreProperties>
</file>